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240" yWindow="105" windowWidth="14805" windowHeight="8010"/>
  </bookViews>
  <sheets>
    <sheet name="custmer" sheetId="1" r:id="rId1"/>
    <sheet name="Sheet2" sheetId="2" r:id="rId2"/>
    <sheet name="Sheet3" sheetId="3" r:id="rId3"/>
    <sheet name="inv" sheetId="4" r:id="rId4"/>
    <sheet name="returned" sheetId="5" r:id="rId5"/>
    <sheet name="payment" sheetId="6" r:id="rId6"/>
    <sheet name="discount" sheetId="7" r:id="rId7"/>
    <sheet name="inv convert" sheetId="8" r:id="rId8"/>
    <sheet name="adjustment" sheetId="9" r:id="rId9"/>
    <sheet name="Sheet4" sheetId="11" r:id="rId10"/>
    <sheet name="Sheet5" sheetId="12" r:id="rId11"/>
  </sheets>
  <definedNames>
    <definedName name="_xlnm._FilterDatabase" localSheetId="0" hidden="1">custmer!$A$7:$O$629</definedName>
    <definedName name="_xlnm._FilterDatabase" localSheetId="3" hidden="1">inv!$A$2:$X$2002</definedName>
    <definedName name="_xlnm._FilterDatabase" localSheetId="4" hidden="1">returned!$A$2:$X$2002</definedName>
  </definedNames>
  <calcPr calcId="144525"/>
</workbook>
</file>

<file path=xl/calcChain.xml><?xml version="1.0" encoding="utf-8"?>
<calcChain xmlns="http://schemas.openxmlformats.org/spreadsheetml/2006/main">
  <c r="B10" i="1" l="1"/>
  <c r="N142" i="1"/>
  <c r="B4" i="1"/>
  <c r="F563" i="1" l="1"/>
  <c r="G172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8" i="1"/>
  <c r="F9" i="1" l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44" i="1"/>
  <c r="G44" i="1" s="1"/>
  <c r="F45" i="1"/>
  <c r="G45" i="1" s="1"/>
  <c r="F46" i="1"/>
  <c r="G46" i="1" s="1"/>
  <c r="F47" i="1"/>
  <c r="G47" i="1" s="1"/>
  <c r="F48" i="1"/>
  <c r="G48" i="1" s="1"/>
  <c r="F49" i="1"/>
  <c r="G49" i="1" s="1"/>
  <c r="F50" i="1"/>
  <c r="G50" i="1" s="1"/>
  <c r="F51" i="1"/>
  <c r="G51" i="1" s="1"/>
  <c r="F52" i="1"/>
  <c r="G52" i="1" s="1"/>
  <c r="F53" i="1"/>
  <c r="G53" i="1" s="1"/>
  <c r="F54" i="1"/>
  <c r="G54" i="1" s="1"/>
  <c r="F55" i="1"/>
  <c r="G55" i="1" s="1"/>
  <c r="F56" i="1"/>
  <c r="G56" i="1" s="1"/>
  <c r="F57" i="1"/>
  <c r="G57" i="1" s="1"/>
  <c r="F58" i="1"/>
  <c r="G58" i="1" s="1"/>
  <c r="F59" i="1"/>
  <c r="G59" i="1" s="1"/>
  <c r="F60" i="1"/>
  <c r="G60" i="1" s="1"/>
  <c r="F61" i="1"/>
  <c r="G61" i="1" s="1"/>
  <c r="F62" i="1"/>
  <c r="G62" i="1" s="1"/>
  <c r="F63" i="1"/>
  <c r="G63" i="1" s="1"/>
  <c r="F64" i="1"/>
  <c r="G64" i="1" s="1"/>
  <c r="F65" i="1"/>
  <c r="G65" i="1" s="1"/>
  <c r="F66" i="1"/>
  <c r="G66" i="1" s="1"/>
  <c r="F67" i="1"/>
  <c r="G67" i="1" s="1"/>
  <c r="F68" i="1"/>
  <c r="G68" i="1" s="1"/>
  <c r="F69" i="1"/>
  <c r="G69" i="1" s="1"/>
  <c r="F70" i="1"/>
  <c r="G70" i="1" s="1"/>
  <c r="F71" i="1"/>
  <c r="G71" i="1" s="1"/>
  <c r="F72" i="1"/>
  <c r="G72" i="1" s="1"/>
  <c r="F73" i="1"/>
  <c r="G73" i="1" s="1"/>
  <c r="F74" i="1"/>
  <c r="G74" i="1" s="1"/>
  <c r="F75" i="1"/>
  <c r="G75" i="1" s="1"/>
  <c r="F76" i="1"/>
  <c r="G76" i="1" s="1"/>
  <c r="F77" i="1"/>
  <c r="G77" i="1" s="1"/>
  <c r="F78" i="1"/>
  <c r="G78" i="1" s="1"/>
  <c r="F79" i="1"/>
  <c r="G79" i="1" s="1"/>
  <c r="F80" i="1"/>
  <c r="G80" i="1" s="1"/>
  <c r="F81" i="1"/>
  <c r="G81" i="1" s="1"/>
  <c r="F82" i="1"/>
  <c r="G82" i="1" s="1"/>
  <c r="F83" i="1"/>
  <c r="G83" i="1" s="1"/>
  <c r="F84" i="1"/>
  <c r="G84" i="1" s="1"/>
  <c r="F85" i="1"/>
  <c r="G85" i="1" s="1"/>
  <c r="F86" i="1"/>
  <c r="G86" i="1" s="1"/>
  <c r="F87" i="1"/>
  <c r="G87" i="1" s="1"/>
  <c r="F88" i="1"/>
  <c r="G88" i="1" s="1"/>
  <c r="F89" i="1"/>
  <c r="G89" i="1" s="1"/>
  <c r="F90" i="1"/>
  <c r="G90" i="1" s="1"/>
  <c r="F91" i="1"/>
  <c r="G91" i="1" s="1"/>
  <c r="F92" i="1"/>
  <c r="G92" i="1" s="1"/>
  <c r="F93" i="1"/>
  <c r="G93" i="1" s="1"/>
  <c r="F94" i="1"/>
  <c r="G94" i="1" s="1"/>
  <c r="F95" i="1"/>
  <c r="G95" i="1" s="1"/>
  <c r="F96" i="1"/>
  <c r="G96" i="1" s="1"/>
  <c r="F97" i="1"/>
  <c r="G97" i="1" s="1"/>
  <c r="F98" i="1"/>
  <c r="G98" i="1" s="1"/>
  <c r="F99" i="1"/>
  <c r="G99" i="1" s="1"/>
  <c r="F100" i="1"/>
  <c r="G100" i="1" s="1"/>
  <c r="F101" i="1"/>
  <c r="G101" i="1" s="1"/>
  <c r="F102" i="1"/>
  <c r="G102" i="1" s="1"/>
  <c r="F103" i="1"/>
  <c r="G103" i="1" s="1"/>
  <c r="F104" i="1"/>
  <c r="G104" i="1" s="1"/>
  <c r="F105" i="1"/>
  <c r="G105" i="1" s="1"/>
  <c r="F106" i="1"/>
  <c r="G106" i="1" s="1"/>
  <c r="F107" i="1"/>
  <c r="G107" i="1" s="1"/>
  <c r="F108" i="1"/>
  <c r="G108" i="1" s="1"/>
  <c r="F109" i="1"/>
  <c r="G109" i="1" s="1"/>
  <c r="F110" i="1"/>
  <c r="G110" i="1" s="1"/>
  <c r="F111" i="1"/>
  <c r="G111" i="1" s="1"/>
  <c r="F112" i="1"/>
  <c r="G112" i="1" s="1"/>
  <c r="F113" i="1"/>
  <c r="G113" i="1" s="1"/>
  <c r="F114" i="1"/>
  <c r="G114" i="1" s="1"/>
  <c r="F115" i="1"/>
  <c r="G115" i="1" s="1"/>
  <c r="F116" i="1"/>
  <c r="G116" i="1" s="1"/>
  <c r="F117" i="1"/>
  <c r="G117" i="1" s="1"/>
  <c r="F118" i="1"/>
  <c r="G118" i="1" s="1"/>
  <c r="F119" i="1"/>
  <c r="G119" i="1" s="1"/>
  <c r="F120" i="1"/>
  <c r="G120" i="1" s="1"/>
  <c r="F121" i="1"/>
  <c r="G121" i="1" s="1"/>
  <c r="F122" i="1"/>
  <c r="G122" i="1" s="1"/>
  <c r="F123" i="1"/>
  <c r="G123" i="1" s="1"/>
  <c r="F124" i="1"/>
  <c r="G124" i="1" s="1"/>
  <c r="F125" i="1"/>
  <c r="G125" i="1" s="1"/>
  <c r="F126" i="1"/>
  <c r="G126" i="1" s="1"/>
  <c r="F127" i="1"/>
  <c r="G127" i="1" s="1"/>
  <c r="F128" i="1"/>
  <c r="G128" i="1" s="1"/>
  <c r="F129" i="1"/>
  <c r="G129" i="1" s="1"/>
  <c r="F130" i="1"/>
  <c r="G130" i="1" s="1"/>
  <c r="F131" i="1"/>
  <c r="G131" i="1" s="1"/>
  <c r="F132" i="1"/>
  <c r="G132" i="1" s="1"/>
  <c r="F133" i="1"/>
  <c r="G133" i="1" s="1"/>
  <c r="F134" i="1"/>
  <c r="G134" i="1" s="1"/>
  <c r="F135" i="1"/>
  <c r="G135" i="1" s="1"/>
  <c r="F136" i="1"/>
  <c r="G136" i="1" s="1"/>
  <c r="F137" i="1"/>
  <c r="G137" i="1" s="1"/>
  <c r="F138" i="1"/>
  <c r="G138" i="1" s="1"/>
  <c r="F139" i="1"/>
  <c r="G139" i="1" s="1"/>
  <c r="F140" i="1"/>
  <c r="G140" i="1" s="1"/>
  <c r="F141" i="1"/>
  <c r="G141" i="1" s="1"/>
  <c r="F142" i="1"/>
  <c r="G142" i="1" s="1"/>
  <c r="F143" i="1"/>
  <c r="G143" i="1" s="1"/>
  <c r="F144" i="1"/>
  <c r="G144" i="1" s="1"/>
  <c r="F145" i="1"/>
  <c r="G145" i="1" s="1"/>
  <c r="F146" i="1"/>
  <c r="G146" i="1" s="1"/>
  <c r="F147" i="1"/>
  <c r="G147" i="1" s="1"/>
  <c r="F148" i="1"/>
  <c r="G148" i="1" s="1"/>
  <c r="F149" i="1"/>
  <c r="G149" i="1" s="1"/>
  <c r="F150" i="1"/>
  <c r="G150" i="1" s="1"/>
  <c r="F151" i="1"/>
  <c r="G151" i="1" s="1"/>
  <c r="F152" i="1"/>
  <c r="G152" i="1" s="1"/>
  <c r="F153" i="1"/>
  <c r="G153" i="1" s="1"/>
  <c r="F154" i="1"/>
  <c r="G154" i="1" s="1"/>
  <c r="F155" i="1"/>
  <c r="G155" i="1" s="1"/>
  <c r="F156" i="1"/>
  <c r="G156" i="1" s="1"/>
  <c r="F157" i="1"/>
  <c r="G157" i="1" s="1"/>
  <c r="F158" i="1"/>
  <c r="G158" i="1" s="1"/>
  <c r="F159" i="1"/>
  <c r="G159" i="1" s="1"/>
  <c r="F160" i="1"/>
  <c r="G160" i="1" s="1"/>
  <c r="F161" i="1"/>
  <c r="G161" i="1" s="1"/>
  <c r="F162" i="1"/>
  <c r="G162" i="1" s="1"/>
  <c r="F163" i="1"/>
  <c r="G163" i="1" s="1"/>
  <c r="F164" i="1"/>
  <c r="G164" i="1" s="1"/>
  <c r="F165" i="1"/>
  <c r="G165" i="1" s="1"/>
  <c r="F166" i="1"/>
  <c r="G166" i="1" s="1"/>
  <c r="F167" i="1"/>
  <c r="G167" i="1" s="1"/>
  <c r="F168" i="1"/>
  <c r="G168" i="1" s="1"/>
  <c r="F169" i="1"/>
  <c r="G169" i="1" s="1"/>
  <c r="F170" i="1"/>
  <c r="G170" i="1" s="1"/>
  <c r="F171" i="1"/>
  <c r="G171" i="1" s="1"/>
  <c r="F172" i="1"/>
  <c r="F173" i="1"/>
  <c r="G173" i="1" s="1"/>
  <c r="F174" i="1"/>
  <c r="G174" i="1" s="1"/>
  <c r="F175" i="1"/>
  <c r="G175" i="1" s="1"/>
  <c r="F176" i="1"/>
  <c r="G176" i="1" s="1"/>
  <c r="F177" i="1"/>
  <c r="G177" i="1" s="1"/>
  <c r="F178" i="1"/>
  <c r="G178" i="1" s="1"/>
  <c r="F179" i="1"/>
  <c r="G179" i="1" s="1"/>
  <c r="F180" i="1"/>
  <c r="G180" i="1" s="1"/>
  <c r="F181" i="1"/>
  <c r="G181" i="1" s="1"/>
  <c r="F182" i="1"/>
  <c r="G182" i="1" s="1"/>
  <c r="F183" i="1"/>
  <c r="G183" i="1" s="1"/>
  <c r="F184" i="1"/>
  <c r="G184" i="1" s="1"/>
  <c r="F185" i="1"/>
  <c r="G185" i="1" s="1"/>
  <c r="F186" i="1"/>
  <c r="G186" i="1" s="1"/>
  <c r="F187" i="1"/>
  <c r="G187" i="1" s="1"/>
  <c r="F188" i="1"/>
  <c r="G188" i="1" s="1"/>
  <c r="F189" i="1"/>
  <c r="G189" i="1" s="1"/>
  <c r="F190" i="1"/>
  <c r="G190" i="1" s="1"/>
  <c r="F191" i="1"/>
  <c r="G191" i="1" s="1"/>
  <c r="F192" i="1"/>
  <c r="G192" i="1" s="1"/>
  <c r="F193" i="1"/>
  <c r="G193" i="1" s="1"/>
  <c r="F194" i="1"/>
  <c r="G194" i="1" s="1"/>
  <c r="F195" i="1"/>
  <c r="G195" i="1" s="1"/>
  <c r="F196" i="1"/>
  <c r="G196" i="1" s="1"/>
  <c r="F197" i="1"/>
  <c r="G197" i="1" s="1"/>
  <c r="F198" i="1"/>
  <c r="G198" i="1" s="1"/>
  <c r="F199" i="1"/>
  <c r="G199" i="1" s="1"/>
  <c r="F200" i="1"/>
  <c r="G200" i="1" s="1"/>
  <c r="F201" i="1"/>
  <c r="G201" i="1" s="1"/>
  <c r="F202" i="1"/>
  <c r="G202" i="1" s="1"/>
  <c r="F203" i="1"/>
  <c r="G203" i="1" s="1"/>
  <c r="F204" i="1"/>
  <c r="G204" i="1" s="1"/>
  <c r="F205" i="1"/>
  <c r="G205" i="1" s="1"/>
  <c r="F206" i="1"/>
  <c r="G206" i="1" s="1"/>
  <c r="F207" i="1"/>
  <c r="G207" i="1" s="1"/>
  <c r="F208" i="1"/>
  <c r="G208" i="1" s="1"/>
  <c r="F209" i="1"/>
  <c r="G209" i="1" s="1"/>
  <c r="F210" i="1"/>
  <c r="G210" i="1" s="1"/>
  <c r="F211" i="1"/>
  <c r="G211" i="1" s="1"/>
  <c r="F212" i="1"/>
  <c r="G212" i="1" s="1"/>
  <c r="F213" i="1"/>
  <c r="G213" i="1" s="1"/>
  <c r="F214" i="1"/>
  <c r="G214" i="1" s="1"/>
  <c r="F215" i="1"/>
  <c r="G215" i="1" s="1"/>
  <c r="F216" i="1"/>
  <c r="G216" i="1" s="1"/>
  <c r="F217" i="1"/>
  <c r="G217" i="1" s="1"/>
  <c r="F218" i="1"/>
  <c r="G218" i="1" s="1"/>
  <c r="F219" i="1"/>
  <c r="G219" i="1" s="1"/>
  <c r="F220" i="1"/>
  <c r="G220" i="1" s="1"/>
  <c r="F221" i="1"/>
  <c r="G221" i="1" s="1"/>
  <c r="F222" i="1"/>
  <c r="G222" i="1" s="1"/>
  <c r="F223" i="1"/>
  <c r="G223" i="1" s="1"/>
  <c r="F224" i="1"/>
  <c r="G224" i="1" s="1"/>
  <c r="F225" i="1"/>
  <c r="G225" i="1" s="1"/>
  <c r="F226" i="1"/>
  <c r="G226" i="1" s="1"/>
  <c r="F227" i="1"/>
  <c r="G227" i="1" s="1"/>
  <c r="F228" i="1"/>
  <c r="G228" i="1" s="1"/>
  <c r="F229" i="1"/>
  <c r="G229" i="1" s="1"/>
  <c r="F230" i="1"/>
  <c r="G230" i="1" s="1"/>
  <c r="F231" i="1"/>
  <c r="G231" i="1" s="1"/>
  <c r="F232" i="1"/>
  <c r="G232" i="1" s="1"/>
  <c r="F233" i="1"/>
  <c r="G233" i="1" s="1"/>
  <c r="F234" i="1"/>
  <c r="G234" i="1" s="1"/>
  <c r="F235" i="1"/>
  <c r="G235" i="1" s="1"/>
  <c r="F236" i="1"/>
  <c r="G236" i="1" s="1"/>
  <c r="F237" i="1"/>
  <c r="G237" i="1" s="1"/>
  <c r="F238" i="1"/>
  <c r="G238" i="1" s="1"/>
  <c r="F239" i="1"/>
  <c r="G239" i="1" s="1"/>
  <c r="F240" i="1"/>
  <c r="G240" i="1" s="1"/>
  <c r="F241" i="1"/>
  <c r="G241" i="1" s="1"/>
  <c r="F242" i="1"/>
  <c r="G242" i="1" s="1"/>
  <c r="F243" i="1"/>
  <c r="G243" i="1" s="1"/>
  <c r="F244" i="1"/>
  <c r="G244" i="1" s="1"/>
  <c r="F245" i="1"/>
  <c r="G245" i="1" s="1"/>
  <c r="F246" i="1"/>
  <c r="G246" i="1" s="1"/>
  <c r="F247" i="1"/>
  <c r="G247" i="1" s="1"/>
  <c r="F248" i="1"/>
  <c r="G248" i="1" s="1"/>
  <c r="F249" i="1"/>
  <c r="G249" i="1" s="1"/>
  <c r="F250" i="1"/>
  <c r="G250" i="1" s="1"/>
  <c r="F251" i="1"/>
  <c r="G251" i="1" s="1"/>
  <c r="F252" i="1"/>
  <c r="G252" i="1" s="1"/>
  <c r="F253" i="1"/>
  <c r="G253" i="1" s="1"/>
  <c r="F254" i="1"/>
  <c r="G254" i="1" s="1"/>
  <c r="F255" i="1"/>
  <c r="G255" i="1" s="1"/>
  <c r="F256" i="1"/>
  <c r="G256" i="1" s="1"/>
  <c r="F257" i="1"/>
  <c r="G257" i="1" s="1"/>
  <c r="F258" i="1"/>
  <c r="G258" i="1" s="1"/>
  <c r="F259" i="1"/>
  <c r="G259" i="1" s="1"/>
  <c r="F260" i="1"/>
  <c r="G260" i="1" s="1"/>
  <c r="F261" i="1"/>
  <c r="G261" i="1" s="1"/>
  <c r="F262" i="1"/>
  <c r="G262" i="1" s="1"/>
  <c r="F263" i="1"/>
  <c r="G263" i="1" s="1"/>
  <c r="F264" i="1"/>
  <c r="G264" i="1" s="1"/>
  <c r="F265" i="1"/>
  <c r="G265" i="1" s="1"/>
  <c r="F266" i="1"/>
  <c r="G266" i="1" s="1"/>
  <c r="F267" i="1"/>
  <c r="G267" i="1" s="1"/>
  <c r="F268" i="1"/>
  <c r="G268" i="1" s="1"/>
  <c r="F269" i="1"/>
  <c r="G269" i="1" s="1"/>
  <c r="F270" i="1"/>
  <c r="G270" i="1" s="1"/>
  <c r="F271" i="1"/>
  <c r="G271" i="1" s="1"/>
  <c r="F272" i="1"/>
  <c r="G272" i="1" s="1"/>
  <c r="F273" i="1"/>
  <c r="G273" i="1" s="1"/>
  <c r="F274" i="1"/>
  <c r="G274" i="1" s="1"/>
  <c r="F275" i="1"/>
  <c r="G275" i="1" s="1"/>
  <c r="F276" i="1"/>
  <c r="G276" i="1" s="1"/>
  <c r="F277" i="1"/>
  <c r="G277" i="1" s="1"/>
  <c r="F278" i="1"/>
  <c r="G278" i="1" s="1"/>
  <c r="F279" i="1"/>
  <c r="G279" i="1" s="1"/>
  <c r="F280" i="1"/>
  <c r="G280" i="1" s="1"/>
  <c r="F281" i="1"/>
  <c r="G281" i="1" s="1"/>
  <c r="F282" i="1"/>
  <c r="G282" i="1" s="1"/>
  <c r="F283" i="1"/>
  <c r="G283" i="1" s="1"/>
  <c r="F284" i="1"/>
  <c r="G284" i="1" s="1"/>
  <c r="F285" i="1"/>
  <c r="G285" i="1" s="1"/>
  <c r="F286" i="1"/>
  <c r="G286" i="1" s="1"/>
  <c r="F287" i="1"/>
  <c r="G287" i="1" s="1"/>
  <c r="F288" i="1"/>
  <c r="G288" i="1" s="1"/>
  <c r="F289" i="1"/>
  <c r="G289" i="1" s="1"/>
  <c r="F290" i="1"/>
  <c r="G290" i="1" s="1"/>
  <c r="F291" i="1"/>
  <c r="G291" i="1" s="1"/>
  <c r="F292" i="1"/>
  <c r="G292" i="1" s="1"/>
  <c r="F293" i="1"/>
  <c r="G293" i="1" s="1"/>
  <c r="F294" i="1"/>
  <c r="G294" i="1" s="1"/>
  <c r="F295" i="1"/>
  <c r="G295" i="1" s="1"/>
  <c r="F296" i="1"/>
  <c r="G296" i="1" s="1"/>
  <c r="F297" i="1"/>
  <c r="G297" i="1" s="1"/>
  <c r="F298" i="1"/>
  <c r="G298" i="1" s="1"/>
  <c r="F299" i="1"/>
  <c r="G299" i="1" s="1"/>
  <c r="F300" i="1"/>
  <c r="G300" i="1" s="1"/>
  <c r="F301" i="1"/>
  <c r="G301" i="1" s="1"/>
  <c r="F302" i="1"/>
  <c r="G302" i="1" s="1"/>
  <c r="F303" i="1"/>
  <c r="G303" i="1" s="1"/>
  <c r="F304" i="1"/>
  <c r="G304" i="1" s="1"/>
  <c r="F305" i="1"/>
  <c r="G305" i="1" s="1"/>
  <c r="F306" i="1"/>
  <c r="G306" i="1" s="1"/>
  <c r="F307" i="1"/>
  <c r="G307" i="1" s="1"/>
  <c r="F308" i="1"/>
  <c r="G308" i="1" s="1"/>
  <c r="F309" i="1"/>
  <c r="G309" i="1" s="1"/>
  <c r="F310" i="1"/>
  <c r="G310" i="1" s="1"/>
  <c r="F311" i="1"/>
  <c r="G311" i="1" s="1"/>
  <c r="F312" i="1"/>
  <c r="G312" i="1" s="1"/>
  <c r="F313" i="1"/>
  <c r="G313" i="1" s="1"/>
  <c r="F314" i="1"/>
  <c r="G314" i="1" s="1"/>
  <c r="F315" i="1"/>
  <c r="G315" i="1" s="1"/>
  <c r="F316" i="1"/>
  <c r="G316" i="1" s="1"/>
  <c r="F317" i="1"/>
  <c r="G317" i="1" s="1"/>
  <c r="F318" i="1"/>
  <c r="G318" i="1" s="1"/>
  <c r="F319" i="1"/>
  <c r="G319" i="1" s="1"/>
  <c r="F320" i="1"/>
  <c r="G320" i="1" s="1"/>
  <c r="F321" i="1"/>
  <c r="G321" i="1" s="1"/>
  <c r="F322" i="1"/>
  <c r="G322" i="1" s="1"/>
  <c r="F323" i="1"/>
  <c r="G323" i="1" s="1"/>
  <c r="F324" i="1"/>
  <c r="G324" i="1" s="1"/>
  <c r="F325" i="1"/>
  <c r="G325" i="1" s="1"/>
  <c r="F326" i="1"/>
  <c r="G326" i="1" s="1"/>
  <c r="F327" i="1"/>
  <c r="G327" i="1" s="1"/>
  <c r="F328" i="1"/>
  <c r="G328" i="1" s="1"/>
  <c r="F329" i="1"/>
  <c r="G329" i="1" s="1"/>
  <c r="F330" i="1"/>
  <c r="G330" i="1" s="1"/>
  <c r="F331" i="1"/>
  <c r="G331" i="1" s="1"/>
  <c r="F332" i="1"/>
  <c r="G332" i="1" s="1"/>
  <c r="F333" i="1"/>
  <c r="G333" i="1" s="1"/>
  <c r="F334" i="1"/>
  <c r="G334" i="1" s="1"/>
  <c r="F335" i="1"/>
  <c r="G335" i="1" s="1"/>
  <c r="F336" i="1"/>
  <c r="G336" i="1" s="1"/>
  <c r="F337" i="1"/>
  <c r="G337" i="1" s="1"/>
  <c r="F338" i="1"/>
  <c r="G338" i="1" s="1"/>
  <c r="F339" i="1"/>
  <c r="G339" i="1" s="1"/>
  <c r="F340" i="1"/>
  <c r="G340" i="1" s="1"/>
  <c r="F341" i="1"/>
  <c r="G341" i="1" s="1"/>
  <c r="F342" i="1"/>
  <c r="G342" i="1" s="1"/>
  <c r="F343" i="1"/>
  <c r="G343" i="1" s="1"/>
  <c r="F344" i="1"/>
  <c r="G344" i="1" s="1"/>
  <c r="F345" i="1"/>
  <c r="G345" i="1" s="1"/>
  <c r="F346" i="1"/>
  <c r="G346" i="1" s="1"/>
  <c r="F347" i="1"/>
  <c r="G347" i="1" s="1"/>
  <c r="F348" i="1"/>
  <c r="G348" i="1" s="1"/>
  <c r="F349" i="1"/>
  <c r="G349" i="1" s="1"/>
  <c r="F350" i="1"/>
  <c r="G350" i="1" s="1"/>
  <c r="F351" i="1"/>
  <c r="G351" i="1" s="1"/>
  <c r="F352" i="1"/>
  <c r="G352" i="1" s="1"/>
  <c r="F353" i="1"/>
  <c r="G353" i="1" s="1"/>
  <c r="F354" i="1"/>
  <c r="G354" i="1" s="1"/>
  <c r="F355" i="1"/>
  <c r="G355" i="1" s="1"/>
  <c r="F356" i="1"/>
  <c r="G356" i="1" s="1"/>
  <c r="F357" i="1"/>
  <c r="G357" i="1" s="1"/>
  <c r="F358" i="1"/>
  <c r="G358" i="1" s="1"/>
  <c r="F359" i="1"/>
  <c r="G359" i="1" s="1"/>
  <c r="F360" i="1"/>
  <c r="G360" i="1" s="1"/>
  <c r="F361" i="1"/>
  <c r="G361" i="1" s="1"/>
  <c r="F362" i="1"/>
  <c r="G362" i="1" s="1"/>
  <c r="F363" i="1"/>
  <c r="G363" i="1" s="1"/>
  <c r="F364" i="1"/>
  <c r="G364" i="1" s="1"/>
  <c r="F365" i="1"/>
  <c r="G365" i="1" s="1"/>
  <c r="F366" i="1"/>
  <c r="G366" i="1" s="1"/>
  <c r="F367" i="1"/>
  <c r="G367" i="1" s="1"/>
  <c r="F368" i="1"/>
  <c r="G368" i="1" s="1"/>
  <c r="F369" i="1"/>
  <c r="G369" i="1" s="1"/>
  <c r="F370" i="1"/>
  <c r="G370" i="1" s="1"/>
  <c r="F371" i="1"/>
  <c r="G371" i="1" s="1"/>
  <c r="F372" i="1"/>
  <c r="G372" i="1" s="1"/>
  <c r="F373" i="1"/>
  <c r="G373" i="1" s="1"/>
  <c r="F374" i="1"/>
  <c r="G374" i="1" s="1"/>
  <c r="F375" i="1"/>
  <c r="G375" i="1" s="1"/>
  <c r="F376" i="1"/>
  <c r="G376" i="1" s="1"/>
  <c r="F377" i="1"/>
  <c r="G377" i="1" s="1"/>
  <c r="F378" i="1"/>
  <c r="G378" i="1" s="1"/>
  <c r="F379" i="1"/>
  <c r="G379" i="1" s="1"/>
  <c r="F380" i="1"/>
  <c r="G380" i="1" s="1"/>
  <c r="F381" i="1"/>
  <c r="G381" i="1" s="1"/>
  <c r="F382" i="1"/>
  <c r="G382" i="1" s="1"/>
  <c r="F383" i="1"/>
  <c r="G383" i="1" s="1"/>
  <c r="F384" i="1"/>
  <c r="G384" i="1" s="1"/>
  <c r="F385" i="1"/>
  <c r="G385" i="1" s="1"/>
  <c r="F386" i="1"/>
  <c r="G386" i="1" s="1"/>
  <c r="F387" i="1"/>
  <c r="G387" i="1" s="1"/>
  <c r="F388" i="1"/>
  <c r="G388" i="1" s="1"/>
  <c r="F389" i="1"/>
  <c r="G389" i="1" s="1"/>
  <c r="F390" i="1"/>
  <c r="G390" i="1" s="1"/>
  <c r="F391" i="1"/>
  <c r="G391" i="1" s="1"/>
  <c r="F392" i="1"/>
  <c r="G392" i="1" s="1"/>
  <c r="F393" i="1"/>
  <c r="G393" i="1" s="1"/>
  <c r="F394" i="1"/>
  <c r="G394" i="1" s="1"/>
  <c r="F395" i="1"/>
  <c r="G395" i="1" s="1"/>
  <c r="F396" i="1"/>
  <c r="G396" i="1" s="1"/>
  <c r="F397" i="1"/>
  <c r="G397" i="1" s="1"/>
  <c r="F398" i="1"/>
  <c r="G398" i="1" s="1"/>
  <c r="F399" i="1"/>
  <c r="G399" i="1" s="1"/>
  <c r="F400" i="1"/>
  <c r="G400" i="1" s="1"/>
  <c r="F401" i="1"/>
  <c r="G401" i="1" s="1"/>
  <c r="F402" i="1"/>
  <c r="G402" i="1" s="1"/>
  <c r="F403" i="1"/>
  <c r="G403" i="1" s="1"/>
  <c r="F404" i="1"/>
  <c r="G404" i="1" s="1"/>
  <c r="F405" i="1"/>
  <c r="G405" i="1" s="1"/>
  <c r="F406" i="1"/>
  <c r="G406" i="1" s="1"/>
  <c r="F407" i="1"/>
  <c r="G407" i="1" s="1"/>
  <c r="F408" i="1"/>
  <c r="G408" i="1" s="1"/>
  <c r="F409" i="1"/>
  <c r="G409" i="1" s="1"/>
  <c r="F410" i="1"/>
  <c r="G410" i="1" s="1"/>
  <c r="F411" i="1"/>
  <c r="G411" i="1" s="1"/>
  <c r="F412" i="1"/>
  <c r="G412" i="1" s="1"/>
  <c r="F413" i="1"/>
  <c r="G413" i="1" s="1"/>
  <c r="F414" i="1"/>
  <c r="G414" i="1" s="1"/>
  <c r="F415" i="1"/>
  <c r="G415" i="1" s="1"/>
  <c r="F416" i="1"/>
  <c r="G416" i="1" s="1"/>
  <c r="F417" i="1"/>
  <c r="G417" i="1" s="1"/>
  <c r="F418" i="1"/>
  <c r="G418" i="1" s="1"/>
  <c r="F419" i="1"/>
  <c r="G419" i="1" s="1"/>
  <c r="F420" i="1"/>
  <c r="G420" i="1" s="1"/>
  <c r="F421" i="1"/>
  <c r="G421" i="1" s="1"/>
  <c r="F422" i="1"/>
  <c r="G422" i="1" s="1"/>
  <c r="F423" i="1"/>
  <c r="G423" i="1" s="1"/>
  <c r="F424" i="1"/>
  <c r="G424" i="1" s="1"/>
  <c r="F425" i="1"/>
  <c r="G425" i="1" s="1"/>
  <c r="F426" i="1"/>
  <c r="G426" i="1" s="1"/>
  <c r="F427" i="1"/>
  <c r="G427" i="1" s="1"/>
  <c r="F428" i="1"/>
  <c r="G428" i="1" s="1"/>
  <c r="F429" i="1"/>
  <c r="G429" i="1" s="1"/>
  <c r="F430" i="1"/>
  <c r="G430" i="1" s="1"/>
  <c r="F431" i="1"/>
  <c r="G431" i="1" s="1"/>
  <c r="F432" i="1"/>
  <c r="G432" i="1" s="1"/>
  <c r="F433" i="1"/>
  <c r="G433" i="1" s="1"/>
  <c r="F434" i="1"/>
  <c r="G434" i="1" s="1"/>
  <c r="F435" i="1"/>
  <c r="G435" i="1" s="1"/>
  <c r="F436" i="1"/>
  <c r="G436" i="1" s="1"/>
  <c r="F437" i="1"/>
  <c r="G437" i="1" s="1"/>
  <c r="F438" i="1"/>
  <c r="G438" i="1" s="1"/>
  <c r="F439" i="1"/>
  <c r="G439" i="1" s="1"/>
  <c r="F440" i="1"/>
  <c r="G440" i="1" s="1"/>
  <c r="F441" i="1"/>
  <c r="G441" i="1" s="1"/>
  <c r="F442" i="1"/>
  <c r="G442" i="1" s="1"/>
  <c r="F443" i="1"/>
  <c r="G443" i="1" s="1"/>
  <c r="F444" i="1"/>
  <c r="G444" i="1" s="1"/>
  <c r="F445" i="1"/>
  <c r="G445" i="1" s="1"/>
  <c r="F446" i="1"/>
  <c r="G446" i="1" s="1"/>
  <c r="F447" i="1"/>
  <c r="G447" i="1" s="1"/>
  <c r="F448" i="1"/>
  <c r="G448" i="1" s="1"/>
  <c r="F449" i="1"/>
  <c r="G449" i="1" s="1"/>
  <c r="F450" i="1"/>
  <c r="G450" i="1" s="1"/>
  <c r="F451" i="1"/>
  <c r="G451" i="1" s="1"/>
  <c r="F452" i="1"/>
  <c r="G452" i="1" s="1"/>
  <c r="F453" i="1"/>
  <c r="G453" i="1" s="1"/>
  <c r="F454" i="1"/>
  <c r="G454" i="1" s="1"/>
  <c r="F455" i="1"/>
  <c r="G455" i="1" s="1"/>
  <c r="F456" i="1"/>
  <c r="G456" i="1" s="1"/>
  <c r="F457" i="1"/>
  <c r="G457" i="1" s="1"/>
  <c r="F458" i="1"/>
  <c r="G458" i="1" s="1"/>
  <c r="F459" i="1"/>
  <c r="G459" i="1" s="1"/>
  <c r="F460" i="1"/>
  <c r="G460" i="1" s="1"/>
  <c r="F461" i="1"/>
  <c r="G461" i="1" s="1"/>
  <c r="F462" i="1"/>
  <c r="G462" i="1" s="1"/>
  <c r="F463" i="1"/>
  <c r="G463" i="1" s="1"/>
  <c r="F464" i="1"/>
  <c r="G464" i="1" s="1"/>
  <c r="F465" i="1"/>
  <c r="G465" i="1" s="1"/>
  <c r="F466" i="1"/>
  <c r="G466" i="1" s="1"/>
  <c r="F467" i="1"/>
  <c r="G467" i="1" s="1"/>
  <c r="F468" i="1"/>
  <c r="G468" i="1" s="1"/>
  <c r="F469" i="1"/>
  <c r="G469" i="1" s="1"/>
  <c r="F470" i="1"/>
  <c r="G470" i="1" s="1"/>
  <c r="F471" i="1"/>
  <c r="G471" i="1" s="1"/>
  <c r="F472" i="1"/>
  <c r="G472" i="1" s="1"/>
  <c r="F473" i="1"/>
  <c r="G473" i="1" s="1"/>
  <c r="F474" i="1"/>
  <c r="G474" i="1" s="1"/>
  <c r="F475" i="1"/>
  <c r="G475" i="1" s="1"/>
  <c r="F476" i="1"/>
  <c r="G476" i="1" s="1"/>
  <c r="F477" i="1"/>
  <c r="G477" i="1" s="1"/>
  <c r="F478" i="1"/>
  <c r="G478" i="1" s="1"/>
  <c r="F479" i="1"/>
  <c r="G479" i="1" s="1"/>
  <c r="F480" i="1"/>
  <c r="G480" i="1" s="1"/>
  <c r="F481" i="1"/>
  <c r="G481" i="1" s="1"/>
  <c r="F482" i="1"/>
  <c r="G482" i="1" s="1"/>
  <c r="F483" i="1"/>
  <c r="G483" i="1" s="1"/>
  <c r="F484" i="1"/>
  <c r="G484" i="1" s="1"/>
  <c r="F485" i="1"/>
  <c r="G485" i="1" s="1"/>
  <c r="F486" i="1"/>
  <c r="G486" i="1" s="1"/>
  <c r="F487" i="1"/>
  <c r="G487" i="1" s="1"/>
  <c r="F488" i="1"/>
  <c r="G488" i="1" s="1"/>
  <c r="F489" i="1"/>
  <c r="G489" i="1" s="1"/>
  <c r="F490" i="1"/>
  <c r="G490" i="1" s="1"/>
  <c r="F491" i="1"/>
  <c r="G491" i="1" s="1"/>
  <c r="F492" i="1"/>
  <c r="G492" i="1" s="1"/>
  <c r="F493" i="1"/>
  <c r="G493" i="1" s="1"/>
  <c r="F494" i="1"/>
  <c r="G494" i="1" s="1"/>
  <c r="F495" i="1"/>
  <c r="G495" i="1" s="1"/>
  <c r="F496" i="1"/>
  <c r="G496" i="1" s="1"/>
  <c r="F497" i="1"/>
  <c r="G497" i="1" s="1"/>
  <c r="F498" i="1"/>
  <c r="G498" i="1" s="1"/>
  <c r="F499" i="1"/>
  <c r="G499" i="1" s="1"/>
  <c r="F500" i="1"/>
  <c r="G500" i="1" s="1"/>
  <c r="F501" i="1"/>
  <c r="G501" i="1" s="1"/>
  <c r="F502" i="1"/>
  <c r="G502" i="1" s="1"/>
  <c r="F503" i="1"/>
  <c r="G503" i="1" s="1"/>
  <c r="F504" i="1"/>
  <c r="G504" i="1" s="1"/>
  <c r="F505" i="1"/>
  <c r="G505" i="1" s="1"/>
  <c r="F506" i="1"/>
  <c r="G506" i="1" s="1"/>
  <c r="F507" i="1"/>
  <c r="G507" i="1" s="1"/>
  <c r="F508" i="1"/>
  <c r="G508" i="1" s="1"/>
  <c r="F509" i="1"/>
  <c r="G509" i="1" s="1"/>
  <c r="F510" i="1"/>
  <c r="G510" i="1" s="1"/>
  <c r="F511" i="1"/>
  <c r="G511" i="1" s="1"/>
  <c r="F512" i="1"/>
  <c r="G512" i="1" s="1"/>
  <c r="F513" i="1"/>
  <c r="G513" i="1" s="1"/>
  <c r="F514" i="1"/>
  <c r="G514" i="1" s="1"/>
  <c r="F515" i="1"/>
  <c r="G515" i="1" s="1"/>
  <c r="F516" i="1"/>
  <c r="G516" i="1" s="1"/>
  <c r="F517" i="1"/>
  <c r="G517" i="1" s="1"/>
  <c r="F518" i="1"/>
  <c r="G518" i="1" s="1"/>
  <c r="F519" i="1"/>
  <c r="G519" i="1" s="1"/>
  <c r="F520" i="1"/>
  <c r="G520" i="1" s="1"/>
  <c r="F521" i="1"/>
  <c r="G521" i="1" s="1"/>
  <c r="F522" i="1"/>
  <c r="G522" i="1" s="1"/>
  <c r="F523" i="1"/>
  <c r="G523" i="1" s="1"/>
  <c r="F524" i="1"/>
  <c r="G524" i="1" s="1"/>
  <c r="F525" i="1"/>
  <c r="G525" i="1" s="1"/>
  <c r="F526" i="1"/>
  <c r="G526" i="1" s="1"/>
  <c r="F527" i="1"/>
  <c r="G527" i="1" s="1"/>
  <c r="F528" i="1"/>
  <c r="G528" i="1" s="1"/>
  <c r="F529" i="1"/>
  <c r="G529" i="1" s="1"/>
  <c r="F530" i="1"/>
  <c r="G530" i="1" s="1"/>
  <c r="F531" i="1"/>
  <c r="G531" i="1" s="1"/>
  <c r="F532" i="1"/>
  <c r="G532" i="1" s="1"/>
  <c r="F533" i="1"/>
  <c r="G533" i="1" s="1"/>
  <c r="F534" i="1"/>
  <c r="G534" i="1" s="1"/>
  <c r="F535" i="1"/>
  <c r="G535" i="1" s="1"/>
  <c r="F536" i="1"/>
  <c r="G536" i="1" s="1"/>
  <c r="F537" i="1"/>
  <c r="G537" i="1" s="1"/>
  <c r="F538" i="1"/>
  <c r="G538" i="1" s="1"/>
  <c r="F539" i="1"/>
  <c r="G539" i="1" s="1"/>
  <c r="F540" i="1"/>
  <c r="G540" i="1" s="1"/>
  <c r="F541" i="1"/>
  <c r="G541" i="1" s="1"/>
  <c r="F542" i="1"/>
  <c r="G542" i="1" s="1"/>
  <c r="F543" i="1"/>
  <c r="G543" i="1" s="1"/>
  <c r="F544" i="1"/>
  <c r="G544" i="1" s="1"/>
  <c r="F545" i="1"/>
  <c r="G545" i="1" s="1"/>
  <c r="F546" i="1"/>
  <c r="G546" i="1" s="1"/>
  <c r="F547" i="1"/>
  <c r="G547" i="1" s="1"/>
  <c r="F548" i="1"/>
  <c r="G548" i="1" s="1"/>
  <c r="F549" i="1"/>
  <c r="G549" i="1" s="1"/>
  <c r="F550" i="1"/>
  <c r="G550" i="1" s="1"/>
  <c r="F551" i="1"/>
  <c r="G551" i="1" s="1"/>
  <c r="F552" i="1"/>
  <c r="G552" i="1" s="1"/>
  <c r="F553" i="1"/>
  <c r="G553" i="1" s="1"/>
  <c r="F554" i="1"/>
  <c r="G554" i="1" s="1"/>
  <c r="F555" i="1"/>
  <c r="G555" i="1" s="1"/>
  <c r="F556" i="1"/>
  <c r="G556" i="1" s="1"/>
  <c r="F557" i="1"/>
  <c r="G557" i="1" s="1"/>
  <c r="F558" i="1"/>
  <c r="G558" i="1" s="1"/>
  <c r="F559" i="1"/>
  <c r="G559" i="1" s="1"/>
  <c r="F560" i="1"/>
  <c r="G560" i="1" s="1"/>
  <c r="F561" i="1"/>
  <c r="G561" i="1" s="1"/>
  <c r="F562" i="1"/>
  <c r="G562" i="1" s="1"/>
  <c r="G563" i="1"/>
  <c r="F564" i="1"/>
  <c r="G564" i="1" s="1"/>
  <c r="F565" i="1"/>
  <c r="G565" i="1" s="1"/>
  <c r="F566" i="1"/>
  <c r="G566" i="1" s="1"/>
  <c r="F567" i="1"/>
  <c r="G567" i="1" s="1"/>
  <c r="F568" i="1"/>
  <c r="G568" i="1" s="1"/>
  <c r="F569" i="1"/>
  <c r="G569" i="1" s="1"/>
  <c r="F570" i="1"/>
  <c r="G570" i="1" s="1"/>
  <c r="F571" i="1"/>
  <c r="G571" i="1" s="1"/>
  <c r="F572" i="1"/>
  <c r="G572" i="1" s="1"/>
  <c r="F573" i="1"/>
  <c r="G573" i="1" s="1"/>
  <c r="F574" i="1"/>
  <c r="G574" i="1" s="1"/>
  <c r="F575" i="1"/>
  <c r="G575" i="1" s="1"/>
  <c r="F576" i="1"/>
  <c r="G576" i="1" s="1"/>
  <c r="F577" i="1"/>
  <c r="G577" i="1" s="1"/>
  <c r="F578" i="1"/>
  <c r="G578" i="1" s="1"/>
  <c r="F579" i="1"/>
  <c r="G579" i="1" s="1"/>
  <c r="F580" i="1"/>
  <c r="G580" i="1" s="1"/>
  <c r="F581" i="1"/>
  <c r="G581" i="1" s="1"/>
  <c r="F582" i="1"/>
  <c r="G582" i="1" s="1"/>
  <c r="F583" i="1"/>
  <c r="G583" i="1" s="1"/>
  <c r="F584" i="1"/>
  <c r="G584" i="1" s="1"/>
  <c r="F585" i="1"/>
  <c r="G585" i="1" s="1"/>
  <c r="F586" i="1"/>
  <c r="G586" i="1" s="1"/>
  <c r="F587" i="1"/>
  <c r="G587" i="1" s="1"/>
  <c r="F588" i="1"/>
  <c r="G588" i="1" s="1"/>
  <c r="F589" i="1"/>
  <c r="G589" i="1" s="1"/>
  <c r="F590" i="1"/>
  <c r="G590" i="1" s="1"/>
  <c r="F591" i="1"/>
  <c r="G591" i="1" s="1"/>
  <c r="F592" i="1"/>
  <c r="G592" i="1" s="1"/>
  <c r="F593" i="1"/>
  <c r="G593" i="1" s="1"/>
  <c r="F594" i="1"/>
  <c r="G594" i="1" s="1"/>
  <c r="F595" i="1"/>
  <c r="G595" i="1" s="1"/>
  <c r="F596" i="1"/>
  <c r="G596" i="1" s="1"/>
  <c r="F597" i="1"/>
  <c r="G597" i="1" s="1"/>
  <c r="F598" i="1"/>
  <c r="G598" i="1" s="1"/>
  <c r="F599" i="1"/>
  <c r="G599" i="1" s="1"/>
  <c r="F600" i="1"/>
  <c r="G600" i="1" s="1"/>
  <c r="F601" i="1"/>
  <c r="G601" i="1" s="1"/>
  <c r="F602" i="1"/>
  <c r="G602" i="1" s="1"/>
  <c r="F603" i="1"/>
  <c r="G603" i="1" s="1"/>
  <c r="F604" i="1"/>
  <c r="G604" i="1" s="1"/>
  <c r="F605" i="1"/>
  <c r="G605" i="1" s="1"/>
  <c r="F606" i="1"/>
  <c r="G606" i="1" s="1"/>
  <c r="F607" i="1"/>
  <c r="G607" i="1" s="1"/>
  <c r="F608" i="1"/>
  <c r="G608" i="1" s="1"/>
  <c r="F609" i="1"/>
  <c r="G609" i="1" s="1"/>
  <c r="F610" i="1"/>
  <c r="G610" i="1" s="1"/>
  <c r="F611" i="1"/>
  <c r="G611" i="1" s="1"/>
  <c r="F612" i="1"/>
  <c r="G612" i="1" s="1"/>
  <c r="F613" i="1"/>
  <c r="G613" i="1" s="1"/>
  <c r="F614" i="1"/>
  <c r="G614" i="1" s="1"/>
  <c r="F615" i="1"/>
  <c r="G615" i="1" s="1"/>
  <c r="F616" i="1"/>
  <c r="G616" i="1" s="1"/>
  <c r="F617" i="1"/>
  <c r="G617" i="1" s="1"/>
  <c r="F618" i="1"/>
  <c r="G618" i="1" s="1"/>
  <c r="F619" i="1"/>
  <c r="G619" i="1" s="1"/>
  <c r="F620" i="1"/>
  <c r="G620" i="1" s="1"/>
  <c r="F621" i="1"/>
  <c r="G621" i="1" s="1"/>
  <c r="F622" i="1"/>
  <c r="G622" i="1" s="1"/>
  <c r="F623" i="1"/>
  <c r="G623" i="1" s="1"/>
  <c r="F624" i="1"/>
  <c r="G624" i="1" s="1"/>
  <c r="F625" i="1"/>
  <c r="G625" i="1" s="1"/>
  <c r="F626" i="1"/>
  <c r="G626" i="1" s="1"/>
  <c r="F627" i="1"/>
  <c r="G627" i="1" s="1"/>
  <c r="F628" i="1"/>
  <c r="G628" i="1" s="1"/>
  <c r="F629" i="1"/>
  <c r="G629" i="1" s="1"/>
  <c r="F630" i="1"/>
  <c r="G630" i="1" s="1"/>
  <c r="F631" i="1"/>
  <c r="G631" i="1" s="1"/>
  <c r="F632" i="1"/>
  <c r="G632" i="1" s="1"/>
  <c r="F633" i="1"/>
  <c r="G633" i="1" s="1"/>
  <c r="F634" i="1"/>
  <c r="G634" i="1" s="1"/>
  <c r="F635" i="1"/>
  <c r="G635" i="1" s="1"/>
  <c r="F636" i="1"/>
  <c r="G636" i="1" s="1"/>
  <c r="F637" i="1"/>
  <c r="G637" i="1" s="1"/>
  <c r="F638" i="1"/>
  <c r="G638" i="1" s="1"/>
  <c r="F639" i="1"/>
  <c r="G639" i="1" s="1"/>
  <c r="F640" i="1"/>
  <c r="G640" i="1" s="1"/>
  <c r="F641" i="1"/>
  <c r="G641" i="1" s="1"/>
  <c r="F642" i="1"/>
  <c r="G642" i="1" s="1"/>
  <c r="F643" i="1"/>
  <c r="G643" i="1" s="1"/>
  <c r="F644" i="1"/>
  <c r="G644" i="1" s="1"/>
  <c r="F645" i="1"/>
  <c r="G645" i="1" s="1"/>
  <c r="F646" i="1"/>
  <c r="G646" i="1" s="1"/>
  <c r="F647" i="1"/>
  <c r="G647" i="1" s="1"/>
  <c r="F648" i="1"/>
  <c r="G648" i="1" s="1"/>
  <c r="F649" i="1"/>
  <c r="G649" i="1" s="1"/>
  <c r="F650" i="1"/>
  <c r="G650" i="1" s="1"/>
  <c r="F651" i="1"/>
  <c r="G651" i="1" s="1"/>
  <c r="F652" i="1"/>
  <c r="G652" i="1" s="1"/>
  <c r="F653" i="1"/>
  <c r="G653" i="1" s="1"/>
  <c r="F654" i="1"/>
  <c r="G654" i="1" s="1"/>
  <c r="F655" i="1"/>
  <c r="G655" i="1" s="1"/>
  <c r="F656" i="1"/>
  <c r="G656" i="1" s="1"/>
  <c r="F657" i="1"/>
  <c r="G657" i="1" s="1"/>
  <c r="F658" i="1"/>
  <c r="G658" i="1" s="1"/>
  <c r="F659" i="1"/>
  <c r="G659" i="1" s="1"/>
  <c r="F660" i="1"/>
  <c r="G660" i="1" s="1"/>
  <c r="F661" i="1"/>
  <c r="G661" i="1" s="1"/>
  <c r="F662" i="1"/>
  <c r="G662" i="1" s="1"/>
  <c r="F663" i="1"/>
  <c r="G663" i="1" s="1"/>
  <c r="F664" i="1"/>
  <c r="G664" i="1" s="1"/>
  <c r="F665" i="1"/>
  <c r="G665" i="1" s="1"/>
  <c r="F666" i="1"/>
  <c r="G666" i="1" s="1"/>
  <c r="F667" i="1"/>
  <c r="G667" i="1" s="1"/>
  <c r="F668" i="1"/>
  <c r="G668" i="1" s="1"/>
  <c r="F669" i="1"/>
  <c r="G669" i="1" s="1"/>
  <c r="F670" i="1"/>
  <c r="G670" i="1" s="1"/>
  <c r="F671" i="1"/>
  <c r="G671" i="1" s="1"/>
  <c r="F672" i="1"/>
  <c r="G672" i="1" s="1"/>
  <c r="F673" i="1"/>
  <c r="G673" i="1" s="1"/>
  <c r="F674" i="1"/>
  <c r="G674" i="1" s="1"/>
  <c r="F675" i="1"/>
  <c r="G675" i="1" s="1"/>
  <c r="F676" i="1"/>
  <c r="G676" i="1" s="1"/>
  <c r="F677" i="1"/>
  <c r="G677" i="1" s="1"/>
  <c r="F678" i="1"/>
  <c r="G678" i="1" s="1"/>
  <c r="F679" i="1"/>
  <c r="G679" i="1" s="1"/>
  <c r="F680" i="1"/>
  <c r="G680" i="1" s="1"/>
  <c r="F681" i="1"/>
  <c r="G681" i="1" s="1"/>
  <c r="F682" i="1"/>
  <c r="G682" i="1" s="1"/>
  <c r="F683" i="1"/>
  <c r="G683" i="1" s="1"/>
  <c r="F684" i="1"/>
  <c r="G684" i="1" s="1"/>
  <c r="F685" i="1"/>
  <c r="G685" i="1" s="1"/>
  <c r="F686" i="1"/>
  <c r="G686" i="1" s="1"/>
  <c r="F687" i="1"/>
  <c r="G687" i="1" s="1"/>
  <c r="F688" i="1"/>
  <c r="G688" i="1" s="1"/>
  <c r="F689" i="1"/>
  <c r="G689" i="1" s="1"/>
  <c r="F690" i="1"/>
  <c r="G690" i="1" s="1"/>
  <c r="F691" i="1"/>
  <c r="G691" i="1" s="1"/>
  <c r="F692" i="1"/>
  <c r="G692" i="1" s="1"/>
  <c r="F693" i="1"/>
  <c r="G693" i="1" s="1"/>
  <c r="F694" i="1"/>
  <c r="G694" i="1" s="1"/>
  <c r="F695" i="1"/>
  <c r="G695" i="1" s="1"/>
  <c r="F696" i="1"/>
  <c r="G696" i="1" s="1"/>
  <c r="F697" i="1"/>
  <c r="G697" i="1" s="1"/>
  <c r="F698" i="1"/>
  <c r="G698" i="1" s="1"/>
  <c r="F699" i="1"/>
  <c r="G699" i="1" s="1"/>
  <c r="F700" i="1"/>
  <c r="G700" i="1" s="1"/>
  <c r="F701" i="1"/>
  <c r="G701" i="1" s="1"/>
  <c r="F702" i="1"/>
  <c r="G702" i="1" s="1"/>
  <c r="F703" i="1"/>
  <c r="G703" i="1" s="1"/>
  <c r="F704" i="1"/>
  <c r="G704" i="1" s="1"/>
  <c r="F705" i="1"/>
  <c r="G705" i="1" s="1"/>
  <c r="F706" i="1"/>
  <c r="G706" i="1" s="1"/>
  <c r="F707" i="1"/>
  <c r="G707" i="1" s="1"/>
  <c r="F708" i="1"/>
  <c r="G708" i="1" s="1"/>
  <c r="F709" i="1"/>
  <c r="G709" i="1" s="1"/>
  <c r="F710" i="1"/>
  <c r="G710" i="1" s="1"/>
  <c r="F711" i="1"/>
  <c r="G711" i="1" s="1"/>
  <c r="F712" i="1"/>
  <c r="G712" i="1" s="1"/>
  <c r="F713" i="1"/>
  <c r="G713" i="1" s="1"/>
  <c r="F714" i="1"/>
  <c r="G714" i="1" s="1"/>
  <c r="F715" i="1"/>
  <c r="G715" i="1" s="1"/>
  <c r="F716" i="1"/>
  <c r="G716" i="1" s="1"/>
  <c r="F717" i="1"/>
  <c r="G717" i="1" s="1"/>
  <c r="F718" i="1"/>
  <c r="G718" i="1" s="1"/>
  <c r="F719" i="1"/>
  <c r="G719" i="1" s="1"/>
  <c r="F720" i="1"/>
  <c r="G720" i="1" s="1"/>
  <c r="F721" i="1"/>
  <c r="G721" i="1" s="1"/>
  <c r="F722" i="1"/>
  <c r="G722" i="1" s="1"/>
  <c r="F723" i="1"/>
  <c r="G723" i="1" s="1"/>
  <c r="F724" i="1"/>
  <c r="G724" i="1" s="1"/>
  <c r="F725" i="1"/>
  <c r="G725" i="1" s="1"/>
  <c r="F726" i="1"/>
  <c r="G726" i="1" s="1"/>
  <c r="F727" i="1"/>
  <c r="G727" i="1" s="1"/>
  <c r="F728" i="1"/>
  <c r="G728" i="1" s="1"/>
  <c r="F729" i="1"/>
  <c r="G729" i="1" s="1"/>
  <c r="F730" i="1"/>
  <c r="G730" i="1" s="1"/>
  <c r="F731" i="1"/>
  <c r="G731" i="1" s="1"/>
  <c r="F732" i="1"/>
  <c r="G732" i="1" s="1"/>
  <c r="F733" i="1"/>
  <c r="G733" i="1" s="1"/>
  <c r="F734" i="1"/>
  <c r="G734" i="1" s="1"/>
  <c r="F735" i="1"/>
  <c r="G735" i="1" s="1"/>
  <c r="F736" i="1"/>
  <c r="G736" i="1" s="1"/>
  <c r="F737" i="1"/>
  <c r="G737" i="1" s="1"/>
  <c r="F738" i="1"/>
  <c r="G738" i="1" s="1"/>
  <c r="F739" i="1"/>
  <c r="G739" i="1" s="1"/>
  <c r="F740" i="1"/>
  <c r="G740" i="1" s="1"/>
  <c r="F741" i="1"/>
  <c r="G741" i="1" s="1"/>
  <c r="F742" i="1"/>
  <c r="G742" i="1" s="1"/>
  <c r="F743" i="1"/>
  <c r="G743" i="1" s="1"/>
  <c r="F744" i="1"/>
  <c r="G744" i="1" s="1"/>
  <c r="F745" i="1"/>
  <c r="G745" i="1" s="1"/>
  <c r="F746" i="1"/>
  <c r="G746" i="1" s="1"/>
  <c r="F747" i="1"/>
  <c r="G747" i="1" s="1"/>
  <c r="F748" i="1"/>
  <c r="G748" i="1" s="1"/>
  <c r="F749" i="1"/>
  <c r="G749" i="1" s="1"/>
  <c r="F750" i="1"/>
  <c r="G750" i="1" s="1"/>
  <c r="F751" i="1"/>
  <c r="G751" i="1" s="1"/>
  <c r="F752" i="1"/>
  <c r="G752" i="1" s="1"/>
  <c r="F753" i="1"/>
  <c r="G753" i="1" s="1"/>
  <c r="F754" i="1"/>
  <c r="G754" i="1" s="1"/>
  <c r="F755" i="1"/>
  <c r="G755" i="1" s="1"/>
  <c r="F756" i="1"/>
  <c r="G756" i="1" s="1"/>
  <c r="F757" i="1"/>
  <c r="G757" i="1" s="1"/>
  <c r="F758" i="1"/>
  <c r="G758" i="1" s="1"/>
  <c r="F759" i="1"/>
  <c r="G759" i="1" s="1"/>
  <c r="F760" i="1"/>
  <c r="G760" i="1" s="1"/>
  <c r="F761" i="1"/>
  <c r="G761" i="1" s="1"/>
  <c r="F762" i="1"/>
  <c r="G762" i="1" s="1"/>
  <c r="F763" i="1"/>
  <c r="G763" i="1" s="1"/>
  <c r="F764" i="1"/>
  <c r="G764" i="1" s="1"/>
  <c r="F765" i="1"/>
  <c r="G765" i="1" s="1"/>
  <c r="F766" i="1"/>
  <c r="G766" i="1" s="1"/>
  <c r="F767" i="1"/>
  <c r="G767" i="1" s="1"/>
  <c r="F768" i="1"/>
  <c r="G768" i="1" s="1"/>
  <c r="F769" i="1"/>
  <c r="G769" i="1" s="1"/>
  <c r="F770" i="1"/>
  <c r="G770" i="1" s="1"/>
  <c r="F771" i="1"/>
  <c r="G771" i="1" s="1"/>
  <c r="F772" i="1"/>
  <c r="G772" i="1" s="1"/>
  <c r="F773" i="1"/>
  <c r="G773" i="1" s="1"/>
  <c r="F774" i="1"/>
  <c r="G774" i="1" s="1"/>
  <c r="F775" i="1"/>
  <c r="G775" i="1" s="1"/>
  <c r="F776" i="1"/>
  <c r="G776" i="1" s="1"/>
  <c r="F777" i="1"/>
  <c r="G777" i="1" s="1"/>
  <c r="F778" i="1"/>
  <c r="G778" i="1" s="1"/>
  <c r="F779" i="1"/>
  <c r="G779" i="1" s="1"/>
  <c r="F780" i="1"/>
  <c r="G780" i="1" s="1"/>
  <c r="F781" i="1"/>
  <c r="G781" i="1" s="1"/>
  <c r="F782" i="1"/>
  <c r="G782" i="1" s="1"/>
  <c r="F783" i="1"/>
  <c r="G783" i="1" s="1"/>
  <c r="F784" i="1"/>
  <c r="G784" i="1" s="1"/>
  <c r="F785" i="1"/>
  <c r="G785" i="1" s="1"/>
  <c r="F786" i="1"/>
  <c r="G786" i="1" s="1"/>
  <c r="F787" i="1"/>
  <c r="G787" i="1" s="1"/>
  <c r="F788" i="1"/>
  <c r="G788" i="1" s="1"/>
  <c r="F789" i="1"/>
  <c r="G789" i="1" s="1"/>
  <c r="F790" i="1"/>
  <c r="G790" i="1" s="1"/>
  <c r="F791" i="1"/>
  <c r="G791" i="1" s="1"/>
  <c r="F792" i="1"/>
  <c r="G792" i="1" s="1"/>
  <c r="F793" i="1"/>
  <c r="G793" i="1" s="1"/>
  <c r="F794" i="1"/>
  <c r="G794" i="1" s="1"/>
  <c r="F795" i="1"/>
  <c r="G795" i="1" s="1"/>
  <c r="F796" i="1"/>
  <c r="G796" i="1" s="1"/>
  <c r="F797" i="1"/>
  <c r="G797" i="1" s="1"/>
  <c r="F798" i="1"/>
  <c r="G798" i="1" s="1"/>
  <c r="F799" i="1"/>
  <c r="G799" i="1" s="1"/>
  <c r="F800" i="1"/>
  <c r="G800" i="1" s="1"/>
  <c r="F801" i="1"/>
  <c r="G801" i="1" s="1"/>
  <c r="F802" i="1"/>
  <c r="G802" i="1" s="1"/>
  <c r="F803" i="1"/>
  <c r="G803" i="1" s="1"/>
  <c r="F804" i="1"/>
  <c r="G804" i="1" s="1"/>
  <c r="F805" i="1"/>
  <c r="G805" i="1" s="1"/>
  <c r="F806" i="1"/>
  <c r="G806" i="1" s="1"/>
  <c r="F807" i="1"/>
  <c r="G807" i="1" s="1"/>
  <c r="F808" i="1"/>
  <c r="G808" i="1" s="1"/>
  <c r="F809" i="1"/>
  <c r="G809" i="1" s="1"/>
  <c r="F810" i="1"/>
  <c r="G810" i="1" s="1"/>
  <c r="F811" i="1"/>
  <c r="G811" i="1" s="1"/>
  <c r="F812" i="1"/>
  <c r="G812" i="1" s="1"/>
  <c r="F813" i="1"/>
  <c r="G813" i="1" s="1"/>
  <c r="F814" i="1"/>
  <c r="G814" i="1" s="1"/>
  <c r="F815" i="1"/>
  <c r="G815" i="1" s="1"/>
  <c r="F816" i="1"/>
  <c r="G816" i="1" s="1"/>
  <c r="F817" i="1"/>
  <c r="G817" i="1" s="1"/>
  <c r="F818" i="1"/>
  <c r="G818" i="1" s="1"/>
  <c r="F819" i="1"/>
  <c r="G819" i="1" s="1"/>
  <c r="F820" i="1"/>
  <c r="G820" i="1" s="1"/>
  <c r="F821" i="1"/>
  <c r="G821" i="1" s="1"/>
  <c r="F822" i="1"/>
  <c r="G822" i="1" s="1"/>
  <c r="F823" i="1"/>
  <c r="G823" i="1" s="1"/>
  <c r="F824" i="1"/>
  <c r="G824" i="1" s="1"/>
  <c r="F825" i="1"/>
  <c r="G825" i="1" s="1"/>
  <c r="F826" i="1"/>
  <c r="G826" i="1" s="1"/>
  <c r="F827" i="1"/>
  <c r="G827" i="1" s="1"/>
  <c r="F828" i="1"/>
  <c r="G828" i="1" s="1"/>
  <c r="F829" i="1"/>
  <c r="G829" i="1" s="1"/>
  <c r="F830" i="1"/>
  <c r="G830" i="1" s="1"/>
  <c r="F831" i="1"/>
  <c r="G831" i="1" s="1"/>
  <c r="F832" i="1"/>
  <c r="G832" i="1" s="1"/>
  <c r="F833" i="1"/>
  <c r="G833" i="1" s="1"/>
  <c r="F834" i="1"/>
  <c r="G834" i="1" s="1"/>
  <c r="F835" i="1"/>
  <c r="G835" i="1" s="1"/>
  <c r="F836" i="1"/>
  <c r="G836" i="1" s="1"/>
  <c r="F837" i="1"/>
  <c r="G837" i="1" s="1"/>
  <c r="F838" i="1"/>
  <c r="G838" i="1" s="1"/>
  <c r="F839" i="1"/>
  <c r="G839" i="1" s="1"/>
  <c r="F840" i="1"/>
  <c r="G840" i="1" s="1"/>
  <c r="F841" i="1"/>
  <c r="G841" i="1" s="1"/>
  <c r="F842" i="1"/>
  <c r="G842" i="1" s="1"/>
  <c r="F843" i="1"/>
  <c r="G843" i="1" s="1"/>
  <c r="F844" i="1"/>
  <c r="G844" i="1" s="1"/>
  <c r="F845" i="1"/>
  <c r="G845" i="1" s="1"/>
  <c r="F846" i="1"/>
  <c r="G846" i="1" s="1"/>
  <c r="F847" i="1"/>
  <c r="G847" i="1" s="1"/>
  <c r="F848" i="1"/>
  <c r="G848" i="1" s="1"/>
  <c r="F849" i="1"/>
  <c r="G849" i="1" s="1"/>
  <c r="F850" i="1"/>
  <c r="G850" i="1" s="1"/>
  <c r="F851" i="1"/>
  <c r="G851" i="1" s="1"/>
  <c r="F852" i="1"/>
  <c r="G852" i="1" s="1"/>
  <c r="F853" i="1"/>
  <c r="G853" i="1" s="1"/>
  <c r="F854" i="1"/>
  <c r="G854" i="1" s="1"/>
  <c r="F855" i="1"/>
  <c r="G855" i="1" s="1"/>
  <c r="F856" i="1"/>
  <c r="G856" i="1" s="1"/>
  <c r="F857" i="1"/>
  <c r="G857" i="1" s="1"/>
  <c r="F858" i="1"/>
  <c r="G858" i="1" s="1"/>
  <c r="F859" i="1"/>
  <c r="G859" i="1" s="1"/>
  <c r="F860" i="1"/>
  <c r="G860" i="1" s="1"/>
  <c r="F861" i="1"/>
  <c r="G861" i="1" s="1"/>
  <c r="F862" i="1"/>
  <c r="G862" i="1" s="1"/>
  <c r="F863" i="1"/>
  <c r="G863" i="1" s="1"/>
  <c r="F864" i="1"/>
  <c r="G864" i="1" s="1"/>
  <c r="F865" i="1"/>
  <c r="G865" i="1" s="1"/>
  <c r="F866" i="1"/>
  <c r="G866" i="1" s="1"/>
  <c r="F867" i="1"/>
  <c r="G867" i="1" s="1"/>
  <c r="F868" i="1"/>
  <c r="G868" i="1" s="1"/>
  <c r="F869" i="1"/>
  <c r="G869" i="1" s="1"/>
  <c r="F870" i="1"/>
  <c r="G870" i="1" s="1"/>
  <c r="F871" i="1"/>
  <c r="G871" i="1" s="1"/>
  <c r="F872" i="1"/>
  <c r="G872" i="1" s="1"/>
  <c r="F873" i="1"/>
  <c r="G873" i="1" s="1"/>
  <c r="F874" i="1"/>
  <c r="G874" i="1" s="1"/>
  <c r="F875" i="1"/>
  <c r="G875" i="1" s="1"/>
  <c r="F876" i="1"/>
  <c r="G876" i="1" s="1"/>
  <c r="F877" i="1"/>
  <c r="G877" i="1" s="1"/>
  <c r="F878" i="1"/>
  <c r="G878" i="1" s="1"/>
  <c r="F879" i="1"/>
  <c r="G879" i="1" s="1"/>
  <c r="F880" i="1"/>
  <c r="G880" i="1" s="1"/>
  <c r="F881" i="1"/>
  <c r="G881" i="1" s="1"/>
  <c r="F882" i="1"/>
  <c r="G882" i="1" s="1"/>
  <c r="F883" i="1"/>
  <c r="G883" i="1" s="1"/>
  <c r="F884" i="1"/>
  <c r="G884" i="1" s="1"/>
  <c r="F885" i="1"/>
  <c r="G885" i="1" s="1"/>
  <c r="F886" i="1"/>
  <c r="G886" i="1" s="1"/>
  <c r="F887" i="1"/>
  <c r="G887" i="1" s="1"/>
  <c r="F888" i="1"/>
  <c r="G888" i="1" s="1"/>
  <c r="F889" i="1"/>
  <c r="G889" i="1" s="1"/>
  <c r="F890" i="1"/>
  <c r="G890" i="1" s="1"/>
  <c r="F891" i="1"/>
  <c r="G891" i="1" s="1"/>
  <c r="F892" i="1"/>
  <c r="G892" i="1" s="1"/>
  <c r="F893" i="1"/>
  <c r="G893" i="1" s="1"/>
  <c r="F894" i="1"/>
  <c r="G894" i="1" s="1"/>
  <c r="F895" i="1"/>
  <c r="G895" i="1" s="1"/>
  <c r="F896" i="1"/>
  <c r="G896" i="1" s="1"/>
  <c r="F897" i="1"/>
  <c r="G897" i="1" s="1"/>
  <c r="F898" i="1"/>
  <c r="G898" i="1" s="1"/>
  <c r="F899" i="1"/>
  <c r="G899" i="1" s="1"/>
  <c r="F900" i="1"/>
  <c r="G900" i="1" s="1"/>
  <c r="F901" i="1"/>
  <c r="G901" i="1" s="1"/>
  <c r="F902" i="1"/>
  <c r="G902" i="1" s="1"/>
  <c r="F903" i="1"/>
  <c r="G903" i="1" s="1"/>
  <c r="F904" i="1"/>
  <c r="G904" i="1" s="1"/>
  <c r="F905" i="1"/>
  <c r="G905" i="1" s="1"/>
  <c r="F906" i="1"/>
  <c r="G906" i="1" s="1"/>
  <c r="F907" i="1"/>
  <c r="G907" i="1" s="1"/>
  <c r="F908" i="1"/>
  <c r="G908" i="1" s="1"/>
  <c r="F909" i="1"/>
  <c r="G909" i="1" s="1"/>
  <c r="F910" i="1"/>
  <c r="G910" i="1" s="1"/>
  <c r="F911" i="1"/>
  <c r="G911" i="1" s="1"/>
  <c r="F912" i="1"/>
  <c r="G912" i="1" s="1"/>
  <c r="F913" i="1"/>
  <c r="G913" i="1" s="1"/>
  <c r="F914" i="1"/>
  <c r="G914" i="1" s="1"/>
  <c r="F915" i="1"/>
  <c r="G915" i="1" s="1"/>
  <c r="F916" i="1"/>
  <c r="G916" i="1" s="1"/>
  <c r="F917" i="1"/>
  <c r="G917" i="1" s="1"/>
  <c r="F918" i="1"/>
  <c r="G918" i="1" s="1"/>
  <c r="F919" i="1"/>
  <c r="G919" i="1" s="1"/>
  <c r="F920" i="1"/>
  <c r="G920" i="1" s="1"/>
  <c r="F921" i="1"/>
  <c r="G921" i="1" s="1"/>
  <c r="F922" i="1"/>
  <c r="G922" i="1" s="1"/>
  <c r="F923" i="1"/>
  <c r="G923" i="1" s="1"/>
  <c r="F924" i="1"/>
  <c r="G924" i="1" s="1"/>
  <c r="F925" i="1"/>
  <c r="G925" i="1" s="1"/>
  <c r="F926" i="1"/>
  <c r="G926" i="1" s="1"/>
  <c r="F927" i="1"/>
  <c r="G927" i="1" s="1"/>
  <c r="F928" i="1"/>
  <c r="G928" i="1" s="1"/>
  <c r="F929" i="1"/>
  <c r="G929" i="1" s="1"/>
  <c r="F930" i="1"/>
  <c r="G930" i="1" s="1"/>
  <c r="F931" i="1"/>
  <c r="G931" i="1" s="1"/>
  <c r="F932" i="1"/>
  <c r="G932" i="1" s="1"/>
  <c r="F933" i="1"/>
  <c r="G933" i="1" s="1"/>
  <c r="F934" i="1"/>
  <c r="G934" i="1" s="1"/>
  <c r="F935" i="1"/>
  <c r="G935" i="1" s="1"/>
  <c r="F936" i="1"/>
  <c r="G936" i="1" s="1"/>
  <c r="F937" i="1"/>
  <c r="G937" i="1" s="1"/>
  <c r="F938" i="1"/>
  <c r="G938" i="1" s="1"/>
  <c r="F939" i="1"/>
  <c r="G939" i="1" s="1"/>
  <c r="F940" i="1"/>
  <c r="G940" i="1" s="1"/>
  <c r="F941" i="1"/>
  <c r="G941" i="1" s="1"/>
  <c r="F942" i="1"/>
  <c r="G942" i="1" s="1"/>
  <c r="F943" i="1"/>
  <c r="G943" i="1" s="1"/>
  <c r="F944" i="1"/>
  <c r="G944" i="1" s="1"/>
  <c r="F945" i="1"/>
  <c r="G945" i="1" s="1"/>
  <c r="F946" i="1"/>
  <c r="G946" i="1" s="1"/>
  <c r="F947" i="1"/>
  <c r="G947" i="1" s="1"/>
  <c r="F948" i="1"/>
  <c r="G948" i="1" s="1"/>
  <c r="F949" i="1"/>
  <c r="G949" i="1" s="1"/>
  <c r="F950" i="1"/>
  <c r="G950" i="1" s="1"/>
  <c r="F951" i="1"/>
  <c r="G951" i="1" s="1"/>
  <c r="F952" i="1"/>
  <c r="G952" i="1" s="1"/>
  <c r="F953" i="1"/>
  <c r="G953" i="1" s="1"/>
  <c r="F954" i="1"/>
  <c r="G954" i="1" s="1"/>
  <c r="F955" i="1"/>
  <c r="G955" i="1" s="1"/>
  <c r="F956" i="1"/>
  <c r="G956" i="1" s="1"/>
  <c r="F957" i="1"/>
  <c r="G957" i="1" s="1"/>
  <c r="F958" i="1"/>
  <c r="G958" i="1" s="1"/>
  <c r="F959" i="1"/>
  <c r="G959" i="1" s="1"/>
  <c r="F960" i="1"/>
  <c r="G960" i="1" s="1"/>
  <c r="F961" i="1"/>
  <c r="G961" i="1" s="1"/>
  <c r="F962" i="1"/>
  <c r="G962" i="1" s="1"/>
  <c r="F963" i="1"/>
  <c r="G963" i="1" s="1"/>
  <c r="F964" i="1"/>
  <c r="G964" i="1" s="1"/>
  <c r="F965" i="1"/>
  <c r="G965" i="1" s="1"/>
  <c r="F966" i="1"/>
  <c r="G966" i="1" s="1"/>
  <c r="F967" i="1"/>
  <c r="G967" i="1" s="1"/>
  <c r="F968" i="1"/>
  <c r="G968" i="1" s="1"/>
  <c r="F969" i="1"/>
  <c r="G969" i="1" s="1"/>
  <c r="F970" i="1"/>
  <c r="G970" i="1" s="1"/>
  <c r="F971" i="1"/>
  <c r="G971" i="1" s="1"/>
  <c r="F972" i="1"/>
  <c r="G972" i="1" s="1"/>
  <c r="F973" i="1"/>
  <c r="G973" i="1" s="1"/>
  <c r="F974" i="1"/>
  <c r="G974" i="1" s="1"/>
  <c r="F975" i="1"/>
  <c r="G975" i="1" s="1"/>
  <c r="F976" i="1"/>
  <c r="G976" i="1" s="1"/>
  <c r="F977" i="1"/>
  <c r="G977" i="1" s="1"/>
  <c r="F978" i="1"/>
  <c r="G978" i="1" s="1"/>
  <c r="F979" i="1"/>
  <c r="G979" i="1" s="1"/>
  <c r="F980" i="1"/>
  <c r="G980" i="1" s="1"/>
  <c r="F981" i="1"/>
  <c r="G981" i="1" s="1"/>
  <c r="F982" i="1"/>
  <c r="G982" i="1" s="1"/>
  <c r="F983" i="1"/>
  <c r="G983" i="1" s="1"/>
  <c r="F984" i="1"/>
  <c r="G984" i="1" s="1"/>
  <c r="F985" i="1"/>
  <c r="G985" i="1" s="1"/>
  <c r="F986" i="1"/>
  <c r="G986" i="1" s="1"/>
  <c r="F987" i="1"/>
  <c r="G987" i="1" s="1"/>
  <c r="F988" i="1"/>
  <c r="G988" i="1" s="1"/>
  <c r="F989" i="1"/>
  <c r="G989" i="1" s="1"/>
  <c r="F990" i="1"/>
  <c r="G990" i="1" s="1"/>
  <c r="F991" i="1"/>
  <c r="G991" i="1" s="1"/>
  <c r="F992" i="1"/>
  <c r="G992" i="1" s="1"/>
  <c r="F993" i="1"/>
  <c r="G993" i="1" s="1"/>
  <c r="F994" i="1"/>
  <c r="G994" i="1" s="1"/>
  <c r="F995" i="1"/>
  <c r="G995" i="1" s="1"/>
  <c r="F996" i="1"/>
  <c r="G996" i="1" s="1"/>
  <c r="F997" i="1"/>
  <c r="G997" i="1" s="1"/>
  <c r="F998" i="1"/>
  <c r="G998" i="1" s="1"/>
  <c r="F999" i="1"/>
  <c r="G999" i="1" s="1"/>
  <c r="F1000" i="1"/>
  <c r="G1000" i="1" s="1"/>
  <c r="F1001" i="1"/>
  <c r="G1001" i="1" s="1"/>
  <c r="F1002" i="1"/>
  <c r="G1002" i="1" s="1"/>
  <c r="F1003" i="1"/>
  <c r="G1003" i="1" s="1"/>
  <c r="F1004" i="1"/>
  <c r="G1004" i="1" s="1"/>
  <c r="F1005" i="1"/>
  <c r="G1005" i="1" s="1"/>
  <c r="F1006" i="1"/>
  <c r="G1006" i="1" s="1"/>
  <c r="F1007" i="1"/>
  <c r="G1007" i="1" s="1"/>
  <c r="F1008" i="1"/>
  <c r="G1008" i="1" s="1"/>
  <c r="F1009" i="1"/>
  <c r="G1009" i="1" s="1"/>
  <c r="F1010" i="1"/>
  <c r="G1010" i="1" s="1"/>
  <c r="F1011" i="1"/>
  <c r="G1011" i="1" s="1"/>
  <c r="F1012" i="1"/>
  <c r="G1012" i="1" s="1"/>
  <c r="F1013" i="1"/>
  <c r="G1013" i="1" s="1"/>
  <c r="F1014" i="1"/>
  <c r="G1014" i="1" s="1"/>
  <c r="F1015" i="1"/>
  <c r="G1015" i="1" s="1"/>
  <c r="F1016" i="1"/>
  <c r="G1016" i="1" s="1"/>
  <c r="F1017" i="1"/>
  <c r="G1017" i="1" s="1"/>
  <c r="F1018" i="1"/>
  <c r="G1018" i="1" s="1"/>
  <c r="F1019" i="1"/>
  <c r="G1019" i="1" s="1"/>
  <c r="F1020" i="1"/>
  <c r="G1020" i="1" s="1"/>
  <c r="F1021" i="1"/>
  <c r="G1021" i="1" s="1"/>
  <c r="F1022" i="1"/>
  <c r="G1022" i="1" s="1"/>
  <c r="F1023" i="1"/>
  <c r="G1023" i="1" s="1"/>
  <c r="F1024" i="1"/>
  <c r="G1024" i="1" s="1"/>
  <c r="F1025" i="1"/>
  <c r="G1025" i="1" s="1"/>
  <c r="F1026" i="1"/>
  <c r="G1026" i="1" s="1"/>
  <c r="F1027" i="1"/>
  <c r="G1027" i="1" s="1"/>
  <c r="F1028" i="1"/>
  <c r="G1028" i="1" s="1"/>
  <c r="F1029" i="1"/>
  <c r="G1029" i="1" s="1"/>
  <c r="F1030" i="1"/>
  <c r="G1030" i="1" s="1"/>
  <c r="F1031" i="1"/>
  <c r="G1031" i="1" s="1"/>
  <c r="F1032" i="1"/>
  <c r="G1032" i="1" s="1"/>
  <c r="F1033" i="1"/>
  <c r="G1033" i="1" s="1"/>
  <c r="F1034" i="1"/>
  <c r="G1034" i="1" s="1"/>
  <c r="F1035" i="1"/>
  <c r="G1035" i="1" s="1"/>
  <c r="F1036" i="1"/>
  <c r="G1036" i="1" s="1"/>
  <c r="F1037" i="1"/>
  <c r="G1037" i="1" s="1"/>
  <c r="F1038" i="1"/>
  <c r="G1038" i="1" s="1"/>
  <c r="F1039" i="1"/>
  <c r="G1039" i="1" s="1"/>
  <c r="F1040" i="1"/>
  <c r="G1040" i="1" s="1"/>
  <c r="F1041" i="1"/>
  <c r="G1041" i="1" s="1"/>
  <c r="F1042" i="1"/>
  <c r="G1042" i="1" s="1"/>
  <c r="F1043" i="1"/>
  <c r="G1043" i="1" s="1"/>
  <c r="F1044" i="1"/>
  <c r="G1044" i="1" s="1"/>
  <c r="F1045" i="1"/>
  <c r="G1045" i="1" s="1"/>
  <c r="F1046" i="1"/>
  <c r="G1046" i="1" s="1"/>
  <c r="F1047" i="1"/>
  <c r="G1047" i="1" s="1"/>
  <c r="F1048" i="1"/>
  <c r="G1048" i="1" s="1"/>
  <c r="F1049" i="1"/>
  <c r="G1049" i="1" s="1"/>
  <c r="F1050" i="1"/>
  <c r="G1050" i="1" s="1"/>
  <c r="F1051" i="1"/>
  <c r="G1051" i="1" s="1"/>
  <c r="F1052" i="1"/>
  <c r="G1052" i="1" s="1"/>
  <c r="F1053" i="1"/>
  <c r="G1053" i="1" s="1"/>
  <c r="F1054" i="1"/>
  <c r="G1054" i="1" s="1"/>
  <c r="F1055" i="1"/>
  <c r="G1055" i="1" s="1"/>
  <c r="F1056" i="1"/>
  <c r="G1056" i="1" s="1"/>
  <c r="F1057" i="1"/>
  <c r="G1057" i="1" s="1"/>
  <c r="F1058" i="1"/>
  <c r="G1058" i="1" s="1"/>
  <c r="F1059" i="1"/>
  <c r="G1059" i="1" s="1"/>
  <c r="F1060" i="1"/>
  <c r="G1060" i="1" s="1"/>
  <c r="F1061" i="1"/>
  <c r="G1061" i="1" s="1"/>
  <c r="F1062" i="1"/>
  <c r="G1062" i="1" s="1"/>
  <c r="F1063" i="1"/>
  <c r="G1063" i="1" s="1"/>
  <c r="F1064" i="1"/>
  <c r="G1064" i="1" s="1"/>
  <c r="F1065" i="1"/>
  <c r="G1065" i="1" s="1"/>
  <c r="F1066" i="1"/>
  <c r="G1066" i="1" s="1"/>
  <c r="F1067" i="1"/>
  <c r="G1067" i="1" s="1"/>
  <c r="F1068" i="1"/>
  <c r="G1068" i="1" s="1"/>
  <c r="F1069" i="1"/>
  <c r="G1069" i="1" s="1"/>
  <c r="F1070" i="1"/>
  <c r="G1070" i="1" s="1"/>
  <c r="F1071" i="1"/>
  <c r="G1071" i="1" s="1"/>
  <c r="F1072" i="1"/>
  <c r="G1072" i="1" s="1"/>
  <c r="F1073" i="1"/>
  <c r="G1073" i="1" s="1"/>
  <c r="F1074" i="1"/>
  <c r="G1074" i="1" s="1"/>
  <c r="F1075" i="1"/>
  <c r="G1075" i="1" s="1"/>
  <c r="F1076" i="1"/>
  <c r="G1076" i="1" s="1"/>
  <c r="F1077" i="1"/>
  <c r="G1077" i="1" s="1"/>
  <c r="F1078" i="1"/>
  <c r="G1078" i="1" s="1"/>
  <c r="F1079" i="1"/>
  <c r="G1079" i="1" s="1"/>
  <c r="F1080" i="1"/>
  <c r="G1080" i="1" s="1"/>
  <c r="F1081" i="1"/>
  <c r="G1081" i="1" s="1"/>
  <c r="F1082" i="1"/>
  <c r="G1082" i="1" s="1"/>
  <c r="F1083" i="1"/>
  <c r="G1083" i="1" s="1"/>
  <c r="F1084" i="1"/>
  <c r="G1084" i="1" s="1"/>
  <c r="F1085" i="1"/>
  <c r="G1085" i="1" s="1"/>
  <c r="F1086" i="1"/>
  <c r="G1086" i="1" s="1"/>
  <c r="F1087" i="1"/>
  <c r="G1087" i="1" s="1"/>
  <c r="F1088" i="1"/>
  <c r="G1088" i="1" s="1"/>
  <c r="F1089" i="1"/>
  <c r="G1089" i="1" s="1"/>
  <c r="F1090" i="1"/>
  <c r="G1090" i="1" s="1"/>
  <c r="F1091" i="1"/>
  <c r="G1091" i="1" s="1"/>
  <c r="F1092" i="1"/>
  <c r="G1092" i="1" s="1"/>
  <c r="F1093" i="1"/>
  <c r="G1093" i="1" s="1"/>
  <c r="F1094" i="1"/>
  <c r="G1094" i="1" s="1"/>
  <c r="F1095" i="1"/>
  <c r="G1095" i="1" s="1"/>
  <c r="F1096" i="1"/>
  <c r="G1096" i="1" s="1"/>
  <c r="F1097" i="1"/>
  <c r="G1097" i="1" s="1"/>
  <c r="F1098" i="1"/>
  <c r="G1098" i="1" s="1"/>
  <c r="F1099" i="1"/>
  <c r="G1099" i="1" s="1"/>
  <c r="F1100" i="1"/>
  <c r="G1100" i="1" s="1"/>
  <c r="F1101" i="1"/>
  <c r="G1101" i="1" s="1"/>
  <c r="F1102" i="1"/>
  <c r="G1102" i="1" s="1"/>
  <c r="F1103" i="1"/>
  <c r="G1103" i="1" s="1"/>
  <c r="F1104" i="1"/>
  <c r="G1104" i="1" s="1"/>
  <c r="F1105" i="1"/>
  <c r="G1105" i="1" s="1"/>
  <c r="F1106" i="1"/>
  <c r="G1106" i="1" s="1"/>
  <c r="F1107" i="1"/>
  <c r="G1107" i="1" s="1"/>
  <c r="F1108" i="1"/>
  <c r="G1108" i="1" s="1"/>
  <c r="F1109" i="1"/>
  <c r="G1109" i="1" s="1"/>
  <c r="F1110" i="1"/>
  <c r="G1110" i="1" s="1"/>
  <c r="F1111" i="1"/>
  <c r="G1111" i="1" s="1"/>
  <c r="F1112" i="1"/>
  <c r="G1112" i="1" s="1"/>
  <c r="F1113" i="1"/>
  <c r="G1113" i="1" s="1"/>
  <c r="F1114" i="1"/>
  <c r="G1114" i="1" s="1"/>
  <c r="F1115" i="1"/>
  <c r="G1115" i="1" s="1"/>
  <c r="F1116" i="1"/>
  <c r="G1116" i="1" s="1"/>
  <c r="F1117" i="1"/>
  <c r="G1117" i="1" s="1"/>
  <c r="F1118" i="1"/>
  <c r="G1118" i="1" s="1"/>
  <c r="F1119" i="1"/>
  <c r="G1119" i="1" s="1"/>
  <c r="F1120" i="1"/>
  <c r="G1120" i="1" s="1"/>
  <c r="F1121" i="1"/>
  <c r="G1121" i="1" s="1"/>
  <c r="F1122" i="1"/>
  <c r="G1122" i="1" s="1"/>
  <c r="F1123" i="1"/>
  <c r="G1123" i="1" s="1"/>
  <c r="F1124" i="1"/>
  <c r="G1124" i="1" s="1"/>
  <c r="F1125" i="1"/>
  <c r="G1125" i="1" s="1"/>
  <c r="F1126" i="1"/>
  <c r="G1126" i="1" s="1"/>
  <c r="F1127" i="1"/>
  <c r="G1127" i="1" s="1"/>
  <c r="F1128" i="1"/>
  <c r="G1128" i="1" s="1"/>
  <c r="F1129" i="1"/>
  <c r="G1129" i="1" s="1"/>
  <c r="F1130" i="1"/>
  <c r="G1130" i="1" s="1"/>
  <c r="F1131" i="1"/>
  <c r="G1131" i="1" s="1"/>
  <c r="F1132" i="1"/>
  <c r="G1132" i="1" s="1"/>
  <c r="F1133" i="1"/>
  <c r="G1133" i="1" s="1"/>
  <c r="F1134" i="1"/>
  <c r="G1134" i="1" s="1"/>
  <c r="F1135" i="1"/>
  <c r="G1135" i="1" s="1"/>
  <c r="F1136" i="1"/>
  <c r="G1136" i="1" s="1"/>
  <c r="F1137" i="1"/>
  <c r="G1137" i="1" s="1"/>
  <c r="F1138" i="1"/>
  <c r="G1138" i="1" s="1"/>
  <c r="F1139" i="1"/>
  <c r="G1139" i="1" s="1"/>
  <c r="F1140" i="1"/>
  <c r="G1140" i="1" s="1"/>
  <c r="F1141" i="1"/>
  <c r="G1141" i="1" s="1"/>
  <c r="F1142" i="1"/>
  <c r="G1142" i="1" s="1"/>
  <c r="F1143" i="1"/>
  <c r="G1143" i="1" s="1"/>
  <c r="F1144" i="1"/>
  <c r="G1144" i="1" s="1"/>
  <c r="F1145" i="1"/>
  <c r="G1145" i="1" s="1"/>
  <c r="F1146" i="1"/>
  <c r="G1146" i="1" s="1"/>
  <c r="F1147" i="1"/>
  <c r="G1147" i="1" s="1"/>
  <c r="F1148" i="1"/>
  <c r="G1148" i="1" s="1"/>
  <c r="F1149" i="1"/>
  <c r="G1149" i="1" s="1"/>
  <c r="F1150" i="1"/>
  <c r="G1150" i="1" s="1"/>
  <c r="F1151" i="1"/>
  <c r="G1151" i="1" s="1"/>
  <c r="F1152" i="1"/>
  <c r="G1152" i="1" s="1"/>
  <c r="F1153" i="1"/>
  <c r="G1153" i="1" s="1"/>
  <c r="F1154" i="1"/>
  <c r="G1154" i="1" s="1"/>
  <c r="F1155" i="1"/>
  <c r="G1155" i="1" s="1"/>
  <c r="F1156" i="1"/>
  <c r="G1156" i="1" s="1"/>
  <c r="F1157" i="1"/>
  <c r="G1157" i="1" s="1"/>
  <c r="F1158" i="1"/>
  <c r="G1158" i="1" s="1"/>
  <c r="F1159" i="1"/>
  <c r="G1159" i="1" s="1"/>
  <c r="F1160" i="1"/>
  <c r="G1160" i="1" s="1"/>
  <c r="F1161" i="1"/>
  <c r="G1161" i="1" s="1"/>
  <c r="F1162" i="1"/>
  <c r="G1162" i="1" s="1"/>
  <c r="F1163" i="1"/>
  <c r="G1163" i="1" s="1"/>
  <c r="F1164" i="1"/>
  <c r="G1164" i="1" s="1"/>
  <c r="F1165" i="1"/>
  <c r="G1165" i="1" s="1"/>
  <c r="F1166" i="1"/>
  <c r="G1166" i="1" s="1"/>
  <c r="F1167" i="1"/>
  <c r="G1167" i="1" s="1"/>
  <c r="F1168" i="1"/>
  <c r="G1168" i="1" s="1"/>
  <c r="F1169" i="1"/>
  <c r="G1169" i="1" s="1"/>
  <c r="F1170" i="1"/>
  <c r="G1170" i="1" s="1"/>
  <c r="F1171" i="1"/>
  <c r="G1171" i="1" s="1"/>
  <c r="F1172" i="1"/>
  <c r="G1172" i="1" s="1"/>
  <c r="F1173" i="1"/>
  <c r="G1173" i="1" s="1"/>
  <c r="F1174" i="1"/>
  <c r="G1174" i="1" s="1"/>
  <c r="F1175" i="1"/>
  <c r="G1175" i="1" s="1"/>
  <c r="F1176" i="1"/>
  <c r="G1176" i="1" s="1"/>
  <c r="F1177" i="1"/>
  <c r="G1177" i="1" s="1"/>
  <c r="F1178" i="1"/>
  <c r="G1178" i="1" s="1"/>
  <c r="F1179" i="1"/>
  <c r="G1179" i="1" s="1"/>
  <c r="F1180" i="1"/>
  <c r="G1180" i="1" s="1"/>
  <c r="F1181" i="1"/>
  <c r="G1181" i="1" s="1"/>
  <c r="F8" i="1"/>
  <c r="G8" i="1" s="1"/>
  <c r="G6" i="1" s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E643" i="1"/>
  <c r="E675" i="1"/>
  <c r="E707" i="1"/>
  <c r="E739" i="1"/>
  <c r="E771" i="1"/>
  <c r="E803" i="1"/>
  <c r="E835" i="1"/>
  <c r="E867" i="1"/>
  <c r="E899" i="1"/>
  <c r="E931" i="1"/>
  <c r="E955" i="1"/>
  <c r="E971" i="1"/>
  <c r="E987" i="1"/>
  <c r="E1003" i="1"/>
  <c r="E1019" i="1"/>
  <c r="E1035" i="1"/>
  <c r="E1051" i="1"/>
  <c r="E1067" i="1"/>
  <c r="E1083" i="1"/>
  <c r="E1099" i="1"/>
  <c r="E1115" i="1"/>
  <c r="E1131" i="1"/>
  <c r="E1147" i="1"/>
  <c r="E1163" i="1"/>
  <c r="E1179" i="1"/>
  <c r="E630" i="1"/>
  <c r="E631" i="1"/>
  <c r="E632" i="1"/>
  <c r="E633" i="1"/>
  <c r="E634" i="1"/>
  <c r="E635" i="1"/>
  <c r="E636" i="1"/>
  <c r="E638" i="1"/>
  <c r="E639" i="1"/>
  <c r="E640" i="1"/>
  <c r="N641" i="1"/>
  <c r="O641" i="1" s="1"/>
  <c r="E642" i="1"/>
  <c r="E644" i="1"/>
  <c r="E646" i="1"/>
  <c r="E647" i="1"/>
  <c r="E648" i="1"/>
  <c r="E649" i="1"/>
  <c r="E650" i="1"/>
  <c r="E651" i="1"/>
  <c r="E652" i="1"/>
  <c r="E654" i="1"/>
  <c r="E655" i="1"/>
  <c r="E656" i="1"/>
  <c r="N657" i="1"/>
  <c r="O657" i="1" s="1"/>
  <c r="E658" i="1"/>
  <c r="E659" i="1"/>
  <c r="E660" i="1"/>
  <c r="E662" i="1"/>
  <c r="E663" i="1"/>
  <c r="E664" i="1"/>
  <c r="E665" i="1"/>
  <c r="E666" i="1"/>
  <c r="E667" i="1"/>
  <c r="E668" i="1"/>
  <c r="E670" i="1"/>
  <c r="E671" i="1"/>
  <c r="E672" i="1"/>
  <c r="N673" i="1"/>
  <c r="O673" i="1" s="1"/>
  <c r="E674" i="1"/>
  <c r="E676" i="1"/>
  <c r="E678" i="1"/>
  <c r="E679" i="1"/>
  <c r="E680" i="1"/>
  <c r="E681" i="1"/>
  <c r="E682" i="1"/>
  <c r="E683" i="1"/>
  <c r="E684" i="1"/>
  <c r="E686" i="1"/>
  <c r="E687" i="1"/>
  <c r="E688" i="1"/>
  <c r="N689" i="1"/>
  <c r="E690" i="1"/>
  <c r="E691" i="1"/>
  <c r="E692" i="1"/>
  <c r="E694" i="1"/>
  <c r="E695" i="1"/>
  <c r="E696" i="1"/>
  <c r="N697" i="1"/>
  <c r="O697" i="1" s="1"/>
  <c r="E698" i="1"/>
  <c r="E699" i="1"/>
  <c r="E700" i="1"/>
  <c r="E702" i="1"/>
  <c r="E703" i="1"/>
  <c r="E704" i="1"/>
  <c r="E706" i="1"/>
  <c r="E708" i="1"/>
  <c r="E710" i="1"/>
  <c r="E711" i="1"/>
  <c r="E712" i="1"/>
  <c r="N713" i="1"/>
  <c r="O713" i="1" s="1"/>
  <c r="E714" i="1"/>
  <c r="E715" i="1"/>
  <c r="E716" i="1"/>
  <c r="E718" i="1"/>
  <c r="E719" i="1"/>
  <c r="E720" i="1"/>
  <c r="N721" i="1"/>
  <c r="O721" i="1" s="1"/>
  <c r="E722" i="1"/>
  <c r="E723" i="1"/>
  <c r="E724" i="1"/>
  <c r="E726" i="1"/>
  <c r="E727" i="1"/>
  <c r="E728" i="1"/>
  <c r="E729" i="1"/>
  <c r="E730" i="1"/>
  <c r="E731" i="1"/>
  <c r="E732" i="1"/>
  <c r="E734" i="1"/>
  <c r="E735" i="1"/>
  <c r="E736" i="1"/>
  <c r="E738" i="1"/>
  <c r="E740" i="1"/>
  <c r="E742" i="1"/>
  <c r="E743" i="1"/>
  <c r="E744" i="1"/>
  <c r="E746" i="1"/>
  <c r="E747" i="1"/>
  <c r="E748" i="1"/>
  <c r="E750" i="1"/>
  <c r="E751" i="1"/>
  <c r="E752" i="1"/>
  <c r="E753" i="1"/>
  <c r="E754" i="1"/>
  <c r="E755" i="1"/>
  <c r="E756" i="1"/>
  <c r="E758" i="1"/>
  <c r="E759" i="1"/>
  <c r="E760" i="1"/>
  <c r="E762" i="1"/>
  <c r="E763" i="1"/>
  <c r="E764" i="1"/>
  <c r="E766" i="1"/>
  <c r="E767" i="1"/>
  <c r="E768" i="1"/>
  <c r="E770" i="1"/>
  <c r="E772" i="1"/>
  <c r="E774" i="1"/>
  <c r="E775" i="1"/>
  <c r="E776" i="1"/>
  <c r="E778" i="1"/>
  <c r="E779" i="1"/>
  <c r="E780" i="1"/>
  <c r="E782" i="1"/>
  <c r="E783" i="1"/>
  <c r="E784" i="1"/>
  <c r="E786" i="1"/>
  <c r="E787" i="1"/>
  <c r="E788" i="1"/>
  <c r="E789" i="1"/>
  <c r="E790" i="1"/>
  <c r="E791" i="1"/>
  <c r="E792" i="1"/>
  <c r="E793" i="1"/>
  <c r="E794" i="1"/>
  <c r="E795" i="1"/>
  <c r="E796" i="1"/>
  <c r="E798" i="1"/>
  <c r="E799" i="1"/>
  <c r="E800" i="1"/>
  <c r="E802" i="1"/>
  <c r="E804" i="1"/>
  <c r="E806" i="1"/>
  <c r="E807" i="1"/>
  <c r="E808" i="1"/>
  <c r="E809" i="1"/>
  <c r="E810" i="1"/>
  <c r="E811" i="1"/>
  <c r="E812" i="1"/>
  <c r="E814" i="1"/>
  <c r="E815" i="1"/>
  <c r="E816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50" i="1"/>
  <c r="E851" i="1"/>
  <c r="E852" i="1"/>
  <c r="E854" i="1"/>
  <c r="E855" i="1"/>
  <c r="E856" i="1"/>
  <c r="E858" i="1"/>
  <c r="E859" i="1"/>
  <c r="E860" i="1"/>
  <c r="E862" i="1"/>
  <c r="E863" i="1"/>
  <c r="E864" i="1"/>
  <c r="E865" i="1"/>
  <c r="E866" i="1"/>
  <c r="E868" i="1"/>
  <c r="E869" i="1"/>
  <c r="E870" i="1"/>
  <c r="E871" i="1"/>
  <c r="E872" i="1"/>
  <c r="E874" i="1"/>
  <c r="E875" i="1"/>
  <c r="E876" i="1"/>
  <c r="E878" i="1"/>
  <c r="E879" i="1"/>
  <c r="E880" i="1"/>
  <c r="E882" i="1"/>
  <c r="E883" i="1"/>
  <c r="E884" i="1"/>
  <c r="E886" i="1"/>
  <c r="E887" i="1"/>
  <c r="E888" i="1"/>
  <c r="E890" i="1"/>
  <c r="E891" i="1"/>
  <c r="E892" i="1"/>
  <c r="E894" i="1"/>
  <c r="E895" i="1"/>
  <c r="E896" i="1"/>
  <c r="E898" i="1"/>
  <c r="E900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8" i="1"/>
  <c r="E919" i="1"/>
  <c r="E920" i="1"/>
  <c r="E922" i="1"/>
  <c r="E923" i="1"/>
  <c r="E924" i="1"/>
  <c r="E925" i="1"/>
  <c r="E926" i="1"/>
  <c r="E927" i="1"/>
  <c r="E928" i="1"/>
  <c r="E930" i="1"/>
  <c r="E932" i="1"/>
  <c r="E933" i="1"/>
  <c r="E934" i="1"/>
  <c r="E935" i="1"/>
  <c r="E936" i="1"/>
  <c r="E937" i="1"/>
  <c r="E939" i="1"/>
  <c r="E940" i="1"/>
  <c r="E943" i="1"/>
  <c r="E944" i="1"/>
  <c r="E947" i="1"/>
  <c r="E948" i="1"/>
  <c r="E951" i="1"/>
  <c r="E952" i="1"/>
  <c r="E953" i="1"/>
  <c r="E956" i="1"/>
  <c r="E959" i="1"/>
  <c r="E960" i="1"/>
  <c r="E963" i="1"/>
  <c r="E964" i="1"/>
  <c r="E967" i="1"/>
  <c r="E968" i="1"/>
  <c r="E969" i="1"/>
  <c r="E972" i="1"/>
  <c r="E975" i="1"/>
  <c r="E976" i="1"/>
  <c r="E979" i="1"/>
  <c r="E980" i="1"/>
  <c r="E981" i="1"/>
  <c r="E983" i="1"/>
  <c r="E984" i="1"/>
  <c r="E988" i="1"/>
  <c r="E991" i="1"/>
  <c r="E992" i="1"/>
  <c r="E995" i="1"/>
  <c r="E996" i="1"/>
  <c r="E997" i="1"/>
  <c r="E999" i="1"/>
  <c r="E1000" i="1"/>
  <c r="E1004" i="1"/>
  <c r="E1007" i="1"/>
  <c r="E1008" i="1"/>
  <c r="E1011" i="1"/>
  <c r="E1012" i="1"/>
  <c r="E1013" i="1"/>
  <c r="E1015" i="1"/>
  <c r="E1016" i="1"/>
  <c r="E1020" i="1"/>
  <c r="E1023" i="1"/>
  <c r="E1024" i="1"/>
  <c r="E1027" i="1"/>
  <c r="E1028" i="1"/>
  <c r="E1029" i="1"/>
  <c r="E1031" i="1"/>
  <c r="E1032" i="1"/>
  <c r="E1036" i="1"/>
  <c r="E1039" i="1"/>
  <c r="E1040" i="1"/>
  <c r="E1043" i="1"/>
  <c r="E1044" i="1"/>
  <c r="N1045" i="1"/>
  <c r="O1045" i="1" s="1"/>
  <c r="E1047" i="1"/>
  <c r="E1048" i="1"/>
  <c r="E1052" i="1"/>
  <c r="E1055" i="1"/>
  <c r="E1056" i="1"/>
  <c r="E1059" i="1"/>
  <c r="E1060" i="1"/>
  <c r="N1061" i="1"/>
  <c r="O1061" i="1" s="1"/>
  <c r="E1063" i="1"/>
  <c r="E1064" i="1"/>
  <c r="E1068" i="1"/>
  <c r="E1071" i="1"/>
  <c r="E1072" i="1"/>
  <c r="E1075" i="1"/>
  <c r="E1076" i="1"/>
  <c r="E1079" i="1"/>
  <c r="E1080" i="1"/>
  <c r="E1084" i="1"/>
  <c r="E1087" i="1"/>
  <c r="E1088" i="1"/>
  <c r="E1091" i="1"/>
  <c r="E1092" i="1"/>
  <c r="E1095" i="1"/>
  <c r="E1096" i="1"/>
  <c r="E1100" i="1"/>
  <c r="E1103" i="1"/>
  <c r="E1104" i="1"/>
  <c r="E1107" i="1"/>
  <c r="E1108" i="1"/>
  <c r="E1111" i="1"/>
  <c r="E1112" i="1"/>
  <c r="E1116" i="1"/>
  <c r="E1119" i="1"/>
  <c r="E1120" i="1"/>
  <c r="E1122" i="1"/>
  <c r="E1123" i="1"/>
  <c r="E1124" i="1"/>
  <c r="E1127" i="1"/>
  <c r="E1128" i="1"/>
  <c r="E1132" i="1"/>
  <c r="E1135" i="1"/>
  <c r="E1136" i="1"/>
  <c r="E1138" i="1"/>
  <c r="E1139" i="1"/>
  <c r="E1140" i="1"/>
  <c r="E1143" i="1"/>
  <c r="E1144" i="1"/>
  <c r="E1148" i="1"/>
  <c r="E1151" i="1"/>
  <c r="E1152" i="1"/>
  <c r="E1154" i="1"/>
  <c r="E1155" i="1"/>
  <c r="E1156" i="1"/>
  <c r="E1159" i="1"/>
  <c r="E1160" i="1"/>
  <c r="E1164" i="1"/>
  <c r="E1167" i="1"/>
  <c r="E1168" i="1"/>
  <c r="E1170" i="1"/>
  <c r="E1171" i="1"/>
  <c r="E1172" i="1"/>
  <c r="E1175" i="1"/>
  <c r="E1176" i="1"/>
  <c r="E1180" i="1"/>
  <c r="N638" i="1"/>
  <c r="O638" i="1" s="1"/>
  <c r="N643" i="1"/>
  <c r="O643" i="1" s="1"/>
  <c r="N646" i="1"/>
  <c r="O646" i="1" s="1"/>
  <c r="N658" i="1"/>
  <c r="O658" i="1" s="1"/>
  <c r="N722" i="1"/>
  <c r="O722" i="1" s="1"/>
  <c r="N734" i="1"/>
  <c r="O734" i="1" s="1"/>
  <c r="N746" i="1"/>
  <c r="O746" i="1" s="1"/>
  <c r="N753" i="1"/>
  <c r="O753" i="1" s="1"/>
  <c r="N754" i="1"/>
  <c r="O754" i="1" s="1"/>
  <c r="N767" i="1"/>
  <c r="O767" i="1" s="1"/>
  <c r="N774" i="1"/>
  <c r="O774" i="1" s="1"/>
  <c r="N779" i="1"/>
  <c r="O779" i="1" s="1"/>
  <c r="N786" i="1"/>
  <c r="O786" i="1" s="1"/>
  <c r="N789" i="1"/>
  <c r="O789" i="1" s="1"/>
  <c r="N793" i="1"/>
  <c r="O793" i="1" s="1"/>
  <c r="N809" i="1"/>
  <c r="N810" i="1"/>
  <c r="O810" i="1" s="1"/>
  <c r="N818" i="1"/>
  <c r="O818" i="1" s="1"/>
  <c r="N819" i="1"/>
  <c r="O819" i="1" s="1"/>
  <c r="N827" i="1"/>
  <c r="O827" i="1" s="1"/>
  <c r="N841" i="1"/>
  <c r="O841" i="1" s="1"/>
  <c r="N845" i="1"/>
  <c r="O845" i="1" s="1"/>
  <c r="N854" i="1"/>
  <c r="O854" i="1" s="1"/>
  <c r="N865" i="1"/>
  <c r="O865" i="1" s="1"/>
  <c r="N870" i="1"/>
  <c r="O870" i="1" s="1"/>
  <c r="N887" i="1"/>
  <c r="O887" i="1" s="1"/>
  <c r="N891" i="1"/>
  <c r="O891" i="1" s="1"/>
  <c r="N905" i="1"/>
  <c r="O905" i="1" s="1"/>
  <c r="N909" i="1"/>
  <c r="O909" i="1" s="1"/>
  <c r="N913" i="1"/>
  <c r="O913" i="1" s="1"/>
  <c r="N923" i="1"/>
  <c r="O923" i="1" s="1"/>
  <c r="N925" i="1"/>
  <c r="O925" i="1" s="1"/>
  <c r="N933" i="1"/>
  <c r="O933" i="1" s="1"/>
  <c r="N947" i="1"/>
  <c r="O947" i="1" s="1"/>
  <c r="N959" i="1"/>
  <c r="O959" i="1" s="1"/>
  <c r="N967" i="1"/>
  <c r="O967" i="1" s="1"/>
  <c r="N971" i="1"/>
  <c r="O971" i="1" s="1"/>
  <c r="N981" i="1"/>
  <c r="O981" i="1" s="1"/>
  <c r="N1003" i="1"/>
  <c r="O1003" i="1" s="1"/>
  <c r="N1013" i="1"/>
  <c r="O1013" i="1" s="1"/>
  <c r="N1015" i="1"/>
  <c r="O1015" i="1" s="1"/>
  <c r="N1032" i="1"/>
  <c r="O1032" i="1" s="1"/>
  <c r="N1039" i="1"/>
  <c r="O1039" i="1" s="1"/>
  <c r="N1048" i="1"/>
  <c r="O1048" i="1" s="1"/>
  <c r="N630" i="1"/>
  <c r="N631" i="1"/>
  <c r="N632" i="1"/>
  <c r="N634" i="1"/>
  <c r="N635" i="1"/>
  <c r="N636" i="1"/>
  <c r="N639" i="1"/>
  <c r="O639" i="1" s="1"/>
  <c r="N640" i="1"/>
  <c r="O640" i="1" s="1"/>
  <c r="N642" i="1"/>
  <c r="O642" i="1" s="1"/>
  <c r="N644" i="1"/>
  <c r="O644" i="1" s="1"/>
  <c r="N647" i="1"/>
  <c r="O647" i="1" s="1"/>
  <c r="N648" i="1"/>
  <c r="N650" i="1"/>
  <c r="O650" i="1" s="1"/>
  <c r="N651" i="1"/>
  <c r="O651" i="1" s="1"/>
  <c r="N652" i="1"/>
  <c r="O652" i="1" s="1"/>
  <c r="N654" i="1"/>
  <c r="N655" i="1"/>
  <c r="O655" i="1" s="1"/>
  <c r="N656" i="1"/>
  <c r="N659" i="1"/>
  <c r="O659" i="1" s="1"/>
  <c r="N660" i="1"/>
  <c r="N662" i="1"/>
  <c r="O662" i="1" s="1"/>
  <c r="N663" i="1"/>
  <c r="O663" i="1" s="1"/>
  <c r="N664" i="1"/>
  <c r="O664" i="1" s="1"/>
  <c r="N666" i="1"/>
  <c r="N667" i="1"/>
  <c r="N668" i="1"/>
  <c r="O668" i="1" s="1"/>
  <c r="N671" i="1"/>
  <c r="O671" i="1" s="1"/>
  <c r="N672" i="1"/>
  <c r="N674" i="1"/>
  <c r="O674" i="1" s="1"/>
  <c r="N675" i="1"/>
  <c r="O675" i="1" s="1"/>
  <c r="N676" i="1"/>
  <c r="O676" i="1" s="1"/>
  <c r="N678" i="1"/>
  <c r="N679" i="1"/>
  <c r="O679" i="1" s="1"/>
  <c r="N680" i="1"/>
  <c r="N682" i="1"/>
  <c r="O682" i="1" s="1"/>
  <c r="N683" i="1"/>
  <c r="N684" i="1"/>
  <c r="O684" i="1" s="1"/>
  <c r="N687" i="1"/>
  <c r="O687" i="1" s="1"/>
  <c r="N688" i="1"/>
  <c r="O688" i="1" s="1"/>
  <c r="N690" i="1"/>
  <c r="N691" i="1"/>
  <c r="O691" i="1" s="1"/>
  <c r="N692" i="1"/>
  <c r="O692" i="1" s="1"/>
  <c r="N694" i="1"/>
  <c r="O694" i="1" s="1"/>
  <c r="N695" i="1"/>
  <c r="N696" i="1"/>
  <c r="O696" i="1" s="1"/>
  <c r="N698" i="1"/>
  <c r="O698" i="1" s="1"/>
  <c r="N699" i="1"/>
  <c r="O699" i="1" s="1"/>
  <c r="N700" i="1"/>
  <c r="N703" i="1"/>
  <c r="O703" i="1" s="1"/>
  <c r="N704" i="1"/>
  <c r="O704" i="1" s="1"/>
  <c r="N706" i="1"/>
  <c r="O706" i="1" s="1"/>
  <c r="N707" i="1"/>
  <c r="N708" i="1"/>
  <c r="O708" i="1" s="1"/>
  <c r="N710" i="1"/>
  <c r="O710" i="1" s="1"/>
  <c r="N711" i="1"/>
  <c r="O711" i="1" s="1"/>
  <c r="N712" i="1"/>
  <c r="N714" i="1"/>
  <c r="O714" i="1" s="1"/>
  <c r="N715" i="1"/>
  <c r="O715" i="1" s="1"/>
  <c r="N716" i="1"/>
  <c r="O716" i="1" s="1"/>
  <c r="N719" i="1"/>
  <c r="N720" i="1"/>
  <c r="O720" i="1" s="1"/>
  <c r="N723" i="1"/>
  <c r="N724" i="1"/>
  <c r="O724" i="1" s="1"/>
  <c r="N726" i="1"/>
  <c r="N727" i="1"/>
  <c r="O727" i="1" s="1"/>
  <c r="N728" i="1"/>
  <c r="O728" i="1" s="1"/>
  <c r="N730" i="1"/>
  <c r="O730" i="1" s="1"/>
  <c r="N731" i="1"/>
  <c r="N732" i="1"/>
  <c r="O732" i="1" s="1"/>
  <c r="N735" i="1"/>
  <c r="O735" i="1" s="1"/>
  <c r="N736" i="1"/>
  <c r="N738" i="1"/>
  <c r="N739" i="1"/>
  <c r="O739" i="1" s="1"/>
  <c r="N740" i="1"/>
  <c r="O740" i="1" s="1"/>
  <c r="N742" i="1"/>
  <c r="O742" i="1" s="1"/>
  <c r="N743" i="1"/>
  <c r="N744" i="1"/>
  <c r="O744" i="1" s="1"/>
  <c r="N747" i="1"/>
  <c r="O747" i="1" s="1"/>
  <c r="N748" i="1"/>
  <c r="O748" i="1" s="1"/>
  <c r="N750" i="1"/>
  <c r="N751" i="1"/>
  <c r="O751" i="1" s="1"/>
  <c r="N752" i="1"/>
  <c r="O752" i="1" s="1"/>
  <c r="N755" i="1"/>
  <c r="O755" i="1" s="1"/>
  <c r="N756" i="1"/>
  <c r="N758" i="1"/>
  <c r="O758" i="1" s="1"/>
  <c r="N759" i="1"/>
  <c r="O759" i="1" s="1"/>
  <c r="N760" i="1"/>
  <c r="N762" i="1"/>
  <c r="O762" i="1" s="1"/>
  <c r="N763" i="1"/>
  <c r="O763" i="1" s="1"/>
  <c r="N764" i="1"/>
  <c r="N766" i="1"/>
  <c r="O766" i="1" s="1"/>
  <c r="N768" i="1"/>
  <c r="N770" i="1"/>
  <c r="O770" i="1" s="1"/>
  <c r="N771" i="1"/>
  <c r="N772" i="1"/>
  <c r="N775" i="1"/>
  <c r="O775" i="1" s="1"/>
  <c r="N776" i="1"/>
  <c r="O776" i="1" s="1"/>
  <c r="N778" i="1"/>
  <c r="N780" i="1"/>
  <c r="O780" i="1" s="1"/>
  <c r="N782" i="1"/>
  <c r="N783" i="1"/>
  <c r="O783" i="1" s="1"/>
  <c r="N784" i="1"/>
  <c r="N787" i="1"/>
  <c r="O787" i="1" s="1"/>
  <c r="N788" i="1"/>
  <c r="O788" i="1" s="1"/>
  <c r="N790" i="1"/>
  <c r="O790" i="1" s="1"/>
  <c r="N791" i="1"/>
  <c r="O791" i="1" s="1"/>
  <c r="N792" i="1"/>
  <c r="O792" i="1" s="1"/>
  <c r="N794" i="1"/>
  <c r="O794" i="1" s="1"/>
  <c r="N795" i="1"/>
  <c r="O795" i="1" s="1"/>
  <c r="N796" i="1"/>
  <c r="N798" i="1"/>
  <c r="O798" i="1" s="1"/>
  <c r="N799" i="1"/>
  <c r="N800" i="1"/>
  <c r="O800" i="1" s="1"/>
  <c r="N802" i="1"/>
  <c r="O802" i="1" s="1"/>
  <c r="N803" i="1"/>
  <c r="O803" i="1" s="1"/>
  <c r="N804" i="1"/>
  <c r="O804" i="1" s="1"/>
  <c r="N806" i="1"/>
  <c r="O806" i="1" s="1"/>
  <c r="N807" i="1"/>
  <c r="N808" i="1"/>
  <c r="O808" i="1" s="1"/>
  <c r="N811" i="1"/>
  <c r="O811" i="1" s="1"/>
  <c r="N812" i="1"/>
  <c r="O812" i="1" s="1"/>
  <c r="N814" i="1"/>
  <c r="N815" i="1"/>
  <c r="O815" i="1" s="1"/>
  <c r="N816" i="1"/>
  <c r="N820" i="1"/>
  <c r="O820" i="1" s="1"/>
  <c r="N822" i="1"/>
  <c r="N823" i="1"/>
  <c r="O823" i="1" s="1"/>
  <c r="N824" i="1"/>
  <c r="N826" i="1"/>
  <c r="O826" i="1" s="1"/>
  <c r="N828" i="1"/>
  <c r="O828" i="1" s="1"/>
  <c r="N830" i="1"/>
  <c r="O830" i="1" s="1"/>
  <c r="N831" i="1"/>
  <c r="O831" i="1" s="1"/>
  <c r="N832" i="1"/>
  <c r="O832" i="1" s="1"/>
  <c r="N834" i="1"/>
  <c r="N835" i="1"/>
  <c r="O835" i="1" s="1"/>
  <c r="N836" i="1"/>
  <c r="N838" i="1"/>
  <c r="O838" i="1" s="1"/>
  <c r="N839" i="1"/>
  <c r="O839" i="1" s="1"/>
  <c r="N840" i="1"/>
  <c r="O840" i="1" s="1"/>
  <c r="N842" i="1"/>
  <c r="N843" i="1"/>
  <c r="O843" i="1" s="1"/>
  <c r="N844" i="1"/>
  <c r="O844" i="1" s="1"/>
  <c r="N846" i="1"/>
  <c r="O846" i="1" s="1"/>
  <c r="N847" i="1"/>
  <c r="N848" i="1"/>
  <c r="O848" i="1" s="1"/>
  <c r="N850" i="1"/>
  <c r="N851" i="1"/>
  <c r="O851" i="1" s="1"/>
  <c r="N852" i="1"/>
  <c r="N855" i="1"/>
  <c r="O855" i="1" s="1"/>
  <c r="N856" i="1"/>
  <c r="O856" i="1" s="1"/>
  <c r="N858" i="1"/>
  <c r="O858" i="1" s="1"/>
  <c r="N859" i="1"/>
  <c r="O859" i="1" s="1"/>
  <c r="N860" i="1"/>
  <c r="O860" i="1" s="1"/>
  <c r="N862" i="1"/>
  <c r="O862" i="1" s="1"/>
  <c r="N863" i="1"/>
  <c r="O863" i="1" s="1"/>
  <c r="N864" i="1"/>
  <c r="O864" i="1" s="1"/>
  <c r="N866" i="1"/>
  <c r="O866" i="1" s="1"/>
  <c r="N867" i="1"/>
  <c r="O867" i="1" s="1"/>
  <c r="N868" i="1"/>
  <c r="N871" i="1"/>
  <c r="N872" i="1"/>
  <c r="O872" i="1" s="1"/>
  <c r="N874" i="1"/>
  <c r="O874" i="1" s="1"/>
  <c r="N875" i="1"/>
  <c r="O875" i="1" s="1"/>
  <c r="N876" i="1"/>
  <c r="N878" i="1"/>
  <c r="O878" i="1" s="1"/>
  <c r="N879" i="1"/>
  <c r="O879" i="1" s="1"/>
  <c r="N880" i="1"/>
  <c r="O880" i="1" s="1"/>
  <c r="N882" i="1"/>
  <c r="O882" i="1" s="1"/>
  <c r="N883" i="1"/>
  <c r="O883" i="1" s="1"/>
  <c r="N884" i="1"/>
  <c r="N886" i="1"/>
  <c r="O886" i="1" s="1"/>
  <c r="N888" i="1"/>
  <c r="N890" i="1"/>
  <c r="O890" i="1" s="1"/>
  <c r="N892" i="1"/>
  <c r="N894" i="1"/>
  <c r="O894" i="1" s="1"/>
  <c r="N895" i="1"/>
  <c r="O895" i="1" s="1"/>
  <c r="N896" i="1"/>
  <c r="O896" i="1" s="1"/>
  <c r="N898" i="1"/>
  <c r="O898" i="1" s="1"/>
  <c r="N899" i="1"/>
  <c r="O899" i="1" s="1"/>
  <c r="N900" i="1"/>
  <c r="N902" i="1"/>
  <c r="O902" i="1" s="1"/>
  <c r="N903" i="1"/>
  <c r="N904" i="1"/>
  <c r="O904" i="1" s="1"/>
  <c r="N906" i="1"/>
  <c r="N907" i="1"/>
  <c r="O907" i="1" s="1"/>
  <c r="N908" i="1"/>
  <c r="N911" i="1"/>
  <c r="O911" i="1" s="1"/>
  <c r="N912" i="1"/>
  <c r="N915" i="1"/>
  <c r="O915" i="1" s="1"/>
  <c r="N916" i="1"/>
  <c r="N919" i="1"/>
  <c r="O919" i="1" s="1"/>
  <c r="N920" i="1"/>
  <c r="O920" i="1" s="1"/>
  <c r="N924" i="1"/>
  <c r="O924" i="1" s="1"/>
  <c r="N927" i="1"/>
  <c r="O927" i="1" s="1"/>
  <c r="N928" i="1"/>
  <c r="O928" i="1" s="1"/>
  <c r="N931" i="1"/>
  <c r="O931" i="1" s="1"/>
  <c r="N932" i="1"/>
  <c r="N935" i="1"/>
  <c r="O935" i="1" s="1"/>
  <c r="N936" i="1"/>
  <c r="N937" i="1"/>
  <c r="O937" i="1" s="1"/>
  <c r="N939" i="1"/>
  <c r="N940" i="1"/>
  <c r="O940" i="1" s="1"/>
  <c r="N943" i="1"/>
  <c r="O943" i="1" s="1"/>
  <c r="N944" i="1"/>
  <c r="O944" i="1" s="1"/>
  <c r="N948" i="1"/>
  <c r="N951" i="1"/>
  <c r="O951" i="1" s="1"/>
  <c r="N952" i="1"/>
  <c r="O952" i="1" s="1"/>
  <c r="N953" i="1"/>
  <c r="O953" i="1" s="1"/>
  <c r="N955" i="1"/>
  <c r="O955" i="1" s="1"/>
  <c r="N956" i="1"/>
  <c r="O956" i="1" s="1"/>
  <c r="N960" i="1"/>
  <c r="O960" i="1" s="1"/>
  <c r="N963" i="1"/>
  <c r="O963" i="1" s="1"/>
  <c r="N964" i="1"/>
  <c r="O964" i="1" s="1"/>
  <c r="N968" i="1"/>
  <c r="N969" i="1"/>
  <c r="O969" i="1" s="1"/>
  <c r="N972" i="1"/>
  <c r="O972" i="1" s="1"/>
  <c r="N975" i="1"/>
  <c r="N976" i="1"/>
  <c r="N979" i="1"/>
  <c r="O979" i="1" s="1"/>
  <c r="N980" i="1"/>
  <c r="O980" i="1" s="1"/>
  <c r="N983" i="1"/>
  <c r="O983" i="1" s="1"/>
  <c r="N984" i="1"/>
  <c r="O984" i="1" s="1"/>
  <c r="N987" i="1"/>
  <c r="O987" i="1" s="1"/>
  <c r="N988" i="1"/>
  <c r="O988" i="1" s="1"/>
  <c r="N991" i="1"/>
  <c r="O991" i="1" s="1"/>
  <c r="N992" i="1"/>
  <c r="O992" i="1" s="1"/>
  <c r="N995" i="1"/>
  <c r="O995" i="1" s="1"/>
  <c r="N996" i="1"/>
  <c r="O996" i="1" s="1"/>
  <c r="N997" i="1"/>
  <c r="O997" i="1" s="1"/>
  <c r="N999" i="1"/>
  <c r="O999" i="1" s="1"/>
  <c r="N1000" i="1"/>
  <c r="N1004" i="1"/>
  <c r="O1004" i="1" s="1"/>
  <c r="N1007" i="1"/>
  <c r="O1007" i="1" s="1"/>
  <c r="N1008" i="1"/>
  <c r="O1008" i="1" s="1"/>
  <c r="N1011" i="1"/>
  <c r="O1011" i="1" s="1"/>
  <c r="N1012" i="1"/>
  <c r="O1012" i="1" s="1"/>
  <c r="N1016" i="1"/>
  <c r="O1016" i="1" s="1"/>
  <c r="N1019" i="1"/>
  <c r="N1020" i="1"/>
  <c r="O1020" i="1" s="1"/>
  <c r="N1023" i="1"/>
  <c r="O1023" i="1" s="1"/>
  <c r="N1024" i="1"/>
  <c r="O1024" i="1" s="1"/>
  <c r="N1027" i="1"/>
  <c r="O1027" i="1" s="1"/>
  <c r="N1028" i="1"/>
  <c r="O1028" i="1" s="1"/>
  <c r="N1031" i="1"/>
  <c r="O1031" i="1" s="1"/>
  <c r="N1035" i="1"/>
  <c r="O1035" i="1" s="1"/>
  <c r="N1036" i="1"/>
  <c r="O1036" i="1" s="1"/>
  <c r="N1040" i="1"/>
  <c r="O1040" i="1" s="1"/>
  <c r="N1043" i="1"/>
  <c r="O1043" i="1" s="1"/>
  <c r="N1044" i="1"/>
  <c r="O1044" i="1" s="1"/>
  <c r="N1047" i="1"/>
  <c r="O1047" i="1" s="1"/>
  <c r="N1051" i="1"/>
  <c r="O1051" i="1" s="1"/>
  <c r="N1052" i="1"/>
  <c r="O1052" i="1" s="1"/>
  <c r="N1055" i="1"/>
  <c r="O1055" i="1" s="1"/>
  <c r="N1056" i="1"/>
  <c r="O1056" i="1" s="1"/>
  <c r="N1059" i="1"/>
  <c r="O1059" i="1" s="1"/>
  <c r="N1060" i="1"/>
  <c r="O1060" i="1" s="1"/>
  <c r="N1063" i="1"/>
  <c r="N1064" i="1"/>
  <c r="O1064" i="1" s="1"/>
  <c r="N1067" i="1"/>
  <c r="O1067" i="1" s="1"/>
  <c r="N1068" i="1"/>
  <c r="O1068" i="1" s="1"/>
  <c r="N1071" i="1"/>
  <c r="O1071" i="1" s="1"/>
  <c r="N1072" i="1"/>
  <c r="O1072" i="1" s="1"/>
  <c r="N1075" i="1"/>
  <c r="O1075" i="1" s="1"/>
  <c r="N1076" i="1"/>
  <c r="O1076" i="1" s="1"/>
  <c r="N1079" i="1"/>
  <c r="O1079" i="1" s="1"/>
  <c r="N1080" i="1"/>
  <c r="O1080" i="1" s="1"/>
  <c r="N1083" i="1"/>
  <c r="O1083" i="1" s="1"/>
  <c r="N1084" i="1"/>
  <c r="O1084" i="1" s="1"/>
  <c r="N1087" i="1"/>
  <c r="O1087" i="1" s="1"/>
  <c r="N1088" i="1"/>
  <c r="O1088" i="1" s="1"/>
  <c r="N1091" i="1"/>
  <c r="O1091" i="1" s="1"/>
  <c r="N1092" i="1"/>
  <c r="O1092" i="1" s="1"/>
  <c r="N1095" i="1"/>
  <c r="O1095" i="1" s="1"/>
  <c r="N1096" i="1"/>
  <c r="O1096" i="1" s="1"/>
  <c r="N1099" i="1"/>
  <c r="O1099" i="1" s="1"/>
  <c r="N1100" i="1"/>
  <c r="O1100" i="1" s="1"/>
  <c r="N1103" i="1"/>
  <c r="O1103" i="1" s="1"/>
  <c r="N1104" i="1"/>
  <c r="O1104" i="1" s="1"/>
  <c r="N1107" i="1"/>
  <c r="O1107" i="1" s="1"/>
  <c r="N1108" i="1"/>
  <c r="O1108" i="1" s="1"/>
  <c r="N1111" i="1"/>
  <c r="O1111" i="1" s="1"/>
  <c r="N1112" i="1"/>
  <c r="O1112" i="1" s="1"/>
  <c r="N1115" i="1"/>
  <c r="O1115" i="1" s="1"/>
  <c r="N1116" i="1"/>
  <c r="O1116" i="1" s="1"/>
  <c r="N1119" i="1"/>
  <c r="O1119" i="1" s="1"/>
  <c r="N1120" i="1"/>
  <c r="O1120" i="1" s="1"/>
  <c r="N1123" i="1"/>
  <c r="O1123" i="1" s="1"/>
  <c r="N1124" i="1"/>
  <c r="O1124" i="1" s="1"/>
  <c r="N1127" i="1"/>
  <c r="O1127" i="1" s="1"/>
  <c r="N1128" i="1"/>
  <c r="N1131" i="1"/>
  <c r="O1131" i="1" s="1"/>
  <c r="N1132" i="1"/>
  <c r="N1135" i="1"/>
  <c r="O1135" i="1" s="1"/>
  <c r="N1136" i="1"/>
  <c r="O1136" i="1" s="1"/>
  <c r="N1139" i="1"/>
  <c r="O1139" i="1" s="1"/>
  <c r="N1140" i="1"/>
  <c r="O1140" i="1" s="1"/>
  <c r="N1143" i="1"/>
  <c r="O1143" i="1" s="1"/>
  <c r="N1144" i="1"/>
  <c r="O1144" i="1" s="1"/>
  <c r="N1147" i="1"/>
  <c r="O1147" i="1" s="1"/>
  <c r="N1148" i="1"/>
  <c r="O1148" i="1" s="1"/>
  <c r="N1151" i="1"/>
  <c r="O1151" i="1" s="1"/>
  <c r="N1152" i="1"/>
  <c r="O1152" i="1" s="1"/>
  <c r="N1155" i="1"/>
  <c r="O1155" i="1" s="1"/>
  <c r="N1156" i="1"/>
  <c r="O1156" i="1" s="1"/>
  <c r="N1159" i="1"/>
  <c r="O1159" i="1" s="1"/>
  <c r="N1160" i="1"/>
  <c r="O1160" i="1" s="1"/>
  <c r="N1163" i="1"/>
  <c r="O1163" i="1" s="1"/>
  <c r="N1164" i="1"/>
  <c r="O1164" i="1" s="1"/>
  <c r="N1167" i="1"/>
  <c r="O1167" i="1" s="1"/>
  <c r="N1168" i="1"/>
  <c r="O1168" i="1" s="1"/>
  <c r="N1170" i="1"/>
  <c r="O1170" i="1" s="1"/>
  <c r="N1171" i="1"/>
  <c r="O1171" i="1" s="1"/>
  <c r="N1172" i="1"/>
  <c r="O1172" i="1" s="1"/>
  <c r="N1175" i="1"/>
  <c r="O1175" i="1" s="1"/>
  <c r="N1176" i="1"/>
  <c r="O1176" i="1" s="1"/>
  <c r="N1179" i="1"/>
  <c r="O1179" i="1" s="1"/>
  <c r="N1180" i="1"/>
  <c r="O1180" i="1" s="1"/>
  <c r="E9" i="1"/>
  <c r="E10" i="1"/>
  <c r="E12" i="1"/>
  <c r="O648" i="1"/>
  <c r="O654" i="1"/>
  <c r="O656" i="1"/>
  <c r="O660" i="1"/>
  <c r="O666" i="1"/>
  <c r="O667" i="1"/>
  <c r="O672" i="1"/>
  <c r="O678" i="1"/>
  <c r="O680" i="1"/>
  <c r="O683" i="1"/>
  <c r="O689" i="1"/>
  <c r="O690" i="1"/>
  <c r="O695" i="1"/>
  <c r="O700" i="1"/>
  <c r="O707" i="1"/>
  <c r="O712" i="1"/>
  <c r="O719" i="1"/>
  <c r="O723" i="1"/>
  <c r="O726" i="1"/>
  <c r="O731" i="1"/>
  <c r="O736" i="1"/>
  <c r="O738" i="1"/>
  <c r="O743" i="1"/>
  <c r="O750" i="1"/>
  <c r="O756" i="1"/>
  <c r="O760" i="1"/>
  <c r="O764" i="1"/>
  <c r="O768" i="1"/>
  <c r="O771" i="1"/>
  <c r="O772" i="1"/>
  <c r="O778" i="1"/>
  <c r="O782" i="1"/>
  <c r="O784" i="1"/>
  <c r="O796" i="1"/>
  <c r="O799" i="1"/>
  <c r="O807" i="1"/>
  <c r="O809" i="1"/>
  <c r="O814" i="1"/>
  <c r="O816" i="1"/>
  <c r="O822" i="1"/>
  <c r="O824" i="1"/>
  <c r="O834" i="1"/>
  <c r="O836" i="1"/>
  <c r="O842" i="1"/>
  <c r="O847" i="1"/>
  <c r="O850" i="1"/>
  <c r="O852" i="1"/>
  <c r="O868" i="1"/>
  <c r="O871" i="1"/>
  <c r="O876" i="1"/>
  <c r="O884" i="1"/>
  <c r="O888" i="1"/>
  <c r="O892" i="1"/>
  <c r="O900" i="1"/>
  <c r="O903" i="1"/>
  <c r="O906" i="1"/>
  <c r="O908" i="1"/>
  <c r="O912" i="1"/>
  <c r="O916" i="1"/>
  <c r="O932" i="1"/>
  <c r="O936" i="1"/>
  <c r="O939" i="1"/>
  <c r="O948" i="1"/>
  <c r="O968" i="1"/>
  <c r="O975" i="1"/>
  <c r="O976" i="1"/>
  <c r="O1000" i="1"/>
  <c r="O1019" i="1"/>
  <c r="O1063" i="1"/>
  <c r="O1128" i="1"/>
  <c r="O1132" i="1"/>
  <c r="O10" i="4"/>
  <c r="N11" i="1" l="1"/>
  <c r="N1029" i="1"/>
  <c r="O1029" i="1" s="1"/>
  <c r="N869" i="1"/>
  <c r="O869" i="1" s="1"/>
  <c r="N837" i="1"/>
  <c r="O837" i="1" s="1"/>
  <c r="N833" i="1"/>
  <c r="O833" i="1" s="1"/>
  <c r="N829" i="1"/>
  <c r="O829" i="1" s="1"/>
  <c r="N825" i="1"/>
  <c r="O825" i="1" s="1"/>
  <c r="N821" i="1"/>
  <c r="O821" i="1" s="1"/>
  <c r="E1157" i="1"/>
  <c r="E1153" i="1"/>
  <c r="E1149" i="1"/>
  <c r="E1145" i="1"/>
  <c r="E1141" i="1"/>
  <c r="E1137" i="1"/>
  <c r="E1133" i="1"/>
  <c r="E1129" i="1"/>
  <c r="E1125" i="1"/>
  <c r="E1121" i="1"/>
  <c r="E1117" i="1"/>
  <c r="E1113" i="1"/>
  <c r="E1109" i="1"/>
  <c r="E1105" i="1"/>
  <c r="E1101" i="1"/>
  <c r="E1097" i="1"/>
  <c r="E1093" i="1"/>
  <c r="E1089" i="1"/>
  <c r="E1085" i="1"/>
  <c r="E1081" i="1"/>
  <c r="E1077" i="1"/>
  <c r="E1073" i="1"/>
  <c r="E1069" i="1"/>
  <c r="E1065" i="1"/>
  <c r="E1061" i="1"/>
  <c r="E1057" i="1"/>
  <c r="N1057" i="1"/>
  <c r="O1057" i="1" s="1"/>
  <c r="E1053" i="1"/>
  <c r="N1053" i="1"/>
  <c r="O1053" i="1" s="1"/>
  <c r="E1049" i="1"/>
  <c r="N1049" i="1"/>
  <c r="O1049" i="1" s="1"/>
  <c r="E1045" i="1"/>
  <c r="E1041" i="1"/>
  <c r="N1041" i="1"/>
  <c r="O1041" i="1" s="1"/>
  <c r="E1037" i="1"/>
  <c r="N1037" i="1"/>
  <c r="O1037" i="1" s="1"/>
  <c r="E1033" i="1"/>
  <c r="N1033" i="1"/>
  <c r="O1033" i="1" s="1"/>
  <c r="E1025" i="1"/>
  <c r="N1025" i="1"/>
  <c r="O1025" i="1" s="1"/>
  <c r="E1021" i="1"/>
  <c r="N1021" i="1"/>
  <c r="O1021" i="1" s="1"/>
  <c r="E1017" i="1"/>
  <c r="N1017" i="1"/>
  <c r="O1017" i="1" s="1"/>
  <c r="E1009" i="1"/>
  <c r="N1009" i="1"/>
  <c r="O1009" i="1" s="1"/>
  <c r="E1005" i="1"/>
  <c r="N1005" i="1"/>
  <c r="O1005" i="1" s="1"/>
  <c r="E1001" i="1"/>
  <c r="N1001" i="1"/>
  <c r="O1001" i="1" s="1"/>
  <c r="E993" i="1"/>
  <c r="N993" i="1"/>
  <c r="O993" i="1" s="1"/>
  <c r="E989" i="1"/>
  <c r="N989" i="1"/>
  <c r="O989" i="1" s="1"/>
  <c r="E985" i="1"/>
  <c r="N985" i="1"/>
  <c r="O985" i="1" s="1"/>
  <c r="E977" i="1"/>
  <c r="N977" i="1"/>
  <c r="O977" i="1" s="1"/>
  <c r="E973" i="1"/>
  <c r="N973" i="1"/>
  <c r="O973" i="1" s="1"/>
  <c r="E965" i="1"/>
  <c r="N965" i="1"/>
  <c r="O965" i="1" s="1"/>
  <c r="E961" i="1"/>
  <c r="N961" i="1"/>
  <c r="O961" i="1" s="1"/>
  <c r="E957" i="1"/>
  <c r="N957" i="1"/>
  <c r="O957" i="1" s="1"/>
  <c r="E949" i="1"/>
  <c r="N949" i="1"/>
  <c r="O949" i="1" s="1"/>
  <c r="E945" i="1"/>
  <c r="N945" i="1"/>
  <c r="O945" i="1" s="1"/>
  <c r="E941" i="1"/>
  <c r="N941" i="1"/>
  <c r="O941" i="1" s="1"/>
  <c r="E929" i="1"/>
  <c r="N929" i="1"/>
  <c r="O929" i="1" s="1"/>
  <c r="E921" i="1"/>
  <c r="N921" i="1"/>
  <c r="O921" i="1" s="1"/>
  <c r="E917" i="1"/>
  <c r="N917" i="1"/>
  <c r="O917" i="1" s="1"/>
  <c r="E901" i="1"/>
  <c r="N901" i="1"/>
  <c r="O901" i="1" s="1"/>
  <c r="E897" i="1"/>
  <c r="N897" i="1"/>
  <c r="O897" i="1" s="1"/>
  <c r="E893" i="1"/>
  <c r="N893" i="1"/>
  <c r="O893" i="1" s="1"/>
  <c r="E889" i="1"/>
  <c r="N889" i="1"/>
  <c r="O889" i="1" s="1"/>
  <c r="E885" i="1"/>
  <c r="N885" i="1"/>
  <c r="O885" i="1" s="1"/>
  <c r="E881" i="1"/>
  <c r="N881" i="1"/>
  <c r="O881" i="1" s="1"/>
  <c r="E877" i="1"/>
  <c r="N877" i="1"/>
  <c r="O877" i="1" s="1"/>
  <c r="E873" i="1"/>
  <c r="N873" i="1"/>
  <c r="O873" i="1" s="1"/>
  <c r="E861" i="1"/>
  <c r="N861" i="1"/>
  <c r="O861" i="1" s="1"/>
  <c r="E857" i="1"/>
  <c r="N857" i="1"/>
  <c r="O857" i="1" s="1"/>
  <c r="E853" i="1"/>
  <c r="N853" i="1"/>
  <c r="O853" i="1" s="1"/>
  <c r="E849" i="1"/>
  <c r="N849" i="1"/>
  <c r="O849" i="1" s="1"/>
  <c r="E817" i="1"/>
  <c r="N817" i="1"/>
  <c r="O817" i="1" s="1"/>
  <c r="E813" i="1"/>
  <c r="N813" i="1"/>
  <c r="O813" i="1" s="1"/>
  <c r="E805" i="1"/>
  <c r="N805" i="1"/>
  <c r="O805" i="1" s="1"/>
  <c r="E801" i="1"/>
  <c r="N801" i="1"/>
  <c r="O801" i="1" s="1"/>
  <c r="E797" i="1"/>
  <c r="N797" i="1"/>
  <c r="O797" i="1" s="1"/>
  <c r="E785" i="1"/>
  <c r="N785" i="1"/>
  <c r="O785" i="1" s="1"/>
  <c r="E781" i="1"/>
  <c r="N781" i="1"/>
  <c r="O781" i="1" s="1"/>
  <c r="E777" i="1"/>
  <c r="N777" i="1"/>
  <c r="O777" i="1" s="1"/>
  <c r="E773" i="1"/>
  <c r="N773" i="1"/>
  <c r="O773" i="1" s="1"/>
  <c r="E769" i="1"/>
  <c r="N769" i="1"/>
  <c r="O769" i="1" s="1"/>
  <c r="E765" i="1"/>
  <c r="N765" i="1"/>
  <c r="O765" i="1" s="1"/>
  <c r="E761" i="1"/>
  <c r="N761" i="1"/>
  <c r="O761" i="1" s="1"/>
  <c r="E757" i="1"/>
  <c r="N757" i="1"/>
  <c r="O757" i="1" s="1"/>
  <c r="E749" i="1"/>
  <c r="N749" i="1"/>
  <c r="O749" i="1" s="1"/>
  <c r="E745" i="1"/>
  <c r="N745" i="1"/>
  <c r="O745" i="1" s="1"/>
  <c r="E741" i="1"/>
  <c r="N741" i="1"/>
  <c r="O741" i="1" s="1"/>
  <c r="E737" i="1"/>
  <c r="N737" i="1"/>
  <c r="O737" i="1" s="1"/>
  <c r="E733" i="1"/>
  <c r="N733" i="1"/>
  <c r="O733" i="1" s="1"/>
  <c r="E1034" i="1"/>
  <c r="E13" i="1"/>
  <c r="E626" i="1"/>
  <c r="E622" i="1"/>
  <c r="E618" i="1"/>
  <c r="E614" i="1"/>
  <c r="E610" i="1"/>
  <c r="E606" i="1"/>
  <c r="E602" i="1"/>
  <c r="E598" i="1"/>
  <c r="E594" i="1"/>
  <c r="E590" i="1"/>
  <c r="E586" i="1"/>
  <c r="E582" i="1"/>
  <c r="E578" i="1"/>
  <c r="E574" i="1"/>
  <c r="E570" i="1"/>
  <c r="E566" i="1"/>
  <c r="E562" i="1"/>
  <c r="N1122" i="1"/>
  <c r="O1122" i="1" s="1"/>
  <c r="N1034" i="1"/>
  <c r="O1034" i="1" s="1"/>
  <c r="E1178" i="1"/>
  <c r="N1178" i="1"/>
  <c r="O1178" i="1" s="1"/>
  <c r="E1174" i="1"/>
  <c r="N1174" i="1"/>
  <c r="O1174" i="1" s="1"/>
  <c r="E1166" i="1"/>
  <c r="N1166" i="1"/>
  <c r="O1166" i="1" s="1"/>
  <c r="E1162" i="1"/>
  <c r="N1162" i="1"/>
  <c r="O1162" i="1" s="1"/>
  <c r="E1158" i="1"/>
  <c r="N1158" i="1"/>
  <c r="O1158" i="1" s="1"/>
  <c r="E1150" i="1"/>
  <c r="N1150" i="1"/>
  <c r="O1150" i="1" s="1"/>
  <c r="E1146" i="1"/>
  <c r="N1146" i="1"/>
  <c r="O1146" i="1" s="1"/>
  <c r="E1142" i="1"/>
  <c r="N1142" i="1"/>
  <c r="O1142" i="1" s="1"/>
  <c r="E1134" i="1"/>
  <c r="N1134" i="1"/>
  <c r="O1134" i="1" s="1"/>
  <c r="E1130" i="1"/>
  <c r="N1130" i="1"/>
  <c r="O1130" i="1" s="1"/>
  <c r="E1126" i="1"/>
  <c r="N1126" i="1"/>
  <c r="O1126" i="1" s="1"/>
  <c r="E1118" i="1"/>
  <c r="N1118" i="1"/>
  <c r="O1118" i="1" s="1"/>
  <c r="E1114" i="1"/>
  <c r="N1114" i="1"/>
  <c r="O1114" i="1" s="1"/>
  <c r="E1110" i="1"/>
  <c r="N1110" i="1"/>
  <c r="O1110" i="1" s="1"/>
  <c r="E1106" i="1"/>
  <c r="N1106" i="1"/>
  <c r="O1106" i="1" s="1"/>
  <c r="E1102" i="1"/>
  <c r="N1102" i="1"/>
  <c r="O1102" i="1" s="1"/>
  <c r="E1098" i="1"/>
  <c r="N1098" i="1"/>
  <c r="O1098" i="1" s="1"/>
  <c r="E1094" i="1"/>
  <c r="N1094" i="1"/>
  <c r="O1094" i="1" s="1"/>
  <c r="E1090" i="1"/>
  <c r="N1090" i="1"/>
  <c r="O1090" i="1" s="1"/>
  <c r="E1086" i="1"/>
  <c r="N1086" i="1"/>
  <c r="O1086" i="1" s="1"/>
  <c r="E1082" i="1"/>
  <c r="N1082" i="1"/>
  <c r="O1082" i="1" s="1"/>
  <c r="E1078" i="1"/>
  <c r="N1078" i="1"/>
  <c r="O1078" i="1" s="1"/>
  <c r="E1074" i="1"/>
  <c r="N1074" i="1"/>
  <c r="O1074" i="1" s="1"/>
  <c r="E1070" i="1"/>
  <c r="N1070" i="1"/>
  <c r="O1070" i="1" s="1"/>
  <c r="E1066" i="1"/>
  <c r="N1066" i="1"/>
  <c r="O1066" i="1" s="1"/>
  <c r="E1062" i="1"/>
  <c r="N1062" i="1"/>
  <c r="O1062" i="1" s="1"/>
  <c r="E1058" i="1"/>
  <c r="N1058" i="1"/>
  <c r="O1058" i="1" s="1"/>
  <c r="E1054" i="1"/>
  <c r="N1054" i="1"/>
  <c r="O1054" i="1" s="1"/>
  <c r="E1050" i="1"/>
  <c r="N1050" i="1"/>
  <c r="O1050" i="1" s="1"/>
  <c r="E1046" i="1"/>
  <c r="N1046" i="1"/>
  <c r="O1046" i="1" s="1"/>
  <c r="E1038" i="1"/>
  <c r="N1038" i="1"/>
  <c r="O1038" i="1" s="1"/>
  <c r="E1026" i="1"/>
  <c r="N1026" i="1"/>
  <c r="O1026" i="1" s="1"/>
  <c r="E1022" i="1"/>
  <c r="N1022" i="1"/>
  <c r="O1022" i="1" s="1"/>
  <c r="E1018" i="1"/>
  <c r="N1018" i="1"/>
  <c r="O1018" i="1" s="1"/>
  <c r="E1014" i="1"/>
  <c r="N1014" i="1"/>
  <c r="O1014" i="1" s="1"/>
  <c r="E1010" i="1"/>
  <c r="N1010" i="1"/>
  <c r="O1010" i="1" s="1"/>
  <c r="E1006" i="1"/>
  <c r="N1006" i="1"/>
  <c r="O1006" i="1" s="1"/>
  <c r="E1002" i="1"/>
  <c r="N1002" i="1"/>
  <c r="O1002" i="1" s="1"/>
  <c r="E998" i="1"/>
  <c r="N998" i="1"/>
  <c r="O998" i="1" s="1"/>
  <c r="E994" i="1"/>
  <c r="N994" i="1"/>
  <c r="O994" i="1" s="1"/>
  <c r="E990" i="1"/>
  <c r="N990" i="1"/>
  <c r="O990" i="1" s="1"/>
  <c r="E986" i="1"/>
  <c r="N986" i="1"/>
  <c r="O986" i="1" s="1"/>
  <c r="E982" i="1"/>
  <c r="N982" i="1"/>
  <c r="O982" i="1" s="1"/>
  <c r="E978" i="1"/>
  <c r="N978" i="1"/>
  <c r="O978" i="1" s="1"/>
  <c r="E974" i="1"/>
  <c r="N974" i="1"/>
  <c r="O974" i="1" s="1"/>
  <c r="E970" i="1"/>
  <c r="N970" i="1"/>
  <c r="O970" i="1" s="1"/>
  <c r="E966" i="1"/>
  <c r="N966" i="1"/>
  <c r="O966" i="1" s="1"/>
  <c r="E962" i="1"/>
  <c r="N962" i="1"/>
  <c r="O962" i="1" s="1"/>
  <c r="E958" i="1"/>
  <c r="N958" i="1"/>
  <c r="O958" i="1" s="1"/>
  <c r="E954" i="1"/>
  <c r="N954" i="1"/>
  <c r="O954" i="1" s="1"/>
  <c r="E950" i="1"/>
  <c r="N950" i="1"/>
  <c r="O950" i="1" s="1"/>
  <c r="E946" i="1"/>
  <c r="N946" i="1"/>
  <c r="O946" i="1" s="1"/>
  <c r="E942" i="1"/>
  <c r="N942" i="1"/>
  <c r="O942" i="1" s="1"/>
  <c r="E938" i="1"/>
  <c r="N938" i="1"/>
  <c r="O938" i="1" s="1"/>
  <c r="E1030" i="1"/>
  <c r="N1030" i="1"/>
  <c r="O1030" i="1" s="1"/>
  <c r="N1154" i="1"/>
  <c r="O1154" i="1" s="1"/>
  <c r="E1042" i="1"/>
  <c r="N1042" i="1"/>
  <c r="O1042" i="1" s="1"/>
  <c r="E14" i="1"/>
  <c r="N627" i="1"/>
  <c r="E627" i="1"/>
  <c r="E623" i="1"/>
  <c r="N619" i="1"/>
  <c r="E619" i="1"/>
  <c r="E615" i="1"/>
  <c r="N611" i="1"/>
  <c r="E611" i="1"/>
  <c r="N607" i="1"/>
  <c r="E607" i="1"/>
  <c r="N603" i="1"/>
  <c r="E603" i="1"/>
  <c r="N599" i="1"/>
  <c r="E599" i="1"/>
  <c r="N595" i="1"/>
  <c r="E595" i="1"/>
  <c r="N591" i="1"/>
  <c r="E591" i="1"/>
  <c r="N587" i="1"/>
  <c r="E587" i="1"/>
  <c r="N583" i="1"/>
  <c r="E583" i="1"/>
  <c r="E579" i="1"/>
  <c r="E575" i="1"/>
  <c r="E571" i="1"/>
  <c r="E567" i="1"/>
  <c r="E563" i="1"/>
  <c r="E559" i="1"/>
  <c r="E555" i="1"/>
  <c r="E551" i="1"/>
  <c r="E547" i="1"/>
  <c r="E543" i="1"/>
  <c r="E539" i="1"/>
  <c r="E535" i="1"/>
  <c r="E531" i="1"/>
  <c r="E527" i="1"/>
  <c r="E523" i="1"/>
  <c r="E519" i="1"/>
  <c r="E515" i="1"/>
  <c r="E511" i="1"/>
  <c r="E507" i="1"/>
  <c r="E503" i="1"/>
  <c r="E499" i="1"/>
  <c r="E495" i="1"/>
  <c r="E491" i="1"/>
  <c r="E487" i="1"/>
  <c r="E483" i="1"/>
  <c r="E479" i="1"/>
  <c r="E475" i="1"/>
  <c r="E471" i="1"/>
  <c r="E467" i="1"/>
  <c r="E463" i="1"/>
  <c r="E459" i="1"/>
  <c r="E455" i="1"/>
  <c r="E451" i="1"/>
  <c r="E447" i="1"/>
  <c r="E443" i="1"/>
  <c r="E439" i="1"/>
  <c r="E435" i="1"/>
  <c r="E431" i="1"/>
  <c r="E427" i="1"/>
  <c r="E423" i="1"/>
  <c r="E419" i="1"/>
  <c r="E415" i="1"/>
  <c r="E411" i="1"/>
  <c r="E407" i="1"/>
  <c r="E403" i="1"/>
  <c r="E399" i="1"/>
  <c r="E395" i="1"/>
  <c r="E391" i="1"/>
  <c r="E387" i="1"/>
  <c r="E383" i="1"/>
  <c r="E379" i="1"/>
  <c r="E375" i="1"/>
  <c r="E371" i="1"/>
  <c r="E367" i="1"/>
  <c r="E363" i="1"/>
  <c r="E359" i="1"/>
  <c r="E355" i="1"/>
  <c r="E351" i="1"/>
  <c r="E347" i="1"/>
  <c r="E343" i="1"/>
  <c r="E339" i="1"/>
  <c r="E335" i="1"/>
  <c r="E331" i="1"/>
  <c r="E327" i="1"/>
  <c r="E323" i="1"/>
  <c r="E319" i="1"/>
  <c r="E315" i="1"/>
  <c r="E311" i="1"/>
  <c r="E307" i="1"/>
  <c r="E303" i="1"/>
  <c r="E299" i="1"/>
  <c r="E295" i="1"/>
  <c r="E291" i="1"/>
  <c r="E287" i="1"/>
  <c r="E283" i="1"/>
  <c r="E279" i="1"/>
  <c r="E275" i="1"/>
  <c r="E271" i="1"/>
  <c r="E267" i="1"/>
  <c r="E263" i="1"/>
  <c r="E259" i="1"/>
  <c r="E255" i="1"/>
  <c r="E251" i="1"/>
  <c r="E247" i="1"/>
  <c r="E243" i="1"/>
  <c r="E239" i="1"/>
  <c r="E235" i="1"/>
  <c r="E231" i="1"/>
  <c r="E227" i="1"/>
  <c r="E223" i="1"/>
  <c r="E219" i="1"/>
  <c r="E215" i="1"/>
  <c r="E211" i="1"/>
  <c r="E207" i="1"/>
  <c r="E203" i="1"/>
  <c r="E199" i="1"/>
  <c r="E195" i="1"/>
  <c r="E191" i="1"/>
  <c r="E187" i="1"/>
  <c r="E183" i="1"/>
  <c r="E179" i="1"/>
  <c r="E175" i="1"/>
  <c r="E171" i="1"/>
  <c r="E167" i="1"/>
  <c r="E163" i="1"/>
  <c r="E159" i="1"/>
  <c r="E155" i="1"/>
  <c r="E151" i="1"/>
  <c r="E147" i="1"/>
  <c r="E143" i="1"/>
  <c r="N1138" i="1"/>
  <c r="O1138" i="1" s="1"/>
  <c r="E550" i="1"/>
  <c r="E542" i="1"/>
  <c r="E530" i="1"/>
  <c r="E514" i="1"/>
  <c r="E510" i="1"/>
  <c r="E498" i="1"/>
  <c r="E486" i="1"/>
  <c r="E474" i="1"/>
  <c r="E466" i="1"/>
  <c r="E458" i="1"/>
  <c r="E450" i="1"/>
  <c r="E434" i="1"/>
  <c r="E422" i="1"/>
  <c r="E410" i="1"/>
  <c r="E398" i="1"/>
  <c r="E386" i="1"/>
  <c r="E370" i="1"/>
  <c r="E362" i="1"/>
  <c r="E350" i="1"/>
  <c r="E338" i="1"/>
  <c r="E326" i="1"/>
  <c r="E314" i="1"/>
  <c r="E298" i="1"/>
  <c r="E286" i="1"/>
  <c r="E274" i="1"/>
  <c r="E258" i="1"/>
  <c r="E246" i="1"/>
  <c r="E238" i="1"/>
  <c r="E226" i="1"/>
  <c r="E214" i="1"/>
  <c r="E202" i="1"/>
  <c r="E194" i="1"/>
  <c r="E178" i="1"/>
  <c r="E170" i="1"/>
  <c r="E162" i="1"/>
  <c r="E154" i="1"/>
  <c r="E142" i="1"/>
  <c r="E130" i="1"/>
  <c r="E122" i="1"/>
  <c r="E110" i="1"/>
  <c r="E98" i="1"/>
  <c r="E86" i="1"/>
  <c r="E70" i="1"/>
  <c r="E58" i="1"/>
  <c r="E54" i="1"/>
  <c r="E42" i="1"/>
  <c r="E30" i="1"/>
  <c r="E22" i="1"/>
  <c r="E15" i="1"/>
  <c r="E11" i="1"/>
  <c r="E628" i="1"/>
  <c r="E624" i="1"/>
  <c r="E620" i="1"/>
  <c r="E616" i="1"/>
  <c r="E612" i="1"/>
  <c r="E608" i="1"/>
  <c r="E604" i="1"/>
  <c r="E600" i="1"/>
  <c r="E596" i="1"/>
  <c r="E592" i="1"/>
  <c r="E588" i="1"/>
  <c r="E584" i="1"/>
  <c r="E580" i="1"/>
  <c r="E576" i="1"/>
  <c r="E572" i="1"/>
  <c r="E568" i="1"/>
  <c r="E564" i="1"/>
  <c r="E560" i="1"/>
  <c r="E556" i="1"/>
  <c r="E552" i="1"/>
  <c r="E548" i="1"/>
  <c r="E544" i="1"/>
  <c r="E540" i="1"/>
  <c r="E536" i="1"/>
  <c r="E532" i="1"/>
  <c r="E528" i="1"/>
  <c r="E524" i="1"/>
  <c r="E520" i="1"/>
  <c r="E516" i="1"/>
  <c r="E512" i="1"/>
  <c r="E508" i="1"/>
  <c r="E504" i="1"/>
  <c r="E500" i="1"/>
  <c r="E496" i="1"/>
  <c r="E492" i="1"/>
  <c r="E488" i="1"/>
  <c r="E484" i="1"/>
  <c r="E480" i="1"/>
  <c r="E476" i="1"/>
  <c r="E472" i="1"/>
  <c r="E468" i="1"/>
  <c r="E464" i="1"/>
  <c r="E460" i="1"/>
  <c r="E456" i="1"/>
  <c r="E452" i="1"/>
  <c r="E448" i="1"/>
  <c r="E444" i="1"/>
  <c r="E440" i="1"/>
  <c r="E436" i="1"/>
  <c r="E432" i="1"/>
  <c r="E428" i="1"/>
  <c r="E424" i="1"/>
  <c r="E420" i="1"/>
  <c r="E416" i="1"/>
  <c r="E412" i="1"/>
  <c r="E408" i="1"/>
  <c r="E404" i="1"/>
  <c r="E400" i="1"/>
  <c r="E396" i="1"/>
  <c r="E392" i="1"/>
  <c r="E388" i="1"/>
  <c r="E384" i="1"/>
  <c r="E380" i="1"/>
  <c r="E376" i="1"/>
  <c r="E372" i="1"/>
  <c r="E368" i="1"/>
  <c r="E364" i="1"/>
  <c r="E360" i="1"/>
  <c r="E356" i="1"/>
  <c r="E352" i="1"/>
  <c r="E348" i="1"/>
  <c r="E344" i="1"/>
  <c r="E340" i="1"/>
  <c r="E336" i="1"/>
  <c r="E332" i="1"/>
  <c r="E328" i="1"/>
  <c r="E324" i="1"/>
  <c r="E320" i="1"/>
  <c r="E316" i="1"/>
  <c r="E312" i="1"/>
  <c r="E308" i="1"/>
  <c r="E304" i="1"/>
  <c r="E300" i="1"/>
  <c r="E296" i="1"/>
  <c r="E292" i="1"/>
  <c r="E288" i="1"/>
  <c r="E284" i="1"/>
  <c r="E280" i="1"/>
  <c r="E276" i="1"/>
  <c r="E272" i="1"/>
  <c r="E268" i="1"/>
  <c r="E264" i="1"/>
  <c r="E260" i="1"/>
  <c r="E256" i="1"/>
  <c r="E252" i="1"/>
  <c r="E248" i="1"/>
  <c r="E244" i="1"/>
  <c r="E240" i="1"/>
  <c r="E236" i="1"/>
  <c r="E232" i="1"/>
  <c r="E228" i="1"/>
  <c r="E224" i="1"/>
  <c r="E220" i="1"/>
  <c r="E216" i="1"/>
  <c r="E212" i="1"/>
  <c r="E208" i="1"/>
  <c r="E204" i="1"/>
  <c r="E200" i="1"/>
  <c r="E196" i="1"/>
  <c r="E192" i="1"/>
  <c r="E188" i="1"/>
  <c r="E184" i="1"/>
  <c r="E180" i="1"/>
  <c r="E176" i="1"/>
  <c r="E172" i="1"/>
  <c r="E168" i="1"/>
  <c r="E164" i="1"/>
  <c r="E160" i="1"/>
  <c r="E156" i="1"/>
  <c r="E152" i="1"/>
  <c r="E148" i="1"/>
  <c r="E144" i="1"/>
  <c r="E140" i="1"/>
  <c r="E136" i="1"/>
  <c r="E132" i="1"/>
  <c r="E128" i="1"/>
  <c r="E124" i="1"/>
  <c r="E120" i="1"/>
  <c r="E116" i="1"/>
  <c r="E112" i="1"/>
  <c r="E108" i="1"/>
  <c r="E104" i="1"/>
  <c r="E100" i="1"/>
  <c r="E96" i="1"/>
  <c r="E92" i="1"/>
  <c r="E88" i="1"/>
  <c r="E84" i="1"/>
  <c r="E80" i="1"/>
  <c r="E76" i="1"/>
  <c r="E72" i="1"/>
  <c r="E68" i="1"/>
  <c r="E64" i="1"/>
  <c r="E60" i="1"/>
  <c r="E56" i="1"/>
  <c r="E52" i="1"/>
  <c r="E48" i="1"/>
  <c r="E44" i="1"/>
  <c r="E40" i="1"/>
  <c r="E36" i="1"/>
  <c r="E32" i="1"/>
  <c r="E28" i="1"/>
  <c r="E24" i="1"/>
  <c r="E20" i="1"/>
  <c r="E16" i="1"/>
  <c r="E558" i="1"/>
  <c r="E546" i="1"/>
  <c r="E534" i="1"/>
  <c r="E522" i="1"/>
  <c r="E502" i="1"/>
  <c r="E490" i="1"/>
  <c r="E478" i="1"/>
  <c r="E462" i="1"/>
  <c r="E442" i="1"/>
  <c r="E430" i="1"/>
  <c r="E418" i="1"/>
  <c r="E402" i="1"/>
  <c r="E390" i="1"/>
  <c r="E382" i="1"/>
  <c r="E374" i="1"/>
  <c r="E358" i="1"/>
  <c r="E346" i="1"/>
  <c r="E330" i="1"/>
  <c r="E322" i="1"/>
  <c r="E310" i="1"/>
  <c r="E302" i="1"/>
  <c r="E290" i="1"/>
  <c r="E270" i="1"/>
  <c r="E262" i="1"/>
  <c r="E250" i="1"/>
  <c r="E234" i="1"/>
  <c r="E222" i="1"/>
  <c r="E206" i="1"/>
  <c r="E190" i="1"/>
  <c r="E182" i="1"/>
  <c r="E166" i="1"/>
  <c r="E150" i="1"/>
  <c r="E134" i="1"/>
  <c r="E118" i="1"/>
  <c r="E106" i="1"/>
  <c r="E94" i="1"/>
  <c r="E82" i="1"/>
  <c r="E74" i="1"/>
  <c r="E62" i="1"/>
  <c r="E50" i="1"/>
  <c r="E38" i="1"/>
  <c r="E26" i="1"/>
  <c r="E1181" i="1"/>
  <c r="N1181" i="1"/>
  <c r="O1181" i="1" s="1"/>
  <c r="E1177" i="1"/>
  <c r="N1177" i="1"/>
  <c r="O1177" i="1" s="1"/>
  <c r="E1173" i="1"/>
  <c r="N1173" i="1"/>
  <c r="O1173" i="1" s="1"/>
  <c r="E1169" i="1"/>
  <c r="N1169" i="1"/>
  <c r="O1169" i="1" s="1"/>
  <c r="E1165" i="1"/>
  <c r="N1165" i="1"/>
  <c r="O1165" i="1" s="1"/>
  <c r="E1161" i="1"/>
  <c r="N1161" i="1"/>
  <c r="O1161" i="1" s="1"/>
  <c r="E554" i="1"/>
  <c r="E538" i="1"/>
  <c r="E526" i="1"/>
  <c r="E518" i="1"/>
  <c r="E506" i="1"/>
  <c r="E494" i="1"/>
  <c r="E482" i="1"/>
  <c r="E470" i="1"/>
  <c r="E454" i="1"/>
  <c r="E446" i="1"/>
  <c r="E438" i="1"/>
  <c r="E426" i="1"/>
  <c r="E414" i="1"/>
  <c r="E406" i="1"/>
  <c r="E394" i="1"/>
  <c r="E378" i="1"/>
  <c r="E366" i="1"/>
  <c r="E354" i="1"/>
  <c r="E342" i="1"/>
  <c r="E334" i="1"/>
  <c r="E318" i="1"/>
  <c r="E306" i="1"/>
  <c r="E294" i="1"/>
  <c r="E282" i="1"/>
  <c r="E278" i="1"/>
  <c r="E266" i="1"/>
  <c r="E254" i="1"/>
  <c r="E242" i="1"/>
  <c r="E230" i="1"/>
  <c r="E218" i="1"/>
  <c r="E210" i="1"/>
  <c r="E198" i="1"/>
  <c r="E186" i="1"/>
  <c r="E174" i="1"/>
  <c r="E158" i="1"/>
  <c r="E146" i="1"/>
  <c r="E138" i="1"/>
  <c r="E126" i="1"/>
  <c r="E114" i="1"/>
  <c r="E102" i="1"/>
  <c r="E90" i="1"/>
  <c r="E78" i="1"/>
  <c r="E66" i="1"/>
  <c r="E46" i="1"/>
  <c r="E34" i="1"/>
  <c r="E18" i="1"/>
  <c r="N8" i="1"/>
  <c r="E8" i="1"/>
  <c r="N629" i="1"/>
  <c r="E629" i="1"/>
  <c r="N625" i="1"/>
  <c r="E625" i="1"/>
  <c r="N621" i="1"/>
  <c r="E621" i="1"/>
  <c r="N617" i="1"/>
  <c r="E617" i="1"/>
  <c r="N613" i="1"/>
  <c r="E613" i="1"/>
  <c r="N609" i="1"/>
  <c r="E609" i="1"/>
  <c r="E605" i="1"/>
  <c r="E601" i="1"/>
  <c r="N597" i="1"/>
  <c r="E597" i="1"/>
  <c r="E593" i="1"/>
  <c r="N589" i="1"/>
  <c r="E589" i="1"/>
  <c r="N585" i="1"/>
  <c r="E585" i="1"/>
  <c r="E581" i="1"/>
  <c r="E577" i="1"/>
  <c r="E573" i="1"/>
  <c r="E569" i="1"/>
  <c r="E565" i="1"/>
  <c r="E561" i="1"/>
  <c r="E557" i="1"/>
  <c r="E553" i="1"/>
  <c r="E549" i="1"/>
  <c r="E545" i="1"/>
  <c r="E541" i="1"/>
  <c r="E537" i="1"/>
  <c r="E533" i="1"/>
  <c r="E529" i="1"/>
  <c r="E525" i="1"/>
  <c r="E521" i="1"/>
  <c r="E517" i="1"/>
  <c r="E513" i="1"/>
  <c r="E509" i="1"/>
  <c r="E505" i="1"/>
  <c r="E501" i="1"/>
  <c r="E497" i="1"/>
  <c r="E493" i="1"/>
  <c r="E489" i="1"/>
  <c r="E485" i="1"/>
  <c r="E481" i="1"/>
  <c r="E477" i="1"/>
  <c r="E473" i="1"/>
  <c r="E469" i="1"/>
  <c r="E465" i="1"/>
  <c r="E461" i="1"/>
  <c r="E457" i="1"/>
  <c r="E453" i="1"/>
  <c r="E449" i="1"/>
  <c r="E445" i="1"/>
  <c r="E441" i="1"/>
  <c r="E437" i="1"/>
  <c r="E433" i="1"/>
  <c r="E429" i="1"/>
  <c r="E425" i="1"/>
  <c r="E421" i="1"/>
  <c r="E417" i="1"/>
  <c r="E413" i="1"/>
  <c r="E409" i="1"/>
  <c r="E405" i="1"/>
  <c r="E401" i="1"/>
  <c r="E397" i="1"/>
  <c r="E393" i="1"/>
  <c r="E389" i="1"/>
  <c r="E385" i="1"/>
  <c r="E381" i="1"/>
  <c r="E377" i="1"/>
  <c r="E373" i="1"/>
  <c r="E369" i="1"/>
  <c r="E365" i="1"/>
  <c r="E361" i="1"/>
  <c r="E357" i="1"/>
  <c r="E353" i="1"/>
  <c r="E349" i="1"/>
  <c r="E345" i="1"/>
  <c r="E341" i="1"/>
  <c r="E337" i="1"/>
  <c r="E333" i="1"/>
  <c r="E329" i="1"/>
  <c r="E325" i="1"/>
  <c r="E321" i="1"/>
  <c r="E317" i="1"/>
  <c r="E313" i="1"/>
  <c r="E309" i="1"/>
  <c r="E305" i="1"/>
  <c r="E301" i="1"/>
  <c r="E297" i="1"/>
  <c r="E293" i="1"/>
  <c r="E289" i="1"/>
  <c r="E285" i="1"/>
  <c r="E281" i="1"/>
  <c r="E277" i="1"/>
  <c r="E273" i="1"/>
  <c r="E269" i="1"/>
  <c r="E265" i="1"/>
  <c r="E261" i="1"/>
  <c r="E257" i="1"/>
  <c r="E253" i="1"/>
  <c r="E249" i="1"/>
  <c r="E245" i="1"/>
  <c r="E241" i="1"/>
  <c r="E237" i="1"/>
  <c r="E233" i="1"/>
  <c r="E229" i="1"/>
  <c r="E225" i="1"/>
  <c r="E221" i="1"/>
  <c r="E217" i="1"/>
  <c r="E213" i="1"/>
  <c r="E209" i="1"/>
  <c r="E205" i="1"/>
  <c r="E201" i="1"/>
  <c r="E197" i="1"/>
  <c r="E193" i="1"/>
  <c r="E189" i="1"/>
  <c r="E185" i="1"/>
  <c r="E181" i="1"/>
  <c r="E177" i="1"/>
  <c r="E173" i="1"/>
  <c r="E169" i="1"/>
  <c r="E165" i="1"/>
  <c r="E161" i="1"/>
  <c r="E157" i="1"/>
  <c r="E153" i="1"/>
  <c r="E149" i="1"/>
  <c r="E145" i="1"/>
  <c r="E141" i="1"/>
  <c r="E137" i="1"/>
  <c r="E133" i="1"/>
  <c r="E129" i="1"/>
  <c r="E125" i="1"/>
  <c r="E121" i="1"/>
  <c r="E117" i="1"/>
  <c r="E113" i="1"/>
  <c r="E109" i="1"/>
  <c r="E105" i="1"/>
  <c r="E101" i="1"/>
  <c r="E97" i="1"/>
  <c r="E93" i="1"/>
  <c r="E89" i="1"/>
  <c r="E85" i="1"/>
  <c r="E81" i="1"/>
  <c r="E77" i="1"/>
  <c r="E73" i="1"/>
  <c r="E69" i="1"/>
  <c r="E65" i="1"/>
  <c r="E61" i="1"/>
  <c r="E57" i="1"/>
  <c r="E53" i="1"/>
  <c r="E49" i="1"/>
  <c r="E45" i="1"/>
  <c r="E41" i="1"/>
  <c r="E37" i="1"/>
  <c r="E33" i="1"/>
  <c r="E29" i="1"/>
  <c r="E25" i="1"/>
  <c r="E21" i="1"/>
  <c r="E17" i="1"/>
  <c r="N934" i="1"/>
  <c r="O934" i="1" s="1"/>
  <c r="N930" i="1"/>
  <c r="O930" i="1" s="1"/>
  <c r="N926" i="1"/>
  <c r="O926" i="1" s="1"/>
  <c r="N922" i="1"/>
  <c r="O922" i="1" s="1"/>
  <c r="N918" i="1"/>
  <c r="O918" i="1" s="1"/>
  <c r="N914" i="1"/>
  <c r="O914" i="1" s="1"/>
  <c r="N910" i="1"/>
  <c r="O910" i="1" s="1"/>
  <c r="E139" i="1"/>
  <c r="E135" i="1"/>
  <c r="E131" i="1"/>
  <c r="E127" i="1"/>
  <c r="E123" i="1"/>
  <c r="E119" i="1"/>
  <c r="E115" i="1"/>
  <c r="E111" i="1"/>
  <c r="E107" i="1"/>
  <c r="E103" i="1"/>
  <c r="E99" i="1"/>
  <c r="E95" i="1"/>
  <c r="E91" i="1"/>
  <c r="E87" i="1"/>
  <c r="E83" i="1"/>
  <c r="E79" i="1"/>
  <c r="E75" i="1"/>
  <c r="E71" i="1"/>
  <c r="E67" i="1"/>
  <c r="E63" i="1"/>
  <c r="E59" i="1"/>
  <c r="E55" i="1"/>
  <c r="E51" i="1"/>
  <c r="E47" i="1"/>
  <c r="E43" i="1"/>
  <c r="E39" i="1"/>
  <c r="E35" i="1"/>
  <c r="E31" i="1"/>
  <c r="E27" i="1"/>
  <c r="E23" i="1"/>
  <c r="E19" i="1"/>
  <c r="N1157" i="1"/>
  <c r="O1157" i="1" s="1"/>
  <c r="N1153" i="1"/>
  <c r="O1153" i="1" s="1"/>
  <c r="N1149" i="1"/>
  <c r="O1149" i="1" s="1"/>
  <c r="N1145" i="1"/>
  <c r="O1145" i="1" s="1"/>
  <c r="N1141" i="1"/>
  <c r="O1141" i="1" s="1"/>
  <c r="N1137" i="1"/>
  <c r="O1137" i="1" s="1"/>
  <c r="N1133" i="1"/>
  <c r="O1133" i="1" s="1"/>
  <c r="N1129" i="1"/>
  <c r="O1129" i="1" s="1"/>
  <c r="N1125" i="1"/>
  <c r="O1125" i="1" s="1"/>
  <c r="N1121" i="1"/>
  <c r="O1121" i="1" s="1"/>
  <c r="N1117" i="1"/>
  <c r="O1117" i="1" s="1"/>
  <c r="N1113" i="1"/>
  <c r="O1113" i="1" s="1"/>
  <c r="N1109" i="1"/>
  <c r="O1109" i="1" s="1"/>
  <c r="N1105" i="1"/>
  <c r="O1105" i="1" s="1"/>
  <c r="N1101" i="1"/>
  <c r="O1101" i="1" s="1"/>
  <c r="N1097" i="1"/>
  <c r="O1097" i="1" s="1"/>
  <c r="N1093" i="1"/>
  <c r="O1093" i="1" s="1"/>
  <c r="N1089" i="1"/>
  <c r="O1089" i="1" s="1"/>
  <c r="N1085" i="1"/>
  <c r="O1085" i="1" s="1"/>
  <c r="N1081" i="1"/>
  <c r="O1081" i="1" s="1"/>
  <c r="N1077" i="1"/>
  <c r="O1077" i="1" s="1"/>
  <c r="N1073" i="1"/>
  <c r="O1073" i="1" s="1"/>
  <c r="N1069" i="1"/>
  <c r="O1069" i="1" s="1"/>
  <c r="N1065" i="1"/>
  <c r="O1065" i="1" s="1"/>
  <c r="N718" i="1"/>
  <c r="O718" i="1" s="1"/>
  <c r="N702" i="1"/>
  <c r="O702" i="1" s="1"/>
  <c r="N686" i="1"/>
  <c r="O686" i="1" s="1"/>
  <c r="N670" i="1"/>
  <c r="O670" i="1" s="1"/>
  <c r="E713" i="1"/>
  <c r="E697" i="1"/>
  <c r="N729" i="1"/>
  <c r="O729" i="1" s="1"/>
  <c r="E725" i="1"/>
  <c r="N725" i="1"/>
  <c r="O725" i="1" s="1"/>
  <c r="E717" i="1"/>
  <c r="N717" i="1"/>
  <c r="O717" i="1" s="1"/>
  <c r="E709" i="1"/>
  <c r="N709" i="1"/>
  <c r="O709" i="1" s="1"/>
  <c r="N705" i="1"/>
  <c r="O705" i="1" s="1"/>
  <c r="E701" i="1"/>
  <c r="N701" i="1"/>
  <c r="O701" i="1" s="1"/>
  <c r="E693" i="1"/>
  <c r="N693" i="1"/>
  <c r="O693" i="1" s="1"/>
  <c r="E685" i="1"/>
  <c r="N685" i="1"/>
  <c r="O685" i="1" s="1"/>
  <c r="N681" i="1"/>
  <c r="O681" i="1" s="1"/>
  <c r="E677" i="1"/>
  <c r="N677" i="1"/>
  <c r="O677" i="1" s="1"/>
  <c r="E669" i="1"/>
  <c r="N669" i="1"/>
  <c r="O669" i="1" s="1"/>
  <c r="N665" i="1"/>
  <c r="O665" i="1" s="1"/>
  <c r="E661" i="1"/>
  <c r="N661" i="1"/>
  <c r="O661" i="1" s="1"/>
  <c r="E653" i="1"/>
  <c r="N653" i="1"/>
  <c r="O653" i="1" s="1"/>
  <c r="N649" i="1"/>
  <c r="O649" i="1" s="1"/>
  <c r="E645" i="1"/>
  <c r="N645" i="1"/>
  <c r="O645" i="1" s="1"/>
  <c r="E637" i="1"/>
  <c r="N637" i="1"/>
  <c r="O637" i="1" s="1"/>
  <c r="N633" i="1"/>
  <c r="E721" i="1"/>
  <c r="E705" i="1"/>
  <c r="E689" i="1"/>
  <c r="E673" i="1"/>
  <c r="E657" i="1"/>
  <c r="E641" i="1"/>
  <c r="N12" i="1"/>
  <c r="N10" i="1"/>
  <c r="N601" i="1"/>
  <c r="N9" i="1"/>
  <c r="N13" i="1"/>
  <c r="N626" i="1"/>
  <c r="N622" i="1"/>
  <c r="N618" i="1"/>
  <c r="N614" i="1"/>
  <c r="N610" i="1"/>
  <c r="N606" i="1"/>
  <c r="N602" i="1"/>
  <c r="N598" i="1"/>
  <c r="N594" i="1"/>
  <c r="N590" i="1"/>
  <c r="N586" i="1"/>
  <c r="N582" i="1"/>
  <c r="N578" i="1"/>
  <c r="N574" i="1"/>
  <c r="N570" i="1"/>
  <c r="N566" i="1"/>
  <c r="N562" i="1"/>
  <c r="N558" i="1"/>
  <c r="N554" i="1"/>
  <c r="N550" i="1"/>
  <c r="N546" i="1"/>
  <c r="N542" i="1"/>
  <c r="N538" i="1"/>
  <c r="N534" i="1"/>
  <c r="N530" i="1"/>
  <c r="N526" i="1"/>
  <c r="N522" i="1"/>
  <c r="N518" i="1"/>
  <c r="N514" i="1"/>
  <c r="N510" i="1"/>
  <c r="N506" i="1"/>
  <c r="N502" i="1"/>
  <c r="N498" i="1"/>
  <c r="N494" i="1"/>
  <c r="N490" i="1"/>
  <c r="N486" i="1"/>
  <c r="N482" i="1"/>
  <c r="N478" i="1"/>
  <c r="N474" i="1"/>
  <c r="N470" i="1"/>
  <c r="N466" i="1"/>
  <c r="N462" i="1"/>
  <c r="N458" i="1"/>
  <c r="N454" i="1"/>
  <c r="N450" i="1"/>
  <c r="N446" i="1"/>
  <c r="N442" i="1"/>
  <c r="N438" i="1"/>
  <c r="N434" i="1"/>
  <c r="N430" i="1"/>
  <c r="N426" i="1"/>
  <c r="N422" i="1"/>
  <c r="N418" i="1"/>
  <c r="N414" i="1"/>
  <c r="N410" i="1"/>
  <c r="N406" i="1"/>
  <c r="N402" i="1"/>
  <c r="N398" i="1"/>
  <c r="N394" i="1"/>
  <c r="N390" i="1"/>
  <c r="N386" i="1"/>
  <c r="N382" i="1"/>
  <c r="N378" i="1"/>
  <c r="N374" i="1"/>
  <c r="N370" i="1"/>
  <c r="N366" i="1"/>
  <c r="N362" i="1"/>
  <c r="N358" i="1"/>
  <c r="N354" i="1"/>
  <c r="N350" i="1"/>
  <c r="N346" i="1"/>
  <c r="N342" i="1"/>
  <c r="N338" i="1"/>
  <c r="N334" i="1"/>
  <c r="N330" i="1"/>
  <c r="N326" i="1"/>
  <c r="N322" i="1"/>
  <c r="N318" i="1"/>
  <c r="N314" i="1"/>
  <c r="N310" i="1"/>
  <c r="N306" i="1"/>
  <c r="N302" i="1"/>
  <c r="N298" i="1"/>
  <c r="N294" i="1"/>
  <c r="N290" i="1"/>
  <c r="N286" i="1"/>
  <c r="N282" i="1"/>
  <c r="N278" i="1"/>
  <c r="N274" i="1"/>
  <c r="N270" i="1"/>
  <c r="N266" i="1"/>
  <c r="N262" i="1"/>
  <c r="N258" i="1"/>
  <c r="N254" i="1"/>
  <c r="N250" i="1"/>
  <c r="N246" i="1"/>
  <c r="N242" i="1"/>
  <c r="N238" i="1"/>
  <c r="N234" i="1"/>
  <c r="N230" i="1"/>
  <c r="N226" i="1"/>
  <c r="N222" i="1"/>
  <c r="N218" i="1"/>
  <c r="N214" i="1"/>
  <c r="N210" i="1"/>
  <c r="N206" i="1"/>
  <c r="N202" i="1"/>
  <c r="N198" i="1"/>
  <c r="N194" i="1"/>
  <c r="N190" i="1"/>
  <c r="N186" i="1"/>
  <c r="N182" i="1"/>
  <c r="N178" i="1"/>
  <c r="N174" i="1"/>
  <c r="N170" i="1"/>
  <c r="N166" i="1"/>
  <c r="N162" i="1"/>
  <c r="N158" i="1"/>
  <c r="N154" i="1"/>
  <c r="N150" i="1"/>
  <c r="N146" i="1"/>
  <c r="N138" i="1"/>
  <c r="N134" i="1"/>
  <c r="N130" i="1"/>
  <c r="N126" i="1"/>
  <c r="N122" i="1"/>
  <c r="N118" i="1"/>
  <c r="N114" i="1"/>
  <c r="N110" i="1"/>
  <c r="N106" i="1"/>
  <c r="N102" i="1"/>
  <c r="N98" i="1"/>
  <c r="N94" i="1"/>
  <c r="N90" i="1"/>
  <c r="N86" i="1"/>
  <c r="N82" i="1"/>
  <c r="N78" i="1"/>
  <c r="N74" i="1"/>
  <c r="N70" i="1"/>
  <c r="N66" i="1"/>
  <c r="N62" i="1"/>
  <c r="N58" i="1"/>
  <c r="N54" i="1"/>
  <c r="N50" i="1"/>
  <c r="N46" i="1"/>
  <c r="N42" i="1"/>
  <c r="N38" i="1"/>
  <c r="N34" i="1"/>
  <c r="N30" i="1"/>
  <c r="N26" i="1"/>
  <c r="N22" i="1"/>
  <c r="N18" i="1"/>
  <c r="N605" i="1"/>
  <c r="N581" i="1"/>
  <c r="N577" i="1"/>
  <c r="N573" i="1"/>
  <c r="N569" i="1"/>
  <c r="N565" i="1"/>
  <c r="N561" i="1"/>
  <c r="N557" i="1"/>
  <c r="N553" i="1"/>
  <c r="N549" i="1"/>
  <c r="N545" i="1"/>
  <c r="N541" i="1"/>
  <c r="N537" i="1"/>
  <c r="N533" i="1"/>
  <c r="N529" i="1"/>
  <c r="N525" i="1"/>
  <c r="N521" i="1"/>
  <c r="N517" i="1"/>
  <c r="N513" i="1"/>
  <c r="N509" i="1"/>
  <c r="N505" i="1"/>
  <c r="N501" i="1"/>
  <c r="N497" i="1"/>
  <c r="N493" i="1"/>
  <c r="N489" i="1"/>
  <c r="N485" i="1"/>
  <c r="N481" i="1"/>
  <c r="N477" i="1"/>
  <c r="N473" i="1"/>
  <c r="N469" i="1"/>
  <c r="N465" i="1"/>
  <c r="N461" i="1"/>
  <c r="N457" i="1"/>
  <c r="N453" i="1"/>
  <c r="N449" i="1"/>
  <c r="N445" i="1"/>
  <c r="N441" i="1"/>
  <c r="N437" i="1"/>
  <c r="N433" i="1"/>
  <c r="N429" i="1"/>
  <c r="N425" i="1"/>
  <c r="N421" i="1"/>
  <c r="N417" i="1"/>
  <c r="N413" i="1"/>
  <c r="N409" i="1"/>
  <c r="N405" i="1"/>
  <c r="N401" i="1"/>
  <c r="N397" i="1"/>
  <c r="N393" i="1"/>
  <c r="N389" i="1"/>
  <c r="N385" i="1"/>
  <c r="N381" i="1"/>
  <c r="N377" i="1"/>
  <c r="N373" i="1"/>
  <c r="N369" i="1"/>
  <c r="N365" i="1"/>
  <c r="N361" i="1"/>
  <c r="N357" i="1"/>
  <c r="N353" i="1"/>
  <c r="N349" i="1"/>
  <c r="N345" i="1"/>
  <c r="N341" i="1"/>
  <c r="N337" i="1"/>
  <c r="N333" i="1"/>
  <c r="N329" i="1"/>
  <c r="N325" i="1"/>
  <c r="N321" i="1"/>
  <c r="N317" i="1"/>
  <c r="N313" i="1"/>
  <c r="N309" i="1"/>
  <c r="N305" i="1"/>
  <c r="N301" i="1"/>
  <c r="N297" i="1"/>
  <c r="N293" i="1"/>
  <c r="N289" i="1"/>
  <c r="N285" i="1"/>
  <c r="N281" i="1"/>
  <c r="N277" i="1"/>
  <c r="N273" i="1"/>
  <c r="N269" i="1"/>
  <c r="N265" i="1"/>
  <c r="N261" i="1"/>
  <c r="N257" i="1"/>
  <c r="N253" i="1"/>
  <c r="N249" i="1"/>
  <c r="N245" i="1"/>
  <c r="N241" i="1"/>
  <c r="N237" i="1"/>
  <c r="N233" i="1"/>
  <c r="N229" i="1"/>
  <c r="N225" i="1"/>
  <c r="N221" i="1"/>
  <c r="N217" i="1"/>
  <c r="N213" i="1"/>
  <c r="N209" i="1"/>
  <c r="N205" i="1"/>
  <c r="N201" i="1"/>
  <c r="N197" i="1"/>
  <c r="N193" i="1"/>
  <c r="N189" i="1"/>
  <c r="N185" i="1"/>
  <c r="N181" i="1"/>
  <c r="N177" i="1"/>
  <c r="N173" i="1"/>
  <c r="N169" i="1"/>
  <c r="N165" i="1"/>
  <c r="N161" i="1"/>
  <c r="N157" i="1"/>
  <c r="N153" i="1"/>
  <c r="N149" i="1"/>
  <c r="N145" i="1"/>
  <c r="N141" i="1"/>
  <c r="N137" i="1"/>
  <c r="N133" i="1"/>
  <c r="N129" i="1"/>
  <c r="N125" i="1"/>
  <c r="N121" i="1"/>
  <c r="N117" i="1"/>
  <c r="N113" i="1"/>
  <c r="N109" i="1"/>
  <c r="N105" i="1"/>
  <c r="N101" i="1"/>
  <c r="N97" i="1"/>
  <c r="N93" i="1"/>
  <c r="N89" i="1"/>
  <c r="N85" i="1"/>
  <c r="N81" i="1"/>
  <c r="N77" i="1"/>
  <c r="N73" i="1"/>
  <c r="N69" i="1"/>
  <c r="N65" i="1"/>
  <c r="N61" i="1"/>
  <c r="N57" i="1"/>
  <c r="N53" i="1"/>
  <c r="N49" i="1"/>
  <c r="N45" i="1"/>
  <c r="N41" i="1"/>
  <c r="N37" i="1"/>
  <c r="N33" i="1"/>
  <c r="N29" i="1"/>
  <c r="N25" i="1"/>
  <c r="N21" i="1"/>
  <c r="N17" i="1"/>
  <c r="N15" i="1"/>
  <c r="N628" i="1"/>
  <c r="N624" i="1"/>
  <c r="N620" i="1"/>
  <c r="N616" i="1"/>
  <c r="N612" i="1"/>
  <c r="N608" i="1"/>
  <c r="N604" i="1"/>
  <c r="N600" i="1"/>
  <c r="N596" i="1"/>
  <c r="N592" i="1"/>
  <c r="N588" i="1"/>
  <c r="N584" i="1"/>
  <c r="N580" i="1"/>
  <c r="N576" i="1"/>
  <c r="N572" i="1"/>
  <c r="N568" i="1"/>
  <c r="N564" i="1"/>
  <c r="N560" i="1"/>
  <c r="N556" i="1"/>
  <c r="N552" i="1"/>
  <c r="N548" i="1"/>
  <c r="N544" i="1"/>
  <c r="N540" i="1"/>
  <c r="N536" i="1"/>
  <c r="N532" i="1"/>
  <c r="N528" i="1"/>
  <c r="N524" i="1"/>
  <c r="N520" i="1"/>
  <c r="N516" i="1"/>
  <c r="N512" i="1"/>
  <c r="N508" i="1"/>
  <c r="N504" i="1"/>
  <c r="N500" i="1"/>
  <c r="N496" i="1"/>
  <c r="N492" i="1"/>
  <c r="N488" i="1"/>
  <c r="N484" i="1"/>
  <c r="N480" i="1"/>
  <c r="N476" i="1"/>
  <c r="N472" i="1"/>
  <c r="N468" i="1"/>
  <c r="N464" i="1"/>
  <c r="N460" i="1"/>
  <c r="N456" i="1"/>
  <c r="N452" i="1"/>
  <c r="N448" i="1"/>
  <c r="N444" i="1"/>
  <c r="N440" i="1"/>
  <c r="N436" i="1"/>
  <c r="N432" i="1"/>
  <c r="N428" i="1"/>
  <c r="N424" i="1"/>
  <c r="N420" i="1"/>
  <c r="N416" i="1"/>
  <c r="N412" i="1"/>
  <c r="N408" i="1"/>
  <c r="N404" i="1"/>
  <c r="N400" i="1"/>
  <c r="N396" i="1"/>
  <c r="N392" i="1"/>
  <c r="N388" i="1"/>
  <c r="N384" i="1"/>
  <c r="N380" i="1"/>
  <c r="N376" i="1"/>
  <c r="N372" i="1"/>
  <c r="N368" i="1"/>
  <c r="N364" i="1"/>
  <c r="N360" i="1"/>
  <c r="N356" i="1"/>
  <c r="N352" i="1"/>
  <c r="N348" i="1"/>
  <c r="N344" i="1"/>
  <c r="N340" i="1"/>
  <c r="N336" i="1"/>
  <c r="N332" i="1"/>
  <c r="N328" i="1"/>
  <c r="N324" i="1"/>
  <c r="N320" i="1"/>
  <c r="N316" i="1"/>
  <c r="N312" i="1"/>
  <c r="N308" i="1"/>
  <c r="N304" i="1"/>
  <c r="N300" i="1"/>
  <c r="N296" i="1"/>
  <c r="N292" i="1"/>
  <c r="N288" i="1"/>
  <c r="N284" i="1"/>
  <c r="N280" i="1"/>
  <c r="N276" i="1"/>
  <c r="N272" i="1"/>
  <c r="N268" i="1"/>
  <c r="N264" i="1"/>
  <c r="N260" i="1"/>
  <c r="N256" i="1"/>
  <c r="N252" i="1"/>
  <c r="N248" i="1"/>
  <c r="N244" i="1"/>
  <c r="N240" i="1"/>
  <c r="N236" i="1"/>
  <c r="N232" i="1"/>
  <c r="N228" i="1"/>
  <c r="N224" i="1"/>
  <c r="N220" i="1"/>
  <c r="N216" i="1"/>
  <c r="N212" i="1"/>
  <c r="N208" i="1"/>
  <c r="N204" i="1"/>
  <c r="N200" i="1"/>
  <c r="N196" i="1"/>
  <c r="N192" i="1"/>
  <c r="N188" i="1"/>
  <c r="N184" i="1"/>
  <c r="N180" i="1"/>
  <c r="N176" i="1"/>
  <c r="N172" i="1"/>
  <c r="N168" i="1"/>
  <c r="N164" i="1"/>
  <c r="N160" i="1"/>
  <c r="N156" i="1"/>
  <c r="N152" i="1"/>
  <c r="N148" i="1"/>
  <c r="N144" i="1"/>
  <c r="N140" i="1"/>
  <c r="N136" i="1"/>
  <c r="N132" i="1"/>
  <c r="N128" i="1"/>
  <c r="N124" i="1"/>
  <c r="N120" i="1"/>
  <c r="N116" i="1"/>
  <c r="N112" i="1"/>
  <c r="N108" i="1"/>
  <c r="N104" i="1"/>
  <c r="N100" i="1"/>
  <c r="N96" i="1"/>
  <c r="N92" i="1"/>
  <c r="N88" i="1"/>
  <c r="N84" i="1"/>
  <c r="N80" i="1"/>
  <c r="N76" i="1"/>
  <c r="N72" i="1"/>
  <c r="N68" i="1"/>
  <c r="N64" i="1"/>
  <c r="N60" i="1"/>
  <c r="N56" i="1"/>
  <c r="N52" i="1"/>
  <c r="N48" i="1"/>
  <c r="N44" i="1"/>
  <c r="N40" i="1"/>
  <c r="N36" i="1"/>
  <c r="N32" i="1"/>
  <c r="N28" i="1"/>
  <c r="N24" i="1"/>
  <c r="N20" i="1"/>
  <c r="N16" i="1"/>
  <c r="N593" i="1"/>
  <c r="N14" i="1"/>
  <c r="N579" i="1"/>
  <c r="N575" i="1"/>
  <c r="N571" i="1"/>
  <c r="N567" i="1"/>
  <c r="N563" i="1"/>
  <c r="N559" i="1"/>
  <c r="N555" i="1"/>
  <c r="N551" i="1"/>
  <c r="N547" i="1"/>
  <c r="N543" i="1"/>
  <c r="N539" i="1"/>
  <c r="N535" i="1"/>
  <c r="N531" i="1"/>
  <c r="N527" i="1"/>
  <c r="N523" i="1"/>
  <c r="N519" i="1"/>
  <c r="N515" i="1"/>
  <c r="N511" i="1"/>
  <c r="N507" i="1"/>
  <c r="N503" i="1"/>
  <c r="N499" i="1"/>
  <c r="N495" i="1"/>
  <c r="N491" i="1"/>
  <c r="N487" i="1"/>
  <c r="N483" i="1"/>
  <c r="N479" i="1"/>
  <c r="N475" i="1"/>
  <c r="N471" i="1"/>
  <c r="N467" i="1"/>
  <c r="N463" i="1"/>
  <c r="N459" i="1"/>
  <c r="N455" i="1"/>
  <c r="N451" i="1"/>
  <c r="N447" i="1"/>
  <c r="N443" i="1"/>
  <c r="N439" i="1"/>
  <c r="N435" i="1"/>
  <c r="N431" i="1"/>
  <c r="N427" i="1"/>
  <c r="N423" i="1"/>
  <c r="N419" i="1"/>
  <c r="N415" i="1"/>
  <c r="N411" i="1"/>
  <c r="N407" i="1"/>
  <c r="N403" i="1"/>
  <c r="N399" i="1"/>
  <c r="N395" i="1"/>
  <c r="N391" i="1"/>
  <c r="N387" i="1"/>
  <c r="N383" i="1"/>
  <c r="N379" i="1"/>
  <c r="N375" i="1"/>
  <c r="N371" i="1"/>
  <c r="N367" i="1"/>
  <c r="N363" i="1"/>
  <c r="N359" i="1"/>
  <c r="N355" i="1"/>
  <c r="N351" i="1"/>
  <c r="N347" i="1"/>
  <c r="N343" i="1"/>
  <c r="N339" i="1"/>
  <c r="N335" i="1"/>
  <c r="N331" i="1"/>
  <c r="N327" i="1"/>
  <c r="N323" i="1"/>
  <c r="N319" i="1"/>
  <c r="N315" i="1"/>
  <c r="N311" i="1"/>
  <c r="N307" i="1"/>
  <c r="N303" i="1"/>
  <c r="N299" i="1"/>
  <c r="N295" i="1"/>
  <c r="N291" i="1"/>
  <c r="N287" i="1"/>
  <c r="N283" i="1"/>
  <c r="N279" i="1"/>
  <c r="N275" i="1"/>
  <c r="N271" i="1"/>
  <c r="N267" i="1"/>
  <c r="N263" i="1"/>
  <c r="N259" i="1"/>
  <c r="N255" i="1"/>
  <c r="N251" i="1"/>
  <c r="N247" i="1"/>
  <c r="N243" i="1"/>
  <c r="N239" i="1"/>
  <c r="N235" i="1"/>
  <c r="N231" i="1"/>
  <c r="N227" i="1"/>
  <c r="N223" i="1"/>
  <c r="N219" i="1"/>
  <c r="N215" i="1"/>
  <c r="N211" i="1"/>
  <c r="N207" i="1"/>
  <c r="N203" i="1"/>
  <c r="N199" i="1"/>
  <c r="N195" i="1"/>
  <c r="N191" i="1"/>
  <c r="N187" i="1"/>
  <c r="N183" i="1"/>
  <c r="N179" i="1"/>
  <c r="N175" i="1"/>
  <c r="N171" i="1"/>
  <c r="N167" i="1"/>
  <c r="N163" i="1"/>
  <c r="N159" i="1"/>
  <c r="N155" i="1"/>
  <c r="N151" i="1"/>
  <c r="N147" i="1"/>
  <c r="N143" i="1"/>
  <c r="N139" i="1"/>
  <c r="N135" i="1"/>
  <c r="N131" i="1"/>
  <c r="N127" i="1"/>
  <c r="N123" i="1"/>
  <c r="N119" i="1"/>
  <c r="N115" i="1"/>
  <c r="N111" i="1"/>
  <c r="N107" i="1"/>
  <c r="N103" i="1"/>
  <c r="N99" i="1"/>
  <c r="N95" i="1"/>
  <c r="N91" i="1"/>
  <c r="N87" i="1"/>
  <c r="N83" i="1"/>
  <c r="N79" i="1"/>
  <c r="N75" i="1"/>
  <c r="N71" i="1"/>
  <c r="N67" i="1"/>
  <c r="N63" i="1"/>
  <c r="N59" i="1"/>
  <c r="N55" i="1"/>
  <c r="N51" i="1"/>
  <c r="N47" i="1"/>
  <c r="N43" i="1"/>
  <c r="N39" i="1"/>
  <c r="N35" i="1"/>
  <c r="N31" i="1"/>
  <c r="N27" i="1"/>
  <c r="N23" i="1"/>
  <c r="N19" i="1"/>
  <c r="N623" i="1"/>
  <c r="N615" i="1"/>
  <c r="D6" i="1" l="1"/>
  <c r="B85" i="1"/>
  <c r="B86" i="1"/>
  <c r="B87" i="1"/>
  <c r="B8" i="1"/>
  <c r="O630" i="1"/>
  <c r="O631" i="1"/>
  <c r="O632" i="1"/>
  <c r="O633" i="1"/>
  <c r="O634" i="1"/>
  <c r="O635" i="1"/>
  <c r="O636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9" i="1"/>
  <c r="O8" i="1"/>
  <c r="M6" i="1"/>
  <c r="L6" i="1"/>
  <c r="K6" i="1"/>
  <c r="J6" i="1"/>
  <c r="I6" i="1"/>
  <c r="G4" i="1"/>
  <c r="B5" i="1" l="1"/>
  <c r="D5" i="1" s="1"/>
  <c r="O9" i="1" l="1"/>
  <c r="O10" i="1" l="1"/>
  <c r="O11" i="1" l="1"/>
  <c r="O12" i="1" l="1"/>
  <c r="O13" i="1" l="1"/>
  <c r="O14" i="1" l="1"/>
  <c r="O15" i="1" l="1"/>
  <c r="O16" i="1" l="1"/>
  <c r="O17" i="1" l="1"/>
  <c r="O18" i="1" l="1"/>
  <c r="O19" i="1" l="1"/>
  <c r="O20" i="1" l="1"/>
  <c r="O21" i="1" l="1"/>
  <c r="O22" i="1" l="1"/>
  <c r="O23" i="1" l="1"/>
  <c r="O24" i="1" l="1"/>
  <c r="O25" i="1" l="1"/>
  <c r="O26" i="1" l="1"/>
  <c r="O27" i="1" l="1"/>
  <c r="O28" i="1" l="1"/>
  <c r="O29" i="1" l="1"/>
  <c r="O30" i="1" l="1"/>
  <c r="O31" i="1" l="1"/>
  <c r="O32" i="1" l="1"/>
  <c r="O33" i="1" l="1"/>
  <c r="O34" i="1" l="1"/>
  <c r="O35" i="1" l="1"/>
  <c r="O36" i="1" l="1"/>
  <c r="O37" i="1" l="1"/>
  <c r="O38" i="1" l="1"/>
  <c r="O39" i="1" l="1"/>
  <c r="O40" i="1" l="1"/>
  <c r="O41" i="1" l="1"/>
  <c r="O42" i="1" l="1"/>
  <c r="O43" i="1" l="1"/>
  <c r="O44" i="1" l="1"/>
  <c r="O45" i="1" l="1"/>
  <c r="O46" i="1" l="1"/>
  <c r="O47" i="1" l="1"/>
  <c r="O48" i="1" l="1"/>
  <c r="O49" i="1" l="1"/>
  <c r="O50" i="1" l="1"/>
  <c r="O51" i="1" l="1"/>
  <c r="O52" i="1" l="1"/>
  <c r="O53" i="1" l="1"/>
  <c r="O54" i="1" l="1"/>
  <c r="O55" i="1" l="1"/>
  <c r="O56" i="1" l="1"/>
  <c r="O57" i="1" l="1"/>
  <c r="O58" i="1" l="1"/>
  <c r="O59" i="1" l="1"/>
  <c r="O60" i="1" l="1"/>
  <c r="O61" i="1" l="1"/>
  <c r="O62" i="1" l="1"/>
  <c r="O63" i="1" l="1"/>
  <c r="O64" i="1" l="1"/>
  <c r="O65" i="1" l="1"/>
  <c r="O66" i="1" l="1"/>
  <c r="O67" i="1" l="1"/>
  <c r="O68" i="1" l="1"/>
  <c r="O69" i="1" l="1"/>
  <c r="O70" i="1" l="1"/>
  <c r="O71" i="1" l="1"/>
  <c r="O72" i="1" l="1"/>
  <c r="O73" i="1" l="1"/>
  <c r="O74" i="1" l="1"/>
  <c r="O75" i="1" l="1"/>
  <c r="O76" i="1" l="1"/>
  <c r="O77" i="1" l="1"/>
  <c r="O78" i="1" l="1"/>
  <c r="O79" i="1" l="1"/>
  <c r="O80" i="1" l="1"/>
  <c r="O81" i="1" l="1"/>
  <c r="O82" i="1" l="1"/>
  <c r="O83" i="1" l="1"/>
  <c r="O84" i="1" l="1"/>
  <c r="O85" i="1" l="1"/>
  <c r="O86" i="1" l="1"/>
  <c r="O87" i="1" l="1"/>
  <c r="O88" i="1" l="1"/>
  <c r="O89" i="1" l="1"/>
  <c r="O90" i="1" l="1"/>
  <c r="O91" i="1" l="1"/>
  <c r="O92" i="1" l="1"/>
  <c r="O93" i="1" l="1"/>
  <c r="O94" i="1" l="1"/>
  <c r="O95" i="1" l="1"/>
  <c r="O96" i="1" l="1"/>
  <c r="O97" i="1" l="1"/>
  <c r="O98" i="1" l="1"/>
  <c r="O99" i="1" l="1"/>
  <c r="O100" i="1" l="1"/>
  <c r="O101" i="1" l="1"/>
  <c r="O102" i="1" l="1"/>
  <c r="O103" i="1" l="1"/>
  <c r="O104" i="1" l="1"/>
  <c r="O105" i="1" l="1"/>
  <c r="O106" i="1" l="1"/>
  <c r="O107" i="1" l="1"/>
  <c r="O108" i="1" l="1"/>
  <c r="O109" i="1" l="1"/>
  <c r="O110" i="1" l="1"/>
  <c r="O111" i="1" l="1"/>
  <c r="O112" i="1" l="1"/>
  <c r="O113" i="1" l="1"/>
  <c r="O114" i="1" l="1"/>
  <c r="O115" i="1" l="1"/>
  <c r="O116" i="1" l="1"/>
  <c r="O117" i="1" l="1"/>
  <c r="O118" i="1" l="1"/>
  <c r="O119" i="1" l="1"/>
  <c r="O120" i="1" l="1"/>
  <c r="O121" i="1" l="1"/>
  <c r="O122" i="1" l="1"/>
  <c r="O123" i="1" l="1"/>
  <c r="O124" i="1" l="1"/>
  <c r="O125" i="1" l="1"/>
  <c r="O126" i="1" l="1"/>
  <c r="O127" i="1" l="1"/>
  <c r="O128" i="1" l="1"/>
  <c r="O129" i="1" l="1"/>
  <c r="O130" i="1" l="1"/>
  <c r="O131" i="1" l="1"/>
  <c r="O132" i="1" l="1"/>
  <c r="O133" i="1" l="1"/>
  <c r="O134" i="1" l="1"/>
  <c r="O135" i="1" l="1"/>
  <c r="O136" i="1" l="1"/>
  <c r="O137" i="1" l="1"/>
  <c r="O138" i="1" l="1"/>
  <c r="O139" i="1" l="1"/>
  <c r="O140" i="1" l="1"/>
  <c r="O141" i="1" l="1"/>
  <c r="O142" i="1" l="1"/>
  <c r="O143" i="1" l="1"/>
  <c r="O144" i="1" l="1"/>
  <c r="O145" i="1" l="1"/>
  <c r="O146" i="1" l="1"/>
  <c r="O147" i="1" l="1"/>
  <c r="O148" i="1" l="1"/>
  <c r="O149" i="1" l="1"/>
  <c r="O150" i="1" l="1"/>
  <c r="O151" i="1" l="1"/>
  <c r="O152" i="1" l="1"/>
  <c r="O153" i="1" l="1"/>
  <c r="O154" i="1" l="1"/>
  <c r="O155" i="1" l="1"/>
  <c r="O156" i="1" l="1"/>
  <c r="O157" i="1" l="1"/>
  <c r="O158" i="1" l="1"/>
  <c r="O159" i="1" l="1"/>
  <c r="O160" i="1" l="1"/>
  <c r="O161" i="1" l="1"/>
  <c r="O162" i="1" l="1"/>
  <c r="O163" i="1" l="1"/>
  <c r="O164" i="1" l="1"/>
  <c r="O165" i="1" l="1"/>
  <c r="O166" i="1" l="1"/>
  <c r="O167" i="1" l="1"/>
  <c r="O168" i="1" l="1"/>
  <c r="O169" i="1" l="1"/>
  <c r="O170" i="1" l="1"/>
  <c r="O171" i="1" l="1"/>
  <c r="O172" i="1" l="1"/>
  <c r="O173" i="1" l="1"/>
  <c r="O174" i="1" l="1"/>
  <c r="O175" i="1" l="1"/>
  <c r="O176" i="1" l="1"/>
  <c r="O177" i="1" l="1"/>
  <c r="O178" i="1" l="1"/>
  <c r="O179" i="1" l="1"/>
  <c r="O180" i="1" l="1"/>
  <c r="O181" i="1" l="1"/>
  <c r="O182" i="1" l="1"/>
  <c r="O183" i="1" l="1"/>
  <c r="O184" i="1" l="1"/>
  <c r="O185" i="1" l="1"/>
  <c r="O186" i="1" l="1"/>
  <c r="O187" i="1" l="1"/>
  <c r="O188" i="1" l="1"/>
  <c r="O189" i="1" l="1"/>
  <c r="O190" i="1" l="1"/>
  <c r="O191" i="1" l="1"/>
  <c r="O192" i="1" l="1"/>
  <c r="O193" i="1" l="1"/>
  <c r="O194" i="1" l="1"/>
  <c r="O195" i="1" l="1"/>
  <c r="O196" i="1" l="1"/>
  <c r="O197" i="1" l="1"/>
  <c r="O198" i="1" l="1"/>
  <c r="O199" i="1" l="1"/>
  <c r="O200" i="1" l="1"/>
  <c r="O201" i="1" l="1"/>
  <c r="O202" i="1" l="1"/>
  <c r="O203" i="1" l="1"/>
  <c r="O204" i="1" l="1"/>
  <c r="O205" i="1" l="1"/>
  <c r="O206" i="1" l="1"/>
  <c r="O207" i="1" l="1"/>
  <c r="O208" i="1" l="1"/>
  <c r="O209" i="1" l="1"/>
  <c r="O210" i="1" l="1"/>
  <c r="O211" i="1" l="1"/>
  <c r="O212" i="1" l="1"/>
  <c r="O213" i="1" l="1"/>
  <c r="O214" i="1" l="1"/>
  <c r="O215" i="1" l="1"/>
  <c r="O216" i="1" l="1"/>
  <c r="O217" i="1" l="1"/>
  <c r="O218" i="1" l="1"/>
  <c r="O219" i="1" l="1"/>
  <c r="O220" i="1" l="1"/>
  <c r="O221" i="1" l="1"/>
  <c r="O222" i="1" l="1"/>
  <c r="O223" i="1" l="1"/>
  <c r="O224" i="1" l="1"/>
  <c r="O225" i="1" l="1"/>
  <c r="O226" i="1" l="1"/>
  <c r="O227" i="1" l="1"/>
  <c r="O228" i="1" l="1"/>
  <c r="O229" i="1" l="1"/>
  <c r="O230" i="1" l="1"/>
  <c r="O231" i="1" l="1"/>
  <c r="O232" i="1" l="1"/>
  <c r="O233" i="1" l="1"/>
  <c r="O234" i="1" l="1"/>
  <c r="O235" i="1" l="1"/>
  <c r="O236" i="1" l="1"/>
  <c r="O237" i="1" l="1"/>
  <c r="O238" i="1" l="1"/>
  <c r="O239" i="1" l="1"/>
  <c r="O240" i="1" l="1"/>
  <c r="O241" i="1" l="1"/>
  <c r="O242" i="1" l="1"/>
  <c r="O243" i="1" l="1"/>
  <c r="O244" i="1" l="1"/>
  <c r="O245" i="1" l="1"/>
  <c r="O246" i="1" l="1"/>
  <c r="O247" i="1" l="1"/>
  <c r="O248" i="1" l="1"/>
  <c r="O249" i="1" l="1"/>
  <c r="O250" i="1" l="1"/>
  <c r="O251" i="1" l="1"/>
  <c r="O252" i="1" l="1"/>
  <c r="O253" i="1" l="1"/>
  <c r="O254" i="1" l="1"/>
  <c r="O255" i="1" l="1"/>
  <c r="O256" i="1" l="1"/>
  <c r="O257" i="1" l="1"/>
  <c r="O258" i="1" l="1"/>
  <c r="O259" i="1" l="1"/>
  <c r="O260" i="1" l="1"/>
  <c r="O261" i="1" l="1"/>
  <c r="O262" i="1" l="1"/>
  <c r="O263" i="1" l="1"/>
  <c r="O264" i="1" l="1"/>
  <c r="O265" i="1" l="1"/>
  <c r="O266" i="1" l="1"/>
  <c r="O267" i="1" l="1"/>
  <c r="O268" i="1" l="1"/>
  <c r="O269" i="1" l="1"/>
  <c r="O270" i="1" l="1"/>
  <c r="O271" i="1" l="1"/>
  <c r="O272" i="1" l="1"/>
  <c r="O273" i="1" l="1"/>
  <c r="O274" i="1" l="1"/>
  <c r="O275" i="1" l="1"/>
  <c r="O276" i="1" l="1"/>
  <c r="O277" i="1" l="1"/>
  <c r="O278" i="1" l="1"/>
  <c r="O279" i="1" l="1"/>
  <c r="O280" i="1" l="1"/>
  <c r="O281" i="1" l="1"/>
  <c r="O282" i="1" l="1"/>
  <c r="O283" i="1" l="1"/>
  <c r="O284" i="1" l="1"/>
  <c r="O285" i="1" l="1"/>
  <c r="O286" i="1" l="1"/>
  <c r="O287" i="1" l="1"/>
  <c r="O288" i="1" l="1"/>
  <c r="O289" i="1" l="1"/>
  <c r="O290" i="1" l="1"/>
  <c r="O291" i="1" l="1"/>
  <c r="O292" i="1" l="1"/>
  <c r="O293" i="1" l="1"/>
  <c r="O294" i="1" l="1"/>
  <c r="O295" i="1" l="1"/>
  <c r="O296" i="1" l="1"/>
  <c r="O297" i="1" l="1"/>
  <c r="O298" i="1" l="1"/>
  <c r="O299" i="1" l="1"/>
  <c r="O300" i="1" l="1"/>
  <c r="O301" i="1" l="1"/>
  <c r="O302" i="1" l="1"/>
  <c r="O303" i="1" l="1"/>
  <c r="O304" i="1" l="1"/>
  <c r="O305" i="1" l="1"/>
  <c r="O306" i="1" l="1"/>
  <c r="O307" i="1" l="1"/>
  <c r="O308" i="1" l="1"/>
  <c r="O309" i="1" l="1"/>
  <c r="O310" i="1" l="1"/>
  <c r="O311" i="1" l="1"/>
  <c r="O312" i="1" l="1"/>
  <c r="O313" i="1" l="1"/>
  <c r="O314" i="1" l="1"/>
  <c r="O315" i="1" l="1"/>
  <c r="O316" i="1" l="1"/>
  <c r="O317" i="1" l="1"/>
  <c r="O318" i="1" l="1"/>
  <c r="O319" i="1" l="1"/>
  <c r="O320" i="1" l="1"/>
  <c r="O321" i="1" l="1"/>
  <c r="O322" i="1" l="1"/>
  <c r="O323" i="1" l="1"/>
  <c r="O324" i="1" l="1"/>
  <c r="O325" i="1" l="1"/>
  <c r="O326" i="1" l="1"/>
  <c r="O327" i="1" l="1"/>
  <c r="O328" i="1" l="1"/>
  <c r="O329" i="1" l="1"/>
  <c r="O330" i="1" l="1"/>
  <c r="O331" i="1" l="1"/>
  <c r="O332" i="1" l="1"/>
  <c r="O333" i="1" l="1"/>
  <c r="O334" i="1" l="1"/>
  <c r="O335" i="1" l="1"/>
  <c r="O336" i="1" l="1"/>
  <c r="O337" i="1" l="1"/>
  <c r="O338" i="1" l="1"/>
  <c r="O339" i="1" l="1"/>
  <c r="O340" i="1" l="1"/>
  <c r="O341" i="1" l="1"/>
  <c r="O342" i="1" l="1"/>
  <c r="O343" i="1" l="1"/>
  <c r="O344" i="1" l="1"/>
  <c r="O345" i="1" l="1"/>
  <c r="O346" i="1" l="1"/>
  <c r="O347" i="1" l="1"/>
  <c r="O348" i="1" l="1"/>
  <c r="O349" i="1" l="1"/>
  <c r="O350" i="1" l="1"/>
  <c r="O351" i="1" l="1"/>
  <c r="O352" i="1" l="1"/>
  <c r="O353" i="1" l="1"/>
  <c r="O354" i="1" l="1"/>
  <c r="O355" i="1" l="1"/>
  <c r="O356" i="1" l="1"/>
  <c r="O357" i="1" l="1"/>
  <c r="O358" i="1" l="1"/>
  <c r="O359" i="1" l="1"/>
  <c r="O360" i="1" l="1"/>
  <c r="O361" i="1" l="1"/>
  <c r="O362" i="1" l="1"/>
  <c r="O363" i="1" l="1"/>
  <c r="O364" i="1" l="1"/>
  <c r="O365" i="1" l="1"/>
  <c r="O366" i="1" l="1"/>
  <c r="O367" i="1" l="1"/>
  <c r="O368" i="1" l="1"/>
  <c r="O369" i="1" l="1"/>
  <c r="O370" i="1" l="1"/>
  <c r="O371" i="1" l="1"/>
  <c r="O372" i="1" l="1"/>
  <c r="O373" i="1" l="1"/>
  <c r="O374" i="1" l="1"/>
  <c r="O375" i="1" l="1"/>
  <c r="O376" i="1" l="1"/>
  <c r="O377" i="1" l="1"/>
  <c r="O378" i="1" l="1"/>
  <c r="O379" i="1" l="1"/>
  <c r="O380" i="1" l="1"/>
  <c r="O381" i="1" l="1"/>
  <c r="O382" i="1" l="1"/>
  <c r="O383" i="1" l="1"/>
  <c r="O384" i="1" l="1"/>
  <c r="O385" i="1" l="1"/>
  <c r="O386" i="1" l="1"/>
  <c r="O387" i="1" l="1"/>
  <c r="O388" i="1" l="1"/>
  <c r="O389" i="1" l="1"/>
  <c r="O390" i="1" l="1"/>
  <c r="O391" i="1" l="1"/>
  <c r="O392" i="1" l="1"/>
  <c r="O393" i="1" l="1"/>
  <c r="O394" i="1" l="1"/>
  <c r="O395" i="1" l="1"/>
  <c r="O396" i="1" l="1"/>
  <c r="O397" i="1" l="1"/>
  <c r="O398" i="1" l="1"/>
  <c r="O399" i="1" l="1"/>
  <c r="O400" i="1" l="1"/>
  <c r="O401" i="1" l="1"/>
  <c r="O402" i="1" l="1"/>
  <c r="O403" i="1" l="1"/>
  <c r="O404" i="1" l="1"/>
  <c r="O405" i="1" l="1"/>
  <c r="O406" i="1" l="1"/>
  <c r="O407" i="1" l="1"/>
  <c r="O408" i="1" l="1"/>
  <c r="O409" i="1" l="1"/>
  <c r="O410" i="1" l="1"/>
  <c r="O411" i="1" l="1"/>
  <c r="O412" i="1" l="1"/>
  <c r="O413" i="1" l="1"/>
  <c r="O414" i="1" l="1"/>
  <c r="O415" i="1" l="1"/>
  <c r="O416" i="1" l="1"/>
  <c r="O417" i="1" l="1"/>
  <c r="O418" i="1" l="1"/>
  <c r="O419" i="1" l="1"/>
  <c r="O420" i="1" l="1"/>
  <c r="O421" i="1" l="1"/>
  <c r="O422" i="1" l="1"/>
  <c r="O423" i="1" l="1"/>
  <c r="O424" i="1" l="1"/>
  <c r="O425" i="1" l="1"/>
  <c r="O426" i="1" l="1"/>
  <c r="O427" i="1" l="1"/>
  <c r="O428" i="1" l="1"/>
  <c r="O429" i="1" l="1"/>
  <c r="O430" i="1" l="1"/>
  <c r="O431" i="1" l="1"/>
  <c r="O432" i="1" l="1"/>
  <c r="O433" i="1" l="1"/>
  <c r="O434" i="1" l="1"/>
  <c r="O435" i="1" l="1"/>
  <c r="O436" i="1" l="1"/>
  <c r="O437" i="1" l="1"/>
  <c r="O438" i="1" l="1"/>
  <c r="O439" i="1" l="1"/>
  <c r="O440" i="1" l="1"/>
  <c r="O441" i="1" l="1"/>
  <c r="O442" i="1" l="1"/>
  <c r="O443" i="1" l="1"/>
  <c r="O444" i="1" l="1"/>
  <c r="O445" i="1" l="1"/>
  <c r="O446" i="1" l="1"/>
  <c r="O447" i="1" l="1"/>
  <c r="O448" i="1" l="1"/>
  <c r="O449" i="1" l="1"/>
  <c r="O450" i="1" l="1"/>
  <c r="O451" i="1" l="1"/>
  <c r="O452" i="1" l="1"/>
  <c r="O453" i="1" l="1"/>
  <c r="O454" i="1" l="1"/>
  <c r="O455" i="1" l="1"/>
  <c r="O456" i="1" l="1"/>
  <c r="O457" i="1" l="1"/>
  <c r="O458" i="1" l="1"/>
  <c r="O459" i="1" l="1"/>
  <c r="O460" i="1" l="1"/>
  <c r="O461" i="1" l="1"/>
  <c r="O462" i="1" l="1"/>
  <c r="O463" i="1" l="1"/>
  <c r="O464" i="1" l="1"/>
  <c r="O465" i="1" l="1"/>
  <c r="O466" i="1" l="1"/>
  <c r="O467" i="1" l="1"/>
  <c r="O468" i="1" l="1"/>
  <c r="O469" i="1" l="1"/>
  <c r="O470" i="1" l="1"/>
  <c r="O471" i="1" l="1"/>
  <c r="O472" i="1" l="1"/>
  <c r="O473" i="1" l="1"/>
  <c r="O474" i="1" l="1"/>
  <c r="O475" i="1" l="1"/>
  <c r="O476" i="1" l="1"/>
  <c r="O477" i="1" l="1"/>
  <c r="O478" i="1" l="1"/>
  <c r="O479" i="1" l="1"/>
  <c r="O480" i="1" l="1"/>
  <c r="O481" i="1" l="1"/>
  <c r="O482" i="1" l="1"/>
  <c r="O483" i="1" l="1"/>
  <c r="O484" i="1" l="1"/>
  <c r="O485" i="1" l="1"/>
  <c r="O486" i="1" l="1"/>
  <c r="O487" i="1" l="1"/>
  <c r="O488" i="1" l="1"/>
  <c r="O489" i="1" l="1"/>
  <c r="O490" i="1" l="1"/>
  <c r="O491" i="1" l="1"/>
  <c r="O492" i="1" l="1"/>
  <c r="O493" i="1" l="1"/>
  <c r="O494" i="1" l="1"/>
  <c r="O495" i="1" l="1"/>
  <c r="O496" i="1" l="1"/>
  <c r="O497" i="1" l="1"/>
  <c r="O498" i="1" l="1"/>
  <c r="O499" i="1" l="1"/>
  <c r="O500" i="1" l="1"/>
  <c r="O501" i="1" l="1"/>
  <c r="O502" i="1" l="1"/>
  <c r="O503" i="1" l="1"/>
  <c r="O504" i="1" l="1"/>
  <c r="O505" i="1" l="1"/>
  <c r="O506" i="1" l="1"/>
  <c r="O507" i="1" l="1"/>
  <c r="O508" i="1" l="1"/>
  <c r="O509" i="1" l="1"/>
  <c r="O510" i="1" l="1"/>
  <c r="O511" i="1" l="1"/>
  <c r="O512" i="1" l="1"/>
  <c r="O513" i="1" l="1"/>
  <c r="O514" i="1" l="1"/>
  <c r="O515" i="1" l="1"/>
  <c r="O516" i="1" l="1"/>
  <c r="O517" i="1" l="1"/>
  <c r="O518" i="1" l="1"/>
  <c r="O519" i="1" l="1"/>
  <c r="O520" i="1" l="1"/>
  <c r="O521" i="1" l="1"/>
  <c r="O522" i="1" l="1"/>
  <c r="O523" i="1" l="1"/>
  <c r="O524" i="1" l="1"/>
  <c r="O525" i="1" l="1"/>
  <c r="O526" i="1" l="1"/>
  <c r="O527" i="1" l="1"/>
  <c r="O528" i="1" l="1"/>
  <c r="O529" i="1" l="1"/>
  <c r="O530" i="1" l="1"/>
  <c r="O531" i="1" l="1"/>
  <c r="O532" i="1" l="1"/>
  <c r="O533" i="1" l="1"/>
  <c r="O534" i="1" l="1"/>
  <c r="O535" i="1" l="1"/>
  <c r="O536" i="1" l="1"/>
  <c r="O537" i="1" l="1"/>
  <c r="O538" i="1" l="1"/>
  <c r="O539" i="1" l="1"/>
  <c r="O540" i="1" l="1"/>
  <c r="O541" i="1" l="1"/>
  <c r="O542" i="1" l="1"/>
  <c r="O543" i="1" l="1"/>
  <c r="O544" i="1" l="1"/>
  <c r="O545" i="1" l="1"/>
  <c r="O546" i="1" l="1"/>
  <c r="O547" i="1" l="1"/>
  <c r="O548" i="1" l="1"/>
  <c r="O549" i="1" l="1"/>
  <c r="O550" i="1" l="1"/>
  <c r="O551" i="1" l="1"/>
  <c r="O552" i="1" l="1"/>
  <c r="O553" i="1" l="1"/>
  <c r="O554" i="1" l="1"/>
  <c r="O555" i="1" l="1"/>
  <c r="O556" i="1" l="1"/>
  <c r="O557" i="1" l="1"/>
  <c r="O558" i="1" l="1"/>
  <c r="O559" i="1" l="1"/>
  <c r="O560" i="1" l="1"/>
  <c r="O561" i="1" l="1"/>
  <c r="O562" i="1" l="1"/>
  <c r="O563" i="1" l="1"/>
  <c r="O564" i="1" l="1"/>
  <c r="O565" i="1" l="1"/>
  <c r="O566" i="1" l="1"/>
  <c r="O567" i="1" l="1"/>
  <c r="O568" i="1" l="1"/>
  <c r="O569" i="1" l="1"/>
  <c r="O570" i="1" l="1"/>
  <c r="O571" i="1" l="1"/>
  <c r="O572" i="1" l="1"/>
  <c r="O573" i="1" l="1"/>
  <c r="O574" i="1" l="1"/>
  <c r="O575" i="1" l="1"/>
  <c r="O576" i="1" l="1"/>
  <c r="O577" i="1" l="1"/>
  <c r="O578" i="1" l="1"/>
  <c r="O579" i="1" l="1"/>
  <c r="O580" i="1" l="1"/>
  <c r="O581" i="1" l="1"/>
  <c r="O582" i="1" l="1"/>
  <c r="O583" i="1" l="1"/>
  <c r="O584" i="1" l="1"/>
  <c r="O585" i="1" l="1"/>
  <c r="O586" i="1" l="1"/>
  <c r="O587" i="1" l="1"/>
  <c r="O588" i="1" l="1"/>
  <c r="O589" i="1" l="1"/>
  <c r="O590" i="1" l="1"/>
  <c r="O591" i="1" l="1"/>
  <c r="O592" i="1" l="1"/>
  <c r="O593" i="1" l="1"/>
  <c r="O594" i="1" l="1"/>
  <c r="O595" i="1" l="1"/>
  <c r="O596" i="1" l="1"/>
  <c r="O597" i="1" l="1"/>
  <c r="O598" i="1" l="1"/>
  <c r="O599" i="1" l="1"/>
  <c r="O600" i="1" l="1"/>
  <c r="O601" i="1" l="1"/>
  <c r="O602" i="1" l="1"/>
  <c r="O603" i="1" l="1"/>
  <c r="O604" i="1" l="1"/>
  <c r="O605" i="1" l="1"/>
  <c r="O606" i="1" l="1"/>
  <c r="O607" i="1" l="1"/>
  <c r="O608" i="1" l="1"/>
  <c r="O609" i="1" l="1"/>
  <c r="O610" i="1" l="1"/>
  <c r="O611" i="1" l="1"/>
  <c r="O612" i="1" l="1"/>
  <c r="O613" i="1" l="1"/>
  <c r="O614" i="1" l="1"/>
  <c r="O615" i="1" l="1"/>
  <c r="O616" i="1" l="1"/>
  <c r="O617" i="1" l="1"/>
  <c r="O618" i="1" l="1"/>
  <c r="O619" i="1" l="1"/>
  <c r="O620" i="1" l="1"/>
  <c r="O621" i="1" l="1"/>
  <c r="O622" i="1" l="1"/>
  <c r="O623" i="1" l="1"/>
  <c r="O624" i="1" l="1"/>
  <c r="O625" i="1" l="1"/>
  <c r="O626" i="1" l="1"/>
  <c r="O627" i="1" l="1"/>
  <c r="O628" i="1" l="1"/>
  <c r="O629" i="1" l="1"/>
</calcChain>
</file>

<file path=xl/comments1.xml><?xml version="1.0" encoding="utf-8"?>
<comments xmlns="http://schemas.openxmlformats.org/spreadsheetml/2006/main">
  <authors>
    <author>Author</author>
  </authors>
  <commentList>
    <comment ref="K7" authorId="0">
      <text>
        <r>
          <rPr>
            <sz val="8"/>
            <color indexed="81"/>
            <rFont val="Tahoma"/>
            <family val="2"/>
          </rPr>
          <t xml:space="preserve">هاااااااااااااااااااااااااااااام
الفواتير المحولة لابد من وضع علامة سالب قبل القيمة ( - )
المرتجعات المحولة القيمة موجب
                                                             محمد عبد العزيز
</t>
        </r>
      </text>
    </comment>
    <comment ref="L7" authorId="0">
      <text>
        <r>
          <rPr>
            <sz val="8"/>
            <color indexed="81"/>
            <rFont val="Tahoma"/>
            <family val="2"/>
          </rPr>
          <t xml:space="preserve">تتيح هذة الخلية وضع الرصيد الافتتاحي ............
ان كان الرصيد دائن يوضع بقيمتة الموجبة
وان كان الرصيد مدين يوضع بقيمة سالبة
                                                        محمد عبد العزيز
</t>
        </r>
      </text>
    </comment>
    <comment ref="M7" authorId="0">
      <text>
        <r>
          <rPr>
            <b/>
            <sz val="8"/>
            <color indexed="81"/>
            <rFont val="Tahoma"/>
            <family val="2"/>
          </rPr>
          <t>هاااااااااااااااااام
الشيكات او الكمبيالات
المرتدة توضع بالقيمة الموجبة</t>
        </r>
        <r>
          <rPr>
            <sz val="8"/>
            <color indexed="81"/>
            <rFont val="Tahoma"/>
            <family val="2"/>
          </rPr>
          <t xml:space="preserve">
                               محمد عبد العزيز</t>
        </r>
      </text>
    </comment>
  </commentList>
</comments>
</file>

<file path=xl/sharedStrings.xml><?xml version="1.0" encoding="utf-8"?>
<sst xmlns="http://schemas.openxmlformats.org/spreadsheetml/2006/main" count="6462" uniqueCount="33">
  <si>
    <t>كشـــــــــــــــــــــــف حســـــــــــــــــــــــاب عمــــــــــــــــــــــــــــــــيل</t>
  </si>
  <si>
    <t xml:space="preserve">    اسم العميل :</t>
  </si>
  <si>
    <t>روكرز</t>
  </si>
  <si>
    <t xml:space="preserve">    رقم التليفون :</t>
  </si>
  <si>
    <t xml:space="preserve">    الفترة من :</t>
  </si>
  <si>
    <t>الي :</t>
  </si>
  <si>
    <t xml:space="preserve">     الرصيد</t>
  </si>
  <si>
    <t>التاريخ</t>
  </si>
  <si>
    <t>بيان</t>
  </si>
  <si>
    <t>فواتير</t>
  </si>
  <si>
    <t>رقم الفاتورة</t>
  </si>
  <si>
    <t>مرتجعات</t>
  </si>
  <si>
    <t>رقم المرتجع</t>
  </si>
  <si>
    <t>الدفعات</t>
  </si>
  <si>
    <t>خصومات</t>
  </si>
  <si>
    <t>فواتير محولة</t>
  </si>
  <si>
    <t>تسويات</t>
  </si>
  <si>
    <t>اوراق قبض مرتدة</t>
  </si>
  <si>
    <t>الرصــــــــــــــــــــيد</t>
  </si>
  <si>
    <t>نوع الفاتورة</t>
  </si>
  <si>
    <t>كود العميل</t>
  </si>
  <si>
    <t>اسم العميل</t>
  </si>
  <si>
    <t>رقم الموديل</t>
  </si>
  <si>
    <t>السعر</t>
  </si>
  <si>
    <t>العدد</t>
  </si>
  <si>
    <t>الاجمالي</t>
  </si>
  <si>
    <t>نسبة الخصم</t>
  </si>
  <si>
    <t>قيمة الخصم</t>
  </si>
  <si>
    <t>صافي بعد الخصم</t>
  </si>
  <si>
    <t>الشهر</t>
  </si>
  <si>
    <t>اختصار</t>
  </si>
  <si>
    <t>اجمالي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</si>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</sst>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scheme val="minor"/>
    </font>
    <font>
      <b/>
      <sz val="12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i/>
      <sz val="10"/>
      <name val="Gloucester MT Extra Condensed"/>
      <family val="1"/>
    </font>
    <font>
      <b/>
      <sz val="12"/>
      <color indexed="10"/>
      <name val="Arial"/>
      <family val="2"/>
    </font>
    <font>
      <b/>
      <sz val="14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0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3" fontId="1" fillId="2" borderId="1" xfId="0" applyNumberFormat="1" applyFont="1" applyFill="1" applyBorder="1"/>
    <xf numFmtId="0" fontId="1" fillId="2" borderId="1" xfId="0" applyFont="1" applyFill="1" applyBorder="1"/>
    <xf numFmtId="0" fontId="1" fillId="0" borderId="0" xfId="0" applyFont="1" applyBorder="1"/>
    <xf numFmtId="0" fontId="1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4" fontId="1" fillId="0" borderId="3" xfId="0" applyNumberFormat="1" applyFont="1" applyBorder="1"/>
    <xf numFmtId="0" fontId="1" fillId="0" borderId="4" xfId="0" applyFont="1" applyBorder="1"/>
    <xf numFmtId="0" fontId="1" fillId="4" borderId="3" xfId="0" applyFont="1" applyFill="1" applyBorder="1"/>
    <xf numFmtId="0" fontId="4" fillId="0" borderId="4" xfId="0" applyFont="1" applyBorder="1" applyAlignment="1">
      <alignment horizontal="center"/>
    </xf>
    <xf numFmtId="0" fontId="1" fillId="0" borderId="3" xfId="0" applyFont="1" applyBorder="1"/>
    <xf numFmtId="0" fontId="5" fillId="0" borderId="5" xfId="0" applyFont="1" applyBorder="1"/>
    <xf numFmtId="0" fontId="6" fillId="0" borderId="6" xfId="0" applyFont="1" applyBorder="1"/>
    <xf numFmtId="0" fontId="1" fillId="5" borderId="4" xfId="0" applyFont="1" applyFill="1" applyBorder="1"/>
    <xf numFmtId="0" fontId="5" fillId="0" borderId="7" xfId="0" applyFont="1" applyBorder="1"/>
    <xf numFmtId="14" fontId="1" fillId="0" borderId="4" xfId="0" applyNumberFormat="1" applyFont="1" applyBorder="1"/>
    <xf numFmtId="0" fontId="5" fillId="0" borderId="8" xfId="0" applyFont="1" applyBorder="1"/>
    <xf numFmtId="0" fontId="5" fillId="0" borderId="4" xfId="0" applyFont="1" applyBorder="1"/>
    <xf numFmtId="0" fontId="3" fillId="0" borderId="0" xfId="0" applyFont="1"/>
    <xf numFmtId="14" fontId="1" fillId="0" borderId="0" xfId="0" applyNumberFormat="1" applyFont="1"/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/>
    <xf numFmtId="0" fontId="1" fillId="6" borderId="4" xfId="0" applyFont="1" applyFill="1" applyBorder="1"/>
    <xf numFmtId="14" fontId="1" fillId="0" borderId="0" xfId="0" applyNumberFormat="1" applyFont="1" applyBorder="1"/>
    <xf numFmtId="0" fontId="1" fillId="0" borderId="0" xfId="0" applyFont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585;&#1589;&#1583;&#1577; &#1575;&#1604;&#1593;&#1605;&#1604;&#1575;&#1569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514350</xdr:colOff>
      <xdr:row>1</xdr:row>
      <xdr:rowOff>95250</xdr:rowOff>
    </xdr:from>
    <xdr:to>
      <xdr:col>14</xdr:col>
      <xdr:colOff>533400</xdr:colOff>
      <xdr:row>4</xdr:row>
      <xdr:rowOff>9525</xdr:rowOff>
    </xdr:to>
    <xdr:sp macro="" textlink="">
      <xdr:nvSpPr>
        <xdr:cNvPr id="2" name="WordArt 4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148266150" y="295275"/>
          <a:ext cx="2038350" cy="514350"/>
        </a:xfrm>
        <a:prstGeom prst="rect">
          <a:avLst/>
        </a:prstGeom>
        <a:extLst/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n-US" sz="3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0000"/>
              </a:solidFill>
              <a:effectLst/>
              <a:latin typeface="Bradley Hand ITC"/>
            </a:rPr>
            <a:t>DREAM  CONS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O1181"/>
  <sheetViews>
    <sheetView rightToLeft="1" tabSelected="1" workbookViewId="0">
      <pane ySplit="7" topLeftCell="A8" activePane="bottomLeft" state="frozen"/>
      <selection pane="bottomLeft" activeCell="B17" sqref="B17"/>
    </sheetView>
  </sheetViews>
  <sheetFormatPr defaultRowHeight="14.25" x14ac:dyDescent="0.2"/>
  <cols>
    <col min="1" max="1" width="15" customWidth="1"/>
    <col min="2" max="2" width="17.125" customWidth="1"/>
    <col min="3" max="3" width="6" customWidth="1"/>
    <col min="4" max="4" width="10.375" customWidth="1"/>
    <col min="5" max="5" width="5.625" customWidth="1"/>
    <col min="6" max="6" width="5.25" customWidth="1"/>
    <col min="7" max="7" width="9" bestFit="1" customWidth="1"/>
    <col min="8" max="8" width="5.75" customWidth="1"/>
    <col min="9" max="9" width="11.125" customWidth="1"/>
    <col min="12" max="12" width="8.5" bestFit="1" customWidth="1"/>
    <col min="14" max="14" width="10" bestFit="1" customWidth="1"/>
    <col min="17" max="17" width="8.75" customWidth="1"/>
    <col min="259" max="259" width="15" customWidth="1"/>
    <col min="260" max="260" width="17.125" customWidth="1"/>
    <col min="261" max="261" width="10.375" customWidth="1"/>
    <col min="262" max="262" width="5.625" customWidth="1"/>
    <col min="263" max="263" width="9" bestFit="1" customWidth="1"/>
    <col min="264" max="264" width="5.75" customWidth="1"/>
    <col min="265" max="265" width="11.125" customWidth="1"/>
    <col min="268" max="268" width="8.5" bestFit="1" customWidth="1"/>
    <col min="270" max="270" width="10" bestFit="1" customWidth="1"/>
    <col min="273" max="273" width="8.75" customWidth="1"/>
    <col min="515" max="515" width="15" customWidth="1"/>
    <col min="516" max="516" width="17.125" customWidth="1"/>
    <col min="517" max="517" width="10.375" customWidth="1"/>
    <col min="518" max="518" width="5.625" customWidth="1"/>
    <col min="519" max="519" width="9" bestFit="1" customWidth="1"/>
    <col min="520" max="520" width="5.75" customWidth="1"/>
    <col min="521" max="521" width="11.125" customWidth="1"/>
    <col min="524" max="524" width="8.5" bestFit="1" customWidth="1"/>
    <col min="526" max="526" width="10" bestFit="1" customWidth="1"/>
    <col min="529" max="529" width="8.75" customWidth="1"/>
    <col min="771" max="771" width="15" customWidth="1"/>
    <col min="772" max="772" width="17.125" customWidth="1"/>
    <col min="773" max="773" width="10.375" customWidth="1"/>
    <col min="774" max="774" width="5.625" customWidth="1"/>
    <col min="775" max="775" width="9" bestFit="1" customWidth="1"/>
    <col min="776" max="776" width="5.75" customWidth="1"/>
    <col min="777" max="777" width="11.125" customWidth="1"/>
    <col min="780" max="780" width="8.5" bestFit="1" customWidth="1"/>
    <col min="782" max="782" width="10" bestFit="1" customWidth="1"/>
    <col min="785" max="785" width="8.75" customWidth="1"/>
    <col min="1027" max="1027" width="15" customWidth="1"/>
    <col min="1028" max="1028" width="17.125" customWidth="1"/>
    <col min="1029" max="1029" width="10.375" customWidth="1"/>
    <col min="1030" max="1030" width="5.625" customWidth="1"/>
    <col min="1031" max="1031" width="9" bestFit="1" customWidth="1"/>
    <col min="1032" max="1032" width="5.75" customWidth="1"/>
    <col min="1033" max="1033" width="11.125" customWidth="1"/>
    <col min="1036" max="1036" width="8.5" bestFit="1" customWidth="1"/>
    <col min="1038" max="1038" width="10" bestFit="1" customWidth="1"/>
    <col min="1041" max="1041" width="8.75" customWidth="1"/>
    <col min="1283" max="1283" width="15" customWidth="1"/>
    <col min="1284" max="1284" width="17.125" customWidth="1"/>
    <col min="1285" max="1285" width="10.375" customWidth="1"/>
    <col min="1286" max="1286" width="5.625" customWidth="1"/>
    <col min="1287" max="1287" width="9" bestFit="1" customWidth="1"/>
    <col min="1288" max="1288" width="5.75" customWidth="1"/>
    <col min="1289" max="1289" width="11.125" customWidth="1"/>
    <col min="1292" max="1292" width="8.5" bestFit="1" customWidth="1"/>
    <col min="1294" max="1294" width="10" bestFit="1" customWidth="1"/>
    <col min="1297" max="1297" width="8.75" customWidth="1"/>
    <col min="1539" max="1539" width="15" customWidth="1"/>
    <col min="1540" max="1540" width="17.125" customWidth="1"/>
    <col min="1541" max="1541" width="10.375" customWidth="1"/>
    <col min="1542" max="1542" width="5.625" customWidth="1"/>
    <col min="1543" max="1543" width="9" bestFit="1" customWidth="1"/>
    <col min="1544" max="1544" width="5.75" customWidth="1"/>
    <col min="1545" max="1545" width="11.125" customWidth="1"/>
    <col min="1548" max="1548" width="8.5" bestFit="1" customWidth="1"/>
    <col min="1550" max="1550" width="10" bestFit="1" customWidth="1"/>
    <col min="1553" max="1553" width="8.75" customWidth="1"/>
    <col min="1795" max="1795" width="15" customWidth="1"/>
    <col min="1796" max="1796" width="17.125" customWidth="1"/>
    <col min="1797" max="1797" width="10.375" customWidth="1"/>
    <col min="1798" max="1798" width="5.625" customWidth="1"/>
    <col min="1799" max="1799" width="9" bestFit="1" customWidth="1"/>
    <col min="1800" max="1800" width="5.75" customWidth="1"/>
    <col min="1801" max="1801" width="11.125" customWidth="1"/>
    <col min="1804" max="1804" width="8.5" bestFit="1" customWidth="1"/>
    <col min="1806" max="1806" width="10" bestFit="1" customWidth="1"/>
    <col min="1809" max="1809" width="8.75" customWidth="1"/>
    <col min="2051" max="2051" width="15" customWidth="1"/>
    <col min="2052" max="2052" width="17.125" customWidth="1"/>
    <col min="2053" max="2053" width="10.375" customWidth="1"/>
    <col min="2054" max="2054" width="5.625" customWidth="1"/>
    <col min="2055" max="2055" width="9" bestFit="1" customWidth="1"/>
    <col min="2056" max="2056" width="5.75" customWidth="1"/>
    <col min="2057" max="2057" width="11.125" customWidth="1"/>
    <col min="2060" max="2060" width="8.5" bestFit="1" customWidth="1"/>
    <col min="2062" max="2062" width="10" bestFit="1" customWidth="1"/>
    <col min="2065" max="2065" width="8.75" customWidth="1"/>
    <col min="2307" max="2307" width="15" customWidth="1"/>
    <col min="2308" max="2308" width="17.125" customWidth="1"/>
    <col min="2309" max="2309" width="10.375" customWidth="1"/>
    <col min="2310" max="2310" width="5.625" customWidth="1"/>
    <col min="2311" max="2311" width="9" bestFit="1" customWidth="1"/>
    <col min="2312" max="2312" width="5.75" customWidth="1"/>
    <col min="2313" max="2313" width="11.125" customWidth="1"/>
    <col min="2316" max="2316" width="8.5" bestFit="1" customWidth="1"/>
    <col min="2318" max="2318" width="10" bestFit="1" customWidth="1"/>
    <col min="2321" max="2321" width="8.75" customWidth="1"/>
    <col min="2563" max="2563" width="15" customWidth="1"/>
    <col min="2564" max="2564" width="17.125" customWidth="1"/>
    <col min="2565" max="2565" width="10.375" customWidth="1"/>
    <col min="2566" max="2566" width="5.625" customWidth="1"/>
    <col min="2567" max="2567" width="9" bestFit="1" customWidth="1"/>
    <col min="2568" max="2568" width="5.75" customWidth="1"/>
    <col min="2569" max="2569" width="11.125" customWidth="1"/>
    <col min="2572" max="2572" width="8.5" bestFit="1" customWidth="1"/>
    <col min="2574" max="2574" width="10" bestFit="1" customWidth="1"/>
    <col min="2577" max="2577" width="8.75" customWidth="1"/>
    <col min="2819" max="2819" width="15" customWidth="1"/>
    <col min="2820" max="2820" width="17.125" customWidth="1"/>
    <col min="2821" max="2821" width="10.375" customWidth="1"/>
    <col min="2822" max="2822" width="5.625" customWidth="1"/>
    <col min="2823" max="2823" width="9" bestFit="1" customWidth="1"/>
    <col min="2824" max="2824" width="5.75" customWidth="1"/>
    <col min="2825" max="2825" width="11.125" customWidth="1"/>
    <col min="2828" max="2828" width="8.5" bestFit="1" customWidth="1"/>
    <col min="2830" max="2830" width="10" bestFit="1" customWidth="1"/>
    <col min="2833" max="2833" width="8.75" customWidth="1"/>
    <col min="3075" max="3075" width="15" customWidth="1"/>
    <col min="3076" max="3076" width="17.125" customWidth="1"/>
    <col min="3077" max="3077" width="10.375" customWidth="1"/>
    <col min="3078" max="3078" width="5.625" customWidth="1"/>
    <col min="3079" max="3079" width="9" bestFit="1" customWidth="1"/>
    <col min="3080" max="3080" width="5.75" customWidth="1"/>
    <col min="3081" max="3081" width="11.125" customWidth="1"/>
    <col min="3084" max="3084" width="8.5" bestFit="1" customWidth="1"/>
    <col min="3086" max="3086" width="10" bestFit="1" customWidth="1"/>
    <col min="3089" max="3089" width="8.75" customWidth="1"/>
    <col min="3331" max="3331" width="15" customWidth="1"/>
    <col min="3332" max="3332" width="17.125" customWidth="1"/>
    <col min="3333" max="3333" width="10.375" customWidth="1"/>
    <col min="3334" max="3334" width="5.625" customWidth="1"/>
    <col min="3335" max="3335" width="9" bestFit="1" customWidth="1"/>
    <col min="3336" max="3336" width="5.75" customWidth="1"/>
    <col min="3337" max="3337" width="11.125" customWidth="1"/>
    <col min="3340" max="3340" width="8.5" bestFit="1" customWidth="1"/>
    <col min="3342" max="3342" width="10" bestFit="1" customWidth="1"/>
    <col min="3345" max="3345" width="8.75" customWidth="1"/>
    <col min="3587" max="3587" width="15" customWidth="1"/>
    <col min="3588" max="3588" width="17.125" customWidth="1"/>
    <col min="3589" max="3589" width="10.375" customWidth="1"/>
    <col min="3590" max="3590" width="5.625" customWidth="1"/>
    <col min="3591" max="3591" width="9" bestFit="1" customWidth="1"/>
    <col min="3592" max="3592" width="5.75" customWidth="1"/>
    <col min="3593" max="3593" width="11.125" customWidth="1"/>
    <col min="3596" max="3596" width="8.5" bestFit="1" customWidth="1"/>
    <col min="3598" max="3598" width="10" bestFit="1" customWidth="1"/>
    <col min="3601" max="3601" width="8.75" customWidth="1"/>
    <col min="3843" max="3843" width="15" customWidth="1"/>
    <col min="3844" max="3844" width="17.125" customWidth="1"/>
    <col min="3845" max="3845" width="10.375" customWidth="1"/>
    <col min="3846" max="3846" width="5.625" customWidth="1"/>
    <col min="3847" max="3847" width="9" bestFit="1" customWidth="1"/>
    <col min="3848" max="3848" width="5.75" customWidth="1"/>
    <col min="3849" max="3849" width="11.125" customWidth="1"/>
    <col min="3852" max="3852" width="8.5" bestFit="1" customWidth="1"/>
    <col min="3854" max="3854" width="10" bestFit="1" customWidth="1"/>
    <col min="3857" max="3857" width="8.75" customWidth="1"/>
    <col min="4099" max="4099" width="15" customWidth="1"/>
    <col min="4100" max="4100" width="17.125" customWidth="1"/>
    <col min="4101" max="4101" width="10.375" customWidth="1"/>
    <col min="4102" max="4102" width="5.625" customWidth="1"/>
    <col min="4103" max="4103" width="9" bestFit="1" customWidth="1"/>
    <col min="4104" max="4104" width="5.75" customWidth="1"/>
    <col min="4105" max="4105" width="11.125" customWidth="1"/>
    <col min="4108" max="4108" width="8.5" bestFit="1" customWidth="1"/>
    <col min="4110" max="4110" width="10" bestFit="1" customWidth="1"/>
    <col min="4113" max="4113" width="8.75" customWidth="1"/>
    <col min="4355" max="4355" width="15" customWidth="1"/>
    <col min="4356" max="4356" width="17.125" customWidth="1"/>
    <col min="4357" max="4357" width="10.375" customWidth="1"/>
    <col min="4358" max="4358" width="5.625" customWidth="1"/>
    <col min="4359" max="4359" width="9" bestFit="1" customWidth="1"/>
    <col min="4360" max="4360" width="5.75" customWidth="1"/>
    <col min="4361" max="4361" width="11.125" customWidth="1"/>
    <col min="4364" max="4364" width="8.5" bestFit="1" customWidth="1"/>
    <col min="4366" max="4366" width="10" bestFit="1" customWidth="1"/>
    <col min="4369" max="4369" width="8.75" customWidth="1"/>
    <col min="4611" max="4611" width="15" customWidth="1"/>
    <col min="4612" max="4612" width="17.125" customWidth="1"/>
    <col min="4613" max="4613" width="10.375" customWidth="1"/>
    <col min="4614" max="4614" width="5.625" customWidth="1"/>
    <col min="4615" max="4615" width="9" bestFit="1" customWidth="1"/>
    <col min="4616" max="4616" width="5.75" customWidth="1"/>
    <col min="4617" max="4617" width="11.125" customWidth="1"/>
    <col min="4620" max="4620" width="8.5" bestFit="1" customWidth="1"/>
    <col min="4622" max="4622" width="10" bestFit="1" customWidth="1"/>
    <col min="4625" max="4625" width="8.75" customWidth="1"/>
    <col min="4867" max="4867" width="15" customWidth="1"/>
    <col min="4868" max="4868" width="17.125" customWidth="1"/>
    <col min="4869" max="4869" width="10.375" customWidth="1"/>
    <col min="4870" max="4870" width="5.625" customWidth="1"/>
    <col min="4871" max="4871" width="9" bestFit="1" customWidth="1"/>
    <col min="4872" max="4872" width="5.75" customWidth="1"/>
    <col min="4873" max="4873" width="11.125" customWidth="1"/>
    <col min="4876" max="4876" width="8.5" bestFit="1" customWidth="1"/>
    <col min="4878" max="4878" width="10" bestFit="1" customWidth="1"/>
    <col min="4881" max="4881" width="8.75" customWidth="1"/>
    <col min="5123" max="5123" width="15" customWidth="1"/>
    <col min="5124" max="5124" width="17.125" customWidth="1"/>
    <col min="5125" max="5125" width="10.375" customWidth="1"/>
    <col min="5126" max="5126" width="5.625" customWidth="1"/>
    <col min="5127" max="5127" width="9" bestFit="1" customWidth="1"/>
    <col min="5128" max="5128" width="5.75" customWidth="1"/>
    <col min="5129" max="5129" width="11.125" customWidth="1"/>
    <col min="5132" max="5132" width="8.5" bestFit="1" customWidth="1"/>
    <col min="5134" max="5134" width="10" bestFit="1" customWidth="1"/>
    <col min="5137" max="5137" width="8.75" customWidth="1"/>
    <col min="5379" max="5379" width="15" customWidth="1"/>
    <col min="5380" max="5380" width="17.125" customWidth="1"/>
    <col min="5381" max="5381" width="10.375" customWidth="1"/>
    <col min="5382" max="5382" width="5.625" customWidth="1"/>
    <col min="5383" max="5383" width="9" bestFit="1" customWidth="1"/>
    <col min="5384" max="5384" width="5.75" customWidth="1"/>
    <col min="5385" max="5385" width="11.125" customWidth="1"/>
    <col min="5388" max="5388" width="8.5" bestFit="1" customWidth="1"/>
    <col min="5390" max="5390" width="10" bestFit="1" customWidth="1"/>
    <col min="5393" max="5393" width="8.75" customWidth="1"/>
    <col min="5635" max="5635" width="15" customWidth="1"/>
    <col min="5636" max="5636" width="17.125" customWidth="1"/>
    <col min="5637" max="5637" width="10.375" customWidth="1"/>
    <col min="5638" max="5638" width="5.625" customWidth="1"/>
    <col min="5639" max="5639" width="9" bestFit="1" customWidth="1"/>
    <col min="5640" max="5640" width="5.75" customWidth="1"/>
    <col min="5641" max="5641" width="11.125" customWidth="1"/>
    <col min="5644" max="5644" width="8.5" bestFit="1" customWidth="1"/>
    <col min="5646" max="5646" width="10" bestFit="1" customWidth="1"/>
    <col min="5649" max="5649" width="8.75" customWidth="1"/>
    <col min="5891" max="5891" width="15" customWidth="1"/>
    <col min="5892" max="5892" width="17.125" customWidth="1"/>
    <col min="5893" max="5893" width="10.375" customWidth="1"/>
    <col min="5894" max="5894" width="5.625" customWidth="1"/>
    <col min="5895" max="5895" width="9" bestFit="1" customWidth="1"/>
    <col min="5896" max="5896" width="5.75" customWidth="1"/>
    <col min="5897" max="5897" width="11.125" customWidth="1"/>
    <col min="5900" max="5900" width="8.5" bestFit="1" customWidth="1"/>
    <col min="5902" max="5902" width="10" bestFit="1" customWidth="1"/>
    <col min="5905" max="5905" width="8.75" customWidth="1"/>
    <col min="6147" max="6147" width="15" customWidth="1"/>
    <col min="6148" max="6148" width="17.125" customWidth="1"/>
    <col min="6149" max="6149" width="10.375" customWidth="1"/>
    <col min="6150" max="6150" width="5.625" customWidth="1"/>
    <col min="6151" max="6151" width="9" bestFit="1" customWidth="1"/>
    <col min="6152" max="6152" width="5.75" customWidth="1"/>
    <col min="6153" max="6153" width="11.125" customWidth="1"/>
    <col min="6156" max="6156" width="8.5" bestFit="1" customWidth="1"/>
    <col min="6158" max="6158" width="10" bestFit="1" customWidth="1"/>
    <col min="6161" max="6161" width="8.75" customWidth="1"/>
    <col min="6403" max="6403" width="15" customWidth="1"/>
    <col min="6404" max="6404" width="17.125" customWidth="1"/>
    <col min="6405" max="6405" width="10.375" customWidth="1"/>
    <col min="6406" max="6406" width="5.625" customWidth="1"/>
    <col min="6407" max="6407" width="9" bestFit="1" customWidth="1"/>
    <col min="6408" max="6408" width="5.75" customWidth="1"/>
    <col min="6409" max="6409" width="11.125" customWidth="1"/>
    <col min="6412" max="6412" width="8.5" bestFit="1" customWidth="1"/>
    <col min="6414" max="6414" width="10" bestFit="1" customWidth="1"/>
    <col min="6417" max="6417" width="8.75" customWidth="1"/>
    <col min="6659" max="6659" width="15" customWidth="1"/>
    <col min="6660" max="6660" width="17.125" customWidth="1"/>
    <col min="6661" max="6661" width="10.375" customWidth="1"/>
    <col min="6662" max="6662" width="5.625" customWidth="1"/>
    <col min="6663" max="6663" width="9" bestFit="1" customWidth="1"/>
    <col min="6664" max="6664" width="5.75" customWidth="1"/>
    <col min="6665" max="6665" width="11.125" customWidth="1"/>
    <col min="6668" max="6668" width="8.5" bestFit="1" customWidth="1"/>
    <col min="6670" max="6670" width="10" bestFit="1" customWidth="1"/>
    <col min="6673" max="6673" width="8.75" customWidth="1"/>
    <col min="6915" max="6915" width="15" customWidth="1"/>
    <col min="6916" max="6916" width="17.125" customWidth="1"/>
    <col min="6917" max="6917" width="10.375" customWidth="1"/>
    <col min="6918" max="6918" width="5.625" customWidth="1"/>
    <col min="6919" max="6919" width="9" bestFit="1" customWidth="1"/>
    <col min="6920" max="6920" width="5.75" customWidth="1"/>
    <col min="6921" max="6921" width="11.125" customWidth="1"/>
    <col min="6924" max="6924" width="8.5" bestFit="1" customWidth="1"/>
    <col min="6926" max="6926" width="10" bestFit="1" customWidth="1"/>
    <col min="6929" max="6929" width="8.75" customWidth="1"/>
    <col min="7171" max="7171" width="15" customWidth="1"/>
    <col min="7172" max="7172" width="17.125" customWidth="1"/>
    <col min="7173" max="7173" width="10.375" customWidth="1"/>
    <col min="7174" max="7174" width="5.625" customWidth="1"/>
    <col min="7175" max="7175" width="9" bestFit="1" customWidth="1"/>
    <col min="7176" max="7176" width="5.75" customWidth="1"/>
    <col min="7177" max="7177" width="11.125" customWidth="1"/>
    <col min="7180" max="7180" width="8.5" bestFit="1" customWidth="1"/>
    <col min="7182" max="7182" width="10" bestFit="1" customWidth="1"/>
    <col min="7185" max="7185" width="8.75" customWidth="1"/>
    <col min="7427" max="7427" width="15" customWidth="1"/>
    <col min="7428" max="7428" width="17.125" customWidth="1"/>
    <col min="7429" max="7429" width="10.375" customWidth="1"/>
    <col min="7430" max="7430" width="5.625" customWidth="1"/>
    <col min="7431" max="7431" width="9" bestFit="1" customWidth="1"/>
    <col min="7432" max="7432" width="5.75" customWidth="1"/>
    <col min="7433" max="7433" width="11.125" customWidth="1"/>
    <col min="7436" max="7436" width="8.5" bestFit="1" customWidth="1"/>
    <col min="7438" max="7438" width="10" bestFit="1" customWidth="1"/>
    <col min="7441" max="7441" width="8.75" customWidth="1"/>
    <col min="7683" max="7683" width="15" customWidth="1"/>
    <col min="7684" max="7684" width="17.125" customWidth="1"/>
    <col min="7685" max="7685" width="10.375" customWidth="1"/>
    <col min="7686" max="7686" width="5.625" customWidth="1"/>
    <col min="7687" max="7687" width="9" bestFit="1" customWidth="1"/>
    <col min="7688" max="7688" width="5.75" customWidth="1"/>
    <col min="7689" max="7689" width="11.125" customWidth="1"/>
    <col min="7692" max="7692" width="8.5" bestFit="1" customWidth="1"/>
    <col min="7694" max="7694" width="10" bestFit="1" customWidth="1"/>
    <col min="7697" max="7697" width="8.75" customWidth="1"/>
    <col min="7939" max="7939" width="15" customWidth="1"/>
    <col min="7940" max="7940" width="17.125" customWidth="1"/>
    <col min="7941" max="7941" width="10.375" customWidth="1"/>
    <col min="7942" max="7942" width="5.625" customWidth="1"/>
    <col min="7943" max="7943" width="9" bestFit="1" customWidth="1"/>
    <col min="7944" max="7944" width="5.75" customWidth="1"/>
    <col min="7945" max="7945" width="11.125" customWidth="1"/>
    <col min="7948" max="7948" width="8.5" bestFit="1" customWidth="1"/>
    <col min="7950" max="7950" width="10" bestFit="1" customWidth="1"/>
    <col min="7953" max="7953" width="8.75" customWidth="1"/>
    <col min="8195" max="8195" width="15" customWidth="1"/>
    <col min="8196" max="8196" width="17.125" customWidth="1"/>
    <col min="8197" max="8197" width="10.375" customWidth="1"/>
    <col min="8198" max="8198" width="5.625" customWidth="1"/>
    <col min="8199" max="8199" width="9" bestFit="1" customWidth="1"/>
    <col min="8200" max="8200" width="5.75" customWidth="1"/>
    <col min="8201" max="8201" width="11.125" customWidth="1"/>
    <col min="8204" max="8204" width="8.5" bestFit="1" customWidth="1"/>
    <col min="8206" max="8206" width="10" bestFit="1" customWidth="1"/>
    <col min="8209" max="8209" width="8.75" customWidth="1"/>
    <col min="8451" max="8451" width="15" customWidth="1"/>
    <col min="8452" max="8452" width="17.125" customWidth="1"/>
    <col min="8453" max="8453" width="10.375" customWidth="1"/>
    <col min="8454" max="8454" width="5.625" customWidth="1"/>
    <col min="8455" max="8455" width="9" bestFit="1" customWidth="1"/>
    <col min="8456" max="8456" width="5.75" customWidth="1"/>
    <col min="8457" max="8457" width="11.125" customWidth="1"/>
    <col min="8460" max="8460" width="8.5" bestFit="1" customWidth="1"/>
    <col min="8462" max="8462" width="10" bestFit="1" customWidth="1"/>
    <col min="8465" max="8465" width="8.75" customWidth="1"/>
    <col min="8707" max="8707" width="15" customWidth="1"/>
    <col min="8708" max="8708" width="17.125" customWidth="1"/>
    <col min="8709" max="8709" width="10.375" customWidth="1"/>
    <col min="8710" max="8710" width="5.625" customWidth="1"/>
    <col min="8711" max="8711" width="9" bestFit="1" customWidth="1"/>
    <col min="8712" max="8712" width="5.75" customWidth="1"/>
    <col min="8713" max="8713" width="11.125" customWidth="1"/>
    <col min="8716" max="8716" width="8.5" bestFit="1" customWidth="1"/>
    <col min="8718" max="8718" width="10" bestFit="1" customWidth="1"/>
    <col min="8721" max="8721" width="8.75" customWidth="1"/>
    <col min="8963" max="8963" width="15" customWidth="1"/>
    <col min="8964" max="8964" width="17.125" customWidth="1"/>
    <col min="8965" max="8965" width="10.375" customWidth="1"/>
    <col min="8966" max="8966" width="5.625" customWidth="1"/>
    <col min="8967" max="8967" width="9" bestFit="1" customWidth="1"/>
    <col min="8968" max="8968" width="5.75" customWidth="1"/>
    <col min="8969" max="8969" width="11.125" customWidth="1"/>
    <col min="8972" max="8972" width="8.5" bestFit="1" customWidth="1"/>
    <col min="8974" max="8974" width="10" bestFit="1" customWidth="1"/>
    <col min="8977" max="8977" width="8.75" customWidth="1"/>
    <col min="9219" max="9219" width="15" customWidth="1"/>
    <col min="9220" max="9220" width="17.125" customWidth="1"/>
    <col min="9221" max="9221" width="10.375" customWidth="1"/>
    <col min="9222" max="9222" width="5.625" customWidth="1"/>
    <col min="9223" max="9223" width="9" bestFit="1" customWidth="1"/>
    <col min="9224" max="9224" width="5.75" customWidth="1"/>
    <col min="9225" max="9225" width="11.125" customWidth="1"/>
    <col min="9228" max="9228" width="8.5" bestFit="1" customWidth="1"/>
    <col min="9230" max="9230" width="10" bestFit="1" customWidth="1"/>
    <col min="9233" max="9233" width="8.75" customWidth="1"/>
    <col min="9475" max="9475" width="15" customWidth="1"/>
    <col min="9476" max="9476" width="17.125" customWidth="1"/>
    <col min="9477" max="9477" width="10.375" customWidth="1"/>
    <col min="9478" max="9478" width="5.625" customWidth="1"/>
    <col min="9479" max="9479" width="9" bestFit="1" customWidth="1"/>
    <col min="9480" max="9480" width="5.75" customWidth="1"/>
    <col min="9481" max="9481" width="11.125" customWidth="1"/>
    <col min="9484" max="9484" width="8.5" bestFit="1" customWidth="1"/>
    <col min="9486" max="9486" width="10" bestFit="1" customWidth="1"/>
    <col min="9489" max="9489" width="8.75" customWidth="1"/>
    <col min="9731" max="9731" width="15" customWidth="1"/>
    <col min="9732" max="9732" width="17.125" customWidth="1"/>
    <col min="9733" max="9733" width="10.375" customWidth="1"/>
    <col min="9734" max="9734" width="5.625" customWidth="1"/>
    <col min="9735" max="9735" width="9" bestFit="1" customWidth="1"/>
    <col min="9736" max="9736" width="5.75" customWidth="1"/>
    <col min="9737" max="9737" width="11.125" customWidth="1"/>
    <col min="9740" max="9740" width="8.5" bestFit="1" customWidth="1"/>
    <col min="9742" max="9742" width="10" bestFit="1" customWidth="1"/>
    <col min="9745" max="9745" width="8.75" customWidth="1"/>
    <col min="9987" max="9987" width="15" customWidth="1"/>
    <col min="9988" max="9988" width="17.125" customWidth="1"/>
    <col min="9989" max="9989" width="10.375" customWidth="1"/>
    <col min="9990" max="9990" width="5.625" customWidth="1"/>
    <col min="9991" max="9991" width="9" bestFit="1" customWidth="1"/>
    <col min="9992" max="9992" width="5.75" customWidth="1"/>
    <col min="9993" max="9993" width="11.125" customWidth="1"/>
    <col min="9996" max="9996" width="8.5" bestFit="1" customWidth="1"/>
    <col min="9998" max="9998" width="10" bestFit="1" customWidth="1"/>
    <col min="10001" max="10001" width="8.75" customWidth="1"/>
    <col min="10243" max="10243" width="15" customWidth="1"/>
    <col min="10244" max="10244" width="17.125" customWidth="1"/>
    <col min="10245" max="10245" width="10.375" customWidth="1"/>
    <col min="10246" max="10246" width="5.625" customWidth="1"/>
    <col min="10247" max="10247" width="9" bestFit="1" customWidth="1"/>
    <col min="10248" max="10248" width="5.75" customWidth="1"/>
    <col min="10249" max="10249" width="11.125" customWidth="1"/>
    <col min="10252" max="10252" width="8.5" bestFit="1" customWidth="1"/>
    <col min="10254" max="10254" width="10" bestFit="1" customWidth="1"/>
    <col min="10257" max="10257" width="8.75" customWidth="1"/>
    <col min="10499" max="10499" width="15" customWidth="1"/>
    <col min="10500" max="10500" width="17.125" customWidth="1"/>
    <col min="10501" max="10501" width="10.375" customWidth="1"/>
    <col min="10502" max="10502" width="5.625" customWidth="1"/>
    <col min="10503" max="10503" width="9" bestFit="1" customWidth="1"/>
    <col min="10504" max="10504" width="5.75" customWidth="1"/>
    <col min="10505" max="10505" width="11.125" customWidth="1"/>
    <col min="10508" max="10508" width="8.5" bestFit="1" customWidth="1"/>
    <col min="10510" max="10510" width="10" bestFit="1" customWidth="1"/>
    <col min="10513" max="10513" width="8.75" customWidth="1"/>
    <col min="10755" max="10755" width="15" customWidth="1"/>
    <col min="10756" max="10756" width="17.125" customWidth="1"/>
    <col min="10757" max="10757" width="10.375" customWidth="1"/>
    <col min="10758" max="10758" width="5.625" customWidth="1"/>
    <col min="10759" max="10759" width="9" bestFit="1" customWidth="1"/>
    <col min="10760" max="10760" width="5.75" customWidth="1"/>
    <col min="10761" max="10761" width="11.125" customWidth="1"/>
    <col min="10764" max="10764" width="8.5" bestFit="1" customWidth="1"/>
    <col min="10766" max="10766" width="10" bestFit="1" customWidth="1"/>
    <col min="10769" max="10769" width="8.75" customWidth="1"/>
    <col min="11011" max="11011" width="15" customWidth="1"/>
    <col min="11012" max="11012" width="17.125" customWidth="1"/>
    <col min="11013" max="11013" width="10.375" customWidth="1"/>
    <col min="11014" max="11014" width="5.625" customWidth="1"/>
    <col min="11015" max="11015" width="9" bestFit="1" customWidth="1"/>
    <col min="11016" max="11016" width="5.75" customWidth="1"/>
    <col min="11017" max="11017" width="11.125" customWidth="1"/>
    <col min="11020" max="11020" width="8.5" bestFit="1" customWidth="1"/>
    <col min="11022" max="11022" width="10" bestFit="1" customWidth="1"/>
    <col min="11025" max="11025" width="8.75" customWidth="1"/>
    <col min="11267" max="11267" width="15" customWidth="1"/>
    <col min="11268" max="11268" width="17.125" customWidth="1"/>
    <col min="11269" max="11269" width="10.375" customWidth="1"/>
    <col min="11270" max="11270" width="5.625" customWidth="1"/>
    <col min="11271" max="11271" width="9" bestFit="1" customWidth="1"/>
    <col min="11272" max="11272" width="5.75" customWidth="1"/>
    <col min="11273" max="11273" width="11.125" customWidth="1"/>
    <col min="11276" max="11276" width="8.5" bestFit="1" customWidth="1"/>
    <col min="11278" max="11278" width="10" bestFit="1" customWidth="1"/>
    <col min="11281" max="11281" width="8.75" customWidth="1"/>
    <col min="11523" max="11523" width="15" customWidth="1"/>
    <col min="11524" max="11524" width="17.125" customWidth="1"/>
    <col min="11525" max="11525" width="10.375" customWidth="1"/>
    <col min="11526" max="11526" width="5.625" customWidth="1"/>
    <col min="11527" max="11527" width="9" bestFit="1" customWidth="1"/>
    <col min="11528" max="11528" width="5.75" customWidth="1"/>
    <col min="11529" max="11529" width="11.125" customWidth="1"/>
    <col min="11532" max="11532" width="8.5" bestFit="1" customWidth="1"/>
    <col min="11534" max="11534" width="10" bestFit="1" customWidth="1"/>
    <col min="11537" max="11537" width="8.75" customWidth="1"/>
    <col min="11779" max="11779" width="15" customWidth="1"/>
    <col min="11780" max="11780" width="17.125" customWidth="1"/>
    <col min="11781" max="11781" width="10.375" customWidth="1"/>
    <col min="11782" max="11782" width="5.625" customWidth="1"/>
    <col min="11783" max="11783" width="9" bestFit="1" customWidth="1"/>
    <col min="11784" max="11784" width="5.75" customWidth="1"/>
    <col min="11785" max="11785" width="11.125" customWidth="1"/>
    <col min="11788" max="11788" width="8.5" bestFit="1" customWidth="1"/>
    <col min="11790" max="11790" width="10" bestFit="1" customWidth="1"/>
    <col min="11793" max="11793" width="8.75" customWidth="1"/>
    <col min="12035" max="12035" width="15" customWidth="1"/>
    <col min="12036" max="12036" width="17.125" customWidth="1"/>
    <col min="12037" max="12037" width="10.375" customWidth="1"/>
    <col min="12038" max="12038" width="5.625" customWidth="1"/>
    <col min="12039" max="12039" width="9" bestFit="1" customWidth="1"/>
    <col min="12040" max="12040" width="5.75" customWidth="1"/>
    <col min="12041" max="12041" width="11.125" customWidth="1"/>
    <col min="12044" max="12044" width="8.5" bestFit="1" customWidth="1"/>
    <col min="12046" max="12046" width="10" bestFit="1" customWidth="1"/>
    <col min="12049" max="12049" width="8.75" customWidth="1"/>
    <col min="12291" max="12291" width="15" customWidth="1"/>
    <col min="12292" max="12292" width="17.125" customWidth="1"/>
    <col min="12293" max="12293" width="10.375" customWidth="1"/>
    <col min="12294" max="12294" width="5.625" customWidth="1"/>
    <col min="12295" max="12295" width="9" bestFit="1" customWidth="1"/>
    <col min="12296" max="12296" width="5.75" customWidth="1"/>
    <col min="12297" max="12297" width="11.125" customWidth="1"/>
    <col min="12300" max="12300" width="8.5" bestFit="1" customWidth="1"/>
    <col min="12302" max="12302" width="10" bestFit="1" customWidth="1"/>
    <col min="12305" max="12305" width="8.75" customWidth="1"/>
    <col min="12547" max="12547" width="15" customWidth="1"/>
    <col min="12548" max="12548" width="17.125" customWidth="1"/>
    <col min="12549" max="12549" width="10.375" customWidth="1"/>
    <col min="12550" max="12550" width="5.625" customWidth="1"/>
    <col min="12551" max="12551" width="9" bestFit="1" customWidth="1"/>
    <col min="12552" max="12552" width="5.75" customWidth="1"/>
    <col min="12553" max="12553" width="11.125" customWidth="1"/>
    <col min="12556" max="12556" width="8.5" bestFit="1" customWidth="1"/>
    <col min="12558" max="12558" width="10" bestFit="1" customWidth="1"/>
    <col min="12561" max="12561" width="8.75" customWidth="1"/>
    <col min="12803" max="12803" width="15" customWidth="1"/>
    <col min="12804" max="12804" width="17.125" customWidth="1"/>
    <col min="12805" max="12805" width="10.375" customWidth="1"/>
    <col min="12806" max="12806" width="5.625" customWidth="1"/>
    <col min="12807" max="12807" width="9" bestFit="1" customWidth="1"/>
    <col min="12808" max="12808" width="5.75" customWidth="1"/>
    <col min="12809" max="12809" width="11.125" customWidth="1"/>
    <col min="12812" max="12812" width="8.5" bestFit="1" customWidth="1"/>
    <col min="12814" max="12814" width="10" bestFit="1" customWidth="1"/>
    <col min="12817" max="12817" width="8.75" customWidth="1"/>
    <col min="13059" max="13059" width="15" customWidth="1"/>
    <col min="13060" max="13060" width="17.125" customWidth="1"/>
    <col min="13061" max="13061" width="10.375" customWidth="1"/>
    <col min="13062" max="13062" width="5.625" customWidth="1"/>
    <col min="13063" max="13063" width="9" bestFit="1" customWidth="1"/>
    <col min="13064" max="13064" width="5.75" customWidth="1"/>
    <col min="13065" max="13065" width="11.125" customWidth="1"/>
    <col min="13068" max="13068" width="8.5" bestFit="1" customWidth="1"/>
    <col min="13070" max="13070" width="10" bestFit="1" customWidth="1"/>
    <col min="13073" max="13073" width="8.75" customWidth="1"/>
    <col min="13315" max="13315" width="15" customWidth="1"/>
    <col min="13316" max="13316" width="17.125" customWidth="1"/>
    <col min="13317" max="13317" width="10.375" customWidth="1"/>
    <col min="13318" max="13318" width="5.625" customWidth="1"/>
    <col min="13319" max="13319" width="9" bestFit="1" customWidth="1"/>
    <col min="13320" max="13320" width="5.75" customWidth="1"/>
    <col min="13321" max="13321" width="11.125" customWidth="1"/>
    <col min="13324" max="13324" width="8.5" bestFit="1" customWidth="1"/>
    <col min="13326" max="13326" width="10" bestFit="1" customWidth="1"/>
    <col min="13329" max="13329" width="8.75" customWidth="1"/>
    <col min="13571" max="13571" width="15" customWidth="1"/>
    <col min="13572" max="13572" width="17.125" customWidth="1"/>
    <col min="13573" max="13573" width="10.375" customWidth="1"/>
    <col min="13574" max="13574" width="5.625" customWidth="1"/>
    <col min="13575" max="13575" width="9" bestFit="1" customWidth="1"/>
    <col min="13576" max="13576" width="5.75" customWidth="1"/>
    <col min="13577" max="13577" width="11.125" customWidth="1"/>
    <col min="13580" max="13580" width="8.5" bestFit="1" customWidth="1"/>
    <col min="13582" max="13582" width="10" bestFit="1" customWidth="1"/>
    <col min="13585" max="13585" width="8.75" customWidth="1"/>
    <col min="13827" max="13827" width="15" customWidth="1"/>
    <col min="13828" max="13828" width="17.125" customWidth="1"/>
    <col min="13829" max="13829" width="10.375" customWidth="1"/>
    <col min="13830" max="13830" width="5.625" customWidth="1"/>
    <col min="13831" max="13831" width="9" bestFit="1" customWidth="1"/>
    <col min="13832" max="13832" width="5.75" customWidth="1"/>
    <col min="13833" max="13833" width="11.125" customWidth="1"/>
    <col min="13836" max="13836" width="8.5" bestFit="1" customWidth="1"/>
    <col min="13838" max="13838" width="10" bestFit="1" customWidth="1"/>
    <col min="13841" max="13841" width="8.75" customWidth="1"/>
    <col min="14083" max="14083" width="15" customWidth="1"/>
    <col min="14084" max="14084" width="17.125" customWidth="1"/>
    <col min="14085" max="14085" width="10.375" customWidth="1"/>
    <col min="14086" max="14086" width="5.625" customWidth="1"/>
    <col min="14087" max="14087" width="9" bestFit="1" customWidth="1"/>
    <col min="14088" max="14088" width="5.75" customWidth="1"/>
    <col min="14089" max="14089" width="11.125" customWidth="1"/>
    <col min="14092" max="14092" width="8.5" bestFit="1" customWidth="1"/>
    <col min="14094" max="14094" width="10" bestFit="1" customWidth="1"/>
    <col min="14097" max="14097" width="8.75" customWidth="1"/>
    <col min="14339" max="14339" width="15" customWidth="1"/>
    <col min="14340" max="14340" width="17.125" customWidth="1"/>
    <col min="14341" max="14341" width="10.375" customWidth="1"/>
    <col min="14342" max="14342" width="5.625" customWidth="1"/>
    <col min="14343" max="14343" width="9" bestFit="1" customWidth="1"/>
    <col min="14344" max="14344" width="5.75" customWidth="1"/>
    <col min="14345" max="14345" width="11.125" customWidth="1"/>
    <col min="14348" max="14348" width="8.5" bestFit="1" customWidth="1"/>
    <col min="14350" max="14350" width="10" bestFit="1" customWidth="1"/>
    <col min="14353" max="14353" width="8.75" customWidth="1"/>
    <col min="14595" max="14595" width="15" customWidth="1"/>
    <col min="14596" max="14596" width="17.125" customWidth="1"/>
    <col min="14597" max="14597" width="10.375" customWidth="1"/>
    <col min="14598" max="14598" width="5.625" customWidth="1"/>
    <col min="14599" max="14599" width="9" bestFit="1" customWidth="1"/>
    <col min="14600" max="14600" width="5.75" customWidth="1"/>
    <col min="14601" max="14601" width="11.125" customWidth="1"/>
    <col min="14604" max="14604" width="8.5" bestFit="1" customWidth="1"/>
    <col min="14606" max="14606" width="10" bestFit="1" customWidth="1"/>
    <col min="14609" max="14609" width="8.75" customWidth="1"/>
    <col min="14851" max="14851" width="15" customWidth="1"/>
    <col min="14852" max="14852" width="17.125" customWidth="1"/>
    <col min="14853" max="14853" width="10.375" customWidth="1"/>
    <col min="14854" max="14854" width="5.625" customWidth="1"/>
    <col min="14855" max="14855" width="9" bestFit="1" customWidth="1"/>
    <col min="14856" max="14856" width="5.75" customWidth="1"/>
    <col min="14857" max="14857" width="11.125" customWidth="1"/>
    <col min="14860" max="14860" width="8.5" bestFit="1" customWidth="1"/>
    <col min="14862" max="14862" width="10" bestFit="1" customWidth="1"/>
    <col min="14865" max="14865" width="8.75" customWidth="1"/>
    <col min="15107" max="15107" width="15" customWidth="1"/>
    <col min="15108" max="15108" width="17.125" customWidth="1"/>
    <col min="15109" max="15109" width="10.375" customWidth="1"/>
    <col min="15110" max="15110" width="5.625" customWidth="1"/>
    <col min="15111" max="15111" width="9" bestFit="1" customWidth="1"/>
    <col min="15112" max="15112" width="5.75" customWidth="1"/>
    <col min="15113" max="15113" width="11.125" customWidth="1"/>
    <col min="15116" max="15116" width="8.5" bestFit="1" customWidth="1"/>
    <col min="15118" max="15118" width="10" bestFit="1" customWidth="1"/>
    <col min="15121" max="15121" width="8.75" customWidth="1"/>
    <col min="15363" max="15363" width="15" customWidth="1"/>
    <col min="15364" max="15364" width="17.125" customWidth="1"/>
    <col min="15365" max="15365" width="10.375" customWidth="1"/>
    <col min="15366" max="15366" width="5.625" customWidth="1"/>
    <col min="15367" max="15367" width="9" bestFit="1" customWidth="1"/>
    <col min="15368" max="15368" width="5.75" customWidth="1"/>
    <col min="15369" max="15369" width="11.125" customWidth="1"/>
    <col min="15372" max="15372" width="8.5" bestFit="1" customWidth="1"/>
    <col min="15374" max="15374" width="10" bestFit="1" customWidth="1"/>
    <col min="15377" max="15377" width="8.75" customWidth="1"/>
    <col min="15619" max="15619" width="15" customWidth="1"/>
    <col min="15620" max="15620" width="17.125" customWidth="1"/>
    <col min="15621" max="15621" width="10.375" customWidth="1"/>
    <col min="15622" max="15622" width="5.625" customWidth="1"/>
    <col min="15623" max="15623" width="9" bestFit="1" customWidth="1"/>
    <col min="15624" max="15624" width="5.75" customWidth="1"/>
    <col min="15625" max="15625" width="11.125" customWidth="1"/>
    <col min="15628" max="15628" width="8.5" bestFit="1" customWidth="1"/>
    <col min="15630" max="15630" width="10" bestFit="1" customWidth="1"/>
    <col min="15633" max="15633" width="8.75" customWidth="1"/>
    <col min="15875" max="15875" width="15" customWidth="1"/>
    <col min="15876" max="15876" width="17.125" customWidth="1"/>
    <col min="15877" max="15877" width="10.375" customWidth="1"/>
    <col min="15878" max="15878" width="5.625" customWidth="1"/>
    <col min="15879" max="15879" width="9" bestFit="1" customWidth="1"/>
    <col min="15880" max="15880" width="5.75" customWidth="1"/>
    <col min="15881" max="15881" width="11.125" customWidth="1"/>
    <col min="15884" max="15884" width="8.5" bestFit="1" customWidth="1"/>
    <col min="15886" max="15886" width="10" bestFit="1" customWidth="1"/>
    <col min="15889" max="15889" width="8.75" customWidth="1"/>
    <col min="16131" max="16131" width="15" customWidth="1"/>
    <col min="16132" max="16132" width="17.125" customWidth="1"/>
    <col min="16133" max="16133" width="10.375" customWidth="1"/>
    <col min="16134" max="16134" width="5.625" customWidth="1"/>
    <col min="16135" max="16135" width="9" bestFit="1" customWidth="1"/>
    <col min="16136" max="16136" width="5.75" customWidth="1"/>
    <col min="16137" max="16137" width="11.125" customWidth="1"/>
    <col min="16140" max="16140" width="8.5" bestFit="1" customWidth="1"/>
    <col min="16142" max="16142" width="10" bestFit="1" customWidth="1"/>
    <col min="16145" max="16145" width="8.75" customWidth="1"/>
  </cols>
  <sheetData>
    <row r="1" spans="1:15" ht="15.75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ht="15.75" x14ac:dyDescent="0.25">
      <c r="A2" s="1" t="s">
        <v>1</v>
      </c>
      <c r="B2" s="1" t="s">
        <v>2</v>
      </c>
      <c r="C2" s="1"/>
      <c r="D2" s="1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.75" x14ac:dyDescent="0.25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5.75" x14ac:dyDescent="0.25">
      <c r="A4" s="1" t="s">
        <v>4</v>
      </c>
      <c r="B4" s="2">
        <f>A8</f>
        <v>0</v>
      </c>
      <c r="C4" s="2"/>
      <c r="D4" s="1"/>
      <c r="E4" s="1" t="s">
        <v>5</v>
      </c>
      <c r="F4" s="1"/>
      <c r="G4" s="2">
        <f ca="1">TODAY()</f>
        <v>41928</v>
      </c>
      <c r="H4" s="1"/>
      <c r="I4" s="1"/>
      <c r="J4" s="1"/>
      <c r="K4" s="1"/>
      <c r="L4" s="1"/>
      <c r="M4" s="1"/>
      <c r="N4" s="1"/>
      <c r="O4" s="1"/>
    </row>
    <row r="5" spans="1:15" ht="16.5" thickBot="1" x14ac:dyDescent="0.3">
      <c r="A5" s="3" t="s">
        <v>6</v>
      </c>
      <c r="B5" s="4">
        <f>(I6+G6+J6+L6+K6)-(D6+M6)</f>
        <v>-5947074</v>
      </c>
      <c r="C5" s="4"/>
      <c r="D5" s="5" t="str">
        <f>IF(B5&gt;0,"دائن","مدين")</f>
        <v>مدين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ht="16.5" thickBot="1" x14ac:dyDescent="0.3">
      <c r="A6" s="6"/>
      <c r="B6" s="6"/>
      <c r="C6" s="6"/>
      <c r="D6" s="6">
        <f>SUM(D8:D1181)</f>
        <v>6081763</v>
      </c>
      <c r="E6" s="6"/>
      <c r="F6" s="6"/>
      <c r="G6" s="6">
        <f>SUM(G8:G2000)</f>
        <v>134689</v>
      </c>
      <c r="H6" s="6"/>
      <c r="I6" s="6">
        <f>SUM(I630:I1032)</f>
        <v>0</v>
      </c>
      <c r="J6" s="6">
        <f>SUM(J630:J1032)</f>
        <v>0</v>
      </c>
      <c r="K6" s="6">
        <f>SUM(K630:K1032)</f>
        <v>0</v>
      </c>
      <c r="L6" s="6">
        <f>SUM(L630:L1032)</f>
        <v>0</v>
      </c>
      <c r="M6" s="6">
        <f>SUM(M630:M1032)</f>
        <v>0</v>
      </c>
      <c r="N6" s="6"/>
      <c r="O6" s="6"/>
    </row>
    <row r="7" spans="1:15" ht="30" customHeight="1" thickTop="1" thickBot="1" x14ac:dyDescent="0.25">
      <c r="A7" s="7" t="s">
        <v>7</v>
      </c>
      <c r="B7" s="7" t="s">
        <v>8</v>
      </c>
      <c r="C7" s="9"/>
      <c r="D7" s="7" t="s">
        <v>9</v>
      </c>
      <c r="E7" s="8" t="s">
        <v>10</v>
      </c>
      <c r="F7" s="8"/>
      <c r="G7" s="7" t="s">
        <v>11</v>
      </c>
      <c r="H7" s="8" t="s">
        <v>12</v>
      </c>
      <c r="I7" s="7" t="s">
        <v>13</v>
      </c>
      <c r="J7" s="7" t="s">
        <v>14</v>
      </c>
      <c r="K7" s="8" t="s">
        <v>15</v>
      </c>
      <c r="L7" s="7" t="s">
        <v>16</v>
      </c>
      <c r="M7" s="8" t="s">
        <v>17</v>
      </c>
      <c r="N7" s="29" t="s">
        <v>18</v>
      </c>
      <c r="O7" s="29"/>
    </row>
    <row r="8" spans="1:15" ht="19.5" thickTop="1" thickBot="1" x14ac:dyDescent="0.3">
      <c r="A8" s="10"/>
      <c r="B8" s="11" t="str">
        <f t="shared" ref="B8:B72" si="0">IF(D8&gt;0,"فاتورة",IF(G8&gt;0,"مرتجع",IF(I8&gt;0,"دفعة",IF(J8&gt;0,"خصم",IF(K8&gt;0,"محولة",IF(L8&gt;0,"تسوية",IF(M8&gt;0,"ا ق مرتدة",IF(D8+G8+I8+J8+K8+L8+M8=0," "))))))))</f>
        <v>فاتورة</v>
      </c>
      <c r="C8" s="14">
        <f>IF(inv!E3=$D$2,inv!A3,0)</f>
        <v>0</v>
      </c>
      <c r="D8" s="12" t="str">
        <f>IF(C8&gt;0,VLOOKUP(C8,inv!$A$3:N2000,14)," ")</f>
        <v xml:space="preserve"> </v>
      </c>
      <c r="E8" s="13" t="str">
        <f>IF(C8&gt;0,VLOOKUP(C8,inv!A3:D20,4,0)," ")</f>
        <v xml:space="preserve"> </v>
      </c>
      <c r="F8" s="14">
        <f>IF(returned!E3=$D$2,returned!A3,0)</f>
        <v>0</v>
      </c>
      <c r="G8" s="17" t="str">
        <f>IF(F8&gt;0,VLOOKUP(F8,returned!$A$3:N2000,14)," ")</f>
        <v xml:space="preserve"> </v>
      </c>
      <c r="H8" s="13"/>
      <c r="I8" s="14"/>
      <c r="J8" s="14"/>
      <c r="K8" s="14"/>
      <c r="L8" s="14"/>
      <c r="M8" s="15"/>
      <c r="N8" s="6" t="str">
        <f t="shared" ref="N8:N71" si="1">IF(C8&gt;0,(I8+G8+J8+L8+K8)-(D8+M8)," ")</f>
        <v xml:space="preserve"> </v>
      </c>
      <c r="O8" s="16" t="str">
        <f t="shared" ref="O8:O71" si="2">IF(N8&gt;0,"دائن","مدين")</f>
        <v>دائن</v>
      </c>
    </row>
    <row r="9" spans="1:15" ht="19.5" thickTop="1" thickBot="1" x14ac:dyDescent="0.3">
      <c r="A9" s="10"/>
      <c r="B9" s="11" t="str">
        <f t="shared" si="0"/>
        <v>فاتورة</v>
      </c>
      <c r="C9" s="14">
        <f>IF(inv!E4=$D$2,inv!A4,0)</f>
        <v>0</v>
      </c>
      <c r="D9" s="12" t="str">
        <f>IF(C9&gt;0,VLOOKUP(C9,inv!$A$3:N2001,14)," ")</f>
        <v xml:space="preserve"> </v>
      </c>
      <c r="E9" s="13" t="str">
        <f>IF(C9&gt;0,VLOOKUP(C9,inv!A4:D21,4,0)," ")</f>
        <v xml:space="preserve"> </v>
      </c>
      <c r="F9" s="14">
        <f>IF(returned!E4=$D$2,returned!A4,0)</f>
        <v>0</v>
      </c>
      <c r="G9" s="17" t="str">
        <f>IF(F9&gt;0,VLOOKUP(F9,returned!$A$3:N2001,14)," ")</f>
        <v xml:space="preserve"> </v>
      </c>
      <c r="H9" s="13"/>
      <c r="I9" s="11"/>
      <c r="J9" s="11"/>
      <c r="K9" s="11"/>
      <c r="L9" s="11"/>
      <c r="M9" s="18"/>
      <c r="N9" s="6" t="str">
        <f t="shared" si="1"/>
        <v xml:space="preserve"> </v>
      </c>
      <c r="O9" s="16" t="str">
        <f t="shared" si="2"/>
        <v>دائن</v>
      </c>
    </row>
    <row r="10" spans="1:15" ht="19.5" thickTop="1" thickBot="1" x14ac:dyDescent="0.3">
      <c r="A10" s="19"/>
      <c r="B10" s="11" t="str">
        <f>IF(D10&gt;0,"فاتورة",IF(G10&gt;0,"مرتجع",IF(I10&gt;0,"دفعة",IF(J10&gt;0,"خصم",IF(K10&gt;0,"محولة",IF(L10&gt;0,"تسوية",IF(M10&gt;0,"ا ق مرتدة",IF(D10+G10+I10+J10+K10+L10+M10=0," "))))))))</f>
        <v>فاتورة</v>
      </c>
      <c r="C10" s="14">
        <f>IF(inv!E5=$D$2,inv!A5,0)</f>
        <v>0</v>
      </c>
      <c r="D10" s="12" t="str">
        <f>IF(C10&gt;0,VLOOKUP(C10,inv!$A$3:N2002,14)," ")</f>
        <v xml:space="preserve"> </v>
      </c>
      <c r="E10" s="13" t="str">
        <f>IF(C10&gt;0,VLOOKUP(C10,inv!A5:D22,4,0)," ")</f>
        <v xml:space="preserve"> </v>
      </c>
      <c r="F10" s="14">
        <f>IF(returned!E5=$D$2,returned!A5,0)</f>
        <v>3</v>
      </c>
      <c r="G10" s="17">
        <f>IF(F10&gt;0,VLOOKUP(F10,returned!$A$3:N2002,14)," ")</f>
        <v>2352</v>
      </c>
      <c r="H10" s="13"/>
      <c r="I10" s="11"/>
      <c r="J10" s="11"/>
      <c r="K10" s="11"/>
      <c r="L10" s="11"/>
      <c r="M10" s="18"/>
      <c r="N10" s="6" t="str">
        <f t="shared" si="1"/>
        <v xml:space="preserve"> </v>
      </c>
      <c r="O10" s="16" t="str">
        <f t="shared" si="2"/>
        <v>دائن</v>
      </c>
    </row>
    <row r="11" spans="1:15" ht="19.5" thickTop="1" thickBot="1" x14ac:dyDescent="0.3">
      <c r="A11" s="19"/>
      <c r="B11" s="11" t="str">
        <f t="shared" si="0"/>
        <v>فاتورة</v>
      </c>
      <c r="C11" s="14">
        <f>IF(inv!E6=$D$2,inv!A6,0)</f>
        <v>4</v>
      </c>
      <c r="D11" s="12">
        <f>IF(C11&gt;0,VLOOKUP(C11,inv!$A$3:N2003,14)," ")</f>
        <v>26740</v>
      </c>
      <c r="E11" s="13">
        <f>IF(C11&gt;0,VLOOKUP(C11,inv!A6:D23,4,0)," ")</f>
        <v>1444</v>
      </c>
      <c r="F11" s="14">
        <f>IF(returned!E6=$D$2,returned!A6,0)</f>
        <v>0</v>
      </c>
      <c r="G11" s="17" t="str">
        <f>IF(F11&gt;0,VLOOKUP(F11,returned!$A$3:N2003,14)," ")</f>
        <v xml:space="preserve"> </v>
      </c>
      <c r="H11" s="13"/>
      <c r="I11" s="11"/>
      <c r="J11" s="11"/>
      <c r="K11" s="11"/>
      <c r="L11" s="11"/>
      <c r="M11" s="18"/>
      <c r="N11" s="6" t="e">
        <f t="shared" si="1"/>
        <v>#VALUE!</v>
      </c>
      <c r="O11" s="16" t="e">
        <f t="shared" si="2"/>
        <v>#VALUE!</v>
      </c>
    </row>
    <row r="12" spans="1:15" ht="19.5" thickTop="1" thickBot="1" x14ac:dyDescent="0.3">
      <c r="A12" s="19"/>
      <c r="B12" s="11" t="str">
        <f t="shared" si="0"/>
        <v>فاتورة</v>
      </c>
      <c r="C12" s="14">
        <f>IF(inv!E7=$D$2,inv!A7,0)</f>
        <v>0</v>
      </c>
      <c r="D12" s="12" t="str">
        <f>IF(C12&gt;0,VLOOKUP(C12,inv!$A$3:N2004,14)," ")</f>
        <v xml:space="preserve"> </v>
      </c>
      <c r="E12" s="13" t="str">
        <f>IF(C12&gt;0,VLOOKUP(C12,inv!A7:D24,4,0)," ")</f>
        <v xml:space="preserve"> </v>
      </c>
      <c r="F12" s="14">
        <f>IF(returned!E7=$D$2,returned!A7,0)</f>
        <v>5</v>
      </c>
      <c r="G12" s="17">
        <f>IF(F12&gt;0,VLOOKUP(F12,returned!$A$3:N2004,14)," ")</f>
        <v>214</v>
      </c>
      <c r="H12" s="13"/>
      <c r="I12" s="11"/>
      <c r="J12" s="11"/>
      <c r="K12" s="11"/>
      <c r="L12" s="11"/>
      <c r="M12" s="18"/>
      <c r="N12" s="6" t="str">
        <f t="shared" si="1"/>
        <v xml:space="preserve"> </v>
      </c>
      <c r="O12" s="16" t="str">
        <f t="shared" si="2"/>
        <v>دائن</v>
      </c>
    </row>
    <row r="13" spans="1:15" ht="19.5" thickTop="1" thickBot="1" x14ac:dyDescent="0.3">
      <c r="A13" s="19"/>
      <c r="B13" s="11" t="str">
        <f t="shared" si="0"/>
        <v>فاتورة</v>
      </c>
      <c r="C13" s="14">
        <f>IF(inv!E8=$D$2,inv!A8,0)</f>
        <v>0</v>
      </c>
      <c r="D13" s="12" t="str">
        <f>IF(C13&gt;0,VLOOKUP(C13,inv!$A$3:N2005,14)," ")</f>
        <v xml:space="preserve"> </v>
      </c>
      <c r="E13" s="13" t="str">
        <f>IF(C13&gt;0,VLOOKUP(C13,inv!A8:D25,4,0)," ")</f>
        <v xml:space="preserve"> </v>
      </c>
      <c r="F13" s="14">
        <f>IF(returned!E8=$D$2,returned!A8,0)</f>
        <v>6</v>
      </c>
      <c r="G13" s="17">
        <f>IF(F13&gt;0,VLOOKUP(F13,returned!$A$3:N2005,14)," ")</f>
        <v>3483</v>
      </c>
      <c r="H13" s="13"/>
      <c r="I13" s="11"/>
      <c r="J13" s="11"/>
      <c r="K13" s="11"/>
      <c r="L13" s="11"/>
      <c r="M13" s="18"/>
      <c r="N13" s="6" t="str">
        <f t="shared" si="1"/>
        <v xml:space="preserve"> </v>
      </c>
      <c r="O13" s="16" t="str">
        <f t="shared" si="2"/>
        <v>دائن</v>
      </c>
    </row>
    <row r="14" spans="1:15" ht="19.5" thickTop="1" thickBot="1" x14ac:dyDescent="0.3">
      <c r="A14" s="19"/>
      <c r="B14" s="11" t="str">
        <f t="shared" si="0"/>
        <v>فاتورة</v>
      </c>
      <c r="C14" s="14">
        <f>IF(inv!E9=$D$2,inv!A9,0)</f>
        <v>0</v>
      </c>
      <c r="D14" s="12" t="str">
        <f>IF(C14&gt;0,VLOOKUP(C14,inv!$A$3:N2006,14)," ")</f>
        <v xml:space="preserve"> </v>
      </c>
      <c r="E14" s="13" t="str">
        <f>IF(C14&gt;0,VLOOKUP(C14,inv!A9:D26,4,0)," ")</f>
        <v xml:space="preserve"> </v>
      </c>
      <c r="F14" s="14">
        <f>IF(returned!E9=$D$2,returned!A9,0)</f>
        <v>0</v>
      </c>
      <c r="G14" s="17" t="str">
        <f>IF(F14&gt;0,VLOOKUP(F14,returned!$A$3:N2006,14)," ")</f>
        <v xml:space="preserve"> </v>
      </c>
      <c r="H14" s="13"/>
      <c r="I14" s="11"/>
      <c r="J14" s="11"/>
      <c r="K14" s="11"/>
      <c r="L14" s="11"/>
      <c r="M14" s="18"/>
      <c r="N14" s="6" t="str">
        <f t="shared" si="1"/>
        <v xml:space="preserve"> </v>
      </c>
      <c r="O14" s="16" t="str">
        <f t="shared" si="2"/>
        <v>دائن</v>
      </c>
    </row>
    <row r="15" spans="1:15" ht="19.5" thickTop="1" thickBot="1" x14ac:dyDescent="0.3">
      <c r="A15" s="19"/>
      <c r="B15" s="11" t="str">
        <f t="shared" si="0"/>
        <v>فاتورة</v>
      </c>
      <c r="C15" s="14">
        <f>IF(inv!E10=$D$2,inv!A10,0)</f>
        <v>0</v>
      </c>
      <c r="D15" s="12" t="str">
        <f>IF(C15&gt;0,VLOOKUP(C15,inv!$A$3:N2007,14)," ")</f>
        <v xml:space="preserve"> </v>
      </c>
      <c r="E15" s="13" t="str">
        <f>IF(C15&gt;0,VLOOKUP(C15,inv!A10:D27,4,0)," ")</f>
        <v xml:space="preserve"> </v>
      </c>
      <c r="F15" s="14">
        <f>IF(returned!E10=$D$2,returned!A10,0)</f>
        <v>0</v>
      </c>
      <c r="G15" s="17" t="str">
        <f>IF(F15&gt;0,VLOOKUP(F15,returned!$A$3:N2007,14)," ")</f>
        <v xml:space="preserve"> </v>
      </c>
      <c r="H15" s="13"/>
      <c r="I15" s="11"/>
      <c r="J15" s="11"/>
      <c r="K15" s="11"/>
      <c r="L15" s="11"/>
      <c r="M15" s="18"/>
      <c r="N15" s="6" t="str">
        <f t="shared" si="1"/>
        <v xml:space="preserve"> </v>
      </c>
      <c r="O15" s="16" t="str">
        <f t="shared" si="2"/>
        <v>دائن</v>
      </c>
    </row>
    <row r="16" spans="1:15" ht="19.5" thickTop="1" thickBot="1" x14ac:dyDescent="0.3">
      <c r="A16" s="19"/>
      <c r="B16" s="11" t="str">
        <f t="shared" si="0"/>
        <v>فاتورة</v>
      </c>
      <c r="C16" s="14">
        <f>IF(inv!E11=$D$2,inv!A11,0)</f>
        <v>0</v>
      </c>
      <c r="D16" s="12" t="str">
        <f>IF(C16&gt;0,VLOOKUP(C16,inv!$A$3:N2008,14)," ")</f>
        <v xml:space="preserve"> </v>
      </c>
      <c r="E16" s="13" t="str">
        <f>IF(C16&gt;0,VLOOKUP(C16,inv!A11:D28,4,0)," ")</f>
        <v xml:space="preserve"> </v>
      </c>
      <c r="F16" s="14">
        <f>IF(returned!E11=$D$2,returned!A11,0)</f>
        <v>0</v>
      </c>
      <c r="G16" s="17" t="str">
        <f>IF(F16&gt;0,VLOOKUP(F16,returned!$A$3:N2008,14)," ")</f>
        <v xml:space="preserve"> </v>
      </c>
      <c r="H16" s="13"/>
      <c r="I16" s="11"/>
      <c r="J16" s="11"/>
      <c r="K16" s="11"/>
      <c r="L16" s="11"/>
      <c r="M16" s="18"/>
      <c r="N16" s="6" t="str">
        <f t="shared" si="1"/>
        <v xml:space="preserve"> </v>
      </c>
      <c r="O16" s="16" t="str">
        <f t="shared" si="2"/>
        <v>دائن</v>
      </c>
    </row>
    <row r="17" spans="1:15" ht="19.5" thickTop="1" thickBot="1" x14ac:dyDescent="0.3">
      <c r="A17" s="19"/>
      <c r="B17" s="11" t="str">
        <f t="shared" si="0"/>
        <v>فاتورة</v>
      </c>
      <c r="C17" s="14">
        <f>IF(inv!E12=$D$2,inv!A12,0)</f>
        <v>0</v>
      </c>
      <c r="D17" s="12" t="str">
        <f>IF(C17&gt;0,VLOOKUP(C17,inv!$A$3:N2009,14)," ")</f>
        <v xml:space="preserve"> </v>
      </c>
      <c r="E17" s="13" t="str">
        <f>IF(C17&gt;0,VLOOKUP(C17,inv!A12:D29,4,0)," ")</f>
        <v xml:space="preserve"> </v>
      </c>
      <c r="F17" s="14">
        <f>IF(returned!E12=$D$2,returned!A12,0)</f>
        <v>0</v>
      </c>
      <c r="G17" s="17" t="str">
        <f>IF(F17&gt;0,VLOOKUP(F17,returned!$A$3:N2009,14)," ")</f>
        <v xml:space="preserve"> </v>
      </c>
      <c r="H17" s="13"/>
      <c r="I17" s="11"/>
      <c r="J17" s="11"/>
      <c r="K17" s="11"/>
      <c r="L17" s="11"/>
      <c r="M17" s="18"/>
      <c r="N17" s="6" t="str">
        <f t="shared" si="1"/>
        <v xml:space="preserve"> </v>
      </c>
      <c r="O17" s="16" t="str">
        <f t="shared" si="2"/>
        <v>دائن</v>
      </c>
    </row>
    <row r="18" spans="1:15" ht="19.5" thickTop="1" thickBot="1" x14ac:dyDescent="0.3">
      <c r="A18" s="19"/>
      <c r="B18" s="11" t="str">
        <f t="shared" si="0"/>
        <v>فاتورة</v>
      </c>
      <c r="C18" s="14">
        <f>IF(inv!E13=$D$2,inv!A13,0)</f>
        <v>0</v>
      </c>
      <c r="D18" s="12" t="str">
        <f>IF(C18&gt;0,VLOOKUP(C18,inv!$A$3:N2010,14)," ")</f>
        <v xml:space="preserve"> </v>
      </c>
      <c r="E18" s="13" t="str">
        <f>IF(C18&gt;0,VLOOKUP(C18,inv!A13:D30,4,0)," ")</f>
        <v xml:space="preserve"> </v>
      </c>
      <c r="F18" s="14">
        <f>IF(returned!E13=$D$2,returned!A13,0)</f>
        <v>11</v>
      </c>
      <c r="G18" s="17">
        <f>IF(F18&gt;0,VLOOKUP(F18,returned!$A$3:N2010,14)," ")</f>
        <v>1407</v>
      </c>
      <c r="H18" s="13"/>
      <c r="I18" s="11"/>
      <c r="J18" s="11"/>
      <c r="K18" s="11"/>
      <c r="L18" s="11"/>
      <c r="M18" s="18"/>
      <c r="N18" s="6" t="str">
        <f t="shared" si="1"/>
        <v xml:space="preserve"> </v>
      </c>
      <c r="O18" s="16" t="str">
        <f t="shared" si="2"/>
        <v>دائن</v>
      </c>
    </row>
    <row r="19" spans="1:15" ht="19.5" thickTop="1" thickBot="1" x14ac:dyDescent="0.3">
      <c r="A19" s="19"/>
      <c r="B19" s="11" t="str">
        <f t="shared" si="0"/>
        <v>فاتورة</v>
      </c>
      <c r="C19" s="14">
        <f>IF(inv!E14=$D$2,inv!A14,0)</f>
        <v>0</v>
      </c>
      <c r="D19" s="12" t="str">
        <f>IF(C19&gt;0,VLOOKUP(C19,inv!$A$3:N2011,14)," ")</f>
        <v xml:space="preserve"> </v>
      </c>
      <c r="E19" s="13" t="str">
        <f>IF(C19&gt;0,VLOOKUP(C19,inv!A14:D31,4,0)," ")</f>
        <v xml:space="preserve"> </v>
      </c>
      <c r="F19" s="14">
        <f>IF(returned!E14=$D$2,returned!A14,0)</f>
        <v>0</v>
      </c>
      <c r="G19" s="17" t="str">
        <f>IF(F19&gt;0,VLOOKUP(F19,returned!$A$3:N2011,14)," ")</f>
        <v xml:space="preserve"> </v>
      </c>
      <c r="H19" s="13"/>
      <c r="I19" s="11"/>
      <c r="J19" s="11"/>
      <c r="K19" s="11"/>
      <c r="L19" s="11"/>
      <c r="M19" s="18"/>
      <c r="N19" s="6" t="str">
        <f t="shared" si="1"/>
        <v xml:space="preserve"> </v>
      </c>
      <c r="O19" s="16" t="str">
        <f t="shared" si="2"/>
        <v>دائن</v>
      </c>
    </row>
    <row r="20" spans="1:15" ht="19.5" thickTop="1" thickBot="1" x14ac:dyDescent="0.3">
      <c r="A20" s="19"/>
      <c r="B20" s="11" t="str">
        <f t="shared" si="0"/>
        <v>فاتورة</v>
      </c>
      <c r="C20" s="14">
        <f>IF(inv!E15=$D$2,inv!A15,0)</f>
        <v>0</v>
      </c>
      <c r="D20" s="12" t="str">
        <f>IF(C20&gt;0,VLOOKUP(C20,inv!$A$3:N2012,14)," ")</f>
        <v xml:space="preserve"> </v>
      </c>
      <c r="E20" s="13" t="str">
        <f>IF(C20&gt;0,VLOOKUP(C20,inv!A15:D32,4,0)," ")</f>
        <v xml:space="preserve"> </v>
      </c>
      <c r="F20" s="14">
        <f>IF(returned!E15=$D$2,returned!A15,0)</f>
        <v>0</v>
      </c>
      <c r="G20" s="17" t="str">
        <f>IF(F20&gt;0,VLOOKUP(F20,returned!$A$3:N2012,14)," ")</f>
        <v xml:space="preserve"> </v>
      </c>
      <c r="H20" s="13"/>
      <c r="I20" s="11"/>
      <c r="J20" s="11"/>
      <c r="K20" s="11"/>
      <c r="L20" s="11"/>
      <c r="M20" s="18"/>
      <c r="N20" s="6" t="str">
        <f t="shared" si="1"/>
        <v xml:space="preserve"> </v>
      </c>
      <c r="O20" s="16" t="str">
        <f t="shared" si="2"/>
        <v>دائن</v>
      </c>
    </row>
    <row r="21" spans="1:15" ht="19.5" thickTop="1" thickBot="1" x14ac:dyDescent="0.3">
      <c r="A21" s="19"/>
      <c r="B21" s="11" t="str">
        <f t="shared" si="0"/>
        <v>فاتورة</v>
      </c>
      <c r="C21" s="14">
        <f>IF(inv!E16=$D$2,inv!A16,0)</f>
        <v>0</v>
      </c>
      <c r="D21" s="12" t="str">
        <f>IF(C21&gt;0,VLOOKUP(C21,inv!$A$3:N2013,14)," ")</f>
        <v xml:space="preserve"> </v>
      </c>
      <c r="E21" s="13" t="str">
        <f>IF(C21&gt;0,VLOOKUP(C21,inv!A16:D33,4,0)," ")</f>
        <v xml:space="preserve"> </v>
      </c>
      <c r="F21" s="14">
        <f>IF(returned!E16=$D$2,returned!A16,0)</f>
        <v>0</v>
      </c>
      <c r="G21" s="17" t="str">
        <f>IF(F21&gt;0,VLOOKUP(F21,returned!$A$3:N2013,14)," ")</f>
        <v xml:space="preserve"> </v>
      </c>
      <c r="H21" s="13"/>
      <c r="I21" s="11"/>
      <c r="J21" s="11"/>
      <c r="K21" s="11"/>
      <c r="L21" s="11"/>
      <c r="M21" s="18"/>
      <c r="N21" s="6" t="str">
        <f t="shared" si="1"/>
        <v xml:space="preserve"> </v>
      </c>
      <c r="O21" s="16" t="str">
        <f t="shared" si="2"/>
        <v>دائن</v>
      </c>
    </row>
    <row r="22" spans="1:15" ht="19.5" thickTop="1" thickBot="1" x14ac:dyDescent="0.3">
      <c r="A22" s="19"/>
      <c r="B22" s="11" t="str">
        <f t="shared" si="0"/>
        <v>فاتورة</v>
      </c>
      <c r="C22" s="14">
        <f>IF(inv!E17=$D$2,inv!A17,0)</f>
        <v>0</v>
      </c>
      <c r="D22" s="12" t="str">
        <f>IF(C22&gt;0,VLOOKUP(C22,inv!$A$3:N2014,14)," ")</f>
        <v xml:space="preserve"> </v>
      </c>
      <c r="E22" s="13" t="str">
        <f>IF(C22&gt;0,VLOOKUP(C22,inv!A17:D34,4,0)," ")</f>
        <v xml:space="preserve"> </v>
      </c>
      <c r="F22" s="14">
        <f>IF(returned!E17=$D$2,returned!A17,0)</f>
        <v>0</v>
      </c>
      <c r="G22" s="17" t="str">
        <f>IF(F22&gt;0,VLOOKUP(F22,returned!$A$3:N2014,14)," ")</f>
        <v xml:space="preserve"> </v>
      </c>
      <c r="H22" s="13"/>
      <c r="I22" s="11"/>
      <c r="J22" s="11"/>
      <c r="K22" s="11"/>
      <c r="L22" s="11"/>
      <c r="M22" s="18"/>
      <c r="N22" s="6" t="str">
        <f t="shared" si="1"/>
        <v xml:space="preserve"> </v>
      </c>
      <c r="O22" s="16" t="str">
        <f t="shared" si="2"/>
        <v>دائن</v>
      </c>
    </row>
    <row r="23" spans="1:15" ht="19.5" thickTop="1" thickBot="1" x14ac:dyDescent="0.3">
      <c r="A23" s="19"/>
      <c r="B23" s="11" t="str">
        <f t="shared" si="0"/>
        <v>فاتورة</v>
      </c>
      <c r="C23" s="14">
        <f>IF(inv!E18=$D$2,inv!A18,0)</f>
        <v>0</v>
      </c>
      <c r="D23" s="12" t="str">
        <f>IF(C23&gt;0,VLOOKUP(C23,inv!$A$3:N2015,14)," ")</f>
        <v xml:space="preserve"> </v>
      </c>
      <c r="E23" s="13" t="str">
        <f>IF(C23&gt;0,VLOOKUP(C23,inv!A18:D35,4,0)," ")</f>
        <v xml:space="preserve"> </v>
      </c>
      <c r="F23" s="14">
        <f>IF(returned!E18=$D$2,returned!A18,0)</f>
        <v>0</v>
      </c>
      <c r="G23" s="17" t="str">
        <f>IF(F23&gt;0,VLOOKUP(F23,returned!$A$3:N2015,14)," ")</f>
        <v xml:space="preserve"> </v>
      </c>
      <c r="H23" s="13"/>
      <c r="I23" s="11"/>
      <c r="J23" s="11"/>
      <c r="K23" s="11"/>
      <c r="L23" s="11"/>
      <c r="M23" s="20"/>
      <c r="N23" s="6" t="str">
        <f t="shared" si="1"/>
        <v xml:space="preserve"> </v>
      </c>
      <c r="O23" s="16" t="str">
        <f t="shared" si="2"/>
        <v>دائن</v>
      </c>
    </row>
    <row r="24" spans="1:15" ht="19.5" thickTop="1" thickBot="1" x14ac:dyDescent="0.3">
      <c r="A24" s="19"/>
      <c r="B24" s="11" t="str">
        <f t="shared" si="0"/>
        <v>فاتورة</v>
      </c>
      <c r="C24" s="14">
        <f>IF(inv!E19=$D$2,inv!A19,0)</f>
        <v>17</v>
      </c>
      <c r="D24" s="12">
        <f>IF(C24&gt;0,VLOOKUP(C24,inv!$A$3:N2016,14)," ")</f>
        <v>52039</v>
      </c>
      <c r="E24" s="13">
        <f>IF(C24&gt;0,VLOOKUP(C24,inv!A19:D36,4,0)," ")</f>
        <v>1457</v>
      </c>
      <c r="F24" s="14">
        <f>IF(returned!E19=$D$2,returned!A19,0)</f>
        <v>0</v>
      </c>
      <c r="G24" s="17" t="str">
        <f>IF(F24&gt;0,VLOOKUP(F24,returned!$A$3:N2016,14)," ")</f>
        <v xml:space="preserve"> </v>
      </c>
      <c r="H24" s="13"/>
      <c r="I24" s="11"/>
      <c r="J24" s="11"/>
      <c r="K24" s="11"/>
      <c r="L24" s="11"/>
      <c r="M24" s="18"/>
      <c r="N24" s="6" t="e">
        <f t="shared" si="1"/>
        <v>#VALUE!</v>
      </c>
      <c r="O24" s="16" t="e">
        <f t="shared" si="2"/>
        <v>#VALUE!</v>
      </c>
    </row>
    <row r="25" spans="1:15" ht="19.5" thickTop="1" thickBot="1" x14ac:dyDescent="0.3">
      <c r="A25" s="19"/>
      <c r="B25" s="11" t="str">
        <f t="shared" si="0"/>
        <v>فاتورة</v>
      </c>
      <c r="C25" s="14">
        <f>IF(inv!E20=$D$2,inv!A20,0)</f>
        <v>0</v>
      </c>
      <c r="D25" s="12" t="str">
        <f>IF(C25&gt;0,VLOOKUP(C25,inv!$A$3:N2017,14)," ")</f>
        <v xml:space="preserve"> </v>
      </c>
      <c r="E25" s="13" t="str">
        <f>IF(C25&gt;0,VLOOKUP(C25,inv!A20:D37,4,0)," ")</f>
        <v xml:space="preserve"> </v>
      </c>
      <c r="F25" s="14">
        <f>IF(returned!E20=$D$2,returned!A20,0)</f>
        <v>0</v>
      </c>
      <c r="G25" s="17" t="str">
        <f>IF(F25&gt;0,VLOOKUP(F25,returned!$A$3:N2017,14)," ")</f>
        <v xml:space="preserve"> </v>
      </c>
      <c r="H25" s="13"/>
      <c r="I25" s="11"/>
      <c r="J25" s="11"/>
      <c r="K25" s="11"/>
      <c r="L25" s="11"/>
      <c r="M25" s="18"/>
      <c r="N25" s="6" t="str">
        <f t="shared" si="1"/>
        <v xml:space="preserve"> </v>
      </c>
      <c r="O25" s="16" t="str">
        <f t="shared" si="2"/>
        <v>دائن</v>
      </c>
    </row>
    <row r="26" spans="1:15" ht="19.5" thickTop="1" thickBot="1" x14ac:dyDescent="0.3">
      <c r="A26" s="19"/>
      <c r="B26" s="11" t="str">
        <f t="shared" si="0"/>
        <v>فاتورة</v>
      </c>
      <c r="C26" s="14">
        <f>IF(inv!E21=$D$2,inv!A21,0)</f>
        <v>0</v>
      </c>
      <c r="D26" s="12" t="str">
        <f>IF(C26&gt;0,VLOOKUP(C26,inv!$A$3:N2018,14)," ")</f>
        <v xml:space="preserve"> </v>
      </c>
      <c r="E26" s="13" t="str">
        <f>IF(C26&gt;0,VLOOKUP(C26,inv!A21:D38,4,0)," ")</f>
        <v xml:space="preserve"> </v>
      </c>
      <c r="F26" s="14">
        <f>IF(returned!E21=$D$2,returned!A21,0)</f>
        <v>0</v>
      </c>
      <c r="G26" s="17" t="str">
        <f>IF(F26&gt;0,VLOOKUP(F26,returned!$A$3:N2018,14)," ")</f>
        <v xml:space="preserve"> </v>
      </c>
      <c r="H26" s="13"/>
      <c r="I26" s="11"/>
      <c r="J26" s="11"/>
      <c r="K26" s="11"/>
      <c r="L26" s="11"/>
      <c r="M26" s="18"/>
      <c r="N26" s="6" t="str">
        <f t="shared" si="1"/>
        <v xml:space="preserve"> </v>
      </c>
      <c r="O26" s="16" t="str">
        <f t="shared" si="2"/>
        <v>دائن</v>
      </c>
    </row>
    <row r="27" spans="1:15" ht="19.5" thickTop="1" thickBot="1" x14ac:dyDescent="0.3">
      <c r="A27" s="19"/>
      <c r="B27" s="11" t="str">
        <f t="shared" si="0"/>
        <v>فاتورة</v>
      </c>
      <c r="C27" s="14">
        <f>IF(inv!E22=$D$2,inv!A22,0)</f>
        <v>0</v>
      </c>
      <c r="D27" s="12" t="str">
        <f>IF(C27&gt;0,VLOOKUP(C27,inv!$A$3:N2019,14)," ")</f>
        <v xml:space="preserve"> </v>
      </c>
      <c r="E27" s="13" t="str">
        <f>IF(C27&gt;0,VLOOKUP(C27,inv!A22:D39,4,0)," ")</f>
        <v xml:space="preserve"> </v>
      </c>
      <c r="F27" s="14">
        <f>IF(returned!E22=$D$2,returned!A22,0)</f>
        <v>0</v>
      </c>
      <c r="G27" s="17" t="str">
        <f>IF(F27&gt;0,VLOOKUP(F27,returned!$A$3:N2019,14)," ")</f>
        <v xml:space="preserve"> </v>
      </c>
      <c r="H27" s="13"/>
      <c r="I27" s="11"/>
      <c r="J27" s="11"/>
      <c r="K27" s="11"/>
      <c r="L27" s="11"/>
      <c r="M27" s="18"/>
      <c r="N27" s="6" t="str">
        <f t="shared" si="1"/>
        <v xml:space="preserve"> </v>
      </c>
      <c r="O27" s="16" t="str">
        <f t="shared" si="2"/>
        <v>دائن</v>
      </c>
    </row>
    <row r="28" spans="1:15" ht="19.5" thickTop="1" thickBot="1" x14ac:dyDescent="0.3">
      <c r="A28" s="19"/>
      <c r="B28" s="11" t="str">
        <f t="shared" si="0"/>
        <v>فاتورة</v>
      </c>
      <c r="C28" s="14">
        <f>IF(inv!E23=$D$2,inv!A23,0)</f>
        <v>0</v>
      </c>
      <c r="D28" s="12" t="str">
        <f>IF(C28&gt;0,VLOOKUP(C28,inv!$A$3:N2020,14)," ")</f>
        <v xml:space="preserve"> </v>
      </c>
      <c r="E28" s="13" t="str">
        <f>IF(C28&gt;0,VLOOKUP(C28,inv!A23:D40,4,0)," ")</f>
        <v xml:space="preserve"> </v>
      </c>
      <c r="F28" s="14">
        <f>IF(returned!E23=$D$2,returned!A23,0)</f>
        <v>0</v>
      </c>
      <c r="G28" s="17" t="str">
        <f>IF(F28&gt;0,VLOOKUP(F28,returned!$A$3:N2020,14)," ")</f>
        <v xml:space="preserve"> </v>
      </c>
      <c r="H28" s="13"/>
      <c r="I28" s="11"/>
      <c r="J28" s="11"/>
      <c r="K28" s="11"/>
      <c r="L28" s="11"/>
      <c r="M28" s="18"/>
      <c r="N28" s="6" t="str">
        <f t="shared" si="1"/>
        <v xml:space="preserve"> </v>
      </c>
      <c r="O28" s="16" t="str">
        <f t="shared" si="2"/>
        <v>دائن</v>
      </c>
    </row>
    <row r="29" spans="1:15" ht="19.5" thickTop="1" thickBot="1" x14ac:dyDescent="0.3">
      <c r="A29" s="19"/>
      <c r="B29" s="11" t="str">
        <f t="shared" si="0"/>
        <v>فاتورة</v>
      </c>
      <c r="C29" s="14">
        <f>IF(inv!E24=$D$2,inv!A24,0)</f>
        <v>22</v>
      </c>
      <c r="D29" s="12">
        <f>IF(C29&gt;0,VLOOKUP(C29,inv!$A$3:N2021,14)," ")</f>
        <v>6090</v>
      </c>
      <c r="E29" s="13">
        <f>IF(C29&gt;0,VLOOKUP(C29,inv!A24:D41,4,0)," ")</f>
        <v>1462</v>
      </c>
      <c r="F29" s="14">
        <f>IF(returned!E24=$D$2,returned!A24,0)</f>
        <v>0</v>
      </c>
      <c r="G29" s="17" t="str">
        <f>IF(F29&gt;0,VLOOKUP(F29,returned!$A$3:N2021,14)," ")</f>
        <v xml:space="preserve"> </v>
      </c>
      <c r="H29" s="13"/>
      <c r="I29" s="11"/>
      <c r="J29" s="11"/>
      <c r="K29" s="11"/>
      <c r="L29" s="11"/>
      <c r="M29" s="18"/>
      <c r="N29" s="6" t="e">
        <f t="shared" si="1"/>
        <v>#VALUE!</v>
      </c>
      <c r="O29" s="16" t="e">
        <f t="shared" si="2"/>
        <v>#VALUE!</v>
      </c>
    </row>
    <row r="30" spans="1:15" ht="19.5" thickTop="1" thickBot="1" x14ac:dyDescent="0.3">
      <c r="A30" s="19"/>
      <c r="B30" s="11" t="str">
        <f t="shared" si="0"/>
        <v>فاتورة</v>
      </c>
      <c r="C30" s="14">
        <f>IF(inv!E25=$D$2,inv!A25,0)</f>
        <v>0</v>
      </c>
      <c r="D30" s="12" t="str">
        <f>IF(C30&gt;0,VLOOKUP(C30,inv!$A$3:N2022,14)," ")</f>
        <v xml:space="preserve"> </v>
      </c>
      <c r="E30" s="13" t="str">
        <f>IF(C30&gt;0,VLOOKUP(C30,inv!A25:D42,4,0)," ")</f>
        <v xml:space="preserve"> </v>
      </c>
      <c r="F30" s="14">
        <f>IF(returned!E25=$D$2,returned!A25,0)</f>
        <v>0</v>
      </c>
      <c r="G30" s="17" t="str">
        <f>IF(F30&gt;0,VLOOKUP(F30,returned!$A$3:N2022,14)," ")</f>
        <v xml:space="preserve"> </v>
      </c>
      <c r="H30" s="13"/>
      <c r="I30" s="11"/>
      <c r="J30" s="11"/>
      <c r="K30" s="11"/>
      <c r="L30" s="11"/>
      <c r="M30" s="18"/>
      <c r="N30" s="6" t="str">
        <f t="shared" si="1"/>
        <v xml:space="preserve"> </v>
      </c>
      <c r="O30" s="16" t="str">
        <f t="shared" si="2"/>
        <v>دائن</v>
      </c>
    </row>
    <row r="31" spans="1:15" ht="19.5" thickTop="1" thickBot="1" x14ac:dyDescent="0.3">
      <c r="A31" s="19"/>
      <c r="B31" s="11" t="str">
        <f t="shared" si="0"/>
        <v>فاتورة</v>
      </c>
      <c r="C31" s="14">
        <f>IF(inv!E26=$D$2,inv!A26,0)</f>
        <v>24</v>
      </c>
      <c r="D31" s="12">
        <f>IF(C31&gt;0,VLOOKUP(C31,inv!$A$3:N2023,14)," ")</f>
        <v>93224</v>
      </c>
      <c r="E31" s="13">
        <f>IF(C31&gt;0,VLOOKUP(C31,inv!A26:D43,4,0)," ")</f>
        <v>1464</v>
      </c>
      <c r="F31" s="14">
        <f>IF(returned!E26=$D$2,returned!A26,0)</f>
        <v>0</v>
      </c>
      <c r="G31" s="17" t="str">
        <f>IF(F31&gt;0,VLOOKUP(F31,returned!$A$3:N2023,14)," ")</f>
        <v xml:space="preserve"> </v>
      </c>
      <c r="H31" s="13"/>
      <c r="I31" s="11"/>
      <c r="J31" s="11"/>
      <c r="K31" s="11"/>
      <c r="L31" s="11"/>
      <c r="M31" s="18"/>
      <c r="N31" s="6" t="e">
        <f t="shared" si="1"/>
        <v>#VALUE!</v>
      </c>
      <c r="O31" s="16" t="e">
        <f t="shared" si="2"/>
        <v>#VALUE!</v>
      </c>
    </row>
    <row r="32" spans="1:15" ht="19.5" thickTop="1" thickBot="1" x14ac:dyDescent="0.3">
      <c r="A32" s="19"/>
      <c r="B32" s="11" t="str">
        <f t="shared" si="0"/>
        <v>فاتورة</v>
      </c>
      <c r="C32" s="14">
        <f>IF(inv!E27=$D$2,inv!A27,0)</f>
        <v>0</v>
      </c>
      <c r="D32" s="12" t="str">
        <f>IF(C32&gt;0,VLOOKUP(C32,inv!$A$3:N2024,14)," ")</f>
        <v xml:space="preserve"> </v>
      </c>
      <c r="E32" s="13" t="str">
        <f>IF(C32&gt;0,VLOOKUP(C32,inv!A27:D44,4,0)," ")</f>
        <v xml:space="preserve"> </v>
      </c>
      <c r="F32" s="14">
        <f>IF(returned!E27=$D$2,returned!A27,0)</f>
        <v>0</v>
      </c>
      <c r="G32" s="17" t="str">
        <f>IF(F32&gt;0,VLOOKUP(F32,returned!$A$3:N2024,14)," ")</f>
        <v xml:space="preserve"> </v>
      </c>
      <c r="H32" s="13"/>
      <c r="I32" s="11"/>
      <c r="J32" s="11"/>
      <c r="K32" s="11"/>
      <c r="L32" s="11"/>
      <c r="M32" s="18"/>
      <c r="N32" s="6" t="str">
        <f t="shared" si="1"/>
        <v xml:space="preserve"> </v>
      </c>
      <c r="O32" s="16" t="str">
        <f t="shared" si="2"/>
        <v>دائن</v>
      </c>
    </row>
    <row r="33" spans="1:15" ht="19.5" thickTop="1" thickBot="1" x14ac:dyDescent="0.3">
      <c r="A33" s="19"/>
      <c r="B33" s="11" t="str">
        <f t="shared" si="0"/>
        <v>فاتورة</v>
      </c>
      <c r="C33" s="14">
        <f>IF(inv!E28=$D$2,inv!A28,0)</f>
        <v>0</v>
      </c>
      <c r="D33" s="12" t="str">
        <f>IF(C33&gt;0,VLOOKUP(C33,inv!$A$3:N2025,14)," ")</f>
        <v xml:space="preserve"> </v>
      </c>
      <c r="E33" s="13" t="str">
        <f>IF(C33&gt;0,VLOOKUP(C33,inv!A28:D45,4,0)," ")</f>
        <v xml:space="preserve"> </v>
      </c>
      <c r="F33" s="14">
        <f>IF(returned!E28=$D$2,returned!A28,0)</f>
        <v>0</v>
      </c>
      <c r="G33" s="17" t="str">
        <f>IF(F33&gt;0,VLOOKUP(F33,returned!$A$3:N2025,14)," ")</f>
        <v xml:space="preserve"> </v>
      </c>
      <c r="H33" s="13"/>
      <c r="I33" s="11"/>
      <c r="J33" s="11"/>
      <c r="K33" s="11"/>
      <c r="L33" s="11"/>
      <c r="M33" s="18"/>
      <c r="N33" s="6" t="str">
        <f t="shared" si="1"/>
        <v xml:space="preserve"> </v>
      </c>
      <c r="O33" s="16" t="str">
        <f t="shared" si="2"/>
        <v>دائن</v>
      </c>
    </row>
    <row r="34" spans="1:15" ht="19.5" thickTop="1" thickBot="1" x14ac:dyDescent="0.3">
      <c r="A34" s="19"/>
      <c r="B34" s="11" t="str">
        <f t="shared" si="0"/>
        <v>فاتورة</v>
      </c>
      <c r="C34" s="14">
        <f>IF(inv!E29=$D$2,inv!A29,0)</f>
        <v>0</v>
      </c>
      <c r="D34" s="12" t="str">
        <f>IF(C34&gt;0,VLOOKUP(C34,inv!$A$3:N2026,14)," ")</f>
        <v xml:space="preserve"> </v>
      </c>
      <c r="E34" s="13" t="str">
        <f>IF(C34&gt;0,VLOOKUP(C34,inv!A29:D46,4,0)," ")</f>
        <v xml:space="preserve"> </v>
      </c>
      <c r="F34" s="14">
        <f>IF(returned!E29=$D$2,returned!A29,0)</f>
        <v>0</v>
      </c>
      <c r="G34" s="17" t="str">
        <f>IF(F34&gt;0,VLOOKUP(F34,returned!$A$3:N2026,14)," ")</f>
        <v xml:space="preserve"> </v>
      </c>
      <c r="H34" s="13"/>
      <c r="I34" s="11"/>
      <c r="J34" s="11"/>
      <c r="K34" s="11"/>
      <c r="L34" s="11"/>
      <c r="M34" s="18"/>
      <c r="N34" s="6" t="str">
        <f t="shared" si="1"/>
        <v xml:space="preserve"> </v>
      </c>
      <c r="O34" s="16" t="str">
        <f t="shared" si="2"/>
        <v>دائن</v>
      </c>
    </row>
    <row r="35" spans="1:15" ht="19.5" thickTop="1" thickBot="1" x14ac:dyDescent="0.3">
      <c r="A35" s="19"/>
      <c r="B35" s="11" t="str">
        <f t="shared" si="0"/>
        <v>فاتورة</v>
      </c>
      <c r="C35" s="14">
        <f>IF(inv!E30=$D$2,inv!A30,0)</f>
        <v>0</v>
      </c>
      <c r="D35" s="12" t="str">
        <f>IF(C35&gt;0,VLOOKUP(C35,inv!$A$3:N2027,14)," ")</f>
        <v xml:space="preserve"> </v>
      </c>
      <c r="E35" s="13" t="str">
        <f>IF(C35&gt;0,VLOOKUP(C35,inv!A30:D47,4,0)," ")</f>
        <v xml:space="preserve"> </v>
      </c>
      <c r="F35" s="14">
        <f>IF(returned!E30=$D$2,returned!A30,0)</f>
        <v>0</v>
      </c>
      <c r="G35" s="17" t="str">
        <f>IF(F35&gt;0,VLOOKUP(F35,returned!$A$3:N2027,14)," ")</f>
        <v xml:space="preserve"> </v>
      </c>
      <c r="H35" s="13"/>
      <c r="I35" s="11"/>
      <c r="J35" s="11"/>
      <c r="K35" s="11"/>
      <c r="L35" s="11"/>
      <c r="M35" s="18"/>
      <c r="N35" s="6" t="str">
        <f t="shared" si="1"/>
        <v xml:space="preserve"> </v>
      </c>
      <c r="O35" s="16" t="str">
        <f t="shared" si="2"/>
        <v>دائن</v>
      </c>
    </row>
    <row r="36" spans="1:15" ht="19.5" thickTop="1" thickBot="1" x14ac:dyDescent="0.3">
      <c r="A36" s="19"/>
      <c r="B36" s="11" t="str">
        <f t="shared" si="0"/>
        <v>فاتورة</v>
      </c>
      <c r="C36" s="14">
        <f>IF(inv!E31=$D$2,inv!A31,0)</f>
        <v>0</v>
      </c>
      <c r="D36" s="12" t="str">
        <f>IF(C36&gt;0,VLOOKUP(C36,inv!$A$3:N2028,14)," ")</f>
        <v xml:space="preserve"> </v>
      </c>
      <c r="E36" s="13" t="str">
        <f>IF(C36&gt;0,VLOOKUP(C36,inv!A31:D48,4,0)," ")</f>
        <v xml:space="preserve"> </v>
      </c>
      <c r="F36" s="14">
        <f>IF(returned!E31=$D$2,returned!A31,0)</f>
        <v>0</v>
      </c>
      <c r="G36" s="17" t="str">
        <f>IF(F36&gt;0,VLOOKUP(F36,returned!$A$3:N2028,14)," ")</f>
        <v xml:space="preserve"> </v>
      </c>
      <c r="H36" s="13"/>
      <c r="I36" s="11"/>
      <c r="J36" s="11"/>
      <c r="K36" s="11"/>
      <c r="L36" s="11"/>
      <c r="M36" s="18"/>
      <c r="N36" s="6" t="str">
        <f t="shared" si="1"/>
        <v xml:space="preserve"> </v>
      </c>
      <c r="O36" s="16" t="str">
        <f t="shared" si="2"/>
        <v>دائن</v>
      </c>
    </row>
    <row r="37" spans="1:15" ht="19.5" thickTop="1" thickBot="1" x14ac:dyDescent="0.3">
      <c r="A37" s="19"/>
      <c r="B37" s="11" t="str">
        <f t="shared" si="0"/>
        <v>فاتورة</v>
      </c>
      <c r="C37" s="14">
        <f>IF(inv!E32=$D$2,inv!A32,0)</f>
        <v>0</v>
      </c>
      <c r="D37" s="12" t="str">
        <f>IF(C37&gt;0,VLOOKUP(C37,inv!$A$3:N2029,14)," ")</f>
        <v xml:space="preserve"> </v>
      </c>
      <c r="E37" s="13" t="str">
        <f>IF(C37&gt;0,VLOOKUP(C37,inv!A32:D49,4,0)," ")</f>
        <v xml:space="preserve"> </v>
      </c>
      <c r="F37" s="14">
        <f>IF(returned!E32=$D$2,returned!A32,0)</f>
        <v>0</v>
      </c>
      <c r="G37" s="17" t="str">
        <f>IF(F37&gt;0,VLOOKUP(F37,returned!$A$3:N2029,14)," ")</f>
        <v xml:space="preserve"> </v>
      </c>
      <c r="H37" s="13"/>
      <c r="I37" s="11"/>
      <c r="J37" s="11"/>
      <c r="K37" s="11"/>
      <c r="L37" s="11"/>
      <c r="M37" s="18"/>
      <c r="N37" s="6" t="str">
        <f t="shared" si="1"/>
        <v xml:space="preserve"> </v>
      </c>
      <c r="O37" s="16" t="str">
        <f t="shared" si="2"/>
        <v>دائن</v>
      </c>
    </row>
    <row r="38" spans="1:15" ht="19.5" thickTop="1" thickBot="1" x14ac:dyDescent="0.3">
      <c r="A38" s="19"/>
      <c r="B38" s="11" t="str">
        <f t="shared" si="0"/>
        <v>فاتورة</v>
      </c>
      <c r="C38" s="14">
        <f>IF(inv!E33=$D$2,inv!A33,0)</f>
        <v>0</v>
      </c>
      <c r="D38" s="12" t="str">
        <f>IF(C38&gt;0,VLOOKUP(C38,inv!$A$3:N2030,14)," ")</f>
        <v xml:space="preserve"> </v>
      </c>
      <c r="E38" s="13" t="str">
        <f>IF(C38&gt;0,VLOOKUP(C38,inv!A33:D50,4,0)," ")</f>
        <v xml:space="preserve"> </v>
      </c>
      <c r="F38" s="14">
        <f>IF(returned!E33=$D$2,returned!A33,0)</f>
        <v>0</v>
      </c>
      <c r="G38" s="17" t="str">
        <f>IF(F38&gt;0,VLOOKUP(F38,returned!$A$3:N2030,14)," ")</f>
        <v xml:space="preserve"> </v>
      </c>
      <c r="H38" s="13"/>
      <c r="I38" s="11"/>
      <c r="J38" s="11"/>
      <c r="K38" s="11"/>
      <c r="L38" s="11"/>
      <c r="M38" s="18"/>
      <c r="N38" s="6" t="str">
        <f t="shared" si="1"/>
        <v xml:space="preserve"> </v>
      </c>
      <c r="O38" s="16" t="str">
        <f t="shared" si="2"/>
        <v>دائن</v>
      </c>
    </row>
    <row r="39" spans="1:15" ht="19.5" thickTop="1" thickBot="1" x14ac:dyDescent="0.3">
      <c r="A39" s="19"/>
      <c r="B39" s="11" t="str">
        <f t="shared" si="0"/>
        <v>فاتورة</v>
      </c>
      <c r="C39" s="14">
        <f>IF(inv!E34=$D$2,inv!A34,0)</f>
        <v>32</v>
      </c>
      <c r="D39" s="12">
        <f>IF(C39&gt;0,VLOOKUP(C39,inv!$A$3:N2031,14)," ")</f>
        <v>5600</v>
      </c>
      <c r="E39" s="13">
        <f>IF(C39&gt;0,VLOOKUP(C39,inv!A34:D51,4,0)," ")</f>
        <v>1472</v>
      </c>
      <c r="F39" s="14">
        <f>IF(returned!E34=$D$2,returned!A34,0)</f>
        <v>32</v>
      </c>
      <c r="G39" s="17">
        <f>IF(F39&gt;0,VLOOKUP(F39,returned!$A$3:N2031,14)," ")</f>
        <v>12816</v>
      </c>
      <c r="H39" s="13"/>
      <c r="I39" s="11"/>
      <c r="J39" s="11"/>
      <c r="K39" s="11"/>
      <c r="L39" s="11"/>
      <c r="M39" s="18"/>
      <c r="N39" s="6">
        <f t="shared" si="1"/>
        <v>7216</v>
      </c>
      <c r="O39" s="16" t="str">
        <f t="shared" si="2"/>
        <v>دائن</v>
      </c>
    </row>
    <row r="40" spans="1:15" ht="19.5" thickTop="1" thickBot="1" x14ac:dyDescent="0.3">
      <c r="A40" s="19"/>
      <c r="B40" s="11" t="str">
        <f t="shared" si="0"/>
        <v>فاتورة</v>
      </c>
      <c r="C40" s="14">
        <f>IF(inv!E35=$D$2,inv!A35,0)</f>
        <v>0</v>
      </c>
      <c r="D40" s="12" t="str">
        <f>IF(C40&gt;0,VLOOKUP(C40,inv!$A$3:N2032,14)," ")</f>
        <v xml:space="preserve"> </v>
      </c>
      <c r="E40" s="13" t="str">
        <f>IF(C40&gt;0,VLOOKUP(C40,inv!A35:D52,4,0)," ")</f>
        <v xml:space="preserve"> </v>
      </c>
      <c r="F40" s="14">
        <f>IF(returned!E35=$D$2,returned!A35,0)</f>
        <v>0</v>
      </c>
      <c r="G40" s="17" t="str">
        <f>IF(F40&gt;0,VLOOKUP(F40,returned!$A$3:N2032,14)," ")</f>
        <v xml:space="preserve"> </v>
      </c>
      <c r="H40" s="13"/>
      <c r="I40" s="11"/>
      <c r="J40" s="11"/>
      <c r="K40" s="11"/>
      <c r="L40" s="11"/>
      <c r="M40" s="18"/>
      <c r="N40" s="6" t="str">
        <f t="shared" si="1"/>
        <v xml:space="preserve"> </v>
      </c>
      <c r="O40" s="16" t="str">
        <f t="shared" si="2"/>
        <v>دائن</v>
      </c>
    </row>
    <row r="41" spans="1:15" ht="19.5" thickTop="1" thickBot="1" x14ac:dyDescent="0.3">
      <c r="A41" s="19"/>
      <c r="B41" s="11" t="str">
        <f t="shared" si="0"/>
        <v>فاتورة</v>
      </c>
      <c r="C41" s="14">
        <f>IF(inv!E36=$D$2,inv!A36,0)</f>
        <v>0</v>
      </c>
      <c r="D41" s="12" t="str">
        <f>IF(C41&gt;0,VLOOKUP(C41,inv!$A$3:N2033,14)," ")</f>
        <v xml:space="preserve"> </v>
      </c>
      <c r="E41" s="13" t="str">
        <f>IF(C41&gt;0,VLOOKUP(C41,inv!A36:D53,4,0)," ")</f>
        <v xml:space="preserve"> </v>
      </c>
      <c r="F41" s="14">
        <f>IF(returned!E36=$D$2,returned!A36,0)</f>
        <v>0</v>
      </c>
      <c r="G41" s="17" t="str">
        <f>IF(F41&gt;0,VLOOKUP(F41,returned!$A$3:N2033,14)," ")</f>
        <v xml:space="preserve"> </v>
      </c>
      <c r="H41" s="13"/>
      <c r="I41" s="11"/>
      <c r="J41" s="11"/>
      <c r="K41" s="11"/>
      <c r="L41" s="11"/>
      <c r="M41" s="18"/>
      <c r="N41" s="6" t="str">
        <f t="shared" si="1"/>
        <v xml:space="preserve"> </v>
      </c>
      <c r="O41" s="16" t="str">
        <f t="shared" si="2"/>
        <v>دائن</v>
      </c>
    </row>
    <row r="42" spans="1:15" ht="19.5" thickTop="1" thickBot="1" x14ac:dyDescent="0.3">
      <c r="A42" s="19"/>
      <c r="B42" s="11" t="str">
        <f t="shared" si="0"/>
        <v>فاتورة</v>
      </c>
      <c r="C42" s="14">
        <f>IF(inv!E37=$D$2,inv!A37,0)</f>
        <v>0</v>
      </c>
      <c r="D42" s="12" t="str">
        <f>IF(C42&gt;0,VLOOKUP(C42,inv!$A$3:N2034,14)," ")</f>
        <v xml:space="preserve"> </v>
      </c>
      <c r="E42" s="13" t="str">
        <f>IF(C42&gt;0,VLOOKUP(C42,inv!A37:D54,4,0)," ")</f>
        <v xml:space="preserve"> </v>
      </c>
      <c r="F42" s="14">
        <f>IF(returned!E37=$D$2,returned!A37,0)</f>
        <v>0</v>
      </c>
      <c r="G42" s="17" t="str">
        <f>IF(F42&gt;0,VLOOKUP(F42,returned!$A$3:N2034,14)," ")</f>
        <v xml:space="preserve"> </v>
      </c>
      <c r="H42" s="13"/>
      <c r="I42" s="11"/>
      <c r="J42" s="11"/>
      <c r="K42" s="11"/>
      <c r="L42" s="11"/>
      <c r="M42" s="18"/>
      <c r="N42" s="6" t="str">
        <f t="shared" si="1"/>
        <v xml:space="preserve"> </v>
      </c>
      <c r="O42" s="16" t="str">
        <f t="shared" si="2"/>
        <v>دائن</v>
      </c>
    </row>
    <row r="43" spans="1:15" ht="19.5" thickTop="1" thickBot="1" x14ac:dyDescent="0.3">
      <c r="A43" s="19"/>
      <c r="B43" s="11" t="str">
        <f t="shared" si="0"/>
        <v>فاتورة</v>
      </c>
      <c r="C43" s="14">
        <f>IF(inv!E38=$D$2,inv!A38,0)</f>
        <v>0</v>
      </c>
      <c r="D43" s="12" t="str">
        <f>IF(C43&gt;0,VLOOKUP(C43,inv!$A$3:N2035,14)," ")</f>
        <v xml:space="preserve"> </v>
      </c>
      <c r="E43" s="13" t="str">
        <f>IF(C43&gt;0,VLOOKUP(C43,inv!A38:D55,4,0)," ")</f>
        <v xml:space="preserve"> </v>
      </c>
      <c r="F43" s="14">
        <f>IF(returned!E38=$D$2,returned!A38,0)</f>
        <v>0</v>
      </c>
      <c r="G43" s="17" t="str">
        <f>IF(F43&gt;0,VLOOKUP(F43,returned!$A$3:N2035,14)," ")</f>
        <v xml:space="preserve"> </v>
      </c>
      <c r="H43" s="13"/>
      <c r="I43" s="11"/>
      <c r="J43" s="11"/>
      <c r="K43" s="11"/>
      <c r="L43" s="11"/>
      <c r="M43" s="18"/>
      <c r="N43" s="6" t="str">
        <f t="shared" si="1"/>
        <v xml:space="preserve"> </v>
      </c>
      <c r="O43" s="16" t="str">
        <f t="shared" si="2"/>
        <v>دائن</v>
      </c>
    </row>
    <row r="44" spans="1:15" ht="19.5" thickTop="1" thickBot="1" x14ac:dyDescent="0.3">
      <c r="A44" s="19"/>
      <c r="B44" s="11" t="str">
        <f t="shared" si="0"/>
        <v>فاتورة</v>
      </c>
      <c r="C44" s="14">
        <f>IF(inv!E39=$D$2,inv!A39,0)</f>
        <v>0</v>
      </c>
      <c r="D44" s="12" t="str">
        <f>IF(C44&gt;0,VLOOKUP(C44,inv!$A$3:N2036,14)," ")</f>
        <v xml:space="preserve"> </v>
      </c>
      <c r="E44" s="13" t="str">
        <f>IF(C44&gt;0,VLOOKUP(C44,inv!A39:D56,4,0)," ")</f>
        <v xml:space="preserve"> </v>
      </c>
      <c r="F44" s="14">
        <f>IF(returned!E39=$D$2,returned!A39,0)</f>
        <v>0</v>
      </c>
      <c r="G44" s="17" t="str">
        <f>IF(F44&gt;0,VLOOKUP(F44,returned!$A$3:N2036,14)," ")</f>
        <v xml:space="preserve"> </v>
      </c>
      <c r="H44" s="13"/>
      <c r="I44" s="11"/>
      <c r="J44" s="11"/>
      <c r="K44" s="11"/>
      <c r="L44" s="11"/>
      <c r="M44" s="18"/>
      <c r="N44" s="6" t="str">
        <f t="shared" si="1"/>
        <v xml:space="preserve"> </v>
      </c>
      <c r="O44" s="16" t="str">
        <f t="shared" si="2"/>
        <v>دائن</v>
      </c>
    </row>
    <row r="45" spans="1:15" ht="19.5" thickTop="1" thickBot="1" x14ac:dyDescent="0.3">
      <c r="A45" s="19"/>
      <c r="B45" s="11" t="str">
        <f t="shared" si="0"/>
        <v>فاتورة</v>
      </c>
      <c r="C45" s="14">
        <f>IF(inv!E40=$D$2,inv!A40,0)</f>
        <v>0</v>
      </c>
      <c r="D45" s="12" t="str">
        <f>IF(C45&gt;0,VLOOKUP(C45,inv!$A$3:N2037,14)," ")</f>
        <v xml:space="preserve"> </v>
      </c>
      <c r="E45" s="13" t="str">
        <f>IF(C45&gt;0,VLOOKUP(C45,inv!A40:D57,4,0)," ")</f>
        <v xml:space="preserve"> </v>
      </c>
      <c r="F45" s="14">
        <f>IF(returned!E40=$D$2,returned!A40,0)</f>
        <v>0</v>
      </c>
      <c r="G45" s="17" t="str">
        <f>IF(F45&gt;0,VLOOKUP(F45,returned!$A$3:N2037,14)," ")</f>
        <v xml:space="preserve"> </v>
      </c>
      <c r="H45" s="13"/>
      <c r="I45" s="11"/>
      <c r="J45" s="11"/>
      <c r="K45" s="11"/>
      <c r="L45" s="11"/>
      <c r="M45" s="18"/>
      <c r="N45" s="6" t="str">
        <f t="shared" si="1"/>
        <v xml:space="preserve"> </v>
      </c>
      <c r="O45" s="16" t="str">
        <f t="shared" si="2"/>
        <v>دائن</v>
      </c>
    </row>
    <row r="46" spans="1:15" ht="19.5" thickTop="1" thickBot="1" x14ac:dyDescent="0.3">
      <c r="A46" s="19"/>
      <c r="B46" s="11" t="str">
        <f t="shared" si="0"/>
        <v>فاتورة</v>
      </c>
      <c r="C46" s="14">
        <f>IF(inv!E41=$D$2,inv!A41,0)</f>
        <v>39</v>
      </c>
      <c r="D46" s="12">
        <f>IF(C46&gt;0,VLOOKUP(C46,inv!$A$3:N2038,14)," ")</f>
        <v>19787</v>
      </c>
      <c r="E46" s="13">
        <f>IF(C46&gt;0,VLOOKUP(C46,inv!A41:D58,4,0)," ")</f>
        <v>1479</v>
      </c>
      <c r="F46" s="14">
        <f>IF(returned!E41=$D$2,returned!A41,0)</f>
        <v>39</v>
      </c>
      <c r="G46" s="17">
        <f>IF(F46&gt;0,VLOOKUP(F46,returned!$A$3:N2038,14)," ")</f>
        <v>215</v>
      </c>
      <c r="H46" s="13"/>
      <c r="I46" s="11"/>
      <c r="J46" s="11"/>
      <c r="K46" s="11"/>
      <c r="L46" s="11"/>
      <c r="M46" s="18"/>
      <c r="N46" s="6">
        <f t="shared" si="1"/>
        <v>-19572</v>
      </c>
      <c r="O46" s="16" t="str">
        <f t="shared" si="2"/>
        <v>مدين</v>
      </c>
    </row>
    <row r="47" spans="1:15" ht="19.5" thickTop="1" thickBot="1" x14ac:dyDescent="0.3">
      <c r="A47" s="19"/>
      <c r="B47" s="11" t="str">
        <f t="shared" si="0"/>
        <v>فاتورة</v>
      </c>
      <c r="C47" s="14">
        <f>IF(inv!E42=$D$2,inv!A42,0)</f>
        <v>40</v>
      </c>
      <c r="D47" s="12">
        <f>IF(C47&gt;0,VLOOKUP(C47,inv!$A$3:N2039,14)," ")</f>
        <v>9447</v>
      </c>
      <c r="E47" s="13">
        <f>IF(C47&gt;0,VLOOKUP(C47,inv!A42:D59,4,0)," ")</f>
        <v>1480</v>
      </c>
      <c r="F47" s="14">
        <f>IF(returned!E42=$D$2,returned!A42,0)</f>
        <v>0</v>
      </c>
      <c r="G47" s="17" t="str">
        <f>IF(F47&gt;0,VLOOKUP(F47,returned!$A$3:N2039,14)," ")</f>
        <v xml:space="preserve"> </v>
      </c>
      <c r="H47" s="13"/>
      <c r="I47" s="11"/>
      <c r="J47" s="11"/>
      <c r="K47" s="11"/>
      <c r="L47" s="11"/>
      <c r="M47" s="18"/>
      <c r="N47" s="6" t="e">
        <f t="shared" si="1"/>
        <v>#VALUE!</v>
      </c>
      <c r="O47" s="16" t="e">
        <f t="shared" si="2"/>
        <v>#VALUE!</v>
      </c>
    </row>
    <row r="48" spans="1:15" ht="19.5" thickTop="1" thickBot="1" x14ac:dyDescent="0.3">
      <c r="A48" s="19"/>
      <c r="B48" s="11" t="str">
        <f t="shared" si="0"/>
        <v>فاتورة</v>
      </c>
      <c r="C48" s="14">
        <f>IF(inv!E43=$D$2,inv!A43,0)</f>
        <v>0</v>
      </c>
      <c r="D48" s="12" t="str">
        <f>IF(C48&gt;0,VLOOKUP(C48,inv!$A$3:N2040,14)," ")</f>
        <v xml:space="preserve"> </v>
      </c>
      <c r="E48" s="13" t="str">
        <f>IF(C48&gt;0,VLOOKUP(C48,inv!A43:D60,4,0)," ")</f>
        <v xml:space="preserve"> </v>
      </c>
      <c r="F48" s="14">
        <f>IF(returned!E43=$D$2,returned!A43,0)</f>
        <v>0</v>
      </c>
      <c r="G48" s="17" t="str">
        <f>IF(F48&gt;0,VLOOKUP(F48,returned!$A$3:N2040,14)," ")</f>
        <v xml:space="preserve"> </v>
      </c>
      <c r="H48" s="13"/>
      <c r="I48" s="11"/>
      <c r="J48" s="11"/>
      <c r="K48" s="11"/>
      <c r="L48" s="11"/>
      <c r="M48" s="18"/>
      <c r="N48" s="6" t="str">
        <f t="shared" si="1"/>
        <v xml:space="preserve"> </v>
      </c>
      <c r="O48" s="16" t="str">
        <f t="shared" si="2"/>
        <v>دائن</v>
      </c>
    </row>
    <row r="49" spans="1:15" ht="19.5" thickTop="1" thickBot="1" x14ac:dyDescent="0.3">
      <c r="A49" s="19"/>
      <c r="B49" s="11" t="str">
        <f t="shared" si="0"/>
        <v>فاتورة</v>
      </c>
      <c r="C49" s="14">
        <f>IF(inv!E44=$D$2,inv!A44,0)</f>
        <v>42</v>
      </c>
      <c r="D49" s="12">
        <f>IF(C49&gt;0,VLOOKUP(C49,inv!$A$3:N2041,14)," ")</f>
        <v>1590</v>
      </c>
      <c r="E49" s="13">
        <f>IF(C49&gt;0,VLOOKUP(C49,inv!A44:D61,4,0)," ")</f>
        <v>1482</v>
      </c>
      <c r="F49" s="14">
        <f>IF(returned!E44=$D$2,returned!A44,0)</f>
        <v>0</v>
      </c>
      <c r="G49" s="17" t="str">
        <f>IF(F49&gt;0,VLOOKUP(F49,returned!$A$3:N2041,14)," ")</f>
        <v xml:space="preserve"> </v>
      </c>
      <c r="H49" s="13"/>
      <c r="I49" s="11"/>
      <c r="J49" s="11"/>
      <c r="K49" s="11"/>
      <c r="L49" s="11"/>
      <c r="M49" s="18"/>
      <c r="N49" s="6" t="e">
        <f t="shared" si="1"/>
        <v>#VALUE!</v>
      </c>
      <c r="O49" s="16" t="e">
        <f t="shared" si="2"/>
        <v>#VALUE!</v>
      </c>
    </row>
    <row r="50" spans="1:15" ht="19.5" thickTop="1" thickBot="1" x14ac:dyDescent="0.3">
      <c r="A50" s="19"/>
      <c r="B50" s="11" t="str">
        <f t="shared" si="0"/>
        <v>فاتورة</v>
      </c>
      <c r="C50" s="14">
        <f>IF(inv!E45=$D$2,inv!A45,0)</f>
        <v>0</v>
      </c>
      <c r="D50" s="12" t="str">
        <f>IF(C50&gt;0,VLOOKUP(C50,inv!$A$3:N2042,14)," ")</f>
        <v xml:space="preserve"> </v>
      </c>
      <c r="E50" s="13" t="str">
        <f>IF(C50&gt;0,VLOOKUP(C50,inv!A45:D62,4,0)," ")</f>
        <v xml:space="preserve"> </v>
      </c>
      <c r="F50" s="14">
        <f>IF(returned!E45=$D$2,returned!A45,0)</f>
        <v>43</v>
      </c>
      <c r="G50" s="17">
        <f>IF(F50&gt;0,VLOOKUP(F50,returned!$A$3:N2042,14)," ")</f>
        <v>26784</v>
      </c>
      <c r="H50" s="13"/>
      <c r="I50" s="11"/>
      <c r="J50" s="11"/>
      <c r="K50" s="11"/>
      <c r="L50" s="11"/>
      <c r="M50" s="18"/>
      <c r="N50" s="6" t="str">
        <f t="shared" si="1"/>
        <v xml:space="preserve"> </v>
      </c>
      <c r="O50" s="16" t="str">
        <f t="shared" si="2"/>
        <v>دائن</v>
      </c>
    </row>
    <row r="51" spans="1:15" ht="19.5" thickTop="1" thickBot="1" x14ac:dyDescent="0.3">
      <c r="A51" s="19"/>
      <c r="B51" s="11" t="str">
        <f t="shared" si="0"/>
        <v>فاتورة</v>
      </c>
      <c r="C51" s="14">
        <f>IF(inv!E46=$D$2,inv!A46,0)</f>
        <v>0</v>
      </c>
      <c r="D51" s="12" t="str">
        <f>IF(C51&gt;0,VLOOKUP(C51,inv!$A$3:N2043,14)," ")</f>
        <v xml:space="preserve"> </v>
      </c>
      <c r="E51" s="13" t="str">
        <f>IF(C51&gt;0,VLOOKUP(C51,inv!A46:D63,4,0)," ")</f>
        <v xml:space="preserve"> </v>
      </c>
      <c r="F51" s="14">
        <f>IF(returned!E46=$D$2,returned!A46,0)</f>
        <v>0</v>
      </c>
      <c r="G51" s="17" t="str">
        <f>IF(F51&gt;0,VLOOKUP(F51,returned!$A$3:N2043,14)," ")</f>
        <v xml:space="preserve"> </v>
      </c>
      <c r="H51" s="13"/>
      <c r="I51" s="11"/>
      <c r="J51" s="11"/>
      <c r="K51" s="11"/>
      <c r="L51" s="11"/>
      <c r="M51" s="18"/>
      <c r="N51" s="6" t="str">
        <f t="shared" si="1"/>
        <v xml:space="preserve"> </v>
      </c>
      <c r="O51" s="16" t="str">
        <f t="shared" si="2"/>
        <v>دائن</v>
      </c>
    </row>
    <row r="52" spans="1:15" ht="19.5" thickTop="1" thickBot="1" x14ac:dyDescent="0.3">
      <c r="A52" s="19"/>
      <c r="B52" s="11" t="str">
        <f t="shared" si="0"/>
        <v>فاتورة</v>
      </c>
      <c r="C52" s="14">
        <f>IF(inv!E47=$D$2,inv!A47,0)</f>
        <v>0</v>
      </c>
      <c r="D52" s="12" t="str">
        <f>IF(C52&gt;0,VLOOKUP(C52,inv!$A$3:N2044,14)," ")</f>
        <v xml:space="preserve"> </v>
      </c>
      <c r="E52" s="13" t="str">
        <f>IF(C52&gt;0,VLOOKUP(C52,inv!A47:D64,4,0)," ")</f>
        <v xml:space="preserve"> </v>
      </c>
      <c r="F52" s="14">
        <f>IF(returned!E47=$D$2,returned!A47,0)</f>
        <v>0</v>
      </c>
      <c r="G52" s="17" t="str">
        <f>IF(F52&gt;0,VLOOKUP(F52,returned!$A$3:N2044,14)," ")</f>
        <v xml:space="preserve"> </v>
      </c>
      <c r="H52" s="13"/>
      <c r="I52" s="11"/>
      <c r="J52" s="11"/>
      <c r="K52" s="11"/>
      <c r="L52" s="11"/>
      <c r="M52" s="18"/>
      <c r="N52" s="6" t="str">
        <f t="shared" si="1"/>
        <v xml:space="preserve"> </v>
      </c>
      <c r="O52" s="16" t="str">
        <f t="shared" si="2"/>
        <v>دائن</v>
      </c>
    </row>
    <row r="53" spans="1:15" ht="19.5" thickTop="1" thickBot="1" x14ac:dyDescent="0.3">
      <c r="A53" s="19"/>
      <c r="B53" s="11" t="str">
        <f t="shared" si="0"/>
        <v>فاتورة</v>
      </c>
      <c r="C53" s="14">
        <f>IF(inv!E48=$D$2,inv!A48,0)</f>
        <v>0</v>
      </c>
      <c r="D53" s="12" t="str">
        <f>IF(C53&gt;0,VLOOKUP(C53,inv!$A$3:N2045,14)," ")</f>
        <v xml:space="preserve"> </v>
      </c>
      <c r="E53" s="13" t="str">
        <f>IF(C53&gt;0,VLOOKUP(C53,inv!A48:D65,4,0)," ")</f>
        <v xml:space="preserve"> </v>
      </c>
      <c r="F53" s="14">
        <f>IF(returned!E48=$D$2,returned!A48,0)</f>
        <v>0</v>
      </c>
      <c r="G53" s="17" t="str">
        <f>IF(F53&gt;0,VLOOKUP(F53,returned!$A$3:N2045,14)," ")</f>
        <v xml:space="preserve"> </v>
      </c>
      <c r="H53" s="13"/>
      <c r="I53" s="11"/>
      <c r="J53" s="11"/>
      <c r="K53" s="11"/>
      <c r="L53" s="11"/>
      <c r="M53" s="18"/>
      <c r="N53" s="6" t="str">
        <f t="shared" si="1"/>
        <v xml:space="preserve"> </v>
      </c>
      <c r="O53" s="16" t="str">
        <f t="shared" si="2"/>
        <v>دائن</v>
      </c>
    </row>
    <row r="54" spans="1:15" ht="19.5" thickTop="1" thickBot="1" x14ac:dyDescent="0.3">
      <c r="A54" s="19"/>
      <c r="B54" s="11" t="str">
        <f t="shared" si="0"/>
        <v>فاتورة</v>
      </c>
      <c r="C54" s="14">
        <f>IF(inv!E49=$D$2,inv!A49,0)</f>
        <v>0</v>
      </c>
      <c r="D54" s="12" t="str">
        <f>IF(C54&gt;0,VLOOKUP(C54,inv!$A$3:N2046,14)," ")</f>
        <v xml:space="preserve"> </v>
      </c>
      <c r="E54" s="13" t="str">
        <f>IF(C54&gt;0,VLOOKUP(C54,inv!A49:D66,4,0)," ")</f>
        <v xml:space="preserve"> </v>
      </c>
      <c r="F54" s="14">
        <f>IF(returned!E49=$D$2,returned!A49,0)</f>
        <v>47</v>
      </c>
      <c r="G54" s="17">
        <f>IF(F54&gt;0,VLOOKUP(F54,returned!$A$3:N2046,14)," ")</f>
        <v>6762</v>
      </c>
      <c r="H54" s="13"/>
      <c r="I54" s="11"/>
      <c r="J54" s="11"/>
      <c r="K54" s="11"/>
      <c r="L54" s="11"/>
      <c r="M54" s="18"/>
      <c r="N54" s="6" t="str">
        <f t="shared" si="1"/>
        <v xml:space="preserve"> </v>
      </c>
      <c r="O54" s="16" t="str">
        <f t="shared" si="2"/>
        <v>دائن</v>
      </c>
    </row>
    <row r="55" spans="1:15" ht="19.5" thickTop="1" thickBot="1" x14ac:dyDescent="0.3">
      <c r="A55" s="19"/>
      <c r="B55" s="11" t="str">
        <f t="shared" si="0"/>
        <v>فاتورة</v>
      </c>
      <c r="C55" s="14">
        <f>IF(inv!E50=$D$2,inv!A50,0)</f>
        <v>0</v>
      </c>
      <c r="D55" s="12" t="str">
        <f>IF(C55&gt;0,VLOOKUP(C55,inv!$A$3:N2047,14)," ")</f>
        <v xml:space="preserve"> </v>
      </c>
      <c r="E55" s="13" t="str">
        <f>IF(C55&gt;0,VLOOKUP(C55,inv!A50:D67,4,0)," ")</f>
        <v xml:space="preserve"> </v>
      </c>
      <c r="F55" s="14">
        <f>IF(returned!E50=$D$2,returned!A50,0)</f>
        <v>0</v>
      </c>
      <c r="G55" s="17" t="str">
        <f>IF(F55&gt;0,VLOOKUP(F55,returned!$A$3:N2047,14)," ")</f>
        <v xml:space="preserve"> </v>
      </c>
      <c r="H55" s="13"/>
      <c r="I55" s="11"/>
      <c r="J55" s="11"/>
      <c r="K55" s="11"/>
      <c r="L55" s="11"/>
      <c r="M55" s="18"/>
      <c r="N55" s="6" t="str">
        <f t="shared" si="1"/>
        <v xml:space="preserve"> </v>
      </c>
      <c r="O55" s="16" t="str">
        <f t="shared" si="2"/>
        <v>دائن</v>
      </c>
    </row>
    <row r="56" spans="1:15" ht="19.5" thickTop="1" thickBot="1" x14ac:dyDescent="0.3">
      <c r="A56" s="19"/>
      <c r="B56" s="11" t="str">
        <f t="shared" si="0"/>
        <v>فاتورة</v>
      </c>
      <c r="C56" s="14">
        <f>IF(inv!E51=$D$2,inv!A51,0)</f>
        <v>0</v>
      </c>
      <c r="D56" s="12" t="str">
        <f>IF(C56&gt;0,VLOOKUP(C56,inv!$A$3:N2048,14)," ")</f>
        <v xml:space="preserve"> </v>
      </c>
      <c r="E56" s="13" t="str">
        <f>IF(C56&gt;0,VLOOKUP(C56,inv!A51:D68,4,0)," ")</f>
        <v xml:space="preserve"> </v>
      </c>
      <c r="F56" s="14">
        <f>IF(returned!E51=$D$2,returned!A51,0)</f>
        <v>0</v>
      </c>
      <c r="G56" s="17" t="str">
        <f>IF(F56&gt;0,VLOOKUP(F56,returned!$A$3:N2048,14)," ")</f>
        <v xml:space="preserve"> </v>
      </c>
      <c r="H56" s="13"/>
      <c r="I56" s="11"/>
      <c r="J56" s="11"/>
      <c r="K56" s="11"/>
      <c r="L56" s="11"/>
      <c r="M56" s="18"/>
      <c r="N56" s="6" t="str">
        <f t="shared" si="1"/>
        <v xml:space="preserve"> </v>
      </c>
      <c r="O56" s="16" t="str">
        <f t="shared" si="2"/>
        <v>دائن</v>
      </c>
    </row>
    <row r="57" spans="1:15" ht="19.5" thickTop="1" thickBot="1" x14ac:dyDescent="0.3">
      <c r="A57" s="19"/>
      <c r="B57" s="11" t="str">
        <f t="shared" si="0"/>
        <v>فاتورة</v>
      </c>
      <c r="C57" s="14">
        <f>IF(inv!E52=$D$2,inv!A52,0)</f>
        <v>0</v>
      </c>
      <c r="D57" s="12" t="str">
        <f>IF(C57&gt;0,VLOOKUP(C57,inv!$A$3:N2049,14)," ")</f>
        <v xml:space="preserve"> </v>
      </c>
      <c r="E57" s="13" t="str">
        <f>IF(C57&gt;0,VLOOKUP(C57,inv!A52:D69,4,0)," ")</f>
        <v xml:space="preserve"> </v>
      </c>
      <c r="F57" s="14">
        <f>IF(returned!E52=$D$2,returned!A52,0)</f>
        <v>50</v>
      </c>
      <c r="G57" s="17">
        <f>IF(F57&gt;0,VLOOKUP(F57,returned!$A$3:N2049,14)," ")</f>
        <v>816</v>
      </c>
      <c r="H57" s="13"/>
      <c r="I57" s="11"/>
      <c r="J57" s="11"/>
      <c r="K57" s="11"/>
      <c r="L57" s="11"/>
      <c r="M57" s="18"/>
      <c r="N57" s="6" t="str">
        <f t="shared" si="1"/>
        <v xml:space="preserve"> </v>
      </c>
      <c r="O57" s="16" t="str">
        <f t="shared" si="2"/>
        <v>دائن</v>
      </c>
    </row>
    <row r="58" spans="1:15" ht="19.5" thickTop="1" thickBot="1" x14ac:dyDescent="0.3">
      <c r="A58" s="19"/>
      <c r="B58" s="11" t="str">
        <f t="shared" si="0"/>
        <v>فاتورة</v>
      </c>
      <c r="C58" s="14">
        <f>IF(inv!E53=$D$2,inv!A53,0)</f>
        <v>51</v>
      </c>
      <c r="D58" s="12">
        <f>IF(C58&gt;0,VLOOKUP(C58,inv!$A$3:N2050,14)," ")</f>
        <v>51932</v>
      </c>
      <c r="E58" s="13">
        <f>IF(C58&gt;0,VLOOKUP(C58,inv!A53:D70,4,0)," ")</f>
        <v>1491</v>
      </c>
      <c r="F58" s="14">
        <f>IF(returned!E53=$D$2,returned!A53,0)</f>
        <v>51</v>
      </c>
      <c r="G58" s="17">
        <f>IF(F58&gt;0,VLOOKUP(F58,returned!$A$3:N2050,14)," ")</f>
        <v>957</v>
      </c>
      <c r="H58" s="13"/>
      <c r="I58" s="11"/>
      <c r="J58" s="11"/>
      <c r="K58" s="11"/>
      <c r="L58" s="11"/>
      <c r="M58" s="18"/>
      <c r="N58" s="6">
        <f t="shared" si="1"/>
        <v>-50975</v>
      </c>
      <c r="O58" s="16" t="str">
        <f t="shared" si="2"/>
        <v>مدين</v>
      </c>
    </row>
    <row r="59" spans="1:15" ht="19.5" thickTop="1" thickBot="1" x14ac:dyDescent="0.3">
      <c r="A59" s="19"/>
      <c r="B59" s="11" t="str">
        <f t="shared" si="0"/>
        <v>فاتورة</v>
      </c>
      <c r="C59" s="14">
        <f>IF(inv!E54=$D$2,inv!A54,0)</f>
        <v>0</v>
      </c>
      <c r="D59" s="12" t="str">
        <f>IF(C59&gt;0,VLOOKUP(C59,inv!$A$3:N2051,14)," ")</f>
        <v xml:space="preserve"> </v>
      </c>
      <c r="E59" s="13" t="str">
        <f>IF(C59&gt;0,VLOOKUP(C59,inv!A54:D71,4,0)," ")</f>
        <v xml:space="preserve"> </v>
      </c>
      <c r="F59" s="14">
        <f>IF(returned!E54=$D$2,returned!A54,0)</f>
        <v>52</v>
      </c>
      <c r="G59" s="17">
        <f>IF(F59&gt;0,VLOOKUP(F59,returned!$A$3:N2051,14)," ")</f>
        <v>842</v>
      </c>
      <c r="H59" s="13"/>
      <c r="I59" s="11"/>
      <c r="J59" s="11"/>
      <c r="K59" s="11"/>
      <c r="L59" s="11"/>
      <c r="M59" s="18"/>
      <c r="N59" s="6" t="str">
        <f t="shared" si="1"/>
        <v xml:space="preserve"> </v>
      </c>
      <c r="O59" s="16" t="str">
        <f t="shared" si="2"/>
        <v>دائن</v>
      </c>
    </row>
    <row r="60" spans="1:15" ht="19.5" thickTop="1" thickBot="1" x14ac:dyDescent="0.3">
      <c r="A60" s="19"/>
      <c r="B60" s="11" t="str">
        <f t="shared" si="0"/>
        <v>فاتورة</v>
      </c>
      <c r="C60" s="14">
        <f>IF(inv!E55=$D$2,inv!A55,0)</f>
        <v>0</v>
      </c>
      <c r="D60" s="12" t="str">
        <f>IF(C60&gt;0,VLOOKUP(C60,inv!$A$3:N2052,14)," ")</f>
        <v xml:space="preserve"> </v>
      </c>
      <c r="E60" s="13" t="str">
        <f>IF(C60&gt;0,VLOOKUP(C60,inv!A55:D72,4,0)," ")</f>
        <v xml:space="preserve"> </v>
      </c>
      <c r="F60" s="14">
        <f>IF(returned!E55=$D$2,returned!A55,0)</f>
        <v>53</v>
      </c>
      <c r="G60" s="17">
        <f>IF(F60&gt;0,VLOOKUP(F60,returned!$A$3:N2052,14)," ")</f>
        <v>349</v>
      </c>
      <c r="H60" s="13"/>
      <c r="I60" s="11"/>
      <c r="J60" s="11"/>
      <c r="K60" s="11"/>
      <c r="L60" s="11"/>
      <c r="M60" s="18"/>
      <c r="N60" s="6" t="str">
        <f t="shared" si="1"/>
        <v xml:space="preserve"> </v>
      </c>
      <c r="O60" s="16" t="str">
        <f t="shared" si="2"/>
        <v>دائن</v>
      </c>
    </row>
    <row r="61" spans="1:15" ht="19.5" thickTop="1" thickBot="1" x14ac:dyDescent="0.3">
      <c r="A61" s="19"/>
      <c r="B61" s="11" t="str">
        <f t="shared" si="0"/>
        <v>فاتورة</v>
      </c>
      <c r="C61" s="14">
        <f>IF(inv!E56=$D$2,inv!A56,0)</f>
        <v>0</v>
      </c>
      <c r="D61" s="12" t="str">
        <f>IF(C61&gt;0,VLOOKUP(C61,inv!$A$3:N2053,14)," ")</f>
        <v xml:space="preserve"> </v>
      </c>
      <c r="E61" s="13" t="str">
        <f>IF(C61&gt;0,VLOOKUP(C61,inv!A56:D73,4,0)," ")</f>
        <v xml:space="preserve"> </v>
      </c>
      <c r="F61" s="14">
        <f>IF(returned!E56=$D$2,returned!A56,0)</f>
        <v>54</v>
      </c>
      <c r="G61" s="17">
        <f>IF(F61&gt;0,VLOOKUP(F61,returned!$A$3:N2053,14)," ")</f>
        <v>1099</v>
      </c>
      <c r="H61" s="13"/>
      <c r="I61" s="11"/>
      <c r="J61" s="11"/>
      <c r="K61" s="11"/>
      <c r="L61" s="11"/>
      <c r="M61" s="18"/>
      <c r="N61" s="6" t="str">
        <f t="shared" si="1"/>
        <v xml:space="preserve"> </v>
      </c>
      <c r="O61" s="16" t="str">
        <f t="shared" si="2"/>
        <v>دائن</v>
      </c>
    </row>
    <row r="62" spans="1:15" ht="19.5" thickTop="1" thickBot="1" x14ac:dyDescent="0.3">
      <c r="A62" s="19"/>
      <c r="B62" s="11" t="str">
        <f t="shared" si="0"/>
        <v>فاتورة</v>
      </c>
      <c r="C62" s="14">
        <f>IF(inv!E57=$D$2,inv!A57,0)</f>
        <v>0</v>
      </c>
      <c r="D62" s="12" t="str">
        <f>IF(C62&gt;0,VLOOKUP(C62,inv!$A$3:N2054,14)," ")</f>
        <v xml:space="preserve"> </v>
      </c>
      <c r="E62" s="13" t="str">
        <f>IF(C62&gt;0,VLOOKUP(C62,inv!A57:D74,4,0)," ")</f>
        <v xml:space="preserve"> </v>
      </c>
      <c r="F62" s="14">
        <f>IF(returned!E57=$D$2,returned!A57,0)</f>
        <v>0</v>
      </c>
      <c r="G62" s="17" t="str">
        <f>IF(F62&gt;0,VLOOKUP(F62,returned!$A$3:N2054,14)," ")</f>
        <v xml:space="preserve"> </v>
      </c>
      <c r="H62" s="13"/>
      <c r="I62" s="11"/>
      <c r="J62" s="11"/>
      <c r="K62" s="11"/>
      <c r="L62" s="11"/>
      <c r="M62" s="21"/>
      <c r="N62" s="6" t="str">
        <f t="shared" si="1"/>
        <v xml:space="preserve"> </v>
      </c>
      <c r="O62" s="16" t="str">
        <f t="shared" si="2"/>
        <v>دائن</v>
      </c>
    </row>
    <row r="63" spans="1:15" ht="19.5" thickTop="1" thickBot="1" x14ac:dyDescent="0.3">
      <c r="A63" s="19"/>
      <c r="B63" s="11" t="str">
        <f t="shared" si="0"/>
        <v>فاتورة</v>
      </c>
      <c r="C63" s="14">
        <f>IF(inv!E58=$D$2,inv!A58,0)</f>
        <v>0</v>
      </c>
      <c r="D63" s="12" t="str">
        <f>IF(C63&gt;0,VLOOKUP(C63,inv!$A$3:N2055,14)," ")</f>
        <v xml:space="preserve"> </v>
      </c>
      <c r="E63" s="13" t="str">
        <f>IF(C63&gt;0,VLOOKUP(C63,inv!A58:D75,4,0)," ")</f>
        <v xml:space="preserve"> </v>
      </c>
      <c r="F63" s="14">
        <f>IF(returned!E58=$D$2,returned!A58,0)</f>
        <v>0</v>
      </c>
      <c r="G63" s="17" t="str">
        <f>IF(F63&gt;0,VLOOKUP(F63,returned!$A$3:N2055,14)," ")</f>
        <v xml:space="preserve"> </v>
      </c>
      <c r="H63" s="13"/>
      <c r="I63" s="11"/>
      <c r="J63" s="11"/>
      <c r="K63" s="11"/>
      <c r="L63" s="11"/>
      <c r="M63" s="21"/>
      <c r="N63" s="6" t="str">
        <f t="shared" si="1"/>
        <v xml:space="preserve"> </v>
      </c>
      <c r="O63" s="16" t="str">
        <f t="shared" si="2"/>
        <v>دائن</v>
      </c>
    </row>
    <row r="64" spans="1:15" ht="19.5" thickTop="1" thickBot="1" x14ac:dyDescent="0.3">
      <c r="A64" s="19"/>
      <c r="B64" s="11" t="str">
        <f t="shared" si="0"/>
        <v>فاتورة</v>
      </c>
      <c r="C64" s="14">
        <f>IF(inv!E59=$D$2,inv!A59,0)</f>
        <v>0</v>
      </c>
      <c r="D64" s="12" t="str">
        <f>IF(C64&gt;0,VLOOKUP(C64,inv!$A$3:N2056,14)," ")</f>
        <v xml:space="preserve"> </v>
      </c>
      <c r="E64" s="13" t="str">
        <f>IF(C64&gt;0,VLOOKUP(C64,inv!A59:D76,4,0)," ")</f>
        <v xml:space="preserve"> </v>
      </c>
      <c r="F64" s="14">
        <f>IF(returned!E59=$D$2,returned!A59,0)</f>
        <v>0</v>
      </c>
      <c r="G64" s="17" t="str">
        <f>IF(F64&gt;0,VLOOKUP(F64,returned!$A$3:N2056,14)," ")</f>
        <v xml:space="preserve"> </v>
      </c>
      <c r="H64" s="13"/>
      <c r="I64" s="11"/>
      <c r="J64" s="11"/>
      <c r="K64" s="11"/>
      <c r="L64" s="11"/>
      <c r="M64" s="21"/>
      <c r="N64" s="6" t="str">
        <f t="shared" si="1"/>
        <v xml:space="preserve"> </v>
      </c>
      <c r="O64" s="16" t="str">
        <f t="shared" si="2"/>
        <v>دائن</v>
      </c>
    </row>
    <row r="65" spans="1:15" ht="19.5" thickTop="1" thickBot="1" x14ac:dyDescent="0.3">
      <c r="A65" s="19"/>
      <c r="B65" s="11" t="str">
        <f t="shared" si="0"/>
        <v>فاتورة</v>
      </c>
      <c r="C65" s="14">
        <f>IF(inv!E60=$D$2,inv!A60,0)</f>
        <v>0</v>
      </c>
      <c r="D65" s="12" t="str">
        <f>IF(C65&gt;0,VLOOKUP(C65,inv!$A$3:N2057,14)," ")</f>
        <v xml:space="preserve"> </v>
      </c>
      <c r="E65" s="13" t="str">
        <f>IF(C65&gt;0,VLOOKUP(C65,inv!A60:D77,4,0)," ")</f>
        <v xml:space="preserve"> </v>
      </c>
      <c r="F65" s="14">
        <f>IF(returned!E60=$D$2,returned!A60,0)</f>
        <v>0</v>
      </c>
      <c r="G65" s="17" t="str">
        <f>IF(F65&gt;0,VLOOKUP(F65,returned!$A$3:N2057,14)," ")</f>
        <v xml:space="preserve"> </v>
      </c>
      <c r="H65" s="13"/>
      <c r="I65" s="11"/>
      <c r="J65" s="11"/>
      <c r="K65" s="11"/>
      <c r="L65" s="11"/>
      <c r="M65" s="21"/>
      <c r="N65" s="6" t="str">
        <f t="shared" si="1"/>
        <v xml:space="preserve"> </v>
      </c>
      <c r="O65" s="16" t="str">
        <f t="shared" si="2"/>
        <v>دائن</v>
      </c>
    </row>
    <row r="66" spans="1:15" ht="19.5" thickTop="1" thickBot="1" x14ac:dyDescent="0.3">
      <c r="A66" s="19"/>
      <c r="B66" s="11" t="str">
        <f t="shared" si="0"/>
        <v>فاتورة</v>
      </c>
      <c r="C66" s="14">
        <f>IF(inv!E61=$D$2,inv!A61,0)</f>
        <v>0</v>
      </c>
      <c r="D66" s="12" t="str">
        <f>IF(C66&gt;0,VLOOKUP(C66,inv!$A$3:N2058,14)," ")</f>
        <v xml:space="preserve"> </v>
      </c>
      <c r="E66" s="13" t="str">
        <f>IF(C66&gt;0,VLOOKUP(C66,inv!A61:D78,4,0)," ")</f>
        <v xml:space="preserve"> </v>
      </c>
      <c r="F66" s="14">
        <f>IF(returned!E61=$D$2,returned!A61,0)</f>
        <v>0</v>
      </c>
      <c r="G66" s="17" t="str">
        <f>IF(F66&gt;0,VLOOKUP(F66,returned!$A$3:N2058,14)," ")</f>
        <v xml:space="preserve"> </v>
      </c>
      <c r="H66" s="13"/>
      <c r="I66" s="11"/>
      <c r="J66" s="11"/>
      <c r="K66" s="11"/>
      <c r="L66" s="11"/>
      <c r="M66" s="21"/>
      <c r="N66" s="6" t="str">
        <f t="shared" si="1"/>
        <v xml:space="preserve"> </v>
      </c>
      <c r="O66" s="16" t="str">
        <f t="shared" si="2"/>
        <v>دائن</v>
      </c>
    </row>
    <row r="67" spans="1:15" ht="19.5" thickTop="1" thickBot="1" x14ac:dyDescent="0.3">
      <c r="A67" s="19"/>
      <c r="B67" s="11" t="str">
        <f t="shared" si="0"/>
        <v>فاتورة</v>
      </c>
      <c r="C67" s="14">
        <f>IF(inv!E62=$D$2,inv!A62,0)</f>
        <v>0</v>
      </c>
      <c r="D67" s="12" t="str">
        <f>IF(C67&gt;0,VLOOKUP(C67,inv!$A$3:N2059,14)," ")</f>
        <v xml:space="preserve"> </v>
      </c>
      <c r="E67" s="13" t="str">
        <f>IF(C67&gt;0,VLOOKUP(C67,inv!A62:D79,4,0)," ")</f>
        <v xml:space="preserve"> </v>
      </c>
      <c r="F67" s="14">
        <f>IF(returned!E62=$D$2,returned!A62,0)</f>
        <v>0</v>
      </c>
      <c r="G67" s="17" t="str">
        <f>IF(F67&gt;0,VLOOKUP(F67,returned!$A$3:N2059,14)," ")</f>
        <v xml:space="preserve"> </v>
      </c>
      <c r="H67" s="13"/>
      <c r="I67" s="11"/>
      <c r="J67" s="11"/>
      <c r="K67" s="11"/>
      <c r="L67" s="11"/>
      <c r="M67" s="21"/>
      <c r="N67" s="6" t="str">
        <f t="shared" si="1"/>
        <v xml:space="preserve"> </v>
      </c>
      <c r="O67" s="16" t="str">
        <f t="shared" si="2"/>
        <v>دائن</v>
      </c>
    </row>
    <row r="68" spans="1:15" ht="19.5" thickTop="1" thickBot="1" x14ac:dyDescent="0.3">
      <c r="A68" s="19"/>
      <c r="B68" s="11" t="str">
        <f t="shared" si="0"/>
        <v>فاتورة</v>
      </c>
      <c r="C68" s="14">
        <f>IF(inv!E63=$D$2,inv!A63,0)</f>
        <v>0</v>
      </c>
      <c r="D68" s="12" t="str">
        <f>IF(C68&gt;0,VLOOKUP(C68,inv!$A$3:N2060,14)," ")</f>
        <v xml:space="preserve"> </v>
      </c>
      <c r="E68" s="13" t="str">
        <f>IF(C68&gt;0,VLOOKUP(C68,inv!A63:D80,4,0)," ")</f>
        <v xml:space="preserve"> </v>
      </c>
      <c r="F68" s="14">
        <f>IF(returned!E63=$D$2,returned!A63,0)</f>
        <v>0</v>
      </c>
      <c r="G68" s="17" t="str">
        <f>IF(F68&gt;0,VLOOKUP(F68,returned!$A$3:N2060,14)," ")</f>
        <v xml:space="preserve"> </v>
      </c>
      <c r="H68" s="13"/>
      <c r="I68" s="11"/>
      <c r="J68" s="11"/>
      <c r="K68" s="11"/>
      <c r="L68" s="11"/>
      <c r="M68" s="21"/>
      <c r="N68" s="6" t="str">
        <f t="shared" si="1"/>
        <v xml:space="preserve"> </v>
      </c>
      <c r="O68" s="16" t="str">
        <f t="shared" si="2"/>
        <v>دائن</v>
      </c>
    </row>
    <row r="69" spans="1:15" ht="19.5" thickTop="1" thickBot="1" x14ac:dyDescent="0.3">
      <c r="A69" s="19"/>
      <c r="B69" s="11" t="str">
        <f t="shared" si="0"/>
        <v>فاتورة</v>
      </c>
      <c r="C69" s="14">
        <f>IF(inv!E64=$D$2,inv!A64,0)</f>
        <v>0</v>
      </c>
      <c r="D69" s="12" t="str">
        <f>IF(C69&gt;0,VLOOKUP(C69,inv!$A$3:N2061,14)," ")</f>
        <v xml:space="preserve"> </v>
      </c>
      <c r="E69" s="13" t="str">
        <f>IF(C69&gt;0,VLOOKUP(C69,inv!A64:D81,4,0)," ")</f>
        <v xml:space="preserve"> </v>
      </c>
      <c r="F69" s="14">
        <f>IF(returned!E64=$D$2,returned!A64,0)</f>
        <v>0</v>
      </c>
      <c r="G69" s="17" t="str">
        <f>IF(F69&gt;0,VLOOKUP(F69,returned!$A$3:N2061,14)," ")</f>
        <v xml:space="preserve"> </v>
      </c>
      <c r="H69" s="13"/>
      <c r="I69" s="11"/>
      <c r="J69" s="11"/>
      <c r="K69" s="11"/>
      <c r="L69" s="11"/>
      <c r="M69" s="21"/>
      <c r="N69" s="6" t="str">
        <f t="shared" si="1"/>
        <v xml:space="preserve"> </v>
      </c>
      <c r="O69" s="16" t="str">
        <f t="shared" si="2"/>
        <v>دائن</v>
      </c>
    </row>
    <row r="70" spans="1:15" ht="19.5" thickTop="1" thickBot="1" x14ac:dyDescent="0.3">
      <c r="A70" s="19"/>
      <c r="B70" s="11" t="str">
        <f t="shared" si="0"/>
        <v>فاتورة</v>
      </c>
      <c r="C70" s="14">
        <f>IF(inv!E65=$D$2,inv!A65,0)</f>
        <v>0</v>
      </c>
      <c r="D70" s="12" t="str">
        <f>IF(C70&gt;0,VLOOKUP(C70,inv!$A$3:N2062,14)," ")</f>
        <v xml:space="preserve"> </v>
      </c>
      <c r="E70" s="13" t="str">
        <f>IF(C70&gt;0,VLOOKUP(C70,inv!A65:D82,4,0)," ")</f>
        <v xml:space="preserve"> </v>
      </c>
      <c r="F70" s="14">
        <f>IF(returned!E65=$D$2,returned!A65,0)</f>
        <v>0</v>
      </c>
      <c r="G70" s="17" t="str">
        <f>IF(F70&gt;0,VLOOKUP(F70,returned!$A$3:N2062,14)," ")</f>
        <v xml:space="preserve"> </v>
      </c>
      <c r="H70" s="13"/>
      <c r="I70" s="11"/>
      <c r="J70" s="11"/>
      <c r="K70" s="11"/>
      <c r="L70" s="11"/>
      <c r="M70" s="21"/>
      <c r="N70" s="6" t="str">
        <f t="shared" si="1"/>
        <v xml:space="preserve"> </v>
      </c>
      <c r="O70" s="16" t="str">
        <f t="shared" si="2"/>
        <v>دائن</v>
      </c>
    </row>
    <row r="71" spans="1:15" ht="19.5" thickTop="1" thickBot="1" x14ac:dyDescent="0.3">
      <c r="A71" s="19"/>
      <c r="B71" s="11" t="str">
        <f t="shared" si="0"/>
        <v>فاتورة</v>
      </c>
      <c r="C71" s="14">
        <f>IF(inv!E66=$D$2,inv!A66,0)</f>
        <v>0</v>
      </c>
      <c r="D71" s="12" t="str">
        <f>IF(C71&gt;0,VLOOKUP(C71,inv!$A$3:N2063,14)," ")</f>
        <v xml:space="preserve"> </v>
      </c>
      <c r="E71" s="13" t="str">
        <f>IF(C71&gt;0,VLOOKUP(C71,inv!A66:D83,4,0)," ")</f>
        <v xml:space="preserve"> </v>
      </c>
      <c r="F71" s="14">
        <f>IF(returned!E66=$D$2,returned!A66,0)</f>
        <v>0</v>
      </c>
      <c r="G71" s="17" t="str">
        <f>IF(F71&gt;0,VLOOKUP(F71,returned!$A$3:N2063,14)," ")</f>
        <v xml:space="preserve"> </v>
      </c>
      <c r="H71" s="13"/>
      <c r="I71" s="11"/>
      <c r="J71" s="11"/>
      <c r="K71" s="11"/>
      <c r="L71" s="11"/>
      <c r="M71" s="21"/>
      <c r="N71" s="6" t="str">
        <f t="shared" si="1"/>
        <v xml:space="preserve"> </v>
      </c>
      <c r="O71" s="16" t="str">
        <f t="shared" si="2"/>
        <v>دائن</v>
      </c>
    </row>
    <row r="72" spans="1:15" ht="19.5" thickTop="1" thickBot="1" x14ac:dyDescent="0.3">
      <c r="A72" s="19"/>
      <c r="B72" s="11" t="str">
        <f t="shared" si="0"/>
        <v>فاتورة</v>
      </c>
      <c r="C72" s="14">
        <f>IF(inv!E67=$D$2,inv!A67,0)</f>
        <v>0</v>
      </c>
      <c r="D72" s="12" t="str">
        <f>IF(C72&gt;0,VLOOKUP(C72,inv!$A$3:N2064,14)," ")</f>
        <v xml:space="preserve"> </v>
      </c>
      <c r="E72" s="13" t="str">
        <f>IF(C72&gt;0,VLOOKUP(C72,inv!A67:D84,4,0)," ")</f>
        <v xml:space="preserve"> </v>
      </c>
      <c r="F72" s="14">
        <f>IF(returned!E67=$D$2,returned!A67,0)</f>
        <v>65</v>
      </c>
      <c r="G72" s="17">
        <f>IF(F72&gt;0,VLOOKUP(F72,returned!$A$3:N2064,14)," ")</f>
        <v>942</v>
      </c>
      <c r="H72" s="13"/>
      <c r="I72" s="11"/>
      <c r="J72" s="11"/>
      <c r="K72" s="11"/>
      <c r="L72" s="11"/>
      <c r="M72" s="21"/>
      <c r="N72" s="6" t="str">
        <f t="shared" ref="N72:N135" si="3">IF(C72&gt;0,(I72+G72+J72+L72+K72)-(D72+M72)," ")</f>
        <v xml:space="preserve"> </v>
      </c>
      <c r="O72" s="16" t="str">
        <f>IF(N72&gt;0,"دائن","مدين")</f>
        <v>دائن</v>
      </c>
    </row>
    <row r="73" spans="1:15" ht="19.5" thickTop="1" thickBot="1" x14ac:dyDescent="0.3">
      <c r="A73" s="19"/>
      <c r="B73" s="11" t="str">
        <f t="shared" ref="B73:B136" si="4">IF(D73&gt;0,"فاتورة",IF(G73&gt;0,"مرتجع",IF(I73&gt;0,"دفعة",IF(J73&gt;0,"خصم",IF(K73&gt;0,"محولة",IF(L73&gt;0,"تسوية",IF(M73&gt;0,"ا ق مرتدة",IF(D73+G73+I73+J73+K73+L73+M73=0," "))))))))</f>
        <v>فاتورة</v>
      </c>
      <c r="C73" s="14">
        <f>IF(inv!E68=$D$2,inv!A68,0)</f>
        <v>0</v>
      </c>
      <c r="D73" s="12" t="str">
        <f>IF(C73&gt;0,VLOOKUP(C73,inv!$A$3:N2065,14)," ")</f>
        <v xml:space="preserve"> </v>
      </c>
      <c r="E73" s="13" t="str">
        <f>IF(C73&gt;0,VLOOKUP(C73,inv!A68:D85,4,0)," ")</f>
        <v xml:space="preserve"> </v>
      </c>
      <c r="F73" s="14">
        <f>IF(returned!E68=$D$2,returned!A68,0)</f>
        <v>66</v>
      </c>
      <c r="G73" s="17">
        <f>IF(F73&gt;0,VLOOKUP(F73,returned!$A$3:N2065,14)," ")</f>
        <v>302</v>
      </c>
      <c r="H73" s="13"/>
      <c r="I73" s="11"/>
      <c r="J73" s="11"/>
      <c r="K73" s="11"/>
      <c r="L73" s="11"/>
      <c r="M73" s="21"/>
      <c r="N73" s="6" t="str">
        <f t="shared" si="3"/>
        <v xml:space="preserve"> </v>
      </c>
      <c r="O73" s="16" t="str">
        <f>IF(N73&gt;0,"دائن","مدين")</f>
        <v>دائن</v>
      </c>
    </row>
    <row r="74" spans="1:15" ht="19.5" thickTop="1" thickBot="1" x14ac:dyDescent="0.3">
      <c r="A74" s="19"/>
      <c r="B74" s="11" t="str">
        <f t="shared" si="4"/>
        <v>فاتورة</v>
      </c>
      <c r="C74" s="14">
        <f>IF(inv!E69=$D$2,inv!A69,0)</f>
        <v>0</v>
      </c>
      <c r="D74" s="12" t="str">
        <f>IF(C74&gt;0,VLOOKUP(C74,inv!$A$3:N2066,14)," ")</f>
        <v xml:space="preserve"> </v>
      </c>
      <c r="E74" s="13" t="str">
        <f>IF(C74&gt;0,VLOOKUP(C74,inv!A69:D86,4,0)," ")</f>
        <v xml:space="preserve"> </v>
      </c>
      <c r="F74" s="14">
        <f>IF(returned!E69=$D$2,returned!A69,0)</f>
        <v>0</v>
      </c>
      <c r="G74" s="17" t="str">
        <f>IF(F74&gt;0,VLOOKUP(F74,returned!$A$3:N2066,14)," ")</f>
        <v xml:space="preserve"> </v>
      </c>
      <c r="H74" s="13"/>
      <c r="I74" s="11"/>
      <c r="J74" s="11"/>
      <c r="K74" s="11"/>
      <c r="L74" s="11"/>
      <c r="M74" s="21"/>
      <c r="N74" s="6" t="str">
        <f t="shared" si="3"/>
        <v xml:space="preserve"> </v>
      </c>
      <c r="O74" s="16" t="str">
        <f>IF(N74&gt;0,"دائن","مدين")</f>
        <v>دائن</v>
      </c>
    </row>
    <row r="75" spans="1:15" ht="19.5" thickTop="1" thickBot="1" x14ac:dyDescent="0.3">
      <c r="A75" s="19"/>
      <c r="B75" s="11" t="str">
        <f t="shared" si="4"/>
        <v>فاتورة</v>
      </c>
      <c r="C75" s="14">
        <f>IF(inv!E70=$D$2,inv!A70,0)</f>
        <v>0</v>
      </c>
      <c r="D75" s="12" t="str">
        <f>IF(C75&gt;0,VLOOKUP(C75,inv!$A$3:N2067,14)," ")</f>
        <v xml:space="preserve"> </v>
      </c>
      <c r="E75" s="13" t="str">
        <f>IF(C75&gt;0,VLOOKUP(C75,inv!A70:D87,4,0)," ")</f>
        <v xml:space="preserve"> </v>
      </c>
      <c r="F75" s="14">
        <f>IF(returned!E70=$D$2,returned!A70,0)</f>
        <v>0</v>
      </c>
      <c r="G75" s="17" t="str">
        <f>IF(F75&gt;0,VLOOKUP(F75,returned!$A$3:N2067,14)," ")</f>
        <v xml:space="preserve"> </v>
      </c>
      <c r="H75" s="13"/>
      <c r="I75" s="11"/>
      <c r="J75" s="11"/>
      <c r="K75" s="11"/>
      <c r="L75" s="11"/>
      <c r="M75" s="21"/>
      <c r="N75" s="6" t="str">
        <f t="shared" si="3"/>
        <v xml:space="preserve"> </v>
      </c>
      <c r="O75" s="16" t="str">
        <f>IF(N75&gt;0,"دائن","مدين")</f>
        <v>دائن</v>
      </c>
    </row>
    <row r="76" spans="1:15" ht="19.5" thickTop="1" thickBot="1" x14ac:dyDescent="0.3">
      <c r="A76" s="19"/>
      <c r="B76" s="11" t="str">
        <f t="shared" si="4"/>
        <v>فاتورة</v>
      </c>
      <c r="C76" s="14">
        <f>IF(inv!E71=$D$2,inv!A71,0)</f>
        <v>0</v>
      </c>
      <c r="D76" s="12" t="str">
        <f>IF(C76&gt;0,VLOOKUP(C76,inv!$A$3:N2068,14)," ")</f>
        <v xml:space="preserve"> </v>
      </c>
      <c r="E76" s="13" t="str">
        <f>IF(C76&gt;0,VLOOKUP(C76,inv!A71:D88,4,0)," ")</f>
        <v xml:space="preserve"> </v>
      </c>
      <c r="F76" s="14">
        <f>IF(returned!E71=$D$2,returned!A71,0)</f>
        <v>0</v>
      </c>
      <c r="G76" s="17" t="str">
        <f>IF(F76&gt;0,VLOOKUP(F76,returned!$A$3:N2068,14)," ")</f>
        <v xml:space="preserve"> </v>
      </c>
      <c r="H76" s="13"/>
      <c r="I76" s="11"/>
      <c r="J76" s="11"/>
      <c r="K76" s="11"/>
      <c r="L76" s="11"/>
      <c r="M76" s="21"/>
      <c r="N76" s="6" t="str">
        <f t="shared" si="3"/>
        <v xml:space="preserve"> </v>
      </c>
      <c r="O76" s="16" t="str">
        <f t="shared" ref="O76:O139" si="5">IF(N76&gt;0,"دائن","مدين")</f>
        <v>دائن</v>
      </c>
    </row>
    <row r="77" spans="1:15" ht="19.5" thickTop="1" thickBot="1" x14ac:dyDescent="0.3">
      <c r="A77" s="19"/>
      <c r="B77" s="11" t="str">
        <f t="shared" si="4"/>
        <v>فاتورة</v>
      </c>
      <c r="C77" s="14">
        <f>IF(inv!E72=$D$2,inv!A72,0)</f>
        <v>0</v>
      </c>
      <c r="D77" s="12" t="str">
        <f>IF(C77&gt;0,VLOOKUP(C77,inv!$A$3:N2069,14)," ")</f>
        <v xml:space="preserve"> </v>
      </c>
      <c r="E77" s="13" t="str">
        <f>IF(C77&gt;0,VLOOKUP(C77,inv!A72:D89,4,0)," ")</f>
        <v xml:space="preserve"> </v>
      </c>
      <c r="F77" s="14">
        <f>IF(returned!E72=$D$2,returned!A72,0)</f>
        <v>0</v>
      </c>
      <c r="G77" s="17" t="str">
        <f>IF(F77&gt;0,VLOOKUP(F77,returned!$A$3:N2069,14)," ")</f>
        <v xml:space="preserve"> </v>
      </c>
      <c r="H77" s="13"/>
      <c r="I77" s="11"/>
      <c r="J77" s="11"/>
      <c r="K77" s="11"/>
      <c r="L77" s="11"/>
      <c r="M77" s="21"/>
      <c r="N77" s="6" t="str">
        <f t="shared" si="3"/>
        <v xml:space="preserve"> </v>
      </c>
      <c r="O77" s="16" t="str">
        <f t="shared" si="5"/>
        <v>دائن</v>
      </c>
    </row>
    <row r="78" spans="1:15" ht="19.5" thickTop="1" thickBot="1" x14ac:dyDescent="0.3">
      <c r="A78" s="19"/>
      <c r="B78" s="11" t="str">
        <f t="shared" si="4"/>
        <v>فاتورة</v>
      </c>
      <c r="C78" s="14">
        <f>IF(inv!E73=$D$2,inv!A73,0)</f>
        <v>0</v>
      </c>
      <c r="D78" s="12" t="str">
        <f>IF(C78&gt;0,VLOOKUP(C78,inv!$A$3:N2070,14)," ")</f>
        <v xml:space="preserve"> </v>
      </c>
      <c r="E78" s="13" t="str">
        <f>IF(C78&gt;0,VLOOKUP(C78,inv!A73:D90,4,0)," ")</f>
        <v xml:space="preserve"> </v>
      </c>
      <c r="F78" s="14">
        <f>IF(returned!E73=$D$2,returned!A73,0)</f>
        <v>0</v>
      </c>
      <c r="G78" s="17" t="str">
        <f>IF(F78&gt;0,VLOOKUP(F78,returned!$A$3:N2070,14)," ")</f>
        <v xml:space="preserve"> </v>
      </c>
      <c r="H78" s="13"/>
      <c r="I78" s="11"/>
      <c r="J78" s="11"/>
      <c r="K78" s="11"/>
      <c r="L78" s="11"/>
      <c r="M78" s="21"/>
      <c r="N78" s="6" t="str">
        <f t="shared" si="3"/>
        <v xml:space="preserve"> </v>
      </c>
      <c r="O78" s="16" t="str">
        <f t="shared" si="5"/>
        <v>دائن</v>
      </c>
    </row>
    <row r="79" spans="1:15" ht="19.5" thickTop="1" thickBot="1" x14ac:dyDescent="0.3">
      <c r="A79" s="19"/>
      <c r="B79" s="11" t="str">
        <f t="shared" si="4"/>
        <v>فاتورة</v>
      </c>
      <c r="C79" s="14">
        <f>IF(inv!E74=$D$2,inv!A74,0)</f>
        <v>0</v>
      </c>
      <c r="D79" s="12" t="str">
        <f>IF(C79&gt;0,VLOOKUP(C79,inv!$A$3:N2071,14)," ")</f>
        <v xml:space="preserve"> </v>
      </c>
      <c r="E79" s="13" t="str">
        <f>IF(C79&gt;0,VLOOKUP(C79,inv!A74:D91,4,0)," ")</f>
        <v xml:space="preserve"> </v>
      </c>
      <c r="F79" s="14">
        <f>IF(returned!E74=$D$2,returned!A74,0)</f>
        <v>0</v>
      </c>
      <c r="G79" s="17" t="str">
        <f>IF(F79&gt;0,VLOOKUP(F79,returned!$A$3:N2071,14)," ")</f>
        <v xml:space="preserve"> </v>
      </c>
      <c r="H79" s="13"/>
      <c r="I79" s="11"/>
      <c r="J79" s="11"/>
      <c r="K79" s="11"/>
      <c r="L79" s="11"/>
      <c r="M79" s="21"/>
      <c r="N79" s="6" t="str">
        <f t="shared" si="3"/>
        <v xml:space="preserve"> </v>
      </c>
      <c r="O79" s="16" t="str">
        <f t="shared" si="5"/>
        <v>دائن</v>
      </c>
    </row>
    <row r="80" spans="1:15" ht="19.5" thickTop="1" thickBot="1" x14ac:dyDescent="0.3">
      <c r="A80" s="19"/>
      <c r="B80" s="11" t="str">
        <f t="shared" si="4"/>
        <v>فاتورة</v>
      </c>
      <c r="C80" s="14">
        <f>IF(inv!E75=$D$2,inv!A75,0)</f>
        <v>0</v>
      </c>
      <c r="D80" s="12" t="str">
        <f>IF(C80&gt;0,VLOOKUP(C80,inv!$A$3:N2072,14)," ")</f>
        <v xml:space="preserve"> </v>
      </c>
      <c r="E80" s="13" t="str">
        <f>IF(C80&gt;0,VLOOKUP(C80,inv!A75:D92,4,0)," ")</f>
        <v xml:space="preserve"> </v>
      </c>
      <c r="F80" s="14">
        <f>IF(returned!E75=$D$2,returned!A75,0)</f>
        <v>0</v>
      </c>
      <c r="G80" s="17" t="str">
        <f>IF(F80&gt;0,VLOOKUP(F80,returned!$A$3:N2072,14)," ")</f>
        <v xml:space="preserve"> </v>
      </c>
      <c r="H80" s="13"/>
      <c r="I80" s="11"/>
      <c r="J80" s="11"/>
      <c r="K80" s="11"/>
      <c r="L80" s="11"/>
      <c r="M80" s="21"/>
      <c r="N80" s="6" t="str">
        <f t="shared" si="3"/>
        <v xml:space="preserve"> </v>
      </c>
      <c r="O80" s="16" t="str">
        <f t="shared" si="5"/>
        <v>دائن</v>
      </c>
    </row>
    <row r="81" spans="1:15" ht="19.5" thickTop="1" thickBot="1" x14ac:dyDescent="0.3">
      <c r="A81" s="19"/>
      <c r="B81" s="11" t="str">
        <f t="shared" si="4"/>
        <v>فاتورة</v>
      </c>
      <c r="C81" s="14">
        <f>IF(inv!E76=$D$2,inv!A76,0)</f>
        <v>0</v>
      </c>
      <c r="D81" s="12" t="str">
        <f>IF(C81&gt;0,VLOOKUP(C81,inv!$A$3:N2073,14)," ")</f>
        <v xml:space="preserve"> </v>
      </c>
      <c r="E81" s="13" t="str">
        <f>IF(C81&gt;0,VLOOKUP(C81,inv!A76:D93,4,0)," ")</f>
        <v xml:space="preserve"> </v>
      </c>
      <c r="F81" s="14">
        <f>IF(returned!E76=$D$2,returned!A76,0)</f>
        <v>0</v>
      </c>
      <c r="G81" s="17" t="str">
        <f>IF(F81&gt;0,VLOOKUP(F81,returned!$A$3:N2073,14)," ")</f>
        <v xml:space="preserve"> </v>
      </c>
      <c r="H81" s="13"/>
      <c r="I81" s="11"/>
      <c r="J81" s="11"/>
      <c r="K81" s="11"/>
      <c r="L81" s="11"/>
      <c r="M81" s="21"/>
      <c r="N81" s="6" t="str">
        <f t="shared" si="3"/>
        <v xml:space="preserve"> </v>
      </c>
      <c r="O81" s="16" t="str">
        <f t="shared" si="5"/>
        <v>دائن</v>
      </c>
    </row>
    <row r="82" spans="1:15" ht="19.5" thickTop="1" thickBot="1" x14ac:dyDescent="0.3">
      <c r="A82" s="19"/>
      <c r="B82" s="11" t="str">
        <f t="shared" si="4"/>
        <v>فاتورة</v>
      </c>
      <c r="C82" s="14">
        <f>IF(inv!E77=$D$2,inv!A77,0)</f>
        <v>0</v>
      </c>
      <c r="D82" s="12" t="str">
        <f>IF(C82&gt;0,VLOOKUP(C82,inv!$A$3:N2074,14)," ")</f>
        <v xml:space="preserve"> </v>
      </c>
      <c r="E82" s="13" t="str">
        <f>IF(C82&gt;0,VLOOKUP(C82,inv!A77:D94,4,0)," ")</f>
        <v xml:space="preserve"> </v>
      </c>
      <c r="F82" s="14">
        <f>IF(returned!E77=$D$2,returned!A77,0)</f>
        <v>75</v>
      </c>
      <c r="G82" s="17">
        <f>IF(F82&gt;0,VLOOKUP(F82,returned!$A$3:N2074,14)," ")</f>
        <v>421</v>
      </c>
      <c r="H82" s="13"/>
      <c r="I82" s="11"/>
      <c r="J82" s="11"/>
      <c r="K82" s="11"/>
      <c r="L82" s="11"/>
      <c r="M82" s="21"/>
      <c r="N82" s="6" t="str">
        <f t="shared" si="3"/>
        <v xml:space="preserve"> </v>
      </c>
      <c r="O82" s="16" t="str">
        <f t="shared" si="5"/>
        <v>دائن</v>
      </c>
    </row>
    <row r="83" spans="1:15" ht="19.5" thickTop="1" thickBot="1" x14ac:dyDescent="0.3">
      <c r="A83" s="19"/>
      <c r="B83" s="11" t="str">
        <f t="shared" si="4"/>
        <v>فاتورة</v>
      </c>
      <c r="C83" s="14">
        <f>IF(inv!E78=$D$2,inv!A78,0)</f>
        <v>76</v>
      </c>
      <c r="D83" s="12">
        <f>IF(C83&gt;0,VLOOKUP(C83,inv!$A$3:N2075,14)," ")</f>
        <v>40250</v>
      </c>
      <c r="E83" s="13">
        <f>IF(C83&gt;0,VLOOKUP(C83,inv!A78:D95,4,0)," ")</f>
        <v>1516</v>
      </c>
      <c r="F83" s="14">
        <f>IF(returned!E78=$D$2,returned!A78,0)</f>
        <v>0</v>
      </c>
      <c r="G83" s="17" t="str">
        <f>IF(F83&gt;0,VLOOKUP(F83,returned!$A$3:N2075,14)," ")</f>
        <v xml:space="preserve"> </v>
      </c>
      <c r="H83" s="13"/>
      <c r="I83" s="11"/>
      <c r="J83" s="11"/>
      <c r="K83" s="11"/>
      <c r="L83" s="11"/>
      <c r="M83" s="21"/>
      <c r="N83" s="6" t="e">
        <f t="shared" si="3"/>
        <v>#VALUE!</v>
      </c>
      <c r="O83" s="16" t="e">
        <f t="shared" si="5"/>
        <v>#VALUE!</v>
      </c>
    </row>
    <row r="84" spans="1:15" ht="19.5" thickTop="1" thickBot="1" x14ac:dyDescent="0.3">
      <c r="A84" s="19"/>
      <c r="B84" s="11" t="str">
        <f t="shared" si="4"/>
        <v>فاتورة</v>
      </c>
      <c r="C84" s="14">
        <f>IF(inv!E79=$D$2,inv!A79,0)</f>
        <v>77</v>
      </c>
      <c r="D84" s="12">
        <f>IF(C84&gt;0,VLOOKUP(C84,inv!$A$3:N2076,14)," ")</f>
        <v>21950</v>
      </c>
      <c r="E84" s="13">
        <f>IF(C84&gt;0,VLOOKUP(C84,inv!A79:D96,4,0)," ")</f>
        <v>1517</v>
      </c>
      <c r="F84" s="14">
        <f>IF(returned!E79=$D$2,returned!A79,0)</f>
        <v>0</v>
      </c>
      <c r="G84" s="17" t="str">
        <f>IF(F84&gt;0,VLOOKUP(F84,returned!$A$3:N2076,14)," ")</f>
        <v xml:space="preserve"> </v>
      </c>
      <c r="H84" s="13"/>
      <c r="I84" s="11"/>
      <c r="J84" s="11"/>
      <c r="K84" s="11"/>
      <c r="L84" s="11"/>
      <c r="M84" s="21"/>
      <c r="N84" s="6" t="e">
        <f t="shared" si="3"/>
        <v>#VALUE!</v>
      </c>
      <c r="O84" s="16" t="e">
        <f t="shared" si="5"/>
        <v>#VALUE!</v>
      </c>
    </row>
    <row r="85" spans="1:15" ht="19.5" thickTop="1" thickBot="1" x14ac:dyDescent="0.3">
      <c r="A85" s="19"/>
      <c r="B85" s="11" t="str">
        <f t="shared" si="4"/>
        <v>فاتورة</v>
      </c>
      <c r="C85" s="14">
        <f>IF(inv!E80=$D$2,inv!A80,0)</f>
        <v>78</v>
      </c>
      <c r="D85" s="12">
        <f>IF(C85&gt;0,VLOOKUP(C85,inv!$A$3:N2077,14)," ")</f>
        <v>35850</v>
      </c>
      <c r="E85" s="13">
        <f>IF(C85&gt;0,VLOOKUP(C85,inv!A80:D97,4,0)," ")</f>
        <v>1518</v>
      </c>
      <c r="F85" s="14">
        <f>IF(returned!E80=$D$2,returned!A80,0)</f>
        <v>0</v>
      </c>
      <c r="G85" s="17" t="str">
        <f>IF(F85&gt;0,VLOOKUP(F85,returned!$A$3:N2077,14)," ")</f>
        <v xml:space="preserve"> </v>
      </c>
      <c r="H85" s="13"/>
      <c r="I85" s="11"/>
      <c r="J85" s="11"/>
      <c r="K85" s="11"/>
      <c r="L85" s="11"/>
      <c r="M85" s="21"/>
      <c r="N85" s="6" t="e">
        <f t="shared" si="3"/>
        <v>#VALUE!</v>
      </c>
      <c r="O85" s="16" t="e">
        <f t="shared" si="5"/>
        <v>#VALUE!</v>
      </c>
    </row>
    <row r="86" spans="1:15" ht="19.5" thickTop="1" thickBot="1" x14ac:dyDescent="0.3">
      <c r="A86" s="19"/>
      <c r="B86" s="11" t="str">
        <f t="shared" si="4"/>
        <v>فاتورة</v>
      </c>
      <c r="C86" s="14">
        <f>IF(inv!E81=$D$2,inv!A81,0)</f>
        <v>79</v>
      </c>
      <c r="D86" s="12">
        <f>IF(C86&gt;0,VLOOKUP(C86,inv!$A$3:N2078,14)," ")</f>
        <v>36300</v>
      </c>
      <c r="E86" s="13">
        <f>IF(C86&gt;0,VLOOKUP(C86,inv!A81:D98,4,0)," ")</f>
        <v>1519</v>
      </c>
      <c r="F86" s="14">
        <f>IF(returned!E81=$D$2,returned!A81,0)</f>
        <v>0</v>
      </c>
      <c r="G86" s="17" t="str">
        <f>IF(F86&gt;0,VLOOKUP(F86,returned!$A$3:N2078,14)," ")</f>
        <v xml:space="preserve"> </v>
      </c>
      <c r="H86" s="13"/>
      <c r="I86" s="11"/>
      <c r="J86" s="11"/>
      <c r="K86" s="11"/>
      <c r="L86" s="11"/>
      <c r="M86" s="21"/>
      <c r="N86" s="6" t="e">
        <f t="shared" si="3"/>
        <v>#VALUE!</v>
      </c>
      <c r="O86" s="16" t="e">
        <f t="shared" si="5"/>
        <v>#VALUE!</v>
      </c>
    </row>
    <row r="87" spans="1:15" ht="19.5" thickTop="1" thickBot="1" x14ac:dyDescent="0.3">
      <c r="A87" s="19"/>
      <c r="B87" s="11" t="str">
        <f t="shared" si="4"/>
        <v>فاتورة</v>
      </c>
      <c r="C87" s="14">
        <f>IF(inv!E82=$D$2,inv!A82,0)</f>
        <v>80</v>
      </c>
      <c r="D87" s="12">
        <f>IF(C87&gt;0,VLOOKUP(C87,inv!$A$3:N2079,14)," ")</f>
        <v>25152</v>
      </c>
      <c r="E87" s="13">
        <f>IF(C87&gt;0,VLOOKUP(C87,inv!A82:D99,4,0)," ")</f>
        <v>1520</v>
      </c>
      <c r="F87" s="14">
        <f>IF(returned!E82=$D$2,returned!A82,0)</f>
        <v>0</v>
      </c>
      <c r="G87" s="17" t="str">
        <f>IF(F87&gt;0,VLOOKUP(F87,returned!$A$3:N2079,14)," ")</f>
        <v xml:space="preserve"> </v>
      </c>
      <c r="H87" s="13"/>
      <c r="I87" s="11"/>
      <c r="J87" s="11"/>
      <c r="K87" s="11"/>
      <c r="L87" s="11"/>
      <c r="M87" s="21"/>
      <c r="N87" s="6" t="e">
        <f t="shared" si="3"/>
        <v>#VALUE!</v>
      </c>
      <c r="O87" s="16" t="e">
        <f t="shared" si="5"/>
        <v>#VALUE!</v>
      </c>
    </row>
    <row r="88" spans="1:15" ht="19.5" thickTop="1" thickBot="1" x14ac:dyDescent="0.3">
      <c r="A88" s="19"/>
      <c r="B88" s="11" t="str">
        <f t="shared" si="4"/>
        <v>فاتورة</v>
      </c>
      <c r="C88" s="14">
        <f>IF(inv!E83=$D$2,inv!A83,0)</f>
        <v>81</v>
      </c>
      <c r="D88" s="12">
        <f>IF(C88&gt;0,VLOOKUP(C88,inv!$A$3:N2080,14)," ")</f>
        <v>18735</v>
      </c>
      <c r="E88" s="13">
        <f>IF(C88&gt;0,VLOOKUP(C88,inv!A83:D100,4,0)," ")</f>
        <v>1521</v>
      </c>
      <c r="F88" s="14">
        <f>IF(returned!E83=$D$2,returned!A83,0)</f>
        <v>0</v>
      </c>
      <c r="G88" s="17" t="str">
        <f>IF(F88&gt;0,VLOOKUP(F88,returned!$A$3:N2080,14)," ")</f>
        <v xml:space="preserve"> </v>
      </c>
      <c r="H88" s="13"/>
      <c r="I88" s="11"/>
      <c r="J88" s="11"/>
      <c r="K88" s="11"/>
      <c r="L88" s="11"/>
      <c r="M88" s="21"/>
      <c r="N88" s="6" t="e">
        <f t="shared" si="3"/>
        <v>#VALUE!</v>
      </c>
      <c r="O88" s="16" t="e">
        <f t="shared" si="5"/>
        <v>#VALUE!</v>
      </c>
    </row>
    <row r="89" spans="1:15" ht="19.5" thickTop="1" thickBot="1" x14ac:dyDescent="0.3">
      <c r="A89" s="19"/>
      <c r="B89" s="11" t="str">
        <f t="shared" si="4"/>
        <v>فاتورة</v>
      </c>
      <c r="C89" s="14">
        <f>IF(inv!E84=$D$2,inv!A84,0)</f>
        <v>0</v>
      </c>
      <c r="D89" s="12" t="str">
        <f>IF(C89&gt;0,VLOOKUP(C89,inv!$A$3:N2081,14)," ")</f>
        <v xml:space="preserve"> </v>
      </c>
      <c r="E89" s="13" t="str">
        <f>IF(C89&gt;0,VLOOKUP(C89,inv!A84:D101,4,0)," ")</f>
        <v xml:space="preserve"> </v>
      </c>
      <c r="F89" s="14">
        <f>IF(returned!E84=$D$2,returned!A84,0)</f>
        <v>0</v>
      </c>
      <c r="G89" s="17" t="str">
        <f>IF(F89&gt;0,VLOOKUP(F89,returned!$A$3:N2081,14)," ")</f>
        <v xml:space="preserve"> </v>
      </c>
      <c r="H89" s="13"/>
      <c r="I89" s="11"/>
      <c r="J89" s="11"/>
      <c r="K89" s="11"/>
      <c r="L89" s="11"/>
      <c r="M89" s="21"/>
      <c r="N89" s="6" t="str">
        <f t="shared" si="3"/>
        <v xml:space="preserve"> </v>
      </c>
      <c r="O89" s="16" t="str">
        <f t="shared" si="5"/>
        <v>دائن</v>
      </c>
    </row>
    <row r="90" spans="1:15" ht="19.5" thickTop="1" thickBot="1" x14ac:dyDescent="0.3">
      <c r="A90" s="19"/>
      <c r="B90" s="11" t="str">
        <f t="shared" si="4"/>
        <v>فاتورة</v>
      </c>
      <c r="C90" s="14">
        <f>IF(inv!E85=$D$2,inv!A85,0)</f>
        <v>0</v>
      </c>
      <c r="D90" s="12" t="str">
        <f>IF(C90&gt;0,VLOOKUP(C90,inv!$A$3:N2082,14)," ")</f>
        <v xml:space="preserve"> </v>
      </c>
      <c r="E90" s="13" t="str">
        <f>IF(C90&gt;0,VLOOKUP(C90,inv!A85:D102,4,0)," ")</f>
        <v xml:space="preserve"> </v>
      </c>
      <c r="F90" s="14">
        <f>IF(returned!E85=$D$2,returned!A85,0)</f>
        <v>0</v>
      </c>
      <c r="G90" s="17" t="str">
        <f>IF(F90&gt;0,VLOOKUP(F90,returned!$A$3:N2082,14)," ")</f>
        <v xml:space="preserve"> </v>
      </c>
      <c r="H90" s="13"/>
      <c r="I90" s="11"/>
      <c r="J90" s="11"/>
      <c r="K90" s="11"/>
      <c r="L90" s="11"/>
      <c r="M90" s="21"/>
      <c r="N90" s="6" t="str">
        <f t="shared" si="3"/>
        <v xml:space="preserve"> </v>
      </c>
      <c r="O90" s="16" t="str">
        <f t="shared" si="5"/>
        <v>دائن</v>
      </c>
    </row>
    <row r="91" spans="1:15" ht="19.5" thickTop="1" thickBot="1" x14ac:dyDescent="0.3">
      <c r="A91" s="19"/>
      <c r="B91" s="11" t="str">
        <f t="shared" si="4"/>
        <v>فاتورة</v>
      </c>
      <c r="C91" s="14">
        <f>IF(inv!E86=$D$2,inv!A86,0)</f>
        <v>0</v>
      </c>
      <c r="D91" s="12" t="str">
        <f>IF(C91&gt;0,VLOOKUP(C91,inv!$A$3:N2083,14)," ")</f>
        <v xml:space="preserve"> </v>
      </c>
      <c r="E91" s="13" t="str">
        <f>IF(C91&gt;0,VLOOKUP(C91,inv!A86:D103,4,0)," ")</f>
        <v xml:space="preserve"> </v>
      </c>
      <c r="F91" s="14">
        <f>IF(returned!E86=$D$2,returned!A86,0)</f>
        <v>0</v>
      </c>
      <c r="G91" s="17" t="str">
        <f>IF(F91&gt;0,VLOOKUP(F91,returned!$A$3:N2083,14)," ")</f>
        <v xml:space="preserve"> </v>
      </c>
      <c r="H91" s="13"/>
      <c r="I91" s="11"/>
      <c r="J91" s="11"/>
      <c r="K91" s="11"/>
      <c r="L91" s="11"/>
      <c r="M91" s="21"/>
      <c r="N91" s="6" t="str">
        <f t="shared" si="3"/>
        <v xml:space="preserve"> </v>
      </c>
      <c r="O91" s="16" t="str">
        <f t="shared" si="5"/>
        <v>دائن</v>
      </c>
    </row>
    <row r="92" spans="1:15" ht="19.5" thickTop="1" thickBot="1" x14ac:dyDescent="0.3">
      <c r="A92" s="19"/>
      <c r="B92" s="11" t="str">
        <f t="shared" si="4"/>
        <v>فاتورة</v>
      </c>
      <c r="C92" s="14">
        <f>IF(inv!E87=$D$2,inv!A87,0)</f>
        <v>0</v>
      </c>
      <c r="D92" s="12" t="str">
        <f>IF(C92&gt;0,VLOOKUP(C92,inv!$A$3:N2084,14)," ")</f>
        <v xml:space="preserve"> </v>
      </c>
      <c r="E92" s="13" t="str">
        <f>IF(C92&gt;0,VLOOKUP(C92,inv!A87:D104,4,0)," ")</f>
        <v xml:space="preserve"> </v>
      </c>
      <c r="F92" s="14">
        <f>IF(returned!E87=$D$2,returned!A87,0)</f>
        <v>0</v>
      </c>
      <c r="G92" s="17" t="str">
        <f>IF(F92&gt;0,VLOOKUP(F92,returned!$A$3:N2084,14)," ")</f>
        <v xml:space="preserve"> </v>
      </c>
      <c r="H92" s="13"/>
      <c r="I92" s="11"/>
      <c r="J92" s="11"/>
      <c r="K92" s="11"/>
      <c r="L92" s="11"/>
      <c r="M92" s="21"/>
      <c r="N92" s="6" t="str">
        <f t="shared" si="3"/>
        <v xml:space="preserve"> </v>
      </c>
      <c r="O92" s="16" t="str">
        <f t="shared" si="5"/>
        <v>دائن</v>
      </c>
    </row>
    <row r="93" spans="1:15" ht="19.5" thickTop="1" thickBot="1" x14ac:dyDescent="0.3">
      <c r="A93" s="19"/>
      <c r="B93" s="11" t="str">
        <f t="shared" si="4"/>
        <v>فاتورة</v>
      </c>
      <c r="C93" s="14">
        <f>IF(inv!E88=$D$2,inv!A88,0)</f>
        <v>0</v>
      </c>
      <c r="D93" s="12" t="str">
        <f>IF(C93&gt;0,VLOOKUP(C93,inv!$A$3:N2085,14)," ")</f>
        <v xml:space="preserve"> </v>
      </c>
      <c r="E93" s="13" t="str">
        <f>IF(C93&gt;0,VLOOKUP(C93,inv!A88:D105,4,0)," ")</f>
        <v xml:space="preserve"> </v>
      </c>
      <c r="F93" s="14">
        <f>IF(returned!E88=$D$2,returned!A88,0)</f>
        <v>86</v>
      </c>
      <c r="G93" s="17">
        <f>IF(F93&gt;0,VLOOKUP(F93,returned!$A$3:N2085,14)," ")</f>
        <v>1496</v>
      </c>
      <c r="H93" s="13"/>
      <c r="I93" s="11"/>
      <c r="J93" s="11"/>
      <c r="K93" s="11"/>
      <c r="L93" s="11"/>
      <c r="M93" s="21"/>
      <c r="N93" s="6" t="str">
        <f t="shared" si="3"/>
        <v xml:space="preserve"> </v>
      </c>
      <c r="O93" s="16" t="str">
        <f t="shared" si="5"/>
        <v>دائن</v>
      </c>
    </row>
    <row r="94" spans="1:15" ht="19.5" thickTop="1" thickBot="1" x14ac:dyDescent="0.3">
      <c r="A94" s="19"/>
      <c r="B94" s="11" t="str">
        <f t="shared" si="4"/>
        <v>فاتورة</v>
      </c>
      <c r="C94" s="14">
        <f>IF(inv!E89=$D$2,inv!A89,0)</f>
        <v>0</v>
      </c>
      <c r="D94" s="12" t="str">
        <f>IF(C94&gt;0,VLOOKUP(C94,inv!$A$3:N2086,14)," ")</f>
        <v xml:space="preserve"> </v>
      </c>
      <c r="E94" s="13" t="str">
        <f>IF(C94&gt;0,VLOOKUP(C94,inv!A89:D106,4,0)," ")</f>
        <v xml:space="preserve"> </v>
      </c>
      <c r="F94" s="14">
        <f>IF(returned!E89=$D$2,returned!A89,0)</f>
        <v>87</v>
      </c>
      <c r="G94" s="17">
        <f>IF(F94&gt;0,VLOOKUP(F94,returned!$A$3:N2086,14)," ")</f>
        <v>228</v>
      </c>
      <c r="H94" s="13"/>
      <c r="I94" s="11"/>
      <c r="J94" s="11"/>
      <c r="K94" s="11"/>
      <c r="L94" s="11"/>
      <c r="M94" s="21"/>
      <c r="N94" s="6" t="str">
        <f t="shared" si="3"/>
        <v xml:space="preserve"> </v>
      </c>
      <c r="O94" s="16" t="str">
        <f t="shared" si="5"/>
        <v>دائن</v>
      </c>
    </row>
    <row r="95" spans="1:15" ht="19.5" thickTop="1" thickBot="1" x14ac:dyDescent="0.3">
      <c r="A95" s="19"/>
      <c r="B95" s="11" t="str">
        <f t="shared" si="4"/>
        <v>فاتورة</v>
      </c>
      <c r="C95" s="14">
        <f>IF(inv!E90=$D$2,inv!A90,0)</f>
        <v>0</v>
      </c>
      <c r="D95" s="12" t="str">
        <f>IF(C95&gt;0,VLOOKUP(C95,inv!$A$3:N2087,14)," ")</f>
        <v xml:space="preserve"> </v>
      </c>
      <c r="E95" s="13" t="str">
        <f>IF(C95&gt;0,VLOOKUP(C95,inv!A90:D107,4,0)," ")</f>
        <v xml:space="preserve"> </v>
      </c>
      <c r="F95" s="14">
        <f>IF(returned!E90=$D$2,returned!A90,0)</f>
        <v>88</v>
      </c>
      <c r="G95" s="17">
        <f>IF(F95&gt;0,VLOOKUP(F95,returned!$A$3:N2087,14)," ")</f>
        <v>40755</v>
      </c>
      <c r="H95" s="13"/>
      <c r="I95" s="11"/>
      <c r="J95" s="11"/>
      <c r="K95" s="11"/>
      <c r="L95" s="11"/>
      <c r="M95" s="21"/>
      <c r="N95" s="6" t="str">
        <f t="shared" si="3"/>
        <v xml:space="preserve"> </v>
      </c>
      <c r="O95" s="16" t="str">
        <f t="shared" si="5"/>
        <v>دائن</v>
      </c>
    </row>
    <row r="96" spans="1:15" ht="19.5" thickTop="1" thickBot="1" x14ac:dyDescent="0.3">
      <c r="A96" s="19"/>
      <c r="B96" s="11" t="str">
        <f t="shared" si="4"/>
        <v>فاتورة</v>
      </c>
      <c r="C96" s="14">
        <f>IF(inv!E91=$D$2,inv!A91,0)</f>
        <v>0</v>
      </c>
      <c r="D96" s="12" t="str">
        <f>IF(C96&gt;0,VLOOKUP(C96,inv!$A$3:N2088,14)," ")</f>
        <v xml:space="preserve"> </v>
      </c>
      <c r="E96" s="13" t="str">
        <f>IF(C96&gt;0,VLOOKUP(C96,inv!A91:D108,4,0)," ")</f>
        <v xml:space="preserve"> </v>
      </c>
      <c r="F96" s="14">
        <f>IF(returned!E91=$D$2,returned!A91,0)</f>
        <v>89</v>
      </c>
      <c r="G96" s="17">
        <f>IF(F96&gt;0,VLOOKUP(F96,returned!$A$3:N2088,14)," ")</f>
        <v>29742</v>
      </c>
      <c r="H96" s="13"/>
      <c r="I96" s="11"/>
      <c r="J96" s="11"/>
      <c r="K96" s="11"/>
      <c r="L96" s="11"/>
      <c r="M96" s="21"/>
      <c r="N96" s="6" t="str">
        <f t="shared" si="3"/>
        <v xml:space="preserve"> </v>
      </c>
      <c r="O96" s="16" t="str">
        <f t="shared" si="5"/>
        <v>دائن</v>
      </c>
    </row>
    <row r="97" spans="1:15" ht="19.5" thickTop="1" thickBot="1" x14ac:dyDescent="0.3">
      <c r="A97" s="19"/>
      <c r="B97" s="11" t="str">
        <f t="shared" si="4"/>
        <v>فاتورة</v>
      </c>
      <c r="C97" s="14">
        <f>IF(inv!E92=$D$2,inv!A92,0)</f>
        <v>0</v>
      </c>
      <c r="D97" s="12" t="str">
        <f>IF(C97&gt;0,VLOOKUP(C97,inv!$A$3:N2089,14)," ")</f>
        <v xml:space="preserve"> </v>
      </c>
      <c r="E97" s="13" t="str">
        <f>IF(C97&gt;0,VLOOKUP(C97,inv!A92:D109,4,0)," ")</f>
        <v xml:space="preserve"> </v>
      </c>
      <c r="F97" s="14">
        <f>IF(returned!E92=$D$2,returned!A92,0)</f>
        <v>0</v>
      </c>
      <c r="G97" s="17" t="str">
        <f>IF(F97&gt;0,VLOOKUP(F97,returned!$A$3:N2089,14)," ")</f>
        <v xml:space="preserve"> </v>
      </c>
      <c r="H97" s="13"/>
      <c r="I97" s="11"/>
      <c r="J97" s="11"/>
      <c r="K97" s="11"/>
      <c r="L97" s="11"/>
      <c r="M97" s="21"/>
      <c r="N97" s="6" t="str">
        <f t="shared" si="3"/>
        <v xml:space="preserve"> </v>
      </c>
      <c r="O97" s="16" t="str">
        <f t="shared" si="5"/>
        <v>دائن</v>
      </c>
    </row>
    <row r="98" spans="1:15" ht="19.5" thickTop="1" thickBot="1" x14ac:dyDescent="0.3">
      <c r="A98" s="19"/>
      <c r="B98" s="11" t="str">
        <f t="shared" si="4"/>
        <v>فاتورة</v>
      </c>
      <c r="C98" s="14">
        <f>IF(inv!E93=$D$2,inv!A93,0)</f>
        <v>0</v>
      </c>
      <c r="D98" s="12" t="str">
        <f>IF(C98&gt;0,VLOOKUP(C98,inv!$A$3:N2090,14)," ")</f>
        <v xml:space="preserve"> </v>
      </c>
      <c r="E98" s="13" t="str">
        <f>IF(C98&gt;0,VLOOKUP(C98,inv!A93:D110,4,0)," ")</f>
        <v xml:space="preserve"> </v>
      </c>
      <c r="F98" s="14">
        <f>IF(returned!E93=$D$2,returned!A93,0)</f>
        <v>0</v>
      </c>
      <c r="G98" s="17" t="str">
        <f>IF(F98&gt;0,VLOOKUP(F98,returned!$A$3:N2090,14)," ")</f>
        <v xml:space="preserve"> </v>
      </c>
      <c r="H98" s="13"/>
      <c r="I98" s="11"/>
      <c r="J98" s="11"/>
      <c r="K98" s="11"/>
      <c r="L98" s="11"/>
      <c r="M98" s="21"/>
      <c r="N98" s="6" t="str">
        <f t="shared" si="3"/>
        <v xml:space="preserve"> </v>
      </c>
      <c r="O98" s="16" t="str">
        <f t="shared" si="5"/>
        <v>دائن</v>
      </c>
    </row>
    <row r="99" spans="1:15" ht="19.5" thickTop="1" thickBot="1" x14ac:dyDescent="0.3">
      <c r="A99" s="19"/>
      <c r="B99" s="11" t="str">
        <f t="shared" si="4"/>
        <v>فاتورة</v>
      </c>
      <c r="C99" s="14">
        <f>IF(inv!E94=$D$2,inv!A94,0)</f>
        <v>0</v>
      </c>
      <c r="D99" s="12" t="str">
        <f>IF(C99&gt;0,VLOOKUP(C99,inv!$A$3:N2091,14)," ")</f>
        <v xml:space="preserve"> </v>
      </c>
      <c r="E99" s="13" t="str">
        <f>IF(C99&gt;0,VLOOKUP(C99,inv!A94:D111,4,0)," ")</f>
        <v xml:space="preserve"> </v>
      </c>
      <c r="F99" s="14">
        <f>IF(returned!E94=$D$2,returned!A94,0)</f>
        <v>0</v>
      </c>
      <c r="G99" s="17" t="str">
        <f>IF(F99&gt;0,VLOOKUP(F99,returned!$A$3:N2091,14)," ")</f>
        <v xml:space="preserve"> </v>
      </c>
      <c r="H99" s="13"/>
      <c r="I99" s="11"/>
      <c r="J99" s="11"/>
      <c r="K99" s="11"/>
      <c r="L99" s="11"/>
      <c r="M99" s="21"/>
      <c r="N99" s="6" t="str">
        <f t="shared" si="3"/>
        <v xml:space="preserve"> </v>
      </c>
      <c r="O99" s="16" t="str">
        <f t="shared" si="5"/>
        <v>دائن</v>
      </c>
    </row>
    <row r="100" spans="1:15" ht="19.5" thickTop="1" thickBot="1" x14ac:dyDescent="0.3">
      <c r="A100" s="19"/>
      <c r="B100" s="11" t="str">
        <f t="shared" si="4"/>
        <v>فاتورة</v>
      </c>
      <c r="C100" s="14">
        <f>IF(inv!E95=$D$2,inv!A95,0)</f>
        <v>0</v>
      </c>
      <c r="D100" s="12" t="str">
        <f>IF(C100&gt;0,VLOOKUP(C100,inv!$A$3:N2092,14)," ")</f>
        <v xml:space="preserve"> </v>
      </c>
      <c r="E100" s="13" t="str">
        <f>IF(C100&gt;0,VLOOKUP(C100,inv!A95:D112,4,0)," ")</f>
        <v xml:space="preserve"> </v>
      </c>
      <c r="F100" s="14">
        <f>IF(returned!E95=$D$2,returned!A95,0)</f>
        <v>0</v>
      </c>
      <c r="G100" s="17" t="str">
        <f>IF(F100&gt;0,VLOOKUP(F100,returned!$A$3:N2092,14)," ")</f>
        <v xml:space="preserve"> </v>
      </c>
      <c r="H100" s="13"/>
      <c r="I100" s="11"/>
      <c r="J100" s="11"/>
      <c r="K100" s="11"/>
      <c r="L100" s="11"/>
      <c r="M100" s="21"/>
      <c r="N100" s="6" t="str">
        <f t="shared" si="3"/>
        <v xml:space="preserve"> </v>
      </c>
      <c r="O100" s="16" t="str">
        <f t="shared" si="5"/>
        <v>دائن</v>
      </c>
    </row>
    <row r="101" spans="1:15" ht="19.5" thickTop="1" thickBot="1" x14ac:dyDescent="0.3">
      <c r="A101" s="19"/>
      <c r="B101" s="11" t="str">
        <f t="shared" si="4"/>
        <v>فاتورة</v>
      </c>
      <c r="C101" s="14">
        <f>IF(inv!E96=$D$2,inv!A96,0)</f>
        <v>0</v>
      </c>
      <c r="D101" s="12" t="str">
        <f>IF(C101&gt;0,VLOOKUP(C101,inv!$A$3:N2093,14)," ")</f>
        <v xml:space="preserve"> </v>
      </c>
      <c r="E101" s="13" t="str">
        <f>IF(C101&gt;0,VLOOKUP(C101,inv!A96:D113,4,0)," ")</f>
        <v xml:space="preserve"> </v>
      </c>
      <c r="F101" s="14">
        <f>IF(returned!E96=$D$2,returned!A96,0)</f>
        <v>0</v>
      </c>
      <c r="G101" s="17" t="str">
        <f>IF(F101&gt;0,VLOOKUP(F101,returned!$A$3:N2093,14)," ")</f>
        <v xml:space="preserve"> </v>
      </c>
      <c r="H101" s="13"/>
      <c r="I101" s="11"/>
      <c r="J101" s="11"/>
      <c r="K101" s="11"/>
      <c r="L101" s="11"/>
      <c r="M101" s="21"/>
      <c r="N101" s="6" t="str">
        <f t="shared" si="3"/>
        <v xml:space="preserve"> </v>
      </c>
      <c r="O101" s="16" t="str">
        <f t="shared" si="5"/>
        <v>دائن</v>
      </c>
    </row>
    <row r="102" spans="1:15" ht="19.5" thickTop="1" thickBot="1" x14ac:dyDescent="0.3">
      <c r="A102" s="19"/>
      <c r="B102" s="11" t="str">
        <f t="shared" si="4"/>
        <v>فاتورة</v>
      </c>
      <c r="C102" s="14">
        <f>IF(inv!E97=$D$2,inv!A97,0)</f>
        <v>0</v>
      </c>
      <c r="D102" s="12" t="str">
        <f>IF(C102&gt;0,VLOOKUP(C102,inv!$A$3:N2094,14)," ")</f>
        <v xml:space="preserve"> </v>
      </c>
      <c r="E102" s="13" t="str">
        <f>IF(C102&gt;0,VLOOKUP(C102,inv!A97:D114,4,0)," ")</f>
        <v xml:space="preserve"> </v>
      </c>
      <c r="F102" s="14">
        <f>IF(returned!E97=$D$2,returned!A97,0)</f>
        <v>0</v>
      </c>
      <c r="G102" s="17" t="str">
        <f>IF(F102&gt;0,VLOOKUP(F102,returned!$A$3:N2094,14)," ")</f>
        <v xml:space="preserve"> </v>
      </c>
      <c r="H102" s="13"/>
      <c r="I102" s="11"/>
      <c r="J102" s="11"/>
      <c r="K102" s="11"/>
      <c r="L102" s="11"/>
      <c r="M102" s="21"/>
      <c r="N102" s="6" t="str">
        <f t="shared" si="3"/>
        <v xml:space="preserve"> </v>
      </c>
      <c r="O102" s="16" t="str">
        <f t="shared" si="5"/>
        <v>دائن</v>
      </c>
    </row>
    <row r="103" spans="1:15" ht="19.5" thickTop="1" thickBot="1" x14ac:dyDescent="0.3">
      <c r="A103" s="19"/>
      <c r="B103" s="11" t="str">
        <f t="shared" si="4"/>
        <v>فاتورة</v>
      </c>
      <c r="C103" s="14">
        <f>IF(inv!E98=$D$2,inv!A98,0)</f>
        <v>0</v>
      </c>
      <c r="D103" s="12" t="str">
        <f>IF(C103&gt;0,VLOOKUP(C103,inv!$A$3:N2095,14)," ")</f>
        <v xml:space="preserve"> </v>
      </c>
      <c r="E103" s="13" t="str">
        <f>IF(C103&gt;0,VLOOKUP(C103,inv!A98:D115,4,0)," ")</f>
        <v xml:space="preserve"> </v>
      </c>
      <c r="F103" s="14">
        <f>IF(returned!E98=$D$2,returned!A98,0)</f>
        <v>0</v>
      </c>
      <c r="G103" s="17" t="str">
        <f>IF(F103&gt;0,VLOOKUP(F103,returned!$A$3:N2095,14)," ")</f>
        <v xml:space="preserve"> </v>
      </c>
      <c r="H103" s="13"/>
      <c r="I103" s="11"/>
      <c r="J103" s="11"/>
      <c r="K103" s="11"/>
      <c r="L103" s="11"/>
      <c r="M103" s="21"/>
      <c r="N103" s="6" t="str">
        <f t="shared" si="3"/>
        <v xml:space="preserve"> </v>
      </c>
      <c r="O103" s="16" t="str">
        <f t="shared" si="5"/>
        <v>دائن</v>
      </c>
    </row>
    <row r="104" spans="1:15" ht="19.5" thickTop="1" thickBot="1" x14ac:dyDescent="0.3">
      <c r="A104" s="19"/>
      <c r="B104" s="11" t="str">
        <f t="shared" si="4"/>
        <v>فاتورة</v>
      </c>
      <c r="C104" s="14">
        <f>IF(inv!E99=$D$2,inv!A99,0)</f>
        <v>0</v>
      </c>
      <c r="D104" s="12" t="str">
        <f>IF(C104&gt;0,VLOOKUP(C104,inv!$A$3:N2096,14)," ")</f>
        <v xml:space="preserve"> </v>
      </c>
      <c r="E104" s="13" t="str">
        <f>IF(C104&gt;0,VLOOKUP(C104,inv!A99:D116,4,0)," ")</f>
        <v xml:space="preserve"> </v>
      </c>
      <c r="F104" s="14">
        <f>IF(returned!E99=$D$2,returned!A99,0)</f>
        <v>0</v>
      </c>
      <c r="G104" s="17" t="str">
        <f>IF(F104&gt;0,VLOOKUP(F104,returned!$A$3:N2096,14)," ")</f>
        <v xml:space="preserve"> </v>
      </c>
      <c r="H104" s="13"/>
      <c r="I104" s="11"/>
      <c r="J104" s="11"/>
      <c r="K104" s="11"/>
      <c r="L104" s="11"/>
      <c r="M104" s="21"/>
      <c r="N104" s="6" t="str">
        <f t="shared" si="3"/>
        <v xml:space="preserve"> </v>
      </c>
      <c r="O104" s="16" t="str">
        <f t="shared" si="5"/>
        <v>دائن</v>
      </c>
    </row>
    <row r="105" spans="1:15" ht="19.5" thickTop="1" thickBot="1" x14ac:dyDescent="0.3">
      <c r="A105" s="19"/>
      <c r="B105" s="11" t="str">
        <f t="shared" si="4"/>
        <v>فاتورة</v>
      </c>
      <c r="C105" s="14">
        <f>IF(inv!E100=$D$2,inv!A100,0)</f>
        <v>0</v>
      </c>
      <c r="D105" s="12" t="str">
        <f>IF(C105&gt;0,VLOOKUP(C105,inv!$A$3:N2097,14)," ")</f>
        <v xml:space="preserve"> </v>
      </c>
      <c r="E105" s="13" t="str">
        <f>IF(C105&gt;0,VLOOKUP(C105,inv!A100:D117,4,0)," ")</f>
        <v xml:space="preserve"> </v>
      </c>
      <c r="F105" s="14">
        <f>IF(returned!E100=$D$2,returned!A100,0)</f>
        <v>0</v>
      </c>
      <c r="G105" s="17" t="str">
        <f>IF(F105&gt;0,VLOOKUP(F105,returned!$A$3:N2097,14)," ")</f>
        <v xml:space="preserve"> </v>
      </c>
      <c r="H105" s="13"/>
      <c r="I105" s="11"/>
      <c r="J105" s="11"/>
      <c r="K105" s="11"/>
      <c r="L105" s="11"/>
      <c r="M105" s="21"/>
      <c r="N105" s="6" t="str">
        <f t="shared" si="3"/>
        <v xml:space="preserve"> </v>
      </c>
      <c r="O105" s="16" t="str">
        <f t="shared" si="5"/>
        <v>دائن</v>
      </c>
    </row>
    <row r="106" spans="1:15" ht="19.5" thickTop="1" thickBot="1" x14ac:dyDescent="0.3">
      <c r="A106" s="19"/>
      <c r="B106" s="11" t="str">
        <f t="shared" si="4"/>
        <v>فاتورة</v>
      </c>
      <c r="C106" s="14">
        <f>IF(inv!E101=$D$2,inv!A101,0)</f>
        <v>0</v>
      </c>
      <c r="D106" s="12" t="str">
        <f>IF(C106&gt;0,VLOOKUP(C106,inv!$A$3:N2098,14)," ")</f>
        <v xml:space="preserve"> </v>
      </c>
      <c r="E106" s="13" t="str">
        <f>IF(C106&gt;0,VLOOKUP(C106,inv!A101:D118,4,0)," ")</f>
        <v xml:space="preserve"> </v>
      </c>
      <c r="F106" s="14">
        <f>IF(returned!E101=$D$2,returned!A101,0)</f>
        <v>0</v>
      </c>
      <c r="G106" s="17" t="str">
        <f>IF(F106&gt;0,VLOOKUP(F106,returned!$A$3:N2098,14)," ")</f>
        <v xml:space="preserve"> </v>
      </c>
      <c r="H106" s="13"/>
      <c r="I106" s="11"/>
      <c r="J106" s="11"/>
      <c r="K106" s="11"/>
      <c r="L106" s="11"/>
      <c r="M106" s="21"/>
      <c r="N106" s="6" t="str">
        <f t="shared" si="3"/>
        <v xml:space="preserve"> </v>
      </c>
      <c r="O106" s="16" t="str">
        <f t="shared" si="5"/>
        <v>دائن</v>
      </c>
    </row>
    <row r="107" spans="1:15" ht="19.5" thickTop="1" thickBot="1" x14ac:dyDescent="0.3">
      <c r="A107" s="19"/>
      <c r="B107" s="11" t="str">
        <f t="shared" si="4"/>
        <v>فاتورة</v>
      </c>
      <c r="C107" s="14">
        <f>IF(inv!E102=$D$2,inv!A102,0)</f>
        <v>0</v>
      </c>
      <c r="D107" s="12" t="str">
        <f>IF(C107&gt;0,VLOOKUP(C107,inv!$A$3:N2099,14)," ")</f>
        <v xml:space="preserve"> </v>
      </c>
      <c r="E107" s="13" t="str">
        <f>IF(C107&gt;0,VLOOKUP(C107,inv!A102:D119,4,0)," ")</f>
        <v xml:space="preserve"> </v>
      </c>
      <c r="F107" s="14">
        <f>IF(returned!E102=$D$2,returned!A102,0)</f>
        <v>0</v>
      </c>
      <c r="G107" s="17" t="str">
        <f>IF(F107&gt;0,VLOOKUP(F107,returned!$A$3:N2099,14)," ")</f>
        <v xml:space="preserve"> </v>
      </c>
      <c r="H107" s="13"/>
      <c r="I107" s="11"/>
      <c r="J107" s="11"/>
      <c r="K107" s="11"/>
      <c r="L107" s="11"/>
      <c r="M107" s="21"/>
      <c r="N107" s="6" t="str">
        <f t="shared" si="3"/>
        <v xml:space="preserve"> </v>
      </c>
      <c r="O107" s="16" t="str">
        <f t="shared" si="5"/>
        <v>دائن</v>
      </c>
    </row>
    <row r="108" spans="1:15" ht="19.5" thickTop="1" thickBot="1" x14ac:dyDescent="0.3">
      <c r="A108" s="19"/>
      <c r="B108" s="11" t="str">
        <f t="shared" si="4"/>
        <v>فاتورة</v>
      </c>
      <c r="C108" s="14">
        <f>IF(inv!E103=$D$2,inv!A103,0)</f>
        <v>0</v>
      </c>
      <c r="D108" s="12" t="str">
        <f>IF(C108&gt;0,VLOOKUP(C108,inv!$A$3:N2100,14)," ")</f>
        <v xml:space="preserve"> </v>
      </c>
      <c r="E108" s="13" t="str">
        <f>IF(C108&gt;0,VLOOKUP(C108,inv!A103:D120,4,0)," ")</f>
        <v xml:space="preserve"> </v>
      </c>
      <c r="F108" s="14">
        <f>IF(returned!E103=$D$2,returned!A103,0)</f>
        <v>0</v>
      </c>
      <c r="G108" s="17" t="str">
        <f>IF(F108&gt;0,VLOOKUP(F108,returned!$A$3:N2100,14)," ")</f>
        <v xml:space="preserve"> </v>
      </c>
      <c r="H108" s="13"/>
      <c r="I108" s="11"/>
      <c r="J108" s="11"/>
      <c r="K108" s="11"/>
      <c r="L108" s="11"/>
      <c r="M108" s="21"/>
      <c r="N108" s="6" t="str">
        <f t="shared" si="3"/>
        <v xml:space="preserve"> </v>
      </c>
      <c r="O108" s="16" t="str">
        <f t="shared" si="5"/>
        <v>دائن</v>
      </c>
    </row>
    <row r="109" spans="1:15" ht="19.5" thickTop="1" thickBot="1" x14ac:dyDescent="0.3">
      <c r="A109" s="19"/>
      <c r="B109" s="11" t="str">
        <f t="shared" si="4"/>
        <v>فاتورة</v>
      </c>
      <c r="C109" s="14">
        <f>IF(inv!E104=$D$2,inv!A104,0)</f>
        <v>0</v>
      </c>
      <c r="D109" s="12" t="str">
        <f>IF(C109&gt;0,VLOOKUP(C109,inv!$A$3:N2101,14)," ")</f>
        <v xml:space="preserve"> </v>
      </c>
      <c r="E109" s="13" t="str">
        <f>IF(C109&gt;0,VLOOKUP(C109,inv!A104:D121,4,0)," ")</f>
        <v xml:space="preserve"> </v>
      </c>
      <c r="F109" s="14">
        <f>IF(returned!E104=$D$2,returned!A104,0)</f>
        <v>0</v>
      </c>
      <c r="G109" s="17" t="str">
        <f>IF(F109&gt;0,VLOOKUP(F109,returned!$A$3:N2101,14)," ")</f>
        <v xml:space="preserve"> </v>
      </c>
      <c r="H109" s="13"/>
      <c r="I109" s="11"/>
      <c r="J109" s="11"/>
      <c r="K109" s="11"/>
      <c r="L109" s="11"/>
      <c r="M109" s="21"/>
      <c r="N109" s="6" t="str">
        <f t="shared" si="3"/>
        <v xml:space="preserve"> </v>
      </c>
      <c r="O109" s="16" t="str">
        <f t="shared" si="5"/>
        <v>دائن</v>
      </c>
    </row>
    <row r="110" spans="1:15" ht="19.5" thickTop="1" thickBot="1" x14ac:dyDescent="0.3">
      <c r="A110" s="19"/>
      <c r="B110" s="11" t="str">
        <f t="shared" si="4"/>
        <v>فاتورة</v>
      </c>
      <c r="C110" s="14">
        <f>IF(inv!E105=$D$2,inv!A105,0)</f>
        <v>0</v>
      </c>
      <c r="D110" s="12" t="str">
        <f>IF(C110&gt;0,VLOOKUP(C110,inv!$A$3:N2102,14)," ")</f>
        <v xml:space="preserve"> </v>
      </c>
      <c r="E110" s="13" t="str">
        <f>IF(C110&gt;0,VLOOKUP(C110,inv!A105:D122,4,0)," ")</f>
        <v xml:space="preserve"> </v>
      </c>
      <c r="F110" s="14">
        <f>IF(returned!E105=$D$2,returned!A105,0)</f>
        <v>0</v>
      </c>
      <c r="G110" s="17" t="str">
        <f>IF(F110&gt;0,VLOOKUP(F110,returned!$A$3:N2102,14)," ")</f>
        <v xml:space="preserve"> </v>
      </c>
      <c r="H110" s="13"/>
      <c r="I110" s="11"/>
      <c r="J110" s="11"/>
      <c r="K110" s="11"/>
      <c r="L110" s="11"/>
      <c r="M110" s="21"/>
      <c r="N110" s="6" t="str">
        <f t="shared" si="3"/>
        <v xml:space="preserve"> </v>
      </c>
      <c r="O110" s="16" t="str">
        <f t="shared" si="5"/>
        <v>دائن</v>
      </c>
    </row>
    <row r="111" spans="1:15" ht="19.5" thickTop="1" thickBot="1" x14ac:dyDescent="0.3">
      <c r="A111" s="19"/>
      <c r="B111" s="11" t="str">
        <f t="shared" si="4"/>
        <v>فاتورة</v>
      </c>
      <c r="C111" s="14">
        <f>IF(inv!E106=$D$2,inv!A106,0)</f>
        <v>0</v>
      </c>
      <c r="D111" s="12" t="str">
        <f>IF(C111&gt;0,VLOOKUP(C111,inv!$A$3:N2103,14)," ")</f>
        <v xml:space="preserve"> </v>
      </c>
      <c r="E111" s="13" t="str">
        <f>IF(C111&gt;0,VLOOKUP(C111,inv!A106:D123,4,0)," ")</f>
        <v xml:space="preserve"> </v>
      </c>
      <c r="F111" s="14">
        <f>IF(returned!E106=$D$2,returned!A106,0)</f>
        <v>0</v>
      </c>
      <c r="G111" s="17" t="str">
        <f>IF(F111&gt;0,VLOOKUP(F111,returned!$A$3:N2103,14)," ")</f>
        <v xml:space="preserve"> </v>
      </c>
      <c r="H111" s="13"/>
      <c r="I111" s="11"/>
      <c r="J111" s="11"/>
      <c r="K111" s="11"/>
      <c r="L111" s="11"/>
      <c r="M111" s="21"/>
      <c r="N111" s="6" t="str">
        <f t="shared" si="3"/>
        <v xml:space="preserve"> </v>
      </c>
      <c r="O111" s="16" t="str">
        <f t="shared" si="5"/>
        <v>دائن</v>
      </c>
    </row>
    <row r="112" spans="1:15" ht="19.5" thickTop="1" thickBot="1" x14ac:dyDescent="0.3">
      <c r="A112" s="19"/>
      <c r="B112" s="11" t="str">
        <f t="shared" si="4"/>
        <v>فاتورة</v>
      </c>
      <c r="C112" s="14">
        <f>IF(inv!E107=$D$2,inv!A107,0)</f>
        <v>0</v>
      </c>
      <c r="D112" s="12" t="str">
        <f>IF(C112&gt;0,VLOOKUP(C112,inv!$A$3:N2104,14)," ")</f>
        <v xml:space="preserve"> </v>
      </c>
      <c r="E112" s="13" t="str">
        <f>IF(C112&gt;0,VLOOKUP(C112,inv!A107:D124,4,0)," ")</f>
        <v xml:space="preserve"> </v>
      </c>
      <c r="F112" s="14">
        <f>IF(returned!E107=$D$2,returned!A107,0)</f>
        <v>0</v>
      </c>
      <c r="G112" s="17" t="str">
        <f>IF(F112&gt;0,VLOOKUP(F112,returned!$A$3:N2104,14)," ")</f>
        <v xml:space="preserve"> </v>
      </c>
      <c r="H112" s="13"/>
      <c r="I112" s="11"/>
      <c r="J112" s="11"/>
      <c r="K112" s="11"/>
      <c r="L112" s="11"/>
      <c r="M112" s="21"/>
      <c r="N112" s="6" t="str">
        <f t="shared" si="3"/>
        <v xml:space="preserve"> </v>
      </c>
      <c r="O112" s="16" t="str">
        <f t="shared" si="5"/>
        <v>دائن</v>
      </c>
    </row>
    <row r="113" spans="1:15" ht="19.5" thickTop="1" thickBot="1" x14ac:dyDescent="0.3">
      <c r="A113" s="19"/>
      <c r="B113" s="11" t="str">
        <f t="shared" si="4"/>
        <v>فاتورة</v>
      </c>
      <c r="C113" s="14">
        <f>IF(inv!E108=$D$2,inv!A108,0)</f>
        <v>0</v>
      </c>
      <c r="D113" s="12" t="str">
        <f>IF(C113&gt;0,VLOOKUP(C113,inv!$A$3:N2105,14)," ")</f>
        <v xml:space="preserve"> </v>
      </c>
      <c r="E113" s="13" t="str">
        <f>IF(C113&gt;0,VLOOKUP(C113,inv!A108:D125,4,0)," ")</f>
        <v xml:space="preserve"> </v>
      </c>
      <c r="F113" s="14">
        <f>IF(returned!E108=$D$2,returned!A108,0)</f>
        <v>0</v>
      </c>
      <c r="G113" s="17" t="str">
        <f>IF(F113&gt;0,VLOOKUP(F113,returned!$A$3:N2105,14)," ")</f>
        <v xml:space="preserve"> </v>
      </c>
      <c r="H113" s="13"/>
      <c r="I113" s="11"/>
      <c r="J113" s="11"/>
      <c r="K113" s="11"/>
      <c r="L113" s="11"/>
      <c r="M113" s="21"/>
      <c r="N113" s="6" t="str">
        <f t="shared" si="3"/>
        <v xml:space="preserve"> </v>
      </c>
      <c r="O113" s="16" t="str">
        <f t="shared" si="5"/>
        <v>دائن</v>
      </c>
    </row>
    <row r="114" spans="1:15" ht="19.5" thickTop="1" thickBot="1" x14ac:dyDescent="0.3">
      <c r="A114" s="19"/>
      <c r="B114" s="11" t="str">
        <f t="shared" si="4"/>
        <v>فاتورة</v>
      </c>
      <c r="C114" s="14">
        <f>IF(inv!E109=$D$2,inv!A109,0)</f>
        <v>0</v>
      </c>
      <c r="D114" s="12" t="str">
        <f>IF(C114&gt;0,VLOOKUP(C114,inv!$A$3:N2106,14)," ")</f>
        <v xml:space="preserve"> </v>
      </c>
      <c r="E114" s="13" t="str">
        <f>IF(C114&gt;0,VLOOKUP(C114,inv!A109:D126,4,0)," ")</f>
        <v xml:space="preserve"> </v>
      </c>
      <c r="F114" s="14">
        <f>IF(returned!E109=$D$2,returned!A109,0)</f>
        <v>0</v>
      </c>
      <c r="G114" s="17" t="str">
        <f>IF(F114&gt;0,VLOOKUP(F114,returned!$A$3:N2106,14)," ")</f>
        <v xml:space="preserve"> </v>
      </c>
      <c r="H114" s="13"/>
      <c r="I114" s="11"/>
      <c r="J114" s="11"/>
      <c r="K114" s="11"/>
      <c r="L114" s="11"/>
      <c r="M114" s="21"/>
      <c r="N114" s="6" t="str">
        <f t="shared" si="3"/>
        <v xml:space="preserve"> </v>
      </c>
      <c r="O114" s="16" t="str">
        <f t="shared" si="5"/>
        <v>دائن</v>
      </c>
    </row>
    <row r="115" spans="1:15" ht="19.5" thickTop="1" thickBot="1" x14ac:dyDescent="0.3">
      <c r="A115" s="19"/>
      <c r="B115" s="11" t="str">
        <f t="shared" si="4"/>
        <v>فاتورة</v>
      </c>
      <c r="C115" s="14">
        <f>IF(inv!E110=$D$2,inv!A110,0)</f>
        <v>0</v>
      </c>
      <c r="D115" s="12" t="str">
        <f>IF(C115&gt;0,VLOOKUP(C115,inv!$A$3:N2107,14)," ")</f>
        <v xml:space="preserve"> </v>
      </c>
      <c r="E115" s="13" t="str">
        <f>IF(C115&gt;0,VLOOKUP(C115,inv!A110:D127,4,0)," ")</f>
        <v xml:space="preserve"> </v>
      </c>
      <c r="F115" s="14">
        <f>IF(returned!E110=$D$2,returned!A110,0)</f>
        <v>0</v>
      </c>
      <c r="G115" s="17" t="str">
        <f>IF(F115&gt;0,VLOOKUP(F115,returned!$A$3:N2107,14)," ")</f>
        <v xml:space="preserve"> </v>
      </c>
      <c r="H115" s="13"/>
      <c r="I115" s="11"/>
      <c r="J115" s="11"/>
      <c r="K115" s="11"/>
      <c r="L115" s="11"/>
      <c r="M115" s="21"/>
      <c r="N115" s="6" t="str">
        <f t="shared" si="3"/>
        <v xml:space="preserve"> </v>
      </c>
      <c r="O115" s="16" t="str">
        <f t="shared" si="5"/>
        <v>دائن</v>
      </c>
    </row>
    <row r="116" spans="1:15" ht="19.5" thickTop="1" thickBot="1" x14ac:dyDescent="0.3">
      <c r="A116" s="19"/>
      <c r="B116" s="11" t="str">
        <f t="shared" si="4"/>
        <v>فاتورة</v>
      </c>
      <c r="C116" s="14">
        <f>IF(inv!E111=$D$2,inv!A111,0)</f>
        <v>0</v>
      </c>
      <c r="D116" s="12" t="str">
        <f>IF(C116&gt;0,VLOOKUP(C116,inv!$A$3:N2108,14)," ")</f>
        <v xml:space="preserve"> </v>
      </c>
      <c r="E116" s="13" t="str">
        <f>IF(C116&gt;0,VLOOKUP(C116,inv!A111:D128,4,0)," ")</f>
        <v xml:space="preserve"> </v>
      </c>
      <c r="F116" s="14">
        <f>IF(returned!E111=$D$2,returned!A111,0)</f>
        <v>0</v>
      </c>
      <c r="G116" s="17" t="str">
        <f>IF(F116&gt;0,VLOOKUP(F116,returned!$A$3:N2108,14)," ")</f>
        <v xml:space="preserve"> </v>
      </c>
      <c r="H116" s="13"/>
      <c r="I116" s="11"/>
      <c r="J116" s="11"/>
      <c r="K116" s="11"/>
      <c r="L116" s="11"/>
      <c r="M116" s="21"/>
      <c r="N116" s="6" t="str">
        <f t="shared" si="3"/>
        <v xml:space="preserve"> </v>
      </c>
      <c r="O116" s="16" t="str">
        <f t="shared" si="5"/>
        <v>دائن</v>
      </c>
    </row>
    <row r="117" spans="1:15" ht="19.5" thickTop="1" thickBot="1" x14ac:dyDescent="0.3">
      <c r="A117" s="19"/>
      <c r="B117" s="11" t="str">
        <f t="shared" si="4"/>
        <v>فاتورة</v>
      </c>
      <c r="C117" s="14">
        <f>IF(inv!E112=$D$2,inv!A112,0)</f>
        <v>0</v>
      </c>
      <c r="D117" s="12" t="str">
        <f>IF(C117&gt;0,VLOOKUP(C117,inv!$A$3:N2109,14)," ")</f>
        <v xml:space="preserve"> </v>
      </c>
      <c r="E117" s="13" t="str">
        <f>IF(C117&gt;0,VLOOKUP(C117,inv!A112:D129,4,0)," ")</f>
        <v xml:space="preserve"> </v>
      </c>
      <c r="F117" s="14">
        <f>IF(returned!E112=$D$2,returned!A112,0)</f>
        <v>0</v>
      </c>
      <c r="G117" s="17" t="str">
        <f>IF(F117&gt;0,VLOOKUP(F117,returned!$A$3:N2109,14)," ")</f>
        <v xml:space="preserve"> </v>
      </c>
      <c r="H117" s="13"/>
      <c r="I117" s="11"/>
      <c r="J117" s="11"/>
      <c r="K117" s="11"/>
      <c r="L117" s="11"/>
      <c r="M117" s="21"/>
      <c r="N117" s="6" t="str">
        <f t="shared" si="3"/>
        <v xml:space="preserve"> </v>
      </c>
      <c r="O117" s="16" t="str">
        <f t="shared" si="5"/>
        <v>دائن</v>
      </c>
    </row>
    <row r="118" spans="1:15" ht="19.5" thickTop="1" thickBot="1" x14ac:dyDescent="0.3">
      <c r="A118" s="19"/>
      <c r="B118" s="11" t="str">
        <f t="shared" si="4"/>
        <v>فاتورة</v>
      </c>
      <c r="C118" s="14">
        <f>IF(inv!E113=$D$2,inv!A113,0)</f>
        <v>0</v>
      </c>
      <c r="D118" s="12" t="str">
        <f>IF(C118&gt;0,VLOOKUP(C118,inv!$A$3:N2110,14)," ")</f>
        <v xml:space="preserve"> </v>
      </c>
      <c r="E118" s="13" t="str">
        <f>IF(C118&gt;0,VLOOKUP(C118,inv!A113:D130,4,0)," ")</f>
        <v xml:space="preserve"> </v>
      </c>
      <c r="F118" s="14">
        <f>IF(returned!E113=$D$2,returned!A113,0)</f>
        <v>0</v>
      </c>
      <c r="G118" s="17" t="str">
        <f>IF(F118&gt;0,VLOOKUP(F118,returned!$A$3:N2110,14)," ")</f>
        <v xml:space="preserve"> </v>
      </c>
      <c r="H118" s="13"/>
      <c r="I118" s="11"/>
      <c r="J118" s="11"/>
      <c r="K118" s="11"/>
      <c r="L118" s="11"/>
      <c r="M118" s="21"/>
      <c r="N118" s="6" t="str">
        <f t="shared" si="3"/>
        <v xml:space="preserve"> </v>
      </c>
      <c r="O118" s="16" t="str">
        <f t="shared" si="5"/>
        <v>دائن</v>
      </c>
    </row>
    <row r="119" spans="1:15" ht="19.5" thickTop="1" thickBot="1" x14ac:dyDescent="0.3">
      <c r="A119" s="19"/>
      <c r="B119" s="11" t="str">
        <f t="shared" si="4"/>
        <v>فاتورة</v>
      </c>
      <c r="C119" s="14">
        <f>IF(inv!E114=$D$2,inv!A114,0)</f>
        <v>112</v>
      </c>
      <c r="D119" s="12">
        <f>IF(C119&gt;0,VLOOKUP(C119,inv!$A$3:N2111,14)," ")</f>
        <v>40150</v>
      </c>
      <c r="E119" s="13">
        <f>IF(C119&gt;0,VLOOKUP(C119,inv!A114:D131,4,0)," ")</f>
        <v>1552</v>
      </c>
      <c r="F119" s="14">
        <f>IF(returned!E114=$D$2,returned!A114,0)</f>
        <v>0</v>
      </c>
      <c r="G119" s="17" t="str">
        <f>IF(F119&gt;0,VLOOKUP(F119,returned!$A$3:N2111,14)," ")</f>
        <v xml:space="preserve"> </v>
      </c>
      <c r="H119" s="13"/>
      <c r="I119" s="11"/>
      <c r="J119" s="11"/>
      <c r="K119" s="11"/>
      <c r="L119" s="11"/>
      <c r="M119" s="21"/>
      <c r="N119" s="6" t="e">
        <f t="shared" si="3"/>
        <v>#VALUE!</v>
      </c>
      <c r="O119" s="16" t="e">
        <f t="shared" si="5"/>
        <v>#VALUE!</v>
      </c>
    </row>
    <row r="120" spans="1:15" ht="19.5" thickTop="1" thickBot="1" x14ac:dyDescent="0.3">
      <c r="A120" s="19"/>
      <c r="B120" s="11" t="str">
        <f t="shared" si="4"/>
        <v>فاتورة</v>
      </c>
      <c r="C120" s="14">
        <f>IF(inv!E115=$D$2,inv!A115,0)</f>
        <v>0</v>
      </c>
      <c r="D120" s="12" t="str">
        <f>IF(C120&gt;0,VLOOKUP(C120,inv!$A$3:N2112,14)," ")</f>
        <v xml:space="preserve"> </v>
      </c>
      <c r="E120" s="13" t="str">
        <f>IF(C120&gt;0,VLOOKUP(C120,inv!A115:D132,4,0)," ")</f>
        <v xml:space="preserve"> </v>
      </c>
      <c r="F120" s="14">
        <f>IF(returned!E115=$D$2,returned!A115,0)</f>
        <v>113</v>
      </c>
      <c r="G120" s="17">
        <f>IF(F120&gt;0,VLOOKUP(F120,returned!$A$3:N2112,14)," ")</f>
        <v>1228</v>
      </c>
      <c r="H120" s="13"/>
      <c r="I120" s="11"/>
      <c r="J120" s="11"/>
      <c r="K120" s="11"/>
      <c r="L120" s="11"/>
      <c r="M120" s="21"/>
      <c r="N120" s="6" t="str">
        <f t="shared" si="3"/>
        <v xml:space="preserve"> </v>
      </c>
      <c r="O120" s="16" t="str">
        <f t="shared" si="5"/>
        <v>دائن</v>
      </c>
    </row>
    <row r="121" spans="1:15" ht="19.5" thickTop="1" thickBot="1" x14ac:dyDescent="0.3">
      <c r="A121" s="19"/>
      <c r="B121" s="11" t="str">
        <f t="shared" si="4"/>
        <v>فاتورة</v>
      </c>
      <c r="C121" s="14">
        <f>IF(inv!E116=$D$2,inv!A116,0)</f>
        <v>0</v>
      </c>
      <c r="D121" s="12" t="str">
        <f>IF(C121&gt;0,VLOOKUP(C121,inv!$A$3:N2113,14)," ")</f>
        <v xml:space="preserve"> </v>
      </c>
      <c r="E121" s="13" t="str">
        <f>IF(C121&gt;0,VLOOKUP(C121,inv!A116:D133,4,0)," ")</f>
        <v xml:space="preserve"> </v>
      </c>
      <c r="F121" s="14">
        <f>IF(returned!E116=$D$2,returned!A116,0)</f>
        <v>114</v>
      </c>
      <c r="G121" s="17">
        <f>IF(F121&gt;0,VLOOKUP(F121,returned!$A$3:N2113,14)," ")</f>
        <v>501</v>
      </c>
      <c r="H121" s="13"/>
      <c r="I121" s="11"/>
      <c r="J121" s="11"/>
      <c r="K121" s="11"/>
      <c r="L121" s="11"/>
      <c r="M121" s="21"/>
      <c r="N121" s="6" t="str">
        <f t="shared" si="3"/>
        <v xml:space="preserve"> </v>
      </c>
      <c r="O121" s="16" t="str">
        <f t="shared" si="5"/>
        <v>دائن</v>
      </c>
    </row>
    <row r="122" spans="1:15" ht="19.5" thickTop="1" thickBot="1" x14ac:dyDescent="0.3">
      <c r="A122" s="19"/>
      <c r="B122" s="11" t="str">
        <f t="shared" si="4"/>
        <v>فاتورة</v>
      </c>
      <c r="C122" s="14">
        <f>IF(inv!E117=$D$2,inv!A117,0)</f>
        <v>0</v>
      </c>
      <c r="D122" s="12" t="str">
        <f>IF(C122&gt;0,VLOOKUP(C122,inv!$A$3:N2114,14)," ")</f>
        <v xml:space="preserve"> </v>
      </c>
      <c r="E122" s="13" t="str">
        <f>IF(C122&gt;0,VLOOKUP(C122,inv!A117:D134,4,0)," ")</f>
        <v xml:space="preserve"> </v>
      </c>
      <c r="F122" s="14">
        <f>IF(returned!E117=$D$2,returned!A117,0)</f>
        <v>0</v>
      </c>
      <c r="G122" s="17" t="str">
        <f>IF(F122&gt;0,VLOOKUP(F122,returned!$A$3:N2114,14)," ")</f>
        <v xml:space="preserve"> </v>
      </c>
      <c r="H122" s="13"/>
      <c r="I122" s="11"/>
      <c r="J122" s="11"/>
      <c r="K122" s="11"/>
      <c r="L122" s="11"/>
      <c r="M122" s="21"/>
      <c r="N122" s="6" t="str">
        <f t="shared" si="3"/>
        <v xml:space="preserve"> </v>
      </c>
      <c r="O122" s="16" t="str">
        <f t="shared" si="5"/>
        <v>دائن</v>
      </c>
    </row>
    <row r="123" spans="1:15" ht="19.5" thickTop="1" thickBot="1" x14ac:dyDescent="0.3">
      <c r="A123" s="19"/>
      <c r="B123" s="11" t="str">
        <f t="shared" si="4"/>
        <v>فاتورة</v>
      </c>
      <c r="C123" s="14">
        <f>IF(inv!E118=$D$2,inv!A118,0)</f>
        <v>0</v>
      </c>
      <c r="D123" s="12" t="str">
        <f>IF(C123&gt;0,VLOOKUP(C123,inv!$A$3:N2115,14)," ")</f>
        <v xml:space="preserve"> </v>
      </c>
      <c r="E123" s="13" t="str">
        <f>IF(C123&gt;0,VLOOKUP(C123,inv!A118:D135,4,0)," ")</f>
        <v xml:space="preserve"> </v>
      </c>
      <c r="F123" s="14">
        <f>IF(returned!E118=$D$2,returned!A118,0)</f>
        <v>0</v>
      </c>
      <c r="G123" s="17" t="str">
        <f>IF(F123&gt;0,VLOOKUP(F123,returned!$A$3:N2115,14)," ")</f>
        <v xml:space="preserve"> </v>
      </c>
      <c r="H123" s="13"/>
      <c r="I123" s="11"/>
      <c r="J123" s="11"/>
      <c r="K123" s="11"/>
      <c r="L123" s="11"/>
      <c r="M123" s="21"/>
      <c r="N123" s="6" t="str">
        <f t="shared" si="3"/>
        <v xml:space="preserve"> </v>
      </c>
      <c r="O123" s="16" t="str">
        <f t="shared" si="5"/>
        <v>دائن</v>
      </c>
    </row>
    <row r="124" spans="1:15" ht="19.5" thickTop="1" thickBot="1" x14ac:dyDescent="0.3">
      <c r="A124" s="19"/>
      <c r="B124" s="11" t="str">
        <f t="shared" si="4"/>
        <v>فاتورة</v>
      </c>
      <c r="C124" s="14">
        <f>IF(inv!E119=$D$2,inv!A119,0)</f>
        <v>0</v>
      </c>
      <c r="D124" s="12" t="str">
        <f>IF(C124&gt;0,VLOOKUP(C124,inv!$A$3:N2116,14)," ")</f>
        <v xml:space="preserve"> </v>
      </c>
      <c r="E124" s="13" t="str">
        <f>IF(C124&gt;0,VLOOKUP(C124,inv!A119:D136,4,0)," ")</f>
        <v xml:space="preserve"> </v>
      </c>
      <c r="F124" s="14">
        <f>IF(returned!E119=$D$2,returned!A119,0)</f>
        <v>0</v>
      </c>
      <c r="G124" s="17" t="str">
        <f>IF(F124&gt;0,VLOOKUP(F124,returned!$A$3:N2116,14)," ")</f>
        <v xml:space="preserve"> </v>
      </c>
      <c r="H124" s="13"/>
      <c r="I124" s="11"/>
      <c r="J124" s="11"/>
      <c r="K124" s="11"/>
      <c r="L124" s="11"/>
      <c r="M124" s="21"/>
      <c r="N124" s="6" t="str">
        <f t="shared" si="3"/>
        <v xml:space="preserve"> </v>
      </c>
      <c r="O124" s="16" t="str">
        <f t="shared" si="5"/>
        <v>دائن</v>
      </c>
    </row>
    <row r="125" spans="1:15" ht="19.5" thickTop="1" thickBot="1" x14ac:dyDescent="0.3">
      <c r="A125" s="19"/>
      <c r="B125" s="11" t="str">
        <f t="shared" si="4"/>
        <v>فاتورة</v>
      </c>
      <c r="C125" s="14">
        <f>IF(inv!E120=$D$2,inv!A120,0)</f>
        <v>0</v>
      </c>
      <c r="D125" s="12" t="str">
        <f>IF(C125&gt;0,VLOOKUP(C125,inv!$A$3:N2117,14)," ")</f>
        <v xml:space="preserve"> </v>
      </c>
      <c r="E125" s="13" t="str">
        <f>IF(C125&gt;0,VLOOKUP(C125,inv!A120:D137,4,0)," ")</f>
        <v xml:space="preserve"> </v>
      </c>
      <c r="F125" s="14">
        <f>IF(returned!E120=$D$2,returned!A120,0)</f>
        <v>0</v>
      </c>
      <c r="G125" s="17" t="str">
        <f>IF(F125&gt;0,VLOOKUP(F125,returned!$A$3:N2117,14)," ")</f>
        <v xml:space="preserve"> </v>
      </c>
      <c r="H125" s="13"/>
      <c r="I125" s="11"/>
      <c r="J125" s="11"/>
      <c r="K125" s="11"/>
      <c r="L125" s="11"/>
      <c r="M125" s="21"/>
      <c r="N125" s="6" t="str">
        <f t="shared" si="3"/>
        <v xml:space="preserve"> </v>
      </c>
      <c r="O125" s="16" t="str">
        <f t="shared" si="5"/>
        <v>دائن</v>
      </c>
    </row>
    <row r="126" spans="1:15" ht="19.5" thickTop="1" thickBot="1" x14ac:dyDescent="0.3">
      <c r="A126" s="19"/>
      <c r="B126" s="11" t="str">
        <f t="shared" si="4"/>
        <v>فاتورة</v>
      </c>
      <c r="C126" s="14">
        <f>IF(inv!E121=$D$2,inv!A121,0)</f>
        <v>0</v>
      </c>
      <c r="D126" s="12" t="str">
        <f>IF(C126&gt;0,VLOOKUP(C126,inv!$A$3:N2118,14)," ")</f>
        <v xml:space="preserve"> </v>
      </c>
      <c r="E126" s="13" t="str">
        <f>IF(C126&gt;0,VLOOKUP(C126,inv!A121:D138,4,0)," ")</f>
        <v xml:space="preserve"> </v>
      </c>
      <c r="F126" s="14">
        <f>IF(returned!E121=$D$2,returned!A121,0)</f>
        <v>0</v>
      </c>
      <c r="G126" s="17" t="str">
        <f>IF(F126&gt;0,VLOOKUP(F126,returned!$A$3:N2118,14)," ")</f>
        <v xml:space="preserve"> </v>
      </c>
      <c r="H126" s="13"/>
      <c r="I126" s="11"/>
      <c r="J126" s="11"/>
      <c r="K126" s="11"/>
      <c r="L126" s="11"/>
      <c r="M126" s="21"/>
      <c r="N126" s="6" t="str">
        <f t="shared" si="3"/>
        <v xml:space="preserve"> </v>
      </c>
      <c r="O126" s="16" t="str">
        <f t="shared" si="5"/>
        <v>دائن</v>
      </c>
    </row>
    <row r="127" spans="1:15" ht="19.5" thickTop="1" thickBot="1" x14ac:dyDescent="0.3">
      <c r="A127" s="19"/>
      <c r="B127" s="11" t="str">
        <f t="shared" si="4"/>
        <v>فاتورة</v>
      </c>
      <c r="C127" s="14">
        <f>IF(inv!E122=$D$2,inv!A122,0)</f>
        <v>0</v>
      </c>
      <c r="D127" s="12" t="str">
        <f>IF(C127&gt;0,VLOOKUP(C127,inv!$A$3:N2119,14)," ")</f>
        <v xml:space="preserve"> </v>
      </c>
      <c r="E127" s="13" t="str">
        <f>IF(C127&gt;0,VLOOKUP(C127,inv!A122:D139,4,0)," ")</f>
        <v xml:space="preserve"> </v>
      </c>
      <c r="F127" s="14">
        <f>IF(returned!E122=$D$2,returned!A122,0)</f>
        <v>0</v>
      </c>
      <c r="G127" s="17" t="str">
        <f>IF(F127&gt;0,VLOOKUP(F127,returned!$A$3:N2119,14)," ")</f>
        <v xml:space="preserve"> </v>
      </c>
      <c r="H127" s="13"/>
      <c r="I127" s="11"/>
      <c r="J127" s="11"/>
      <c r="K127" s="11"/>
      <c r="L127" s="11"/>
      <c r="M127" s="21"/>
      <c r="N127" s="6" t="str">
        <f t="shared" si="3"/>
        <v xml:space="preserve"> </v>
      </c>
      <c r="O127" s="16" t="str">
        <f t="shared" si="5"/>
        <v>دائن</v>
      </c>
    </row>
    <row r="128" spans="1:15" ht="19.5" thickTop="1" thickBot="1" x14ac:dyDescent="0.3">
      <c r="A128" s="19"/>
      <c r="B128" s="11" t="str">
        <f t="shared" si="4"/>
        <v>فاتورة</v>
      </c>
      <c r="C128" s="14">
        <f>IF(inv!E123=$D$2,inv!A123,0)</f>
        <v>0</v>
      </c>
      <c r="D128" s="12" t="str">
        <f>IF(C128&gt;0,VLOOKUP(C128,inv!$A$3:N2120,14)," ")</f>
        <v xml:space="preserve"> </v>
      </c>
      <c r="E128" s="13" t="str">
        <f>IF(C128&gt;0,VLOOKUP(C128,inv!A123:D140,4,0)," ")</f>
        <v xml:space="preserve"> </v>
      </c>
      <c r="F128" s="14">
        <f>IF(returned!E123=$D$2,returned!A123,0)</f>
        <v>0</v>
      </c>
      <c r="G128" s="17" t="str">
        <f>IF(F128&gt;0,VLOOKUP(F128,returned!$A$3:N2120,14)," ")</f>
        <v xml:space="preserve"> </v>
      </c>
      <c r="H128" s="13"/>
      <c r="I128" s="11"/>
      <c r="J128" s="11"/>
      <c r="K128" s="11"/>
      <c r="L128" s="11"/>
      <c r="M128" s="21"/>
      <c r="N128" s="6" t="str">
        <f t="shared" si="3"/>
        <v xml:space="preserve"> </v>
      </c>
      <c r="O128" s="16" t="str">
        <f t="shared" si="5"/>
        <v>دائن</v>
      </c>
    </row>
    <row r="129" spans="1:15" ht="19.5" thickTop="1" thickBot="1" x14ac:dyDescent="0.3">
      <c r="A129" s="19"/>
      <c r="B129" s="11" t="str">
        <f t="shared" si="4"/>
        <v>فاتورة</v>
      </c>
      <c r="C129" s="14">
        <f>IF(inv!E124=$D$2,inv!A124,0)</f>
        <v>0</v>
      </c>
      <c r="D129" s="12" t="str">
        <f>IF(C129&gt;0,VLOOKUP(C129,inv!$A$3:N2121,14)," ")</f>
        <v xml:space="preserve"> </v>
      </c>
      <c r="E129" s="13" t="str">
        <f>IF(C129&gt;0,VLOOKUP(C129,inv!A124:D141,4,0)," ")</f>
        <v xml:space="preserve"> </v>
      </c>
      <c r="F129" s="14">
        <f>IF(returned!E124=$D$2,returned!A124,0)</f>
        <v>122</v>
      </c>
      <c r="G129" s="17">
        <f>IF(F129&gt;0,VLOOKUP(F129,returned!$A$3:N2121,14)," ")</f>
        <v>978</v>
      </c>
      <c r="H129" s="13"/>
      <c r="I129" s="11"/>
      <c r="J129" s="11"/>
      <c r="K129" s="11"/>
      <c r="L129" s="11"/>
      <c r="M129" s="21"/>
      <c r="N129" s="6" t="str">
        <f t="shared" si="3"/>
        <v xml:space="preserve"> </v>
      </c>
      <c r="O129" s="16" t="str">
        <f t="shared" si="5"/>
        <v>دائن</v>
      </c>
    </row>
    <row r="130" spans="1:15" ht="19.5" thickTop="1" thickBot="1" x14ac:dyDescent="0.3">
      <c r="A130" s="19"/>
      <c r="B130" s="11" t="str">
        <f t="shared" si="4"/>
        <v>فاتورة</v>
      </c>
      <c r="C130" s="14">
        <f>IF(inv!E125=$D$2,inv!A125,0)</f>
        <v>0</v>
      </c>
      <c r="D130" s="12" t="str">
        <f>IF(C130&gt;0,VLOOKUP(C130,inv!$A$3:N2122,14)," ")</f>
        <v xml:space="preserve"> </v>
      </c>
      <c r="E130" s="13" t="str">
        <f>IF(C130&gt;0,VLOOKUP(C130,inv!A125:D142,4,0)," ")</f>
        <v xml:space="preserve"> </v>
      </c>
      <c r="F130" s="14">
        <f>IF(returned!E125=$D$2,returned!A125,0)</f>
        <v>0</v>
      </c>
      <c r="G130" s="17" t="str">
        <f>IF(F130&gt;0,VLOOKUP(F130,returned!$A$3:N2122,14)," ")</f>
        <v xml:space="preserve"> </v>
      </c>
      <c r="H130" s="13"/>
      <c r="I130" s="11"/>
      <c r="J130" s="11"/>
      <c r="K130" s="11"/>
      <c r="L130" s="11"/>
      <c r="M130" s="21"/>
      <c r="N130" s="6" t="str">
        <f t="shared" si="3"/>
        <v xml:space="preserve"> </v>
      </c>
      <c r="O130" s="16" t="str">
        <f t="shared" si="5"/>
        <v>دائن</v>
      </c>
    </row>
    <row r="131" spans="1:15" ht="19.5" thickTop="1" thickBot="1" x14ac:dyDescent="0.3">
      <c r="A131" s="19"/>
      <c r="B131" s="11" t="str">
        <f t="shared" si="4"/>
        <v>فاتورة</v>
      </c>
      <c r="C131" s="14">
        <f>IF(inv!E126=$D$2,inv!A126,0)</f>
        <v>0</v>
      </c>
      <c r="D131" s="12" t="str">
        <f>IF(C131&gt;0,VLOOKUP(C131,inv!$A$3:N2123,14)," ")</f>
        <v xml:space="preserve"> </v>
      </c>
      <c r="E131" s="13" t="str">
        <f>IF(C131&gt;0,VLOOKUP(C131,inv!A126:D143,4,0)," ")</f>
        <v xml:space="preserve"> </v>
      </c>
      <c r="F131" s="14">
        <f>IF(returned!E126=$D$2,returned!A126,0)</f>
        <v>0</v>
      </c>
      <c r="G131" s="17" t="str">
        <f>IF(F131&gt;0,VLOOKUP(F131,returned!$A$3:N2123,14)," ")</f>
        <v xml:space="preserve"> </v>
      </c>
      <c r="H131" s="13"/>
      <c r="I131" s="11"/>
      <c r="J131" s="11"/>
      <c r="K131" s="11"/>
      <c r="L131" s="11"/>
      <c r="M131" s="21"/>
      <c r="N131" s="6" t="str">
        <f t="shared" si="3"/>
        <v xml:space="preserve"> </v>
      </c>
      <c r="O131" s="16" t="str">
        <f t="shared" si="5"/>
        <v>دائن</v>
      </c>
    </row>
    <row r="132" spans="1:15" ht="19.5" thickTop="1" thickBot="1" x14ac:dyDescent="0.3">
      <c r="A132" s="19"/>
      <c r="B132" s="11" t="str">
        <f t="shared" si="4"/>
        <v>فاتورة</v>
      </c>
      <c r="C132" s="14">
        <f>IF(inv!E127=$D$2,inv!A127,0)</f>
        <v>0</v>
      </c>
      <c r="D132" s="12" t="str">
        <f>IF(C132&gt;0,VLOOKUP(C132,inv!$A$3:N2124,14)," ")</f>
        <v xml:space="preserve"> </v>
      </c>
      <c r="E132" s="13" t="str">
        <f>IF(C132&gt;0,VLOOKUP(C132,inv!A127:D144,4,0)," ")</f>
        <v xml:space="preserve"> </v>
      </c>
      <c r="F132" s="14">
        <f>IF(returned!E127=$D$2,returned!A127,0)</f>
        <v>0</v>
      </c>
      <c r="G132" s="17" t="str">
        <f>IF(F132&gt;0,VLOOKUP(F132,returned!$A$3:N2124,14)," ")</f>
        <v xml:space="preserve"> </v>
      </c>
      <c r="H132" s="13"/>
      <c r="I132" s="11"/>
      <c r="J132" s="11"/>
      <c r="K132" s="11"/>
      <c r="L132" s="11"/>
      <c r="M132" s="21"/>
      <c r="N132" s="6" t="str">
        <f t="shared" si="3"/>
        <v xml:space="preserve"> </v>
      </c>
      <c r="O132" s="16" t="str">
        <f t="shared" si="5"/>
        <v>دائن</v>
      </c>
    </row>
    <row r="133" spans="1:15" ht="19.5" thickTop="1" thickBot="1" x14ac:dyDescent="0.3">
      <c r="A133" s="19"/>
      <c r="B133" s="11" t="str">
        <f t="shared" si="4"/>
        <v>فاتورة</v>
      </c>
      <c r="C133" s="14">
        <f>IF(inv!E128=$D$2,inv!A128,0)</f>
        <v>0</v>
      </c>
      <c r="D133" s="12" t="str">
        <f>IF(C133&gt;0,VLOOKUP(C133,inv!$A$3:N2125,14)," ")</f>
        <v xml:space="preserve"> </v>
      </c>
      <c r="E133" s="13" t="str">
        <f>IF(C133&gt;0,VLOOKUP(C133,inv!A128:D145,4,0)," ")</f>
        <v xml:space="preserve"> </v>
      </c>
      <c r="F133" s="14">
        <f>IF(returned!E128=$D$2,returned!A128,0)</f>
        <v>0</v>
      </c>
      <c r="G133" s="17" t="str">
        <f>IF(F133&gt;0,VLOOKUP(F133,returned!$A$3:N2125,14)," ")</f>
        <v xml:space="preserve"> </v>
      </c>
      <c r="H133" s="13"/>
      <c r="I133" s="11"/>
      <c r="J133" s="11"/>
      <c r="K133" s="11"/>
      <c r="L133" s="11"/>
      <c r="M133" s="21"/>
      <c r="N133" s="6" t="str">
        <f t="shared" si="3"/>
        <v xml:space="preserve"> </v>
      </c>
      <c r="O133" s="16" t="str">
        <f t="shared" si="5"/>
        <v>دائن</v>
      </c>
    </row>
    <row r="134" spans="1:15" ht="19.5" thickTop="1" thickBot="1" x14ac:dyDescent="0.3">
      <c r="A134" s="19"/>
      <c r="B134" s="11" t="str">
        <f t="shared" si="4"/>
        <v>فاتورة</v>
      </c>
      <c r="C134" s="14">
        <f>IF(inv!E129=$D$2,inv!A129,0)</f>
        <v>0</v>
      </c>
      <c r="D134" s="12" t="str">
        <f>IF(C134&gt;0,VLOOKUP(C134,inv!$A$3:N2126,14)," ")</f>
        <v xml:space="preserve"> </v>
      </c>
      <c r="E134" s="13" t="str">
        <f>IF(C134&gt;0,VLOOKUP(C134,inv!A129:D146,4,0)," ")</f>
        <v xml:space="preserve"> </v>
      </c>
      <c r="F134" s="14">
        <f>IF(returned!E129=$D$2,returned!A129,0)</f>
        <v>0</v>
      </c>
      <c r="G134" s="17" t="str">
        <f>IF(F134&gt;0,VLOOKUP(F134,returned!$A$3:N2126,14)," ")</f>
        <v xml:space="preserve"> </v>
      </c>
      <c r="H134" s="13"/>
      <c r="I134" s="11"/>
      <c r="J134" s="11"/>
      <c r="K134" s="11"/>
      <c r="L134" s="11"/>
      <c r="M134" s="21"/>
      <c r="N134" s="6" t="str">
        <f t="shared" si="3"/>
        <v xml:space="preserve"> </v>
      </c>
      <c r="O134" s="16" t="str">
        <f t="shared" si="5"/>
        <v>دائن</v>
      </c>
    </row>
    <row r="135" spans="1:15" ht="19.5" thickTop="1" thickBot="1" x14ac:dyDescent="0.3">
      <c r="A135" s="19"/>
      <c r="B135" s="11" t="str">
        <f t="shared" si="4"/>
        <v>فاتورة</v>
      </c>
      <c r="C135" s="14">
        <f>IF(inv!E130=$D$2,inv!A130,0)</f>
        <v>0</v>
      </c>
      <c r="D135" s="12" t="str">
        <f>IF(C135&gt;0,VLOOKUP(C135,inv!$A$3:N2127,14)," ")</f>
        <v xml:space="preserve"> </v>
      </c>
      <c r="E135" s="13" t="str">
        <f>IF(C135&gt;0,VLOOKUP(C135,inv!A130:D147,4,0)," ")</f>
        <v xml:space="preserve"> </v>
      </c>
      <c r="F135" s="14">
        <f>IF(returned!E130=$D$2,returned!A130,0)</f>
        <v>0</v>
      </c>
      <c r="G135" s="17" t="str">
        <f>IF(F135&gt;0,VLOOKUP(F135,returned!$A$3:N2127,14)," ")</f>
        <v xml:space="preserve"> </v>
      </c>
      <c r="H135" s="13"/>
      <c r="I135" s="11"/>
      <c r="J135" s="11"/>
      <c r="K135" s="11"/>
      <c r="L135" s="11"/>
      <c r="M135" s="21"/>
      <c r="N135" s="6" t="str">
        <f t="shared" si="3"/>
        <v xml:space="preserve"> </v>
      </c>
      <c r="O135" s="16" t="str">
        <f t="shared" si="5"/>
        <v>دائن</v>
      </c>
    </row>
    <row r="136" spans="1:15" ht="19.5" thickTop="1" thickBot="1" x14ac:dyDescent="0.3">
      <c r="A136" s="19"/>
      <c r="B136" s="11" t="str">
        <f t="shared" si="4"/>
        <v>فاتورة</v>
      </c>
      <c r="C136" s="14">
        <f>IF(inv!E131=$D$2,inv!A131,0)</f>
        <v>0</v>
      </c>
      <c r="D136" s="12" t="str">
        <f>IF(C136&gt;0,VLOOKUP(C136,inv!$A$3:N2128,14)," ")</f>
        <v xml:space="preserve"> </v>
      </c>
      <c r="E136" s="13" t="str">
        <f>IF(C136&gt;0,VLOOKUP(C136,inv!A131:D148,4,0)," ")</f>
        <v xml:space="preserve"> </v>
      </c>
      <c r="F136" s="14">
        <f>IF(returned!E131=$D$2,returned!A131,0)</f>
        <v>0</v>
      </c>
      <c r="G136" s="17" t="str">
        <f>IF(F136&gt;0,VLOOKUP(F136,returned!$A$3:N2128,14)," ")</f>
        <v xml:space="preserve"> </v>
      </c>
      <c r="H136" s="13"/>
      <c r="I136" s="11"/>
      <c r="J136" s="11"/>
      <c r="K136" s="11"/>
      <c r="L136" s="11"/>
      <c r="M136" s="21"/>
      <c r="N136" s="6" t="str">
        <f t="shared" ref="N136:N199" si="6">IF(C136&gt;0,(I136+G136+J136+L136+K136)-(D136+M136)," ")</f>
        <v xml:space="preserve"> </v>
      </c>
      <c r="O136" s="16" t="str">
        <f t="shared" si="5"/>
        <v>دائن</v>
      </c>
    </row>
    <row r="137" spans="1:15" ht="19.5" thickTop="1" thickBot="1" x14ac:dyDescent="0.3">
      <c r="A137" s="19"/>
      <c r="B137" s="11" t="str">
        <f t="shared" ref="B137:B200" si="7">IF(D137&gt;0,"فاتورة",IF(G137&gt;0,"مرتجع",IF(I137&gt;0,"دفعة",IF(J137&gt;0,"خصم",IF(K137&gt;0,"محولة",IF(L137&gt;0,"تسوية",IF(M137&gt;0,"ا ق مرتدة",IF(D137+G137+I137+J137+K137+L137+M137=0," "))))))))</f>
        <v>فاتورة</v>
      </c>
      <c r="C137" s="14">
        <f>IF(inv!E132=$D$2,inv!A132,0)</f>
        <v>0</v>
      </c>
      <c r="D137" s="12" t="str">
        <f>IF(C137&gt;0,VLOOKUP(C137,inv!$A$3:N2129,14)," ")</f>
        <v xml:space="preserve"> </v>
      </c>
      <c r="E137" s="13" t="str">
        <f>IF(C137&gt;0,VLOOKUP(C137,inv!A132:D149,4,0)," ")</f>
        <v xml:space="preserve"> </v>
      </c>
      <c r="F137" s="14">
        <f>IF(returned!E132=$D$2,returned!A132,0)</f>
        <v>130</v>
      </c>
      <c r="G137" s="17">
        <f>IF(F137&gt;0,VLOOKUP(F137,returned!$A$3:N2129,14)," ")</f>
        <v>0</v>
      </c>
      <c r="H137" s="13"/>
      <c r="I137" s="11"/>
      <c r="J137" s="11"/>
      <c r="K137" s="11"/>
      <c r="L137" s="11"/>
      <c r="M137" s="21"/>
      <c r="N137" s="6" t="str">
        <f t="shared" si="6"/>
        <v xml:space="preserve"> </v>
      </c>
      <c r="O137" s="16" t="str">
        <f t="shared" si="5"/>
        <v>دائن</v>
      </c>
    </row>
    <row r="138" spans="1:15" ht="19.5" thickTop="1" thickBot="1" x14ac:dyDescent="0.3">
      <c r="A138" s="19"/>
      <c r="B138" s="11" t="str">
        <f t="shared" si="7"/>
        <v>فاتورة</v>
      </c>
      <c r="C138" s="14">
        <f>IF(inv!E133=$D$2,inv!A133,0)</f>
        <v>0</v>
      </c>
      <c r="D138" s="12" t="str">
        <f>IF(C138&gt;0,VLOOKUP(C138,inv!$A$3:N2130,14)," ")</f>
        <v xml:space="preserve"> </v>
      </c>
      <c r="E138" s="13" t="str">
        <f>IF(C138&gt;0,VLOOKUP(C138,inv!A133:D150,4,0)," ")</f>
        <v xml:space="preserve"> </v>
      </c>
      <c r="F138" s="14">
        <f>IF(returned!E133=$D$2,returned!A133,0)</f>
        <v>0</v>
      </c>
      <c r="G138" s="17" t="str">
        <f>IF(F138&gt;0,VLOOKUP(F138,returned!$A$3:N2130,14)," ")</f>
        <v xml:space="preserve"> </v>
      </c>
      <c r="H138" s="13"/>
      <c r="I138" s="11"/>
      <c r="J138" s="11"/>
      <c r="K138" s="11"/>
      <c r="L138" s="11"/>
      <c r="M138" s="21"/>
      <c r="N138" s="6" t="str">
        <f t="shared" si="6"/>
        <v xml:space="preserve"> </v>
      </c>
      <c r="O138" s="16" t="str">
        <f t="shared" si="5"/>
        <v>دائن</v>
      </c>
    </row>
    <row r="139" spans="1:15" ht="19.5" thickTop="1" thickBot="1" x14ac:dyDescent="0.3">
      <c r="A139" s="19"/>
      <c r="B139" s="11" t="str">
        <f t="shared" si="7"/>
        <v>فاتورة</v>
      </c>
      <c r="C139" s="14">
        <f>IF(inv!E134=$D$2,inv!A134,0)</f>
        <v>0</v>
      </c>
      <c r="D139" s="12" t="str">
        <f>IF(C139&gt;0,VLOOKUP(C139,inv!$A$3:N2131,14)," ")</f>
        <v xml:space="preserve"> </v>
      </c>
      <c r="E139" s="13" t="str">
        <f>IF(C139&gt;0,VLOOKUP(C139,inv!A134:D151,4,0)," ")</f>
        <v xml:space="preserve"> </v>
      </c>
      <c r="F139" s="14">
        <f>IF(returned!E134=$D$2,returned!A134,0)</f>
        <v>0</v>
      </c>
      <c r="G139" s="17" t="str">
        <f>IF(F139&gt;0,VLOOKUP(F139,returned!$A$3:N2131,14)," ")</f>
        <v xml:space="preserve"> </v>
      </c>
      <c r="H139" s="13"/>
      <c r="I139" s="11"/>
      <c r="J139" s="11"/>
      <c r="K139" s="11"/>
      <c r="L139" s="11"/>
      <c r="M139" s="21"/>
      <c r="N139" s="6" t="str">
        <f t="shared" si="6"/>
        <v xml:space="preserve"> </v>
      </c>
      <c r="O139" s="16" t="str">
        <f t="shared" si="5"/>
        <v>دائن</v>
      </c>
    </row>
    <row r="140" spans="1:15" ht="19.5" thickTop="1" thickBot="1" x14ac:dyDescent="0.3">
      <c r="A140" s="19"/>
      <c r="B140" s="11" t="str">
        <f t="shared" si="7"/>
        <v>فاتورة</v>
      </c>
      <c r="C140" s="14">
        <f>IF(inv!E135=$D$2,inv!A135,0)</f>
        <v>0</v>
      </c>
      <c r="D140" s="12" t="str">
        <f>IF(C140&gt;0,VLOOKUP(C140,inv!$A$3:N2132,14)," ")</f>
        <v xml:space="preserve"> </v>
      </c>
      <c r="E140" s="13" t="str">
        <f>IF(C140&gt;0,VLOOKUP(C140,inv!A135:D152,4,0)," ")</f>
        <v xml:space="preserve"> </v>
      </c>
      <c r="F140" s="14">
        <f>IF(returned!E135=$D$2,returned!A135,0)</f>
        <v>133</v>
      </c>
      <c r="G140" s="17">
        <f>IF(F140&gt;0,VLOOKUP(F140,returned!$A$3:N2132,14)," ")</f>
        <v>0</v>
      </c>
      <c r="H140" s="13"/>
      <c r="I140" s="11"/>
      <c r="J140" s="11"/>
      <c r="K140" s="11"/>
      <c r="L140" s="11"/>
      <c r="M140" s="21"/>
      <c r="N140" s="6" t="str">
        <f t="shared" si="6"/>
        <v xml:space="preserve"> </v>
      </c>
      <c r="O140" s="16" t="str">
        <f t="shared" ref="O140:O203" si="8">IF(N140&gt;0,"دائن","مدين")</f>
        <v>دائن</v>
      </c>
    </row>
    <row r="141" spans="1:15" ht="19.5" thickTop="1" thickBot="1" x14ac:dyDescent="0.3">
      <c r="A141" s="19"/>
      <c r="B141" s="11" t="str">
        <f t="shared" si="7"/>
        <v>فاتورة</v>
      </c>
      <c r="C141" s="14">
        <f>IF(inv!E136=$D$2,inv!A136,0)</f>
        <v>0</v>
      </c>
      <c r="D141" s="12" t="str">
        <f>IF(C141&gt;0,VLOOKUP(C141,inv!$A$3:N2133,14)," ")</f>
        <v xml:space="preserve"> </v>
      </c>
      <c r="E141" s="13" t="str">
        <f>IF(C141&gt;0,VLOOKUP(C141,inv!A136:D153,4,0)," ")</f>
        <v xml:space="preserve"> </v>
      </c>
      <c r="F141" s="14">
        <f>IF(returned!E136=$D$2,returned!A136,0)</f>
        <v>134</v>
      </c>
      <c r="G141" s="17">
        <f>IF(F141&gt;0,VLOOKUP(F141,returned!$A$3:N2133,14)," ")</f>
        <v>0</v>
      </c>
      <c r="H141" s="13"/>
      <c r="I141" s="11"/>
      <c r="J141" s="11"/>
      <c r="K141" s="11"/>
      <c r="L141" s="11"/>
      <c r="M141" s="21"/>
      <c r="N141" s="6" t="str">
        <f t="shared" si="6"/>
        <v xml:space="preserve"> </v>
      </c>
      <c r="O141" s="16" t="str">
        <f t="shared" si="8"/>
        <v>دائن</v>
      </c>
    </row>
    <row r="142" spans="1:15" ht="19.5" thickTop="1" thickBot="1" x14ac:dyDescent="0.3">
      <c r="A142" s="19"/>
      <c r="B142" s="11" t="str">
        <f t="shared" si="7"/>
        <v>فاتورة</v>
      </c>
      <c r="C142" s="14">
        <f>IF(inv!E137=$D$2,inv!A137,0)</f>
        <v>135</v>
      </c>
      <c r="D142" s="12">
        <f>IF(C142&gt;0,VLOOKUP(C142,inv!$A$3:N2134,14)," ")</f>
        <v>94554</v>
      </c>
      <c r="E142" s="13">
        <f>IF(C142&gt;0,VLOOKUP(C142,inv!A137:D154,4,0)," ")</f>
        <v>1575</v>
      </c>
      <c r="F142" s="14">
        <f>IF(returned!E137=$D$2,returned!A137,0)</f>
        <v>0</v>
      </c>
      <c r="G142" s="17" t="str">
        <f>IF(F142&gt;0,VLOOKUP(F142,returned!$A$3:N2134,14)," ")</f>
        <v xml:space="preserve"> </v>
      </c>
      <c r="H142" s="13"/>
      <c r="I142" s="11"/>
      <c r="J142" s="11"/>
      <c r="K142" s="11"/>
      <c r="L142" s="11"/>
      <c r="M142" s="21"/>
      <c r="N142" s="6" t="e">
        <f>IF(C142&gt;0,(I142+G142+J142+L142+K142)-(D142+M142)," ")</f>
        <v>#VALUE!</v>
      </c>
      <c r="O142" s="16" t="e">
        <f t="shared" si="8"/>
        <v>#VALUE!</v>
      </c>
    </row>
    <row r="143" spans="1:15" ht="19.5" thickTop="1" thickBot="1" x14ac:dyDescent="0.3">
      <c r="A143" s="19"/>
      <c r="B143" s="11" t="str">
        <f t="shared" si="7"/>
        <v>فاتورة</v>
      </c>
      <c r="C143" s="14">
        <f>IF(inv!E138=$D$2,inv!A138,0)</f>
        <v>136</v>
      </c>
      <c r="D143" s="12">
        <f>IF(C143&gt;0,VLOOKUP(C143,inv!$A$3:N2135,14)," ")</f>
        <v>99010</v>
      </c>
      <c r="E143" s="13">
        <f>IF(C143&gt;0,VLOOKUP(C143,inv!A138:D155,4,0)," ")</f>
        <v>1576</v>
      </c>
      <c r="F143" s="14">
        <f>IF(returned!E138=$D$2,returned!A138,0)</f>
        <v>0</v>
      </c>
      <c r="G143" s="17" t="str">
        <f>IF(F143&gt;0,VLOOKUP(F143,returned!$A$3:N2135,14)," ")</f>
        <v xml:space="preserve"> </v>
      </c>
      <c r="H143" s="13"/>
      <c r="I143" s="11"/>
      <c r="J143" s="11"/>
      <c r="K143" s="11"/>
      <c r="L143" s="11"/>
      <c r="M143" s="21"/>
      <c r="N143" s="6" t="e">
        <f t="shared" si="6"/>
        <v>#VALUE!</v>
      </c>
      <c r="O143" s="16" t="e">
        <f t="shared" si="8"/>
        <v>#VALUE!</v>
      </c>
    </row>
    <row r="144" spans="1:15" ht="19.5" thickTop="1" thickBot="1" x14ac:dyDescent="0.3">
      <c r="A144" s="19"/>
      <c r="B144" s="11" t="str">
        <f t="shared" si="7"/>
        <v>فاتورة</v>
      </c>
      <c r="C144" s="14">
        <f>IF(inv!E139=$D$2,inv!A139,0)</f>
        <v>137</v>
      </c>
      <c r="D144" s="12">
        <f>IF(C144&gt;0,VLOOKUP(C144,inv!$A$3:N2136,14)," ")</f>
        <v>112760</v>
      </c>
      <c r="E144" s="13">
        <f>IF(C144&gt;0,VLOOKUP(C144,inv!A139:D156,4,0)," ")</f>
        <v>1577</v>
      </c>
      <c r="F144" s="14">
        <f>IF(returned!E139=$D$2,returned!A139,0)</f>
        <v>0</v>
      </c>
      <c r="G144" s="17" t="str">
        <f>IF(F144&gt;0,VLOOKUP(F144,returned!$A$3:N2136,14)," ")</f>
        <v xml:space="preserve"> </v>
      </c>
      <c r="H144" s="13"/>
      <c r="I144" s="11"/>
      <c r="J144" s="11"/>
      <c r="K144" s="11"/>
      <c r="L144" s="11"/>
      <c r="M144" s="21"/>
      <c r="N144" s="6" t="e">
        <f t="shared" si="6"/>
        <v>#VALUE!</v>
      </c>
      <c r="O144" s="16" t="e">
        <f t="shared" si="8"/>
        <v>#VALUE!</v>
      </c>
    </row>
    <row r="145" spans="1:15" ht="19.5" thickTop="1" thickBot="1" x14ac:dyDescent="0.3">
      <c r="A145" s="19"/>
      <c r="B145" s="11" t="str">
        <f t="shared" si="7"/>
        <v>فاتورة</v>
      </c>
      <c r="C145" s="14">
        <f>IF(inv!E140=$D$2,inv!A140,0)</f>
        <v>138</v>
      </c>
      <c r="D145" s="12">
        <f>IF(C145&gt;0,VLOOKUP(C145,inv!$A$3:N2137,14)," ")</f>
        <v>62910</v>
      </c>
      <c r="E145" s="13">
        <f>IF(C145&gt;0,VLOOKUP(C145,inv!A140:D157,4,0)," ")</f>
        <v>1578</v>
      </c>
      <c r="F145" s="14">
        <f>IF(returned!E140=$D$2,returned!A140,0)</f>
        <v>0</v>
      </c>
      <c r="G145" s="17" t="str">
        <f>IF(F145&gt;0,VLOOKUP(F145,returned!$A$3:N2137,14)," ")</f>
        <v xml:space="preserve"> </v>
      </c>
      <c r="H145" s="13"/>
      <c r="I145" s="11"/>
      <c r="J145" s="11"/>
      <c r="K145" s="11"/>
      <c r="L145" s="11"/>
      <c r="M145" s="21"/>
      <c r="N145" s="6" t="e">
        <f t="shared" si="6"/>
        <v>#VALUE!</v>
      </c>
      <c r="O145" s="16" t="e">
        <f t="shared" si="8"/>
        <v>#VALUE!</v>
      </c>
    </row>
    <row r="146" spans="1:15" ht="19.5" thickTop="1" thickBot="1" x14ac:dyDescent="0.3">
      <c r="A146" s="19"/>
      <c r="B146" s="11" t="str">
        <f t="shared" si="7"/>
        <v>فاتورة</v>
      </c>
      <c r="C146" s="14">
        <f>IF(inv!E141=$D$2,inv!A141,0)</f>
        <v>139</v>
      </c>
      <c r="D146" s="12">
        <f>IF(C146&gt;0,VLOOKUP(C146,inv!$A$3:N2138,14)," ")</f>
        <v>101569</v>
      </c>
      <c r="E146" s="13">
        <f>IF(C146&gt;0,VLOOKUP(C146,inv!A141:D158,4,0)," ")</f>
        <v>1579</v>
      </c>
      <c r="F146" s="14">
        <f>IF(returned!E141=$D$2,returned!A141,0)</f>
        <v>0</v>
      </c>
      <c r="G146" s="17" t="str">
        <f>IF(F146&gt;0,VLOOKUP(F146,returned!$A$3:N2138,14)," ")</f>
        <v xml:space="preserve"> </v>
      </c>
      <c r="H146" s="13"/>
      <c r="I146" s="11"/>
      <c r="J146" s="11"/>
      <c r="K146" s="11"/>
      <c r="L146" s="11"/>
      <c r="M146" s="21"/>
      <c r="N146" s="6" t="e">
        <f t="shared" si="6"/>
        <v>#VALUE!</v>
      </c>
      <c r="O146" s="16" t="e">
        <f t="shared" si="8"/>
        <v>#VALUE!</v>
      </c>
    </row>
    <row r="147" spans="1:15" ht="19.5" thickTop="1" thickBot="1" x14ac:dyDescent="0.3">
      <c r="A147" s="19"/>
      <c r="B147" s="11" t="str">
        <f t="shared" si="7"/>
        <v>فاتورة</v>
      </c>
      <c r="C147" s="14">
        <f>IF(inv!E142=$D$2,inv!A142,0)</f>
        <v>140</v>
      </c>
      <c r="D147" s="12">
        <f>IF(C147&gt;0,VLOOKUP(C147,inv!$A$3:N2139,14)," ")</f>
        <v>108721</v>
      </c>
      <c r="E147" s="13">
        <f>IF(C147&gt;0,VLOOKUP(C147,inv!A142:D159,4,0)," ")</f>
        <v>1580</v>
      </c>
      <c r="F147" s="14">
        <f>IF(returned!E142=$D$2,returned!A142,0)</f>
        <v>0</v>
      </c>
      <c r="G147" s="17" t="str">
        <f>IF(F147&gt;0,VLOOKUP(F147,returned!$A$3:N2139,14)," ")</f>
        <v xml:space="preserve"> </v>
      </c>
      <c r="H147" s="13"/>
      <c r="I147" s="11"/>
      <c r="J147" s="11"/>
      <c r="K147" s="11"/>
      <c r="L147" s="11"/>
      <c r="M147" s="21"/>
      <c r="N147" s="6" t="e">
        <f t="shared" si="6"/>
        <v>#VALUE!</v>
      </c>
      <c r="O147" s="16" t="e">
        <f t="shared" si="8"/>
        <v>#VALUE!</v>
      </c>
    </row>
    <row r="148" spans="1:15" ht="19.5" thickTop="1" thickBot="1" x14ac:dyDescent="0.3">
      <c r="A148" s="19"/>
      <c r="B148" s="11" t="str">
        <f t="shared" si="7"/>
        <v>فاتورة</v>
      </c>
      <c r="C148" s="14">
        <f>IF(inv!E143=$D$2,inv!A143,0)</f>
        <v>141</v>
      </c>
      <c r="D148" s="12">
        <f>IF(C148&gt;0,VLOOKUP(C148,inv!$A$3:N2140,14)," ")</f>
        <v>105248</v>
      </c>
      <c r="E148" s="13">
        <f>IF(C148&gt;0,VLOOKUP(C148,inv!A143:D160,4,0)," ")</f>
        <v>1581</v>
      </c>
      <c r="F148" s="14">
        <f>IF(returned!E143=$D$2,returned!A143,0)</f>
        <v>0</v>
      </c>
      <c r="G148" s="17" t="str">
        <f>IF(F148&gt;0,VLOOKUP(F148,returned!$A$3:N2140,14)," ")</f>
        <v xml:space="preserve"> </v>
      </c>
      <c r="H148" s="13"/>
      <c r="I148" s="11"/>
      <c r="J148" s="11"/>
      <c r="K148" s="11"/>
      <c r="L148" s="11"/>
      <c r="M148" s="21"/>
      <c r="N148" s="6" t="e">
        <f t="shared" si="6"/>
        <v>#VALUE!</v>
      </c>
      <c r="O148" s="16" t="e">
        <f t="shared" si="8"/>
        <v>#VALUE!</v>
      </c>
    </row>
    <row r="149" spans="1:15" ht="19.5" thickTop="1" thickBot="1" x14ac:dyDescent="0.3">
      <c r="A149" s="19"/>
      <c r="B149" s="11" t="str">
        <f t="shared" si="7"/>
        <v>فاتورة</v>
      </c>
      <c r="C149" s="14">
        <f>IF(inv!E144=$D$2,inv!A144,0)</f>
        <v>142</v>
      </c>
      <c r="D149" s="12">
        <f>IF(C149&gt;0,VLOOKUP(C149,inv!$A$3:N2141,14)," ")</f>
        <v>109870</v>
      </c>
      <c r="E149" s="13">
        <f>IF(C149&gt;0,VLOOKUP(C149,inv!A144:D161,4,0)," ")</f>
        <v>1582</v>
      </c>
      <c r="F149" s="14">
        <f>IF(returned!E144=$D$2,returned!A144,0)</f>
        <v>0</v>
      </c>
      <c r="G149" s="17" t="str">
        <f>IF(F149&gt;0,VLOOKUP(F149,returned!$A$3:N2141,14)," ")</f>
        <v xml:space="preserve"> </v>
      </c>
      <c r="H149" s="13"/>
      <c r="I149" s="11"/>
      <c r="J149" s="11"/>
      <c r="K149" s="11"/>
      <c r="L149" s="11"/>
      <c r="M149" s="21"/>
      <c r="N149" s="6" t="e">
        <f t="shared" si="6"/>
        <v>#VALUE!</v>
      </c>
      <c r="O149" s="16" t="e">
        <f t="shared" si="8"/>
        <v>#VALUE!</v>
      </c>
    </row>
    <row r="150" spans="1:15" ht="19.5" thickTop="1" thickBot="1" x14ac:dyDescent="0.3">
      <c r="A150" s="19"/>
      <c r="B150" s="11" t="str">
        <f t="shared" si="7"/>
        <v>فاتورة</v>
      </c>
      <c r="C150" s="14">
        <f>IF(inv!E145=$D$2,inv!A145,0)</f>
        <v>143</v>
      </c>
      <c r="D150" s="12">
        <f>IF(C150&gt;0,VLOOKUP(C150,inv!$A$3:N2142,14)," ")</f>
        <v>114583</v>
      </c>
      <c r="E150" s="13">
        <f>IF(C150&gt;0,VLOOKUP(C150,inv!A145:D162,4,0)," ")</f>
        <v>1583</v>
      </c>
      <c r="F150" s="14">
        <f>IF(returned!E145=$D$2,returned!A145,0)</f>
        <v>0</v>
      </c>
      <c r="G150" s="17" t="str">
        <f>IF(F150&gt;0,VLOOKUP(F150,returned!$A$3:N2142,14)," ")</f>
        <v xml:space="preserve"> </v>
      </c>
      <c r="H150" s="13"/>
      <c r="I150" s="11"/>
      <c r="J150" s="11"/>
      <c r="K150" s="11"/>
      <c r="L150" s="11"/>
      <c r="M150" s="21"/>
      <c r="N150" s="6" t="e">
        <f t="shared" si="6"/>
        <v>#VALUE!</v>
      </c>
      <c r="O150" s="16" t="e">
        <f t="shared" si="8"/>
        <v>#VALUE!</v>
      </c>
    </row>
    <row r="151" spans="1:15" ht="19.5" thickTop="1" thickBot="1" x14ac:dyDescent="0.3">
      <c r="A151" s="19"/>
      <c r="B151" s="11" t="str">
        <f t="shared" si="7"/>
        <v>فاتورة</v>
      </c>
      <c r="C151" s="14">
        <f>IF(inv!E146=$D$2,inv!A146,0)</f>
        <v>144</v>
      </c>
      <c r="D151" s="12">
        <f>IF(C151&gt;0,VLOOKUP(C151,inv!$A$3:N2143,14)," ")</f>
        <v>19290</v>
      </c>
      <c r="E151" s="13">
        <f>IF(C151&gt;0,VLOOKUP(C151,inv!A146:D163,4,0)," ")</f>
        <v>1584</v>
      </c>
      <c r="F151" s="14">
        <f>IF(returned!E146=$D$2,returned!A146,0)</f>
        <v>0</v>
      </c>
      <c r="G151" s="17" t="str">
        <f>IF(F151&gt;0,VLOOKUP(F151,returned!$A$3:N2143,14)," ")</f>
        <v xml:space="preserve"> </v>
      </c>
      <c r="H151" s="13"/>
      <c r="I151" s="11"/>
      <c r="J151" s="11"/>
      <c r="K151" s="11"/>
      <c r="L151" s="11"/>
      <c r="M151" s="21"/>
      <c r="N151" s="6" t="e">
        <f t="shared" si="6"/>
        <v>#VALUE!</v>
      </c>
      <c r="O151" s="16" t="e">
        <f t="shared" si="8"/>
        <v>#VALUE!</v>
      </c>
    </row>
    <row r="152" spans="1:15" ht="19.5" thickTop="1" thickBot="1" x14ac:dyDescent="0.3">
      <c r="A152" s="19"/>
      <c r="B152" s="11" t="str">
        <f t="shared" si="7"/>
        <v>فاتورة</v>
      </c>
      <c r="C152" s="14">
        <f>IF(inv!E147=$D$2,inv!A147,0)</f>
        <v>0</v>
      </c>
      <c r="D152" s="12" t="str">
        <f>IF(C152&gt;0,VLOOKUP(C152,inv!$A$3:N2144,14)," ")</f>
        <v xml:space="preserve"> </v>
      </c>
      <c r="E152" s="13" t="str">
        <f>IF(C152&gt;0,VLOOKUP(C152,inv!A147:D164,4,0)," ")</f>
        <v xml:space="preserve"> </v>
      </c>
      <c r="F152" s="14">
        <f>IF(returned!E147=$D$2,returned!A147,0)</f>
        <v>0</v>
      </c>
      <c r="G152" s="17" t="str">
        <f>IF(F152&gt;0,VLOOKUP(F152,returned!$A$3:N2144,14)," ")</f>
        <v xml:space="preserve"> </v>
      </c>
      <c r="H152" s="13"/>
      <c r="I152" s="11"/>
      <c r="J152" s="11"/>
      <c r="K152" s="11"/>
      <c r="L152" s="11"/>
      <c r="M152" s="21"/>
      <c r="N152" s="6" t="str">
        <f t="shared" si="6"/>
        <v xml:space="preserve"> </v>
      </c>
      <c r="O152" s="16" t="str">
        <f t="shared" si="8"/>
        <v>دائن</v>
      </c>
    </row>
    <row r="153" spans="1:15" ht="19.5" thickTop="1" thickBot="1" x14ac:dyDescent="0.3">
      <c r="A153" s="19"/>
      <c r="B153" s="11" t="str">
        <f t="shared" si="7"/>
        <v>فاتورة</v>
      </c>
      <c r="C153" s="14">
        <f>IF(inv!E148=$D$2,inv!A148,0)</f>
        <v>0</v>
      </c>
      <c r="D153" s="12" t="str">
        <f>IF(C153&gt;0,VLOOKUP(C153,inv!$A$3:N2145,14)," ")</f>
        <v xml:space="preserve"> </v>
      </c>
      <c r="E153" s="13" t="str">
        <f>IF(C153&gt;0,VLOOKUP(C153,inv!A148:D165,4,0)," ")</f>
        <v xml:space="preserve"> </v>
      </c>
      <c r="F153" s="14">
        <f>IF(returned!E148=$D$2,returned!A148,0)</f>
        <v>146</v>
      </c>
      <c r="G153" s="17">
        <f>IF(F153&gt;0,VLOOKUP(F153,returned!$A$3:N2145,14)," ")</f>
        <v>0</v>
      </c>
      <c r="H153" s="13"/>
      <c r="I153" s="11"/>
      <c r="J153" s="11"/>
      <c r="K153" s="11"/>
      <c r="L153" s="11"/>
      <c r="M153" s="21"/>
      <c r="N153" s="6" t="str">
        <f t="shared" si="6"/>
        <v xml:space="preserve"> </v>
      </c>
      <c r="O153" s="16" t="str">
        <f t="shared" si="8"/>
        <v>دائن</v>
      </c>
    </row>
    <row r="154" spans="1:15" ht="19.5" thickTop="1" thickBot="1" x14ac:dyDescent="0.3">
      <c r="A154" s="19"/>
      <c r="B154" s="11" t="str">
        <f t="shared" si="7"/>
        <v>فاتورة</v>
      </c>
      <c r="C154" s="14">
        <f>IF(inv!E149=$D$2,inv!A149,0)</f>
        <v>0</v>
      </c>
      <c r="D154" s="12" t="str">
        <f>IF(C154&gt;0,VLOOKUP(C154,inv!$A$3:N2146,14)," ")</f>
        <v xml:space="preserve"> </v>
      </c>
      <c r="E154" s="13" t="str">
        <f>IF(C154&gt;0,VLOOKUP(C154,inv!A149:D166,4,0)," ")</f>
        <v xml:space="preserve"> </v>
      </c>
      <c r="F154" s="14">
        <f>IF(returned!E149=$D$2,returned!A149,0)</f>
        <v>147</v>
      </c>
      <c r="G154" s="17">
        <f>IF(F154&gt;0,VLOOKUP(F154,returned!$A$3:N2146,14)," ")</f>
        <v>0</v>
      </c>
      <c r="H154" s="13"/>
      <c r="I154" s="11"/>
      <c r="J154" s="11"/>
      <c r="K154" s="11"/>
      <c r="L154" s="11"/>
      <c r="M154" s="21"/>
      <c r="N154" s="6" t="str">
        <f t="shared" si="6"/>
        <v xml:space="preserve"> </v>
      </c>
      <c r="O154" s="16" t="str">
        <f t="shared" si="8"/>
        <v>دائن</v>
      </c>
    </row>
    <row r="155" spans="1:15" ht="19.5" thickTop="1" thickBot="1" x14ac:dyDescent="0.3">
      <c r="A155" s="19"/>
      <c r="B155" s="11" t="str">
        <f t="shared" si="7"/>
        <v>فاتورة</v>
      </c>
      <c r="C155" s="14">
        <f>IF(inv!E150=$D$2,inv!A150,0)</f>
        <v>0</v>
      </c>
      <c r="D155" s="12" t="str">
        <f>IF(C155&gt;0,VLOOKUP(C155,inv!$A$3:N2147,14)," ")</f>
        <v xml:space="preserve"> </v>
      </c>
      <c r="E155" s="13" t="str">
        <f>IF(C155&gt;0,VLOOKUP(C155,inv!A150:D167,4,0)," ")</f>
        <v xml:space="preserve"> </v>
      </c>
      <c r="F155" s="14">
        <f>IF(returned!E150=$D$2,returned!A150,0)</f>
        <v>0</v>
      </c>
      <c r="G155" s="17" t="str">
        <f>IF(F155&gt;0,VLOOKUP(F155,returned!$A$3:N2147,14)," ")</f>
        <v xml:space="preserve"> </v>
      </c>
      <c r="H155" s="13"/>
      <c r="I155" s="11"/>
      <c r="J155" s="11"/>
      <c r="K155" s="11"/>
      <c r="L155" s="11"/>
      <c r="M155" s="21"/>
      <c r="N155" s="6" t="str">
        <f t="shared" si="6"/>
        <v xml:space="preserve"> </v>
      </c>
      <c r="O155" s="16" t="str">
        <f t="shared" si="8"/>
        <v>دائن</v>
      </c>
    </row>
    <row r="156" spans="1:15" ht="19.5" thickTop="1" thickBot="1" x14ac:dyDescent="0.3">
      <c r="A156" s="19"/>
      <c r="B156" s="11" t="str">
        <f t="shared" si="7"/>
        <v>فاتورة</v>
      </c>
      <c r="C156" s="14">
        <f>IF(inv!E151=$D$2,inv!A151,0)</f>
        <v>0</v>
      </c>
      <c r="D156" s="12" t="str">
        <f>IF(C156&gt;0,VLOOKUP(C156,inv!$A$3:N2148,14)," ")</f>
        <v xml:space="preserve"> </v>
      </c>
      <c r="E156" s="13" t="str">
        <f>IF(C156&gt;0,VLOOKUP(C156,inv!A151:D168,4,0)," ")</f>
        <v xml:space="preserve"> </v>
      </c>
      <c r="F156" s="14">
        <f>IF(returned!E151=$D$2,returned!A151,0)</f>
        <v>0</v>
      </c>
      <c r="G156" s="17" t="str">
        <f>IF(F156&gt;0,VLOOKUP(F156,returned!$A$3:N2148,14)," ")</f>
        <v xml:space="preserve"> </v>
      </c>
      <c r="H156" s="13"/>
      <c r="I156" s="11"/>
      <c r="J156" s="11"/>
      <c r="K156" s="11"/>
      <c r="L156" s="11"/>
      <c r="M156" s="21"/>
      <c r="N156" s="6" t="str">
        <f t="shared" si="6"/>
        <v xml:space="preserve"> </v>
      </c>
      <c r="O156" s="16" t="str">
        <f t="shared" si="8"/>
        <v>دائن</v>
      </c>
    </row>
    <row r="157" spans="1:15" ht="19.5" thickTop="1" thickBot="1" x14ac:dyDescent="0.3">
      <c r="A157" s="19"/>
      <c r="B157" s="11" t="str">
        <f t="shared" si="7"/>
        <v>فاتورة</v>
      </c>
      <c r="C157" s="14">
        <f>IF(inv!E152=$D$2,inv!A152,0)</f>
        <v>0</v>
      </c>
      <c r="D157" s="12" t="str">
        <f>IF(C157&gt;0,VLOOKUP(C157,inv!$A$3:N2149,14)," ")</f>
        <v xml:space="preserve"> </v>
      </c>
      <c r="E157" s="13" t="str">
        <f>IF(C157&gt;0,VLOOKUP(C157,inv!A152:D169,4,0)," ")</f>
        <v xml:space="preserve"> </v>
      </c>
      <c r="F157" s="14">
        <f>IF(returned!E152=$D$2,returned!A152,0)</f>
        <v>0</v>
      </c>
      <c r="G157" s="17" t="str">
        <f>IF(F157&gt;0,VLOOKUP(F157,returned!$A$3:N2149,14)," ")</f>
        <v xml:space="preserve"> </v>
      </c>
      <c r="H157" s="13"/>
      <c r="I157" s="11"/>
      <c r="J157" s="11"/>
      <c r="K157" s="11"/>
      <c r="L157" s="11"/>
      <c r="M157" s="21"/>
      <c r="N157" s="6" t="str">
        <f t="shared" si="6"/>
        <v xml:space="preserve"> </v>
      </c>
      <c r="O157" s="16" t="str">
        <f t="shared" si="8"/>
        <v>دائن</v>
      </c>
    </row>
    <row r="158" spans="1:15" ht="19.5" thickTop="1" thickBot="1" x14ac:dyDescent="0.3">
      <c r="A158" s="19"/>
      <c r="B158" s="11" t="str">
        <f t="shared" si="7"/>
        <v>فاتورة</v>
      </c>
      <c r="C158" s="14">
        <f>IF(inv!E153=$D$2,inv!A153,0)</f>
        <v>0</v>
      </c>
      <c r="D158" s="12" t="str">
        <f>IF(C158&gt;0,VLOOKUP(C158,inv!$A$3:N2150,14)," ")</f>
        <v xml:space="preserve"> </v>
      </c>
      <c r="E158" s="13" t="str">
        <f>IF(C158&gt;0,VLOOKUP(C158,inv!A153:D170,4,0)," ")</f>
        <v xml:space="preserve"> </v>
      </c>
      <c r="F158" s="14">
        <f>IF(returned!E153=$D$2,returned!A153,0)</f>
        <v>0</v>
      </c>
      <c r="G158" s="17" t="str">
        <f>IF(F158&gt;0,VLOOKUP(F158,returned!$A$3:N2150,14)," ")</f>
        <v xml:space="preserve"> </v>
      </c>
      <c r="H158" s="13"/>
      <c r="I158" s="11"/>
      <c r="J158" s="11"/>
      <c r="K158" s="11"/>
      <c r="L158" s="11"/>
      <c r="M158" s="21"/>
      <c r="N158" s="6" t="str">
        <f t="shared" si="6"/>
        <v xml:space="preserve"> </v>
      </c>
      <c r="O158" s="16" t="str">
        <f t="shared" si="8"/>
        <v>دائن</v>
      </c>
    </row>
    <row r="159" spans="1:15" ht="19.5" thickTop="1" thickBot="1" x14ac:dyDescent="0.3">
      <c r="A159" s="19"/>
      <c r="B159" s="11" t="str">
        <f t="shared" si="7"/>
        <v>فاتورة</v>
      </c>
      <c r="C159" s="14">
        <f>IF(inv!E154=$D$2,inv!A154,0)</f>
        <v>0</v>
      </c>
      <c r="D159" s="12" t="str">
        <f>IF(C159&gt;0,VLOOKUP(C159,inv!$A$3:N2151,14)," ")</f>
        <v xml:space="preserve"> </v>
      </c>
      <c r="E159" s="13" t="str">
        <f>IF(C159&gt;0,VLOOKUP(C159,inv!A154:D171,4,0)," ")</f>
        <v xml:space="preserve"> </v>
      </c>
      <c r="F159" s="14">
        <f>IF(returned!E154=$D$2,returned!A154,0)</f>
        <v>0</v>
      </c>
      <c r="G159" s="17" t="str">
        <f>IF(F159&gt;0,VLOOKUP(F159,returned!$A$3:N2151,14)," ")</f>
        <v xml:space="preserve"> </v>
      </c>
      <c r="H159" s="13"/>
      <c r="I159" s="11"/>
      <c r="J159" s="11"/>
      <c r="K159" s="11"/>
      <c r="L159" s="11"/>
      <c r="M159" s="21"/>
      <c r="N159" s="6" t="str">
        <f t="shared" si="6"/>
        <v xml:space="preserve"> </v>
      </c>
      <c r="O159" s="16" t="str">
        <f t="shared" si="8"/>
        <v>دائن</v>
      </c>
    </row>
    <row r="160" spans="1:15" ht="19.5" thickTop="1" thickBot="1" x14ac:dyDescent="0.3">
      <c r="A160" s="19"/>
      <c r="B160" s="11" t="str">
        <f t="shared" si="7"/>
        <v>فاتورة</v>
      </c>
      <c r="C160" s="14">
        <f>IF(inv!E155=$D$2,inv!A155,0)</f>
        <v>0</v>
      </c>
      <c r="D160" s="12" t="str">
        <f>IF(C160&gt;0,VLOOKUP(C160,inv!$A$3:N2152,14)," ")</f>
        <v xml:space="preserve"> </v>
      </c>
      <c r="E160" s="13" t="str">
        <f>IF(C160&gt;0,VLOOKUP(C160,inv!A155:D172,4,0)," ")</f>
        <v xml:space="preserve"> </v>
      </c>
      <c r="F160" s="14">
        <f>IF(returned!E155=$D$2,returned!A155,0)</f>
        <v>0</v>
      </c>
      <c r="G160" s="17" t="str">
        <f>IF(F160&gt;0,VLOOKUP(F160,returned!$A$3:N2152,14)," ")</f>
        <v xml:space="preserve"> </v>
      </c>
      <c r="H160" s="13"/>
      <c r="I160" s="11"/>
      <c r="J160" s="11"/>
      <c r="K160" s="11"/>
      <c r="L160" s="11"/>
      <c r="M160" s="21"/>
      <c r="N160" s="6" t="str">
        <f t="shared" si="6"/>
        <v xml:space="preserve"> </v>
      </c>
      <c r="O160" s="16" t="str">
        <f t="shared" si="8"/>
        <v>دائن</v>
      </c>
    </row>
    <row r="161" spans="1:15" ht="19.5" thickTop="1" thickBot="1" x14ac:dyDescent="0.3">
      <c r="A161" s="19"/>
      <c r="B161" s="11" t="str">
        <f t="shared" si="7"/>
        <v>فاتورة</v>
      </c>
      <c r="C161" s="14">
        <f>IF(inv!E156=$D$2,inv!A156,0)</f>
        <v>0</v>
      </c>
      <c r="D161" s="12" t="str">
        <f>IF(C161&gt;0,VLOOKUP(C161,inv!$A$3:N2153,14)," ")</f>
        <v xml:space="preserve"> </v>
      </c>
      <c r="E161" s="13" t="str">
        <f>IF(C161&gt;0,VLOOKUP(C161,inv!A156:D173,4,0)," ")</f>
        <v xml:space="preserve"> </v>
      </c>
      <c r="F161" s="14">
        <f>IF(returned!E156=$D$2,returned!A156,0)</f>
        <v>154</v>
      </c>
      <c r="G161" s="17">
        <f>IF(F161&gt;0,VLOOKUP(F161,returned!$A$3:N2153,14)," ")</f>
        <v>0</v>
      </c>
      <c r="H161" s="13"/>
      <c r="I161" s="11"/>
      <c r="J161" s="11"/>
      <c r="K161" s="11"/>
      <c r="L161" s="11"/>
      <c r="M161" s="21"/>
      <c r="N161" s="6" t="str">
        <f t="shared" si="6"/>
        <v xml:space="preserve"> </v>
      </c>
      <c r="O161" s="16" t="str">
        <f t="shared" si="8"/>
        <v>دائن</v>
      </c>
    </row>
    <row r="162" spans="1:15" ht="19.5" thickTop="1" thickBot="1" x14ac:dyDescent="0.3">
      <c r="A162" s="19"/>
      <c r="B162" s="11" t="str">
        <f t="shared" si="7"/>
        <v>فاتورة</v>
      </c>
      <c r="C162" s="14">
        <f>IF(inv!E157=$D$2,inv!A157,0)</f>
        <v>0</v>
      </c>
      <c r="D162" s="12" t="str">
        <f>IF(C162&gt;0,VLOOKUP(C162,inv!$A$3:N2154,14)," ")</f>
        <v xml:space="preserve"> </v>
      </c>
      <c r="E162" s="13" t="str">
        <f>IF(C162&gt;0,VLOOKUP(C162,inv!A157:D174,4,0)," ")</f>
        <v xml:space="preserve"> </v>
      </c>
      <c r="F162" s="14">
        <f>IF(returned!E157=$D$2,returned!A157,0)</f>
        <v>0</v>
      </c>
      <c r="G162" s="17" t="str">
        <f>IF(F162&gt;0,VLOOKUP(F162,returned!$A$3:N2154,14)," ")</f>
        <v xml:space="preserve"> </v>
      </c>
      <c r="H162" s="13"/>
      <c r="I162" s="11"/>
      <c r="J162" s="11"/>
      <c r="K162" s="11"/>
      <c r="L162" s="11"/>
      <c r="M162" s="21"/>
      <c r="N162" s="6" t="str">
        <f t="shared" si="6"/>
        <v xml:space="preserve"> </v>
      </c>
      <c r="O162" s="16" t="str">
        <f t="shared" si="8"/>
        <v>دائن</v>
      </c>
    </row>
    <row r="163" spans="1:15" ht="19.5" thickTop="1" thickBot="1" x14ac:dyDescent="0.3">
      <c r="A163" s="19"/>
      <c r="B163" s="11" t="str">
        <f t="shared" si="7"/>
        <v>فاتورة</v>
      </c>
      <c r="C163" s="14">
        <f>IF(inv!E158=$D$2,inv!A158,0)</f>
        <v>0</v>
      </c>
      <c r="D163" s="12" t="str">
        <f>IF(C163&gt;0,VLOOKUP(C163,inv!$A$3:N2155,14)," ")</f>
        <v xml:space="preserve"> </v>
      </c>
      <c r="E163" s="13" t="str">
        <f>IF(C163&gt;0,VLOOKUP(C163,inv!A158:D175,4,0)," ")</f>
        <v xml:space="preserve"> </v>
      </c>
      <c r="F163" s="14">
        <f>IF(returned!E158=$D$2,returned!A158,0)</f>
        <v>0</v>
      </c>
      <c r="G163" s="17" t="str">
        <f>IF(F163&gt;0,VLOOKUP(F163,returned!$A$3:N2155,14)," ")</f>
        <v xml:space="preserve"> </v>
      </c>
      <c r="H163" s="13"/>
      <c r="I163" s="11"/>
      <c r="J163" s="11"/>
      <c r="K163" s="11"/>
      <c r="L163" s="11"/>
      <c r="M163" s="21"/>
      <c r="N163" s="6" t="str">
        <f t="shared" si="6"/>
        <v xml:space="preserve"> </v>
      </c>
      <c r="O163" s="16" t="str">
        <f t="shared" si="8"/>
        <v>دائن</v>
      </c>
    </row>
    <row r="164" spans="1:15" ht="19.5" thickTop="1" thickBot="1" x14ac:dyDescent="0.3">
      <c r="A164" s="19"/>
      <c r="B164" s="11" t="str">
        <f t="shared" si="7"/>
        <v>فاتورة</v>
      </c>
      <c r="C164" s="14">
        <f>IF(inv!E159=$D$2,inv!A159,0)</f>
        <v>0</v>
      </c>
      <c r="D164" s="12" t="str">
        <f>IF(C164&gt;0,VLOOKUP(C164,inv!$A$3:N2156,14)," ")</f>
        <v xml:space="preserve"> </v>
      </c>
      <c r="E164" s="13" t="str">
        <f>IF(C164&gt;0,VLOOKUP(C164,inv!A159:D176,4,0)," ")</f>
        <v xml:space="preserve"> </v>
      </c>
      <c r="F164" s="14">
        <f>IF(returned!E159=$D$2,returned!A159,0)</f>
        <v>0</v>
      </c>
      <c r="G164" s="17" t="str">
        <f>IF(F164&gt;0,VLOOKUP(F164,returned!$A$3:N2156,14)," ")</f>
        <v xml:space="preserve"> </v>
      </c>
      <c r="H164" s="13"/>
      <c r="I164" s="11"/>
      <c r="J164" s="11"/>
      <c r="K164" s="11"/>
      <c r="L164" s="11"/>
      <c r="M164" s="21"/>
      <c r="N164" s="6" t="str">
        <f t="shared" si="6"/>
        <v xml:space="preserve"> </v>
      </c>
      <c r="O164" s="16" t="str">
        <f t="shared" si="8"/>
        <v>دائن</v>
      </c>
    </row>
    <row r="165" spans="1:15" ht="19.5" thickTop="1" thickBot="1" x14ac:dyDescent="0.3">
      <c r="A165" s="19"/>
      <c r="B165" s="11" t="str">
        <f t="shared" si="7"/>
        <v>فاتورة</v>
      </c>
      <c r="C165" s="14">
        <f>IF(inv!E160=$D$2,inv!A160,0)</f>
        <v>0</v>
      </c>
      <c r="D165" s="12" t="str">
        <f>IF(C165&gt;0,VLOOKUP(C165,inv!$A$3:N2157,14)," ")</f>
        <v xml:space="preserve"> </v>
      </c>
      <c r="E165" s="13" t="str">
        <f>IF(C165&gt;0,VLOOKUP(C165,inv!A160:D177,4,0)," ")</f>
        <v xml:space="preserve"> </v>
      </c>
      <c r="F165" s="14">
        <f>IF(returned!E160=$D$2,returned!A160,0)</f>
        <v>0</v>
      </c>
      <c r="G165" s="17" t="str">
        <f>IF(F165&gt;0,VLOOKUP(F165,returned!$A$3:N2157,14)," ")</f>
        <v xml:space="preserve"> </v>
      </c>
      <c r="H165" s="13"/>
      <c r="I165" s="11"/>
      <c r="J165" s="11"/>
      <c r="K165" s="11"/>
      <c r="L165" s="11"/>
      <c r="M165" s="21"/>
      <c r="N165" s="6" t="str">
        <f t="shared" si="6"/>
        <v xml:space="preserve"> </v>
      </c>
      <c r="O165" s="16" t="str">
        <f t="shared" si="8"/>
        <v>دائن</v>
      </c>
    </row>
    <row r="166" spans="1:15" ht="19.5" thickTop="1" thickBot="1" x14ac:dyDescent="0.3">
      <c r="A166" s="19"/>
      <c r="B166" s="11" t="str">
        <f t="shared" si="7"/>
        <v>فاتورة</v>
      </c>
      <c r="C166" s="14">
        <f>IF(inv!E161=$D$2,inv!A161,0)</f>
        <v>0</v>
      </c>
      <c r="D166" s="12" t="str">
        <f>IF(C166&gt;0,VLOOKUP(C166,inv!$A$3:N2158,14)," ")</f>
        <v xml:space="preserve"> </v>
      </c>
      <c r="E166" s="13" t="str">
        <f>IF(C166&gt;0,VLOOKUP(C166,inv!A161:D178,4,0)," ")</f>
        <v xml:space="preserve"> </v>
      </c>
      <c r="F166" s="14">
        <f>IF(returned!E161=$D$2,returned!A161,0)</f>
        <v>0</v>
      </c>
      <c r="G166" s="17" t="str">
        <f>IF(F166&gt;0,VLOOKUP(F166,returned!$A$3:N2158,14)," ")</f>
        <v xml:space="preserve"> </v>
      </c>
      <c r="H166" s="13"/>
      <c r="I166" s="11"/>
      <c r="J166" s="11"/>
      <c r="K166" s="11"/>
      <c r="L166" s="11"/>
      <c r="M166" s="21"/>
      <c r="N166" s="6" t="str">
        <f t="shared" si="6"/>
        <v xml:space="preserve"> </v>
      </c>
      <c r="O166" s="16" t="str">
        <f t="shared" si="8"/>
        <v>دائن</v>
      </c>
    </row>
    <row r="167" spans="1:15" ht="19.5" thickTop="1" thickBot="1" x14ac:dyDescent="0.3">
      <c r="A167" s="19"/>
      <c r="B167" s="11" t="str">
        <f t="shared" si="7"/>
        <v>فاتورة</v>
      </c>
      <c r="C167" s="14">
        <f>IF(inv!E162=$D$2,inv!A162,0)</f>
        <v>0</v>
      </c>
      <c r="D167" s="12" t="str">
        <f>IF(C167&gt;0,VLOOKUP(C167,inv!$A$3:N2159,14)," ")</f>
        <v xml:space="preserve"> </v>
      </c>
      <c r="E167" s="13" t="str">
        <f>IF(C167&gt;0,VLOOKUP(C167,inv!A162:D179,4,0)," ")</f>
        <v xml:space="preserve"> </v>
      </c>
      <c r="F167" s="14">
        <f>IF(returned!E162=$D$2,returned!A162,0)</f>
        <v>0</v>
      </c>
      <c r="G167" s="17" t="str">
        <f>IF(F167&gt;0,VLOOKUP(F167,returned!$A$3:N2159,14)," ")</f>
        <v xml:space="preserve"> </v>
      </c>
      <c r="H167" s="13"/>
      <c r="I167" s="11"/>
      <c r="J167" s="11"/>
      <c r="K167" s="11"/>
      <c r="L167" s="11"/>
      <c r="M167" s="21"/>
      <c r="N167" s="6" t="str">
        <f t="shared" si="6"/>
        <v xml:space="preserve"> </v>
      </c>
      <c r="O167" s="16" t="str">
        <f t="shared" si="8"/>
        <v>دائن</v>
      </c>
    </row>
    <row r="168" spans="1:15" ht="19.5" thickTop="1" thickBot="1" x14ac:dyDescent="0.3">
      <c r="A168" s="19"/>
      <c r="B168" s="11" t="str">
        <f t="shared" si="7"/>
        <v>فاتورة</v>
      </c>
      <c r="C168" s="14">
        <f>IF(inv!E163=$D$2,inv!A163,0)</f>
        <v>0</v>
      </c>
      <c r="D168" s="12" t="str">
        <f>IF(C168&gt;0,VLOOKUP(C168,inv!$A$3:N2160,14)," ")</f>
        <v xml:space="preserve"> </v>
      </c>
      <c r="E168" s="13" t="str">
        <f>IF(C168&gt;0,VLOOKUP(C168,inv!A163:D180,4,0)," ")</f>
        <v xml:space="preserve"> </v>
      </c>
      <c r="F168" s="14">
        <f>IF(returned!E163=$D$2,returned!A163,0)</f>
        <v>0</v>
      </c>
      <c r="G168" s="17" t="str">
        <f>IF(F168&gt;0,VLOOKUP(F168,returned!$A$3:N2160,14)," ")</f>
        <v xml:space="preserve"> </v>
      </c>
      <c r="H168" s="13"/>
      <c r="I168" s="11"/>
      <c r="J168" s="11"/>
      <c r="K168" s="11"/>
      <c r="L168" s="11"/>
      <c r="M168" s="21"/>
      <c r="N168" s="6" t="str">
        <f t="shared" si="6"/>
        <v xml:space="preserve"> </v>
      </c>
      <c r="O168" s="16" t="str">
        <f t="shared" si="8"/>
        <v>دائن</v>
      </c>
    </row>
    <row r="169" spans="1:15" ht="19.5" thickTop="1" thickBot="1" x14ac:dyDescent="0.3">
      <c r="A169" s="19"/>
      <c r="B169" s="11" t="str">
        <f t="shared" si="7"/>
        <v>فاتورة</v>
      </c>
      <c r="C169" s="14">
        <f>IF(inv!E164=$D$2,inv!A164,0)</f>
        <v>0</v>
      </c>
      <c r="D169" s="12" t="str">
        <f>IF(C169&gt;0,VLOOKUP(C169,inv!$A$3:N2161,14)," ")</f>
        <v xml:space="preserve"> </v>
      </c>
      <c r="E169" s="13" t="str">
        <f>IF(C169&gt;0,VLOOKUP(C169,inv!A164:D181,4,0)," ")</f>
        <v xml:space="preserve"> </v>
      </c>
      <c r="F169" s="14">
        <f>IF(returned!E164=$D$2,returned!A164,0)</f>
        <v>0</v>
      </c>
      <c r="G169" s="17" t="str">
        <f>IF(F169&gt;0,VLOOKUP(F169,returned!$A$3:N2161,14)," ")</f>
        <v xml:space="preserve"> </v>
      </c>
      <c r="H169" s="13"/>
      <c r="I169" s="11"/>
      <c r="J169" s="11"/>
      <c r="K169" s="11"/>
      <c r="L169" s="11"/>
      <c r="M169" s="21"/>
      <c r="N169" s="6" t="str">
        <f t="shared" si="6"/>
        <v xml:space="preserve"> </v>
      </c>
      <c r="O169" s="16" t="str">
        <f t="shared" si="8"/>
        <v>دائن</v>
      </c>
    </row>
    <row r="170" spans="1:15" ht="19.5" thickTop="1" thickBot="1" x14ac:dyDescent="0.3">
      <c r="A170" s="19"/>
      <c r="B170" s="11" t="str">
        <f t="shared" si="7"/>
        <v>فاتورة</v>
      </c>
      <c r="C170" s="14">
        <f>IF(inv!E165=$D$2,inv!A165,0)</f>
        <v>0</v>
      </c>
      <c r="D170" s="12" t="str">
        <f>IF(C170&gt;0,VLOOKUP(C170,inv!$A$3:N2162,14)," ")</f>
        <v xml:space="preserve"> </v>
      </c>
      <c r="E170" s="13" t="str">
        <f>IF(C170&gt;0,VLOOKUP(C170,inv!A165:D182,4,0)," ")</f>
        <v xml:space="preserve"> </v>
      </c>
      <c r="F170" s="14">
        <f>IF(returned!E165=$D$2,returned!A165,0)</f>
        <v>0</v>
      </c>
      <c r="G170" s="17" t="str">
        <f>IF(F170&gt;0,VLOOKUP(F170,returned!$A$3:N2162,14)," ")</f>
        <v xml:space="preserve"> </v>
      </c>
      <c r="H170" s="13"/>
      <c r="I170" s="11"/>
      <c r="J170" s="11"/>
      <c r="K170" s="11"/>
      <c r="L170" s="11"/>
      <c r="M170" s="21"/>
      <c r="N170" s="6" t="str">
        <f t="shared" si="6"/>
        <v xml:space="preserve"> </v>
      </c>
      <c r="O170" s="16" t="str">
        <f t="shared" si="8"/>
        <v>دائن</v>
      </c>
    </row>
    <row r="171" spans="1:15" ht="19.5" thickTop="1" thickBot="1" x14ac:dyDescent="0.3">
      <c r="A171" s="19"/>
      <c r="B171" s="11" t="str">
        <f t="shared" si="7"/>
        <v>فاتورة</v>
      </c>
      <c r="C171" s="14">
        <f>IF(inv!E166=$D$2,inv!A166,0)</f>
        <v>0</v>
      </c>
      <c r="D171" s="12" t="str">
        <f>IF(C171&gt;0,VLOOKUP(C171,inv!$A$3:N2163,14)," ")</f>
        <v xml:space="preserve"> </v>
      </c>
      <c r="E171" s="13" t="str">
        <f>IF(C171&gt;0,VLOOKUP(C171,inv!A166:D183,4,0)," ")</f>
        <v xml:space="preserve"> </v>
      </c>
      <c r="F171" s="14">
        <f>IF(returned!E166=$D$2,returned!A166,0)</f>
        <v>0</v>
      </c>
      <c r="G171" s="17" t="str">
        <f>IF(F171&gt;0,VLOOKUP(F171,returned!$A$3:N2163,14)," ")</f>
        <v xml:space="preserve"> </v>
      </c>
      <c r="H171" s="13"/>
      <c r="I171" s="11"/>
      <c r="J171" s="11"/>
      <c r="K171" s="11"/>
      <c r="L171" s="11"/>
      <c r="M171" s="21"/>
      <c r="N171" s="6" t="str">
        <f t="shared" si="6"/>
        <v xml:space="preserve"> </v>
      </c>
      <c r="O171" s="16" t="str">
        <f t="shared" si="8"/>
        <v>دائن</v>
      </c>
    </row>
    <row r="172" spans="1:15" ht="19.5" thickTop="1" thickBot="1" x14ac:dyDescent="0.3">
      <c r="A172" s="19"/>
      <c r="B172" s="11" t="str">
        <f t="shared" si="7"/>
        <v>فاتورة</v>
      </c>
      <c r="C172" s="14">
        <f>IF(inv!E167=$D$2,inv!A167,0)</f>
        <v>0</v>
      </c>
      <c r="D172" s="12" t="str">
        <f>IF(C172&gt;0,VLOOKUP(C172,inv!$A$3:N2164,14)," ")</f>
        <v xml:space="preserve"> </v>
      </c>
      <c r="E172" s="13" t="str">
        <f>IF(C172&gt;0,VLOOKUP(C172,inv!A167:D184,4,0)," ")</f>
        <v xml:space="preserve"> </v>
      </c>
      <c r="F172" s="14">
        <f>IF(returned!E167=$D$2,returned!A167,0)</f>
        <v>165</v>
      </c>
      <c r="G172" s="17" t="str">
        <f>IF(returned!F172&gt;0,VLOOKUP(F172,returned!$A$3:N2164,14)," ")</f>
        <v xml:space="preserve"> </v>
      </c>
      <c r="H172" s="13"/>
      <c r="I172" s="11"/>
      <c r="J172" s="11"/>
      <c r="K172" s="11"/>
      <c r="L172" s="11"/>
      <c r="M172" s="21"/>
      <c r="N172" s="6" t="str">
        <f t="shared" si="6"/>
        <v xml:space="preserve"> </v>
      </c>
      <c r="O172" s="16" t="str">
        <f t="shared" si="8"/>
        <v>دائن</v>
      </c>
    </row>
    <row r="173" spans="1:15" ht="19.5" thickTop="1" thickBot="1" x14ac:dyDescent="0.3">
      <c r="A173" s="19"/>
      <c r="B173" s="11" t="str">
        <f t="shared" si="7"/>
        <v>فاتورة</v>
      </c>
      <c r="C173" s="14">
        <f>IF(inv!E168=$D$2,inv!A168,0)</f>
        <v>0</v>
      </c>
      <c r="D173" s="12" t="str">
        <f>IF(C173&gt;0,VLOOKUP(C173,inv!$A$3:N2165,14)," ")</f>
        <v xml:space="preserve"> </v>
      </c>
      <c r="E173" s="13" t="str">
        <f>IF(C173&gt;0,VLOOKUP(C173,inv!A168:D185,4,0)," ")</f>
        <v xml:space="preserve"> </v>
      </c>
      <c r="F173" s="14">
        <f>IF(returned!E168=$D$2,returned!A168,0)</f>
        <v>166</v>
      </c>
      <c r="G173" s="17">
        <f>IF(F173&gt;0,VLOOKUP(F173,returned!$A$3:N2165,14)," ")</f>
        <v>0</v>
      </c>
      <c r="H173" s="13"/>
      <c r="I173" s="11"/>
      <c r="J173" s="11"/>
      <c r="K173" s="11"/>
      <c r="L173" s="11"/>
      <c r="M173" s="21"/>
      <c r="N173" s="6" t="str">
        <f t="shared" si="6"/>
        <v xml:space="preserve"> </v>
      </c>
      <c r="O173" s="16" t="str">
        <f t="shared" si="8"/>
        <v>دائن</v>
      </c>
    </row>
    <row r="174" spans="1:15" ht="19.5" thickTop="1" thickBot="1" x14ac:dyDescent="0.3">
      <c r="A174" s="19"/>
      <c r="B174" s="11" t="str">
        <f t="shared" si="7"/>
        <v>فاتورة</v>
      </c>
      <c r="C174" s="14">
        <f>IF(inv!E169=$D$2,inv!A169,0)</f>
        <v>167</v>
      </c>
      <c r="D174" s="12">
        <f>IF(C174&gt;0,VLOOKUP(C174,inv!$A$3:N2166,14)," ")</f>
        <v>22800</v>
      </c>
      <c r="E174" s="13">
        <f>IF(C174&gt;0,VLOOKUP(C174,inv!A169:D186,4,0)," ")</f>
        <v>1607</v>
      </c>
      <c r="F174" s="14">
        <f>IF(returned!E169=$D$2,returned!A169,0)</f>
        <v>0</v>
      </c>
      <c r="G174" s="17" t="str">
        <f>IF(F174&gt;0,VLOOKUP(F174,returned!$A$3:N2166,14)," ")</f>
        <v xml:space="preserve"> </v>
      </c>
      <c r="H174" s="13"/>
      <c r="I174" s="11"/>
      <c r="J174" s="11"/>
      <c r="K174" s="11"/>
      <c r="L174" s="11"/>
      <c r="M174" s="21"/>
      <c r="N174" s="6" t="e">
        <f t="shared" si="6"/>
        <v>#VALUE!</v>
      </c>
      <c r="O174" s="16" t="e">
        <f t="shared" si="8"/>
        <v>#VALUE!</v>
      </c>
    </row>
    <row r="175" spans="1:15" ht="19.5" thickTop="1" thickBot="1" x14ac:dyDescent="0.3">
      <c r="A175" s="19"/>
      <c r="B175" s="11" t="str">
        <f t="shared" si="7"/>
        <v>فاتورة</v>
      </c>
      <c r="C175" s="14">
        <f>IF(inv!E170=$D$2,inv!A170,0)</f>
        <v>0</v>
      </c>
      <c r="D175" s="12" t="str">
        <f>IF(C175&gt;0,VLOOKUP(C175,inv!$A$3:N2167,14)," ")</f>
        <v xml:space="preserve"> </v>
      </c>
      <c r="E175" s="13" t="str">
        <f>IF(C175&gt;0,VLOOKUP(C175,inv!A170:D187,4,0)," ")</f>
        <v xml:space="preserve"> </v>
      </c>
      <c r="F175" s="14">
        <f>IF(returned!E170=$D$2,returned!A170,0)</f>
        <v>0</v>
      </c>
      <c r="G175" s="17" t="str">
        <f>IF(F175&gt;0,VLOOKUP(F175,returned!$A$3:N2167,14)," ")</f>
        <v xml:space="preserve"> </v>
      </c>
      <c r="H175" s="13"/>
      <c r="I175" s="11"/>
      <c r="J175" s="11"/>
      <c r="K175" s="11"/>
      <c r="L175" s="11"/>
      <c r="M175" s="21"/>
      <c r="N175" s="6" t="str">
        <f t="shared" si="6"/>
        <v xml:space="preserve"> </v>
      </c>
      <c r="O175" s="16" t="str">
        <f t="shared" si="8"/>
        <v>دائن</v>
      </c>
    </row>
    <row r="176" spans="1:15" ht="19.5" thickTop="1" thickBot="1" x14ac:dyDescent="0.3">
      <c r="A176" s="19"/>
      <c r="B176" s="11" t="str">
        <f t="shared" si="7"/>
        <v>فاتورة</v>
      </c>
      <c r="C176" s="14">
        <f>IF(inv!E171=$D$2,inv!A171,0)</f>
        <v>0</v>
      </c>
      <c r="D176" s="12" t="str">
        <f>IF(C176&gt;0,VLOOKUP(C176,inv!$A$3:N2168,14)," ")</f>
        <v xml:space="preserve"> </v>
      </c>
      <c r="E176" s="13" t="str">
        <f>IF(C176&gt;0,VLOOKUP(C176,inv!A171:D188,4,0)," ")</f>
        <v xml:space="preserve"> </v>
      </c>
      <c r="F176" s="14">
        <f>IF(returned!E171=$D$2,returned!A171,0)</f>
        <v>0</v>
      </c>
      <c r="G176" s="17" t="str">
        <f>IF(F176&gt;0,VLOOKUP(F176,returned!$A$3:N2168,14)," ")</f>
        <v xml:space="preserve"> </v>
      </c>
      <c r="H176" s="13"/>
      <c r="I176" s="11"/>
      <c r="J176" s="11"/>
      <c r="K176" s="11"/>
      <c r="L176" s="11"/>
      <c r="M176" s="21"/>
      <c r="N176" s="6" t="str">
        <f t="shared" si="6"/>
        <v xml:space="preserve"> </v>
      </c>
      <c r="O176" s="16" t="str">
        <f t="shared" si="8"/>
        <v>دائن</v>
      </c>
    </row>
    <row r="177" spans="1:15" ht="19.5" thickTop="1" thickBot="1" x14ac:dyDescent="0.3">
      <c r="A177" s="19"/>
      <c r="B177" s="11" t="str">
        <f t="shared" si="7"/>
        <v>فاتورة</v>
      </c>
      <c r="C177" s="14">
        <f>IF(inv!E172=$D$2,inv!A172,0)</f>
        <v>0</v>
      </c>
      <c r="D177" s="12" t="str">
        <f>IF(C177&gt;0,VLOOKUP(C177,inv!$A$3:N2169,14)," ")</f>
        <v xml:space="preserve"> </v>
      </c>
      <c r="E177" s="13" t="str">
        <f>IF(C177&gt;0,VLOOKUP(C177,inv!A172:D189,4,0)," ")</f>
        <v xml:space="preserve"> </v>
      </c>
      <c r="F177" s="14">
        <f>IF(returned!E172=$D$2,returned!A172,0)</f>
        <v>0</v>
      </c>
      <c r="G177" s="17" t="str">
        <f>IF(F177&gt;0,VLOOKUP(F177,returned!$A$3:N2169,14)," ")</f>
        <v xml:space="preserve"> </v>
      </c>
      <c r="H177" s="13"/>
      <c r="I177" s="11"/>
      <c r="J177" s="11"/>
      <c r="K177" s="11"/>
      <c r="L177" s="11"/>
      <c r="M177" s="21"/>
      <c r="N177" s="6" t="str">
        <f t="shared" si="6"/>
        <v xml:space="preserve"> </v>
      </c>
      <c r="O177" s="16" t="str">
        <f t="shared" si="8"/>
        <v>دائن</v>
      </c>
    </row>
    <row r="178" spans="1:15" ht="19.5" thickTop="1" thickBot="1" x14ac:dyDescent="0.3">
      <c r="A178" s="19"/>
      <c r="B178" s="11" t="str">
        <f t="shared" si="7"/>
        <v>فاتورة</v>
      </c>
      <c r="C178" s="14">
        <f>IF(inv!E173=$D$2,inv!A173,0)</f>
        <v>0</v>
      </c>
      <c r="D178" s="12" t="str">
        <f>IF(C178&gt;0,VLOOKUP(C178,inv!$A$3:N2170,14)," ")</f>
        <v xml:space="preserve"> </v>
      </c>
      <c r="E178" s="13" t="str">
        <f>IF(C178&gt;0,VLOOKUP(C178,inv!A173:D190,4,0)," ")</f>
        <v xml:space="preserve"> </v>
      </c>
      <c r="F178" s="14">
        <f>IF(returned!E173=$D$2,returned!A173,0)</f>
        <v>0</v>
      </c>
      <c r="G178" s="17" t="str">
        <f>IF(F178&gt;0,VLOOKUP(F178,returned!$A$3:N2170,14)," ")</f>
        <v xml:space="preserve"> </v>
      </c>
      <c r="H178" s="13"/>
      <c r="I178" s="11"/>
      <c r="J178" s="11"/>
      <c r="K178" s="11"/>
      <c r="L178" s="11"/>
      <c r="M178" s="21"/>
      <c r="N178" s="6" t="str">
        <f t="shared" si="6"/>
        <v xml:space="preserve"> </v>
      </c>
      <c r="O178" s="16" t="str">
        <f t="shared" si="8"/>
        <v>دائن</v>
      </c>
    </row>
    <row r="179" spans="1:15" ht="19.5" thickTop="1" thickBot="1" x14ac:dyDescent="0.3">
      <c r="A179" s="19"/>
      <c r="B179" s="11" t="str">
        <f t="shared" si="7"/>
        <v>فاتورة</v>
      </c>
      <c r="C179" s="14">
        <f>IF(inv!E174=$D$2,inv!A174,0)</f>
        <v>0</v>
      </c>
      <c r="D179" s="12" t="str">
        <f>IF(C179&gt;0,VLOOKUP(C179,inv!$A$3:N2171,14)," ")</f>
        <v xml:space="preserve"> </v>
      </c>
      <c r="E179" s="13" t="str">
        <f>IF(C179&gt;0,VLOOKUP(C179,inv!A174:D191,4,0)," ")</f>
        <v xml:space="preserve"> </v>
      </c>
      <c r="F179" s="14">
        <f>IF(returned!E174=$D$2,returned!A174,0)</f>
        <v>0</v>
      </c>
      <c r="G179" s="17" t="str">
        <f>IF(F179&gt;0,VLOOKUP(F179,returned!$A$3:N2171,14)," ")</f>
        <v xml:space="preserve"> </v>
      </c>
      <c r="H179" s="13"/>
      <c r="I179" s="11"/>
      <c r="J179" s="11"/>
      <c r="K179" s="11"/>
      <c r="L179" s="11"/>
      <c r="M179" s="21"/>
      <c r="N179" s="6" t="str">
        <f t="shared" si="6"/>
        <v xml:space="preserve"> </v>
      </c>
      <c r="O179" s="16" t="str">
        <f t="shared" si="8"/>
        <v>دائن</v>
      </c>
    </row>
    <row r="180" spans="1:15" ht="19.5" thickTop="1" thickBot="1" x14ac:dyDescent="0.3">
      <c r="A180" s="19"/>
      <c r="B180" s="11" t="str">
        <f t="shared" si="7"/>
        <v>فاتورة</v>
      </c>
      <c r="C180" s="14">
        <f>IF(inv!E175=$D$2,inv!A175,0)</f>
        <v>0</v>
      </c>
      <c r="D180" s="12" t="str">
        <f>IF(C180&gt;0,VLOOKUP(C180,inv!$A$3:N2172,14)," ")</f>
        <v xml:space="preserve"> </v>
      </c>
      <c r="E180" s="13" t="str">
        <f>IF(C180&gt;0,VLOOKUP(C180,inv!A175:D192,4,0)," ")</f>
        <v xml:space="preserve"> </v>
      </c>
      <c r="F180" s="14">
        <f>IF(returned!E175=$D$2,returned!A175,0)</f>
        <v>173</v>
      </c>
      <c r="G180" s="17">
        <f>IF(F180&gt;0,VLOOKUP(F180,returned!$A$3:N2172,14)," ")</f>
        <v>0</v>
      </c>
      <c r="H180" s="13"/>
      <c r="I180" s="11"/>
      <c r="J180" s="11"/>
      <c r="K180" s="11"/>
      <c r="L180" s="11"/>
      <c r="M180" s="21"/>
      <c r="N180" s="6" t="str">
        <f t="shared" si="6"/>
        <v xml:space="preserve"> </v>
      </c>
      <c r="O180" s="16" t="str">
        <f t="shared" si="8"/>
        <v>دائن</v>
      </c>
    </row>
    <row r="181" spans="1:15" ht="19.5" thickTop="1" thickBot="1" x14ac:dyDescent="0.3">
      <c r="A181" s="19"/>
      <c r="B181" s="11" t="str">
        <f t="shared" si="7"/>
        <v>فاتورة</v>
      </c>
      <c r="C181" s="14">
        <f>IF(inv!E176=$D$2,inv!A176,0)</f>
        <v>0</v>
      </c>
      <c r="D181" s="12" t="str">
        <f>IF(C181&gt;0,VLOOKUP(C181,inv!$A$3:N2173,14)," ")</f>
        <v xml:space="preserve"> </v>
      </c>
      <c r="E181" s="13" t="str">
        <f>IF(C181&gt;0,VLOOKUP(C181,inv!A176:D193,4,0)," ")</f>
        <v xml:space="preserve"> </v>
      </c>
      <c r="F181" s="14">
        <f>IF(returned!E176=$D$2,returned!A176,0)</f>
        <v>0</v>
      </c>
      <c r="G181" s="17" t="str">
        <f>IF(F181&gt;0,VLOOKUP(F181,returned!$A$3:N2173,14)," ")</f>
        <v xml:space="preserve"> </v>
      </c>
      <c r="H181" s="13"/>
      <c r="I181" s="11"/>
      <c r="J181" s="11"/>
      <c r="K181" s="11"/>
      <c r="L181" s="11"/>
      <c r="M181" s="21"/>
      <c r="N181" s="6" t="str">
        <f t="shared" si="6"/>
        <v xml:space="preserve"> </v>
      </c>
      <c r="O181" s="16" t="str">
        <f t="shared" si="8"/>
        <v>دائن</v>
      </c>
    </row>
    <row r="182" spans="1:15" ht="19.5" thickTop="1" thickBot="1" x14ac:dyDescent="0.3">
      <c r="A182" s="19"/>
      <c r="B182" s="11" t="str">
        <f t="shared" si="7"/>
        <v>فاتورة</v>
      </c>
      <c r="C182" s="14">
        <f>IF(inv!E177=$D$2,inv!A177,0)</f>
        <v>0</v>
      </c>
      <c r="D182" s="12" t="str">
        <f>IF(C182&gt;0,VLOOKUP(C182,inv!$A$3:N2174,14)," ")</f>
        <v xml:space="preserve"> </v>
      </c>
      <c r="E182" s="13" t="str">
        <f>IF(C182&gt;0,VLOOKUP(C182,inv!A177:D194,4,0)," ")</f>
        <v xml:space="preserve"> </v>
      </c>
      <c r="F182" s="14">
        <f>IF(returned!E177=$D$2,returned!A177,0)</f>
        <v>0</v>
      </c>
      <c r="G182" s="17" t="str">
        <f>IF(F182&gt;0,VLOOKUP(F182,returned!$A$3:N2174,14)," ")</f>
        <v xml:space="preserve"> </v>
      </c>
      <c r="H182" s="13"/>
      <c r="I182" s="11"/>
      <c r="J182" s="11"/>
      <c r="K182" s="11"/>
      <c r="L182" s="11"/>
      <c r="M182" s="21"/>
      <c r="N182" s="6" t="str">
        <f t="shared" si="6"/>
        <v xml:space="preserve"> </v>
      </c>
      <c r="O182" s="16" t="str">
        <f t="shared" si="8"/>
        <v>دائن</v>
      </c>
    </row>
    <row r="183" spans="1:15" ht="19.5" thickTop="1" thickBot="1" x14ac:dyDescent="0.3">
      <c r="A183" s="19"/>
      <c r="B183" s="11" t="str">
        <f t="shared" si="7"/>
        <v>فاتورة</v>
      </c>
      <c r="C183" s="14">
        <f>IF(inv!E178=$D$2,inv!A178,0)</f>
        <v>0</v>
      </c>
      <c r="D183" s="12" t="str">
        <f>IF(C183&gt;0,VLOOKUP(C183,inv!$A$3:N2175,14)," ")</f>
        <v xml:space="preserve"> </v>
      </c>
      <c r="E183" s="13" t="str">
        <f>IF(C183&gt;0,VLOOKUP(C183,inv!A178:D195,4,0)," ")</f>
        <v xml:space="preserve"> </v>
      </c>
      <c r="F183" s="14">
        <f>IF(returned!E178=$D$2,returned!A178,0)</f>
        <v>0</v>
      </c>
      <c r="G183" s="17" t="str">
        <f>IF(F183&gt;0,VLOOKUP(F183,returned!$A$3:N2175,14)," ")</f>
        <v xml:space="preserve"> </v>
      </c>
      <c r="H183" s="13"/>
      <c r="I183" s="11"/>
      <c r="J183" s="11"/>
      <c r="K183" s="11"/>
      <c r="L183" s="11"/>
      <c r="M183" s="21"/>
      <c r="N183" s="6" t="str">
        <f t="shared" si="6"/>
        <v xml:space="preserve"> </v>
      </c>
      <c r="O183" s="16" t="str">
        <f t="shared" si="8"/>
        <v>دائن</v>
      </c>
    </row>
    <row r="184" spans="1:15" ht="19.5" thickTop="1" thickBot="1" x14ac:dyDescent="0.3">
      <c r="A184" s="19"/>
      <c r="B184" s="11" t="str">
        <f t="shared" si="7"/>
        <v>فاتورة</v>
      </c>
      <c r="C184" s="14">
        <f>IF(inv!E179=$D$2,inv!A179,0)</f>
        <v>0</v>
      </c>
      <c r="D184" s="12" t="str">
        <f>IF(C184&gt;0,VLOOKUP(C184,inv!$A$3:N2176,14)," ")</f>
        <v xml:space="preserve"> </v>
      </c>
      <c r="E184" s="13" t="str">
        <f>IF(C184&gt;0,VLOOKUP(C184,inv!A179:D196,4,0)," ")</f>
        <v xml:space="preserve"> </v>
      </c>
      <c r="F184" s="14">
        <f>IF(returned!E179=$D$2,returned!A179,0)</f>
        <v>0</v>
      </c>
      <c r="G184" s="17" t="str">
        <f>IF(F184&gt;0,VLOOKUP(F184,returned!$A$3:N2176,14)," ")</f>
        <v xml:space="preserve"> </v>
      </c>
      <c r="H184" s="13"/>
      <c r="I184" s="11"/>
      <c r="J184" s="11"/>
      <c r="K184" s="11"/>
      <c r="L184" s="11"/>
      <c r="M184" s="21"/>
      <c r="N184" s="6" t="str">
        <f t="shared" si="6"/>
        <v xml:space="preserve"> </v>
      </c>
      <c r="O184" s="16" t="str">
        <f t="shared" si="8"/>
        <v>دائن</v>
      </c>
    </row>
    <row r="185" spans="1:15" ht="19.5" thickTop="1" thickBot="1" x14ac:dyDescent="0.3">
      <c r="A185" s="19"/>
      <c r="B185" s="11" t="str">
        <f t="shared" si="7"/>
        <v>فاتورة</v>
      </c>
      <c r="C185" s="14">
        <f>IF(inv!E180=$D$2,inv!A180,0)</f>
        <v>0</v>
      </c>
      <c r="D185" s="12" t="str">
        <f>IF(C185&gt;0,VLOOKUP(C185,inv!$A$3:N2177,14)," ")</f>
        <v xml:space="preserve"> </v>
      </c>
      <c r="E185" s="13" t="str">
        <f>IF(C185&gt;0,VLOOKUP(C185,inv!A180:D197,4,0)," ")</f>
        <v xml:space="preserve"> </v>
      </c>
      <c r="F185" s="14">
        <f>IF(returned!E180=$D$2,returned!A180,0)</f>
        <v>0</v>
      </c>
      <c r="G185" s="17" t="str">
        <f>IF(F185&gt;0,VLOOKUP(F185,returned!$A$3:N2177,14)," ")</f>
        <v xml:space="preserve"> </v>
      </c>
      <c r="H185" s="13"/>
      <c r="I185" s="11"/>
      <c r="J185" s="11"/>
      <c r="K185" s="11"/>
      <c r="L185" s="11"/>
      <c r="M185" s="21"/>
      <c r="N185" s="6" t="str">
        <f t="shared" si="6"/>
        <v xml:space="preserve"> </v>
      </c>
      <c r="O185" s="16" t="str">
        <f t="shared" si="8"/>
        <v>دائن</v>
      </c>
    </row>
    <row r="186" spans="1:15" ht="19.5" thickTop="1" thickBot="1" x14ac:dyDescent="0.3">
      <c r="A186" s="19"/>
      <c r="B186" s="11" t="str">
        <f t="shared" si="7"/>
        <v>فاتورة</v>
      </c>
      <c r="C186" s="14">
        <f>IF(inv!E181=$D$2,inv!A181,0)</f>
        <v>0</v>
      </c>
      <c r="D186" s="12" t="str">
        <f>IF(C186&gt;0,VLOOKUP(C186,inv!$A$3:N2178,14)," ")</f>
        <v xml:space="preserve"> </v>
      </c>
      <c r="E186" s="13" t="str">
        <f>IF(C186&gt;0,VLOOKUP(C186,inv!A181:D198,4,0)," ")</f>
        <v xml:space="preserve"> </v>
      </c>
      <c r="F186" s="14">
        <f>IF(returned!E181=$D$2,returned!A181,0)</f>
        <v>0</v>
      </c>
      <c r="G186" s="17" t="str">
        <f>IF(F186&gt;0,VLOOKUP(F186,returned!$A$3:N2178,14)," ")</f>
        <v xml:space="preserve"> </v>
      </c>
      <c r="H186" s="13"/>
      <c r="I186" s="11"/>
      <c r="J186" s="11"/>
      <c r="K186" s="11"/>
      <c r="L186" s="11"/>
      <c r="M186" s="21"/>
      <c r="N186" s="6" t="str">
        <f t="shared" si="6"/>
        <v xml:space="preserve"> </v>
      </c>
      <c r="O186" s="16" t="str">
        <f t="shared" si="8"/>
        <v>دائن</v>
      </c>
    </row>
    <row r="187" spans="1:15" ht="19.5" thickTop="1" thickBot="1" x14ac:dyDescent="0.3">
      <c r="A187" s="19"/>
      <c r="B187" s="11" t="str">
        <f t="shared" si="7"/>
        <v>فاتورة</v>
      </c>
      <c r="C187" s="14">
        <f>IF(inv!E182=$D$2,inv!A182,0)</f>
        <v>0</v>
      </c>
      <c r="D187" s="12" t="str">
        <f>IF(C187&gt;0,VLOOKUP(C187,inv!$A$3:N2179,14)," ")</f>
        <v xml:space="preserve"> </v>
      </c>
      <c r="E187" s="13" t="str">
        <f>IF(C187&gt;0,VLOOKUP(C187,inv!A182:D199,4,0)," ")</f>
        <v xml:space="preserve"> </v>
      </c>
      <c r="F187" s="14">
        <f>IF(returned!E182=$D$2,returned!A182,0)</f>
        <v>0</v>
      </c>
      <c r="G187" s="17" t="str">
        <f>IF(F187&gt;0,VLOOKUP(F187,returned!$A$3:N2179,14)," ")</f>
        <v xml:space="preserve"> </v>
      </c>
      <c r="H187" s="13"/>
      <c r="I187" s="11"/>
      <c r="J187" s="11"/>
      <c r="K187" s="11"/>
      <c r="L187" s="11"/>
      <c r="M187" s="21"/>
      <c r="N187" s="6" t="str">
        <f t="shared" si="6"/>
        <v xml:space="preserve"> </v>
      </c>
      <c r="O187" s="16" t="str">
        <f t="shared" si="8"/>
        <v>دائن</v>
      </c>
    </row>
    <row r="188" spans="1:15" ht="19.5" thickTop="1" thickBot="1" x14ac:dyDescent="0.3">
      <c r="A188" s="19"/>
      <c r="B188" s="11" t="str">
        <f t="shared" si="7"/>
        <v>فاتورة</v>
      </c>
      <c r="C188" s="14">
        <f>IF(inv!E183=$D$2,inv!A183,0)</f>
        <v>0</v>
      </c>
      <c r="D188" s="12" t="str">
        <f>IF(C188&gt;0,VLOOKUP(C188,inv!$A$3:N2180,14)," ")</f>
        <v xml:space="preserve"> </v>
      </c>
      <c r="E188" s="13" t="str">
        <f>IF(C188&gt;0,VLOOKUP(C188,inv!A183:D200,4,0)," ")</f>
        <v xml:space="preserve"> </v>
      </c>
      <c r="F188" s="14">
        <f>IF(returned!E183=$D$2,returned!A183,0)</f>
        <v>0</v>
      </c>
      <c r="G188" s="17" t="str">
        <f>IF(F188&gt;0,VLOOKUP(F188,returned!$A$3:N2180,14)," ")</f>
        <v xml:space="preserve"> </v>
      </c>
      <c r="H188" s="13"/>
      <c r="I188" s="11"/>
      <c r="J188" s="11"/>
      <c r="K188" s="11"/>
      <c r="L188" s="11"/>
      <c r="M188" s="21"/>
      <c r="N188" s="6" t="str">
        <f t="shared" si="6"/>
        <v xml:space="preserve"> </v>
      </c>
      <c r="O188" s="16" t="str">
        <f t="shared" si="8"/>
        <v>دائن</v>
      </c>
    </row>
    <row r="189" spans="1:15" ht="19.5" thickTop="1" thickBot="1" x14ac:dyDescent="0.3">
      <c r="A189" s="19"/>
      <c r="B189" s="11" t="str">
        <f t="shared" si="7"/>
        <v>فاتورة</v>
      </c>
      <c r="C189" s="14">
        <f>IF(inv!E184=$D$2,inv!A184,0)</f>
        <v>182</v>
      </c>
      <c r="D189" s="12">
        <f>IF(C189&gt;0,VLOOKUP(C189,inv!$A$3:N2181,14)," ")</f>
        <v>56384</v>
      </c>
      <c r="E189" s="13">
        <f>IF(C189&gt;0,VLOOKUP(C189,inv!A184:D201,4,0)," ")</f>
        <v>1622</v>
      </c>
      <c r="F189" s="14">
        <f>IF(returned!E184=$D$2,returned!A184,0)</f>
        <v>0</v>
      </c>
      <c r="G189" s="17" t="str">
        <f>IF(F189&gt;0,VLOOKUP(F189,returned!$A$3:N2181,14)," ")</f>
        <v xml:space="preserve"> </v>
      </c>
      <c r="H189" s="13"/>
      <c r="I189" s="11"/>
      <c r="J189" s="11"/>
      <c r="K189" s="11"/>
      <c r="L189" s="11"/>
      <c r="M189" s="21"/>
      <c r="N189" s="6" t="e">
        <f t="shared" si="6"/>
        <v>#VALUE!</v>
      </c>
      <c r="O189" s="16" t="e">
        <f t="shared" si="8"/>
        <v>#VALUE!</v>
      </c>
    </row>
    <row r="190" spans="1:15" ht="19.5" thickTop="1" thickBot="1" x14ac:dyDescent="0.3">
      <c r="A190" s="19"/>
      <c r="B190" s="11" t="str">
        <f t="shared" si="7"/>
        <v>فاتورة</v>
      </c>
      <c r="C190" s="14">
        <f>IF(inv!E185=$D$2,inv!A185,0)</f>
        <v>183</v>
      </c>
      <c r="D190" s="12">
        <f>IF(C190&gt;0,VLOOKUP(C190,inv!$A$3:N2182,14)," ")</f>
        <v>32330</v>
      </c>
      <c r="E190" s="13">
        <f>IF(C190&gt;0,VLOOKUP(C190,inv!A185:D202,4,0)," ")</f>
        <v>1623</v>
      </c>
      <c r="F190" s="14">
        <f>IF(returned!E185=$D$2,returned!A185,0)</f>
        <v>0</v>
      </c>
      <c r="G190" s="17" t="str">
        <f>IF(F190&gt;0,VLOOKUP(F190,returned!$A$3:N2182,14)," ")</f>
        <v xml:space="preserve"> </v>
      </c>
      <c r="H190" s="13"/>
      <c r="I190" s="11"/>
      <c r="J190" s="11"/>
      <c r="K190" s="11"/>
      <c r="L190" s="11"/>
      <c r="M190" s="21"/>
      <c r="N190" s="6" t="e">
        <f t="shared" si="6"/>
        <v>#VALUE!</v>
      </c>
      <c r="O190" s="16" t="e">
        <f t="shared" si="8"/>
        <v>#VALUE!</v>
      </c>
    </row>
    <row r="191" spans="1:15" ht="19.5" thickTop="1" thickBot="1" x14ac:dyDescent="0.3">
      <c r="A191" s="19"/>
      <c r="B191" s="11" t="str">
        <f t="shared" si="7"/>
        <v>فاتورة</v>
      </c>
      <c r="C191" s="14">
        <f>IF(inv!E186=$D$2,inv!A186,0)</f>
        <v>0</v>
      </c>
      <c r="D191" s="12" t="str">
        <f>IF(C191&gt;0,VLOOKUP(C191,inv!$A$3:N2183,14)," ")</f>
        <v xml:space="preserve"> </v>
      </c>
      <c r="E191" s="13" t="str">
        <f>IF(C191&gt;0,VLOOKUP(C191,inv!A186:D203,4,0)," ")</f>
        <v xml:space="preserve"> </v>
      </c>
      <c r="F191" s="14">
        <f>IF(returned!E186=$D$2,returned!A186,0)</f>
        <v>0</v>
      </c>
      <c r="G191" s="17" t="str">
        <f>IF(F191&gt;0,VLOOKUP(F191,returned!$A$3:N2183,14)," ")</f>
        <v xml:space="preserve"> </v>
      </c>
      <c r="H191" s="13"/>
      <c r="I191" s="11"/>
      <c r="J191" s="11"/>
      <c r="K191" s="11"/>
      <c r="L191" s="11"/>
      <c r="M191" s="21"/>
      <c r="N191" s="6" t="str">
        <f t="shared" si="6"/>
        <v xml:space="preserve"> </v>
      </c>
      <c r="O191" s="16" t="str">
        <f t="shared" si="8"/>
        <v>دائن</v>
      </c>
    </row>
    <row r="192" spans="1:15" ht="19.5" thickTop="1" thickBot="1" x14ac:dyDescent="0.3">
      <c r="A192" s="19"/>
      <c r="B192" s="11" t="str">
        <f t="shared" si="7"/>
        <v>فاتورة</v>
      </c>
      <c r="C192" s="14">
        <f>IF(inv!E187=$D$2,inv!A187,0)</f>
        <v>0</v>
      </c>
      <c r="D192" s="12" t="str">
        <f>IF(C192&gt;0,VLOOKUP(C192,inv!$A$3:N2184,14)," ")</f>
        <v xml:space="preserve"> </v>
      </c>
      <c r="E192" s="13" t="str">
        <f>IF(C192&gt;0,VLOOKUP(C192,inv!A187:D204,4,0)," ")</f>
        <v xml:space="preserve"> </v>
      </c>
      <c r="F192" s="14">
        <f>IF(returned!E187=$D$2,returned!A187,0)</f>
        <v>0</v>
      </c>
      <c r="G192" s="17" t="str">
        <f>IF(F192&gt;0,VLOOKUP(F192,returned!$A$3:N2184,14)," ")</f>
        <v xml:space="preserve"> </v>
      </c>
      <c r="H192" s="13"/>
      <c r="I192" s="11"/>
      <c r="J192" s="11"/>
      <c r="K192" s="11"/>
      <c r="L192" s="11"/>
      <c r="M192" s="21"/>
      <c r="N192" s="6" t="str">
        <f t="shared" si="6"/>
        <v xml:space="preserve"> </v>
      </c>
      <c r="O192" s="16" t="str">
        <f t="shared" si="8"/>
        <v>دائن</v>
      </c>
    </row>
    <row r="193" spans="1:15" ht="19.5" thickTop="1" thickBot="1" x14ac:dyDescent="0.3">
      <c r="A193" s="19"/>
      <c r="B193" s="11" t="str">
        <f t="shared" si="7"/>
        <v>فاتورة</v>
      </c>
      <c r="C193" s="14">
        <f>IF(inv!E188=$D$2,inv!A188,0)</f>
        <v>0</v>
      </c>
      <c r="D193" s="12" t="str">
        <f>IF(C193&gt;0,VLOOKUP(C193,inv!$A$3:N2185,14)," ")</f>
        <v xml:space="preserve"> </v>
      </c>
      <c r="E193" s="13" t="str">
        <f>IF(C193&gt;0,VLOOKUP(C193,inv!A188:D205,4,0)," ")</f>
        <v xml:space="preserve"> </v>
      </c>
      <c r="F193" s="14">
        <f>IF(returned!E188=$D$2,returned!A188,0)</f>
        <v>186</v>
      </c>
      <c r="G193" s="17">
        <f>IF(F193&gt;0,VLOOKUP(F193,returned!$A$3:N2185,14)," ")</f>
        <v>0</v>
      </c>
      <c r="H193" s="13"/>
      <c r="I193" s="11"/>
      <c r="J193" s="11"/>
      <c r="K193" s="11"/>
      <c r="L193" s="11"/>
      <c r="M193" s="21"/>
      <c r="N193" s="6" t="str">
        <f t="shared" si="6"/>
        <v xml:space="preserve"> </v>
      </c>
      <c r="O193" s="16" t="str">
        <f t="shared" si="8"/>
        <v>دائن</v>
      </c>
    </row>
    <row r="194" spans="1:15" ht="19.5" thickTop="1" thickBot="1" x14ac:dyDescent="0.3">
      <c r="A194" s="19"/>
      <c r="B194" s="11" t="str">
        <f t="shared" si="7"/>
        <v>فاتورة</v>
      </c>
      <c r="C194" s="14">
        <f>IF(inv!E189=$D$2,inv!A189,0)</f>
        <v>0</v>
      </c>
      <c r="D194" s="12" t="str">
        <f>IF(C194&gt;0,VLOOKUP(C194,inv!$A$3:N2186,14)," ")</f>
        <v xml:space="preserve"> </v>
      </c>
      <c r="E194" s="13" t="str">
        <f>IF(C194&gt;0,VLOOKUP(C194,inv!A189:D206,4,0)," ")</f>
        <v xml:space="preserve"> </v>
      </c>
      <c r="F194" s="14">
        <f>IF(returned!E189=$D$2,returned!A189,0)</f>
        <v>0</v>
      </c>
      <c r="G194" s="17" t="str">
        <f>IF(F194&gt;0,VLOOKUP(F194,returned!$A$3:N2186,14)," ")</f>
        <v xml:space="preserve"> </v>
      </c>
      <c r="H194" s="13"/>
      <c r="I194" s="11"/>
      <c r="J194" s="11"/>
      <c r="K194" s="11"/>
      <c r="L194" s="11"/>
      <c r="M194" s="21"/>
      <c r="N194" s="6" t="str">
        <f t="shared" si="6"/>
        <v xml:space="preserve"> </v>
      </c>
      <c r="O194" s="16" t="str">
        <f t="shared" si="8"/>
        <v>دائن</v>
      </c>
    </row>
    <row r="195" spans="1:15" ht="19.5" thickTop="1" thickBot="1" x14ac:dyDescent="0.3">
      <c r="A195" s="19"/>
      <c r="B195" s="11" t="str">
        <f t="shared" si="7"/>
        <v>فاتورة</v>
      </c>
      <c r="C195" s="14">
        <f>IF(inv!E190=$D$2,inv!A190,0)</f>
        <v>188</v>
      </c>
      <c r="D195" s="12">
        <f>IF(C195&gt;0,VLOOKUP(C195,inv!$A$3:N2187,14)," ")</f>
        <v>37158</v>
      </c>
      <c r="E195" s="13">
        <f>IF(C195&gt;0,VLOOKUP(C195,inv!A190:D207,4,0)," ")</f>
        <v>1628</v>
      </c>
      <c r="F195" s="14">
        <f>IF(returned!E190=$D$2,returned!A190,0)</f>
        <v>188</v>
      </c>
      <c r="G195" s="17">
        <f>IF(F195&gt;0,VLOOKUP(F195,returned!$A$3:N2187,14)," ")</f>
        <v>0</v>
      </c>
      <c r="H195" s="13"/>
      <c r="I195" s="11"/>
      <c r="J195" s="11"/>
      <c r="K195" s="11"/>
      <c r="L195" s="11"/>
      <c r="M195" s="21"/>
      <c r="N195" s="6">
        <f t="shared" si="6"/>
        <v>-37158</v>
      </c>
      <c r="O195" s="16" t="str">
        <f t="shared" si="8"/>
        <v>مدين</v>
      </c>
    </row>
    <row r="196" spans="1:15" ht="19.5" thickTop="1" thickBot="1" x14ac:dyDescent="0.3">
      <c r="A196" s="19"/>
      <c r="B196" s="11" t="str">
        <f t="shared" si="7"/>
        <v>فاتورة</v>
      </c>
      <c r="C196" s="14">
        <f>IF(inv!E191=$D$2,inv!A191,0)</f>
        <v>189</v>
      </c>
      <c r="D196" s="12">
        <f>IF(C196&gt;0,VLOOKUP(C196,inv!$A$3:N2188,14)," ")</f>
        <v>62303</v>
      </c>
      <c r="E196" s="13">
        <f>IF(C196&gt;0,VLOOKUP(C196,inv!A191:D208,4,0)," ")</f>
        <v>1629</v>
      </c>
      <c r="F196" s="14">
        <f>IF(returned!E191=$D$2,returned!A191,0)</f>
        <v>0</v>
      </c>
      <c r="G196" s="17" t="str">
        <f>IF(F196&gt;0,VLOOKUP(F196,returned!$A$3:N2188,14)," ")</f>
        <v xml:space="preserve"> </v>
      </c>
      <c r="H196" s="13"/>
      <c r="I196" s="11"/>
      <c r="J196" s="11"/>
      <c r="K196" s="11"/>
      <c r="L196" s="11"/>
      <c r="M196" s="21"/>
      <c r="N196" s="6" t="e">
        <f t="shared" si="6"/>
        <v>#VALUE!</v>
      </c>
      <c r="O196" s="16" t="e">
        <f t="shared" si="8"/>
        <v>#VALUE!</v>
      </c>
    </row>
    <row r="197" spans="1:15" ht="19.5" thickTop="1" thickBot="1" x14ac:dyDescent="0.3">
      <c r="A197" s="19"/>
      <c r="B197" s="11" t="str">
        <f t="shared" si="7"/>
        <v>فاتورة</v>
      </c>
      <c r="C197" s="14">
        <f>IF(inv!E192=$D$2,inv!A192,0)</f>
        <v>0</v>
      </c>
      <c r="D197" s="12" t="str">
        <f>IF(C197&gt;0,VLOOKUP(C197,inv!$A$3:N2189,14)," ")</f>
        <v xml:space="preserve"> </v>
      </c>
      <c r="E197" s="13" t="str">
        <f>IF(C197&gt;0,VLOOKUP(C197,inv!A192:D209,4,0)," ")</f>
        <v xml:space="preserve"> </v>
      </c>
      <c r="F197" s="14">
        <f>IF(returned!E192=$D$2,returned!A192,0)</f>
        <v>0</v>
      </c>
      <c r="G197" s="17" t="str">
        <f>IF(F197&gt;0,VLOOKUP(F197,returned!$A$3:N2189,14)," ")</f>
        <v xml:space="preserve"> </v>
      </c>
      <c r="H197" s="13"/>
      <c r="I197" s="11"/>
      <c r="J197" s="11"/>
      <c r="K197" s="11"/>
      <c r="L197" s="11"/>
      <c r="M197" s="21"/>
      <c r="N197" s="6" t="str">
        <f t="shared" si="6"/>
        <v xml:space="preserve"> </v>
      </c>
      <c r="O197" s="16" t="str">
        <f t="shared" si="8"/>
        <v>دائن</v>
      </c>
    </row>
    <row r="198" spans="1:15" ht="19.5" thickTop="1" thickBot="1" x14ac:dyDescent="0.3">
      <c r="A198" s="19"/>
      <c r="B198" s="11" t="str">
        <f t="shared" si="7"/>
        <v>فاتورة</v>
      </c>
      <c r="C198" s="14">
        <f>IF(inv!E193=$D$2,inv!A193,0)</f>
        <v>0</v>
      </c>
      <c r="D198" s="12" t="str">
        <f>IF(C198&gt;0,VLOOKUP(C198,inv!$A$3:N2190,14)," ")</f>
        <v xml:space="preserve"> </v>
      </c>
      <c r="E198" s="13" t="str">
        <f>IF(C198&gt;0,VLOOKUP(C198,inv!A193:D210,4,0)," ")</f>
        <v xml:space="preserve"> </v>
      </c>
      <c r="F198" s="14">
        <f>IF(returned!E193=$D$2,returned!A193,0)</f>
        <v>0</v>
      </c>
      <c r="G198" s="17" t="str">
        <f>IF(F198&gt;0,VLOOKUP(F198,returned!$A$3:N2190,14)," ")</f>
        <v xml:space="preserve"> </v>
      </c>
      <c r="H198" s="13"/>
      <c r="I198" s="11"/>
      <c r="J198" s="11"/>
      <c r="K198" s="11"/>
      <c r="L198" s="11"/>
      <c r="M198" s="21"/>
      <c r="N198" s="6" t="str">
        <f t="shared" si="6"/>
        <v xml:space="preserve"> </v>
      </c>
      <c r="O198" s="16" t="str">
        <f t="shared" si="8"/>
        <v>دائن</v>
      </c>
    </row>
    <row r="199" spans="1:15" ht="19.5" thickTop="1" thickBot="1" x14ac:dyDescent="0.3">
      <c r="A199" s="19"/>
      <c r="B199" s="11" t="str">
        <f t="shared" si="7"/>
        <v>فاتورة</v>
      </c>
      <c r="C199" s="14">
        <f>IF(inv!E194=$D$2,inv!A194,0)</f>
        <v>192</v>
      </c>
      <c r="D199" s="12">
        <f>IF(C199&gt;0,VLOOKUP(C199,inv!$A$3:N2191,14)," ")</f>
        <v>23860</v>
      </c>
      <c r="E199" s="13">
        <f>IF(C199&gt;0,VLOOKUP(C199,inv!A194:D211,4,0)," ")</f>
        <v>1632</v>
      </c>
      <c r="F199" s="14">
        <f>IF(returned!E194=$D$2,returned!A194,0)</f>
        <v>0</v>
      </c>
      <c r="G199" s="17" t="str">
        <f>IF(F199&gt;0,VLOOKUP(F199,returned!$A$3:N2191,14)," ")</f>
        <v xml:space="preserve"> </v>
      </c>
      <c r="H199" s="13"/>
      <c r="I199" s="11"/>
      <c r="J199" s="11"/>
      <c r="K199" s="11"/>
      <c r="L199" s="11"/>
      <c r="M199" s="21"/>
      <c r="N199" s="6" t="e">
        <f t="shared" si="6"/>
        <v>#VALUE!</v>
      </c>
      <c r="O199" s="16" t="e">
        <f t="shared" si="8"/>
        <v>#VALUE!</v>
      </c>
    </row>
    <row r="200" spans="1:15" ht="19.5" thickTop="1" thickBot="1" x14ac:dyDescent="0.3">
      <c r="A200" s="19"/>
      <c r="B200" s="11" t="str">
        <f t="shared" si="7"/>
        <v>فاتورة</v>
      </c>
      <c r="C200" s="14">
        <f>IF(inv!E195=$D$2,inv!A195,0)</f>
        <v>0</v>
      </c>
      <c r="D200" s="12" t="str">
        <f>IF(C200&gt;0,VLOOKUP(C200,inv!$A$3:N2192,14)," ")</f>
        <v xml:space="preserve"> </v>
      </c>
      <c r="E200" s="13" t="str">
        <f>IF(C200&gt;0,VLOOKUP(C200,inv!A195:D212,4,0)," ")</f>
        <v xml:space="preserve"> </v>
      </c>
      <c r="F200" s="14">
        <f>IF(returned!E195=$D$2,returned!A195,0)</f>
        <v>0</v>
      </c>
      <c r="G200" s="17" t="str">
        <f>IF(F200&gt;0,VLOOKUP(F200,returned!$A$3:N2192,14)," ")</f>
        <v xml:space="preserve"> </v>
      </c>
      <c r="H200" s="13"/>
      <c r="I200" s="11"/>
      <c r="J200" s="11"/>
      <c r="K200" s="11"/>
      <c r="L200" s="11"/>
      <c r="M200" s="21"/>
      <c r="N200" s="6" t="str">
        <f t="shared" ref="N200:N263" si="9">IF(C200&gt;0,(I200+G200+J200+L200+K200)-(D200+M200)," ")</f>
        <v xml:space="preserve"> </v>
      </c>
      <c r="O200" s="16" t="str">
        <f t="shared" si="8"/>
        <v>دائن</v>
      </c>
    </row>
    <row r="201" spans="1:15" ht="19.5" thickTop="1" thickBot="1" x14ac:dyDescent="0.3">
      <c r="A201" s="19"/>
      <c r="B201" s="11" t="str">
        <f t="shared" ref="B201:B264" si="10">IF(D201&gt;0,"فاتورة",IF(G201&gt;0,"مرتجع",IF(I201&gt;0,"دفعة",IF(J201&gt;0,"خصم",IF(K201&gt;0,"محولة",IF(L201&gt;0,"تسوية",IF(M201&gt;0,"ا ق مرتدة",IF(D201+G201+I201+J201+K201+L201+M201=0," "))))))))</f>
        <v>فاتورة</v>
      </c>
      <c r="C201" s="14">
        <f>IF(inv!E196=$D$2,inv!A196,0)</f>
        <v>0</v>
      </c>
      <c r="D201" s="12" t="str">
        <f>IF(C201&gt;0,VLOOKUP(C201,inv!$A$3:N2193,14)," ")</f>
        <v xml:space="preserve"> </v>
      </c>
      <c r="E201" s="13" t="str">
        <f>IF(C201&gt;0,VLOOKUP(C201,inv!A196:D213,4,0)," ")</f>
        <v xml:space="preserve"> </v>
      </c>
      <c r="F201" s="14">
        <f>IF(returned!E196=$D$2,returned!A196,0)</f>
        <v>0</v>
      </c>
      <c r="G201" s="17" t="str">
        <f>IF(F201&gt;0,VLOOKUP(F201,returned!$A$3:N2193,14)," ")</f>
        <v xml:space="preserve"> </v>
      </c>
      <c r="H201" s="13"/>
      <c r="I201" s="11"/>
      <c r="J201" s="11"/>
      <c r="K201" s="11"/>
      <c r="L201" s="11"/>
      <c r="M201" s="21"/>
      <c r="N201" s="6" t="str">
        <f t="shared" si="9"/>
        <v xml:space="preserve"> </v>
      </c>
      <c r="O201" s="16" t="str">
        <f t="shared" si="8"/>
        <v>دائن</v>
      </c>
    </row>
    <row r="202" spans="1:15" ht="19.5" thickTop="1" thickBot="1" x14ac:dyDescent="0.3">
      <c r="A202" s="19"/>
      <c r="B202" s="11" t="str">
        <f t="shared" si="10"/>
        <v>فاتورة</v>
      </c>
      <c r="C202" s="14">
        <f>IF(inv!E197=$D$2,inv!A197,0)</f>
        <v>0</v>
      </c>
      <c r="D202" s="12" t="str">
        <f>IF(C202&gt;0,VLOOKUP(C202,inv!$A$3:N2194,14)," ")</f>
        <v xml:space="preserve"> </v>
      </c>
      <c r="E202" s="13" t="str">
        <f>IF(C202&gt;0,VLOOKUP(C202,inv!A197:D214,4,0)," ")</f>
        <v xml:space="preserve"> </v>
      </c>
      <c r="F202" s="14">
        <f>IF(returned!E197=$D$2,returned!A197,0)</f>
        <v>195</v>
      </c>
      <c r="G202" s="17">
        <f>IF(F202&gt;0,VLOOKUP(F202,returned!$A$3:N2194,14)," ")</f>
        <v>0</v>
      </c>
      <c r="H202" s="13"/>
      <c r="I202" s="11"/>
      <c r="J202" s="11"/>
      <c r="K202" s="11"/>
      <c r="L202" s="11"/>
      <c r="M202" s="21"/>
      <c r="N202" s="6" t="str">
        <f t="shared" si="9"/>
        <v xml:space="preserve"> </v>
      </c>
      <c r="O202" s="16" t="str">
        <f t="shared" si="8"/>
        <v>دائن</v>
      </c>
    </row>
    <row r="203" spans="1:15" ht="19.5" thickTop="1" thickBot="1" x14ac:dyDescent="0.3">
      <c r="A203" s="19"/>
      <c r="B203" s="11" t="str">
        <f t="shared" si="10"/>
        <v>فاتورة</v>
      </c>
      <c r="C203" s="14">
        <f>IF(inv!E198=$D$2,inv!A198,0)</f>
        <v>0</v>
      </c>
      <c r="D203" s="12" t="str">
        <f>IF(C203&gt;0,VLOOKUP(C203,inv!$A$3:N2195,14)," ")</f>
        <v xml:space="preserve"> </v>
      </c>
      <c r="E203" s="13" t="str">
        <f>IF(C203&gt;0,VLOOKUP(C203,inv!A198:D215,4,0)," ")</f>
        <v xml:space="preserve"> </v>
      </c>
      <c r="F203" s="14">
        <f>IF(returned!E198=$D$2,returned!A198,0)</f>
        <v>196</v>
      </c>
      <c r="G203" s="17">
        <f>IF(F203&gt;0,VLOOKUP(F203,returned!$A$3:N2195,14)," ")</f>
        <v>0</v>
      </c>
      <c r="H203" s="13"/>
      <c r="I203" s="11"/>
      <c r="J203" s="11"/>
      <c r="K203" s="11"/>
      <c r="L203" s="11"/>
      <c r="M203" s="21"/>
      <c r="N203" s="6" t="str">
        <f t="shared" si="9"/>
        <v xml:space="preserve"> </v>
      </c>
      <c r="O203" s="16" t="str">
        <f t="shared" si="8"/>
        <v>دائن</v>
      </c>
    </row>
    <row r="204" spans="1:15" ht="19.5" thickTop="1" thickBot="1" x14ac:dyDescent="0.3">
      <c r="A204" s="19"/>
      <c r="B204" s="11" t="str">
        <f t="shared" si="10"/>
        <v>فاتورة</v>
      </c>
      <c r="C204" s="14">
        <f>IF(inv!E199=$D$2,inv!A199,0)</f>
        <v>0</v>
      </c>
      <c r="D204" s="12" t="str">
        <f>IF(C204&gt;0,VLOOKUP(C204,inv!$A$3:N2196,14)," ")</f>
        <v xml:space="preserve"> </v>
      </c>
      <c r="E204" s="13" t="str">
        <f>IF(C204&gt;0,VLOOKUP(C204,inv!A199:D216,4,0)," ")</f>
        <v xml:space="preserve"> </v>
      </c>
      <c r="F204" s="14">
        <f>IF(returned!E199=$D$2,returned!A199,0)</f>
        <v>197</v>
      </c>
      <c r="G204" s="17">
        <f>IF(F204&gt;0,VLOOKUP(F204,returned!$A$3:N2196,14)," ")</f>
        <v>0</v>
      </c>
      <c r="H204" s="13"/>
      <c r="I204" s="11"/>
      <c r="J204" s="11"/>
      <c r="K204" s="11"/>
      <c r="L204" s="11"/>
      <c r="M204" s="21"/>
      <c r="N204" s="6" t="str">
        <f t="shared" si="9"/>
        <v xml:space="preserve"> </v>
      </c>
      <c r="O204" s="16" t="str">
        <f t="shared" ref="O204:O267" si="11">IF(N204&gt;0,"دائن","مدين")</f>
        <v>دائن</v>
      </c>
    </row>
    <row r="205" spans="1:15" ht="19.5" thickTop="1" thickBot="1" x14ac:dyDescent="0.3">
      <c r="A205" s="19"/>
      <c r="B205" s="11" t="str">
        <f t="shared" si="10"/>
        <v>فاتورة</v>
      </c>
      <c r="C205" s="14">
        <f>IF(inv!E200=$D$2,inv!A200,0)</f>
        <v>0</v>
      </c>
      <c r="D205" s="12" t="str">
        <f>IF(C205&gt;0,VLOOKUP(C205,inv!$A$3:N2197,14)," ")</f>
        <v xml:space="preserve"> </v>
      </c>
      <c r="E205" s="13" t="str">
        <f>IF(C205&gt;0,VLOOKUP(C205,inv!A200:D217,4,0)," ")</f>
        <v xml:space="preserve"> </v>
      </c>
      <c r="F205" s="14">
        <f>IF(returned!E200=$D$2,returned!A200,0)</f>
        <v>198</v>
      </c>
      <c r="G205" s="17">
        <f>IF(F205&gt;0,VLOOKUP(F205,returned!$A$3:N2197,14)," ")</f>
        <v>0</v>
      </c>
      <c r="H205" s="13"/>
      <c r="I205" s="11"/>
      <c r="J205" s="11"/>
      <c r="K205" s="11"/>
      <c r="L205" s="11"/>
      <c r="M205" s="21"/>
      <c r="N205" s="6" t="str">
        <f t="shared" si="9"/>
        <v xml:space="preserve"> </v>
      </c>
      <c r="O205" s="16" t="str">
        <f t="shared" si="11"/>
        <v>دائن</v>
      </c>
    </row>
    <row r="206" spans="1:15" ht="19.5" thickTop="1" thickBot="1" x14ac:dyDescent="0.3">
      <c r="A206" s="19"/>
      <c r="B206" s="11" t="str">
        <f t="shared" si="10"/>
        <v>فاتورة</v>
      </c>
      <c r="C206" s="14">
        <f>IF(inv!E201=$D$2,inv!A201,0)</f>
        <v>0</v>
      </c>
      <c r="D206" s="12" t="str">
        <f>IF(C206&gt;0,VLOOKUP(C206,inv!$A$3:N2198,14)," ")</f>
        <v xml:space="preserve"> </v>
      </c>
      <c r="E206" s="13" t="str">
        <f>IF(C206&gt;0,VLOOKUP(C206,inv!A201:D218,4,0)," ")</f>
        <v xml:space="preserve"> </v>
      </c>
      <c r="F206" s="14">
        <f>IF(returned!E201=$D$2,returned!A201,0)</f>
        <v>0</v>
      </c>
      <c r="G206" s="17" t="str">
        <f>IF(F206&gt;0,VLOOKUP(F206,returned!$A$3:N2198,14)," ")</f>
        <v xml:space="preserve"> </v>
      </c>
      <c r="H206" s="13"/>
      <c r="I206" s="11"/>
      <c r="J206" s="11"/>
      <c r="K206" s="11"/>
      <c r="L206" s="11"/>
      <c r="M206" s="21"/>
      <c r="N206" s="6" t="str">
        <f t="shared" si="9"/>
        <v xml:space="preserve"> </v>
      </c>
      <c r="O206" s="16" t="str">
        <f t="shared" si="11"/>
        <v>دائن</v>
      </c>
    </row>
    <row r="207" spans="1:15" ht="19.5" thickTop="1" thickBot="1" x14ac:dyDescent="0.3">
      <c r="A207" s="19"/>
      <c r="B207" s="11" t="str">
        <f t="shared" si="10"/>
        <v>فاتورة</v>
      </c>
      <c r="C207" s="14">
        <f>IF(inv!E202=$D$2,inv!A202,0)</f>
        <v>0</v>
      </c>
      <c r="D207" s="12" t="str">
        <f>IF(C207&gt;0,VLOOKUP(C207,inv!$A$3:N2199,14)," ")</f>
        <v xml:space="preserve"> </v>
      </c>
      <c r="E207" s="13" t="str">
        <f>IF(C207&gt;0,VLOOKUP(C207,inv!A202:D219,4,0)," ")</f>
        <v xml:space="preserve"> </v>
      </c>
      <c r="F207" s="14">
        <f>IF(returned!E202=$D$2,returned!A202,0)</f>
        <v>0</v>
      </c>
      <c r="G207" s="17" t="str">
        <f>IF(F207&gt;0,VLOOKUP(F207,returned!$A$3:N2199,14)," ")</f>
        <v xml:space="preserve"> </v>
      </c>
      <c r="H207" s="13"/>
      <c r="I207" s="11"/>
      <c r="J207" s="11"/>
      <c r="K207" s="11"/>
      <c r="L207" s="11"/>
      <c r="M207" s="21"/>
      <c r="N207" s="6" t="str">
        <f t="shared" si="9"/>
        <v xml:space="preserve"> </v>
      </c>
      <c r="O207" s="16" t="str">
        <f t="shared" si="11"/>
        <v>دائن</v>
      </c>
    </row>
    <row r="208" spans="1:15" ht="19.5" thickTop="1" thickBot="1" x14ac:dyDescent="0.3">
      <c r="A208" s="19"/>
      <c r="B208" s="11" t="str">
        <f t="shared" si="10"/>
        <v>فاتورة</v>
      </c>
      <c r="C208" s="14">
        <f>IF(inv!E203=$D$2,inv!A203,0)</f>
        <v>0</v>
      </c>
      <c r="D208" s="12" t="str">
        <f>IF(C208&gt;0,VLOOKUP(C208,inv!$A$3:N2200,14)," ")</f>
        <v xml:space="preserve"> </v>
      </c>
      <c r="E208" s="13" t="str">
        <f>IF(C208&gt;0,VLOOKUP(C208,inv!A203:D220,4,0)," ")</f>
        <v xml:space="preserve"> </v>
      </c>
      <c r="F208" s="14">
        <f>IF(returned!E203=$D$2,returned!A203,0)</f>
        <v>0</v>
      </c>
      <c r="G208" s="17" t="str">
        <f>IF(F208&gt;0,VLOOKUP(F208,returned!$A$3:N2200,14)," ")</f>
        <v xml:space="preserve"> </v>
      </c>
      <c r="H208" s="13"/>
      <c r="I208" s="11"/>
      <c r="J208" s="11"/>
      <c r="K208" s="11"/>
      <c r="L208" s="11"/>
      <c r="M208" s="21"/>
      <c r="N208" s="6" t="str">
        <f t="shared" si="9"/>
        <v xml:space="preserve"> </v>
      </c>
      <c r="O208" s="16" t="str">
        <f t="shared" si="11"/>
        <v>دائن</v>
      </c>
    </row>
    <row r="209" spans="1:15" ht="19.5" thickTop="1" thickBot="1" x14ac:dyDescent="0.3">
      <c r="A209" s="19"/>
      <c r="B209" s="11" t="str">
        <f t="shared" si="10"/>
        <v>فاتورة</v>
      </c>
      <c r="C209" s="14">
        <f>IF(inv!E204=$D$2,inv!A204,0)</f>
        <v>0</v>
      </c>
      <c r="D209" s="12" t="str">
        <f>IF(C209&gt;0,VLOOKUP(C209,inv!$A$3:N2201,14)," ")</f>
        <v xml:space="preserve"> </v>
      </c>
      <c r="E209" s="13" t="str">
        <f>IF(C209&gt;0,VLOOKUP(C209,inv!A204:D221,4,0)," ")</f>
        <v xml:space="preserve"> </v>
      </c>
      <c r="F209" s="14">
        <f>IF(returned!E204=$D$2,returned!A204,0)</f>
        <v>0</v>
      </c>
      <c r="G209" s="17" t="str">
        <f>IF(F209&gt;0,VLOOKUP(F209,returned!$A$3:N2201,14)," ")</f>
        <v xml:space="preserve"> </v>
      </c>
      <c r="H209" s="13"/>
      <c r="I209" s="11"/>
      <c r="J209" s="11"/>
      <c r="K209" s="11"/>
      <c r="L209" s="11"/>
      <c r="M209" s="21"/>
      <c r="N209" s="6" t="str">
        <f t="shared" si="9"/>
        <v xml:space="preserve"> </v>
      </c>
      <c r="O209" s="16" t="str">
        <f t="shared" si="11"/>
        <v>دائن</v>
      </c>
    </row>
    <row r="210" spans="1:15" ht="19.5" thickTop="1" thickBot="1" x14ac:dyDescent="0.3">
      <c r="A210" s="19"/>
      <c r="B210" s="11" t="str">
        <f t="shared" si="10"/>
        <v>فاتورة</v>
      </c>
      <c r="C210" s="14">
        <f>IF(inv!E205=$D$2,inv!A205,0)</f>
        <v>0</v>
      </c>
      <c r="D210" s="12" t="str">
        <f>IF(C210&gt;0,VLOOKUP(C210,inv!$A$3:N2202,14)," ")</f>
        <v xml:space="preserve"> </v>
      </c>
      <c r="E210" s="13" t="str">
        <f>IF(C210&gt;0,VLOOKUP(C210,inv!A205:D222,4,0)," ")</f>
        <v xml:space="preserve"> </v>
      </c>
      <c r="F210" s="14">
        <f>IF(returned!E205=$D$2,returned!A205,0)</f>
        <v>0</v>
      </c>
      <c r="G210" s="17" t="str">
        <f>IF(F210&gt;0,VLOOKUP(F210,returned!$A$3:N2202,14)," ")</f>
        <v xml:space="preserve"> </v>
      </c>
      <c r="H210" s="13"/>
      <c r="I210" s="11"/>
      <c r="J210" s="11"/>
      <c r="K210" s="11"/>
      <c r="L210" s="11"/>
      <c r="M210" s="21"/>
      <c r="N210" s="6" t="str">
        <f t="shared" si="9"/>
        <v xml:space="preserve"> </v>
      </c>
      <c r="O210" s="16" t="str">
        <f t="shared" si="11"/>
        <v>دائن</v>
      </c>
    </row>
    <row r="211" spans="1:15" ht="19.5" thickTop="1" thickBot="1" x14ac:dyDescent="0.3">
      <c r="A211" s="19"/>
      <c r="B211" s="11" t="str">
        <f t="shared" si="10"/>
        <v>فاتورة</v>
      </c>
      <c r="C211" s="14">
        <f>IF(inv!E206=$D$2,inv!A206,0)</f>
        <v>0</v>
      </c>
      <c r="D211" s="12" t="str">
        <f>IF(C211&gt;0,VLOOKUP(C211,inv!$A$3:N2203,14)," ")</f>
        <v xml:space="preserve"> </v>
      </c>
      <c r="E211" s="13" t="str">
        <f>IF(C211&gt;0,VLOOKUP(C211,inv!A206:D223,4,0)," ")</f>
        <v xml:space="preserve"> </v>
      </c>
      <c r="F211" s="14">
        <f>IF(returned!E206=$D$2,returned!A206,0)</f>
        <v>0</v>
      </c>
      <c r="G211" s="17" t="str">
        <f>IF(F211&gt;0,VLOOKUP(F211,returned!$A$3:N2203,14)," ")</f>
        <v xml:space="preserve"> </v>
      </c>
      <c r="H211" s="13"/>
      <c r="I211" s="11"/>
      <c r="J211" s="11"/>
      <c r="K211" s="11"/>
      <c r="L211" s="11"/>
      <c r="M211" s="21"/>
      <c r="N211" s="6" t="str">
        <f t="shared" si="9"/>
        <v xml:space="preserve"> </v>
      </c>
      <c r="O211" s="16" t="str">
        <f t="shared" si="11"/>
        <v>دائن</v>
      </c>
    </row>
    <row r="212" spans="1:15" ht="19.5" thickTop="1" thickBot="1" x14ac:dyDescent="0.3">
      <c r="A212" s="19"/>
      <c r="B212" s="11" t="str">
        <f t="shared" si="10"/>
        <v>فاتورة</v>
      </c>
      <c r="C212" s="14">
        <f>IF(inv!E207=$D$2,inv!A207,0)</f>
        <v>0</v>
      </c>
      <c r="D212" s="12" t="str">
        <f>IF(C212&gt;0,VLOOKUP(C212,inv!$A$3:N2204,14)," ")</f>
        <v xml:space="preserve"> </v>
      </c>
      <c r="E212" s="13" t="str">
        <f>IF(C212&gt;0,VLOOKUP(C212,inv!A207:D224,4,0)," ")</f>
        <v xml:space="preserve"> </v>
      </c>
      <c r="F212" s="14">
        <f>IF(returned!E207=$D$2,returned!A207,0)</f>
        <v>0</v>
      </c>
      <c r="G212" s="17" t="str">
        <f>IF(F212&gt;0,VLOOKUP(F212,returned!$A$3:N2204,14)," ")</f>
        <v xml:space="preserve"> </v>
      </c>
      <c r="H212" s="13"/>
      <c r="I212" s="11"/>
      <c r="J212" s="11"/>
      <c r="K212" s="11"/>
      <c r="L212" s="11"/>
      <c r="M212" s="21"/>
      <c r="N212" s="6" t="str">
        <f t="shared" si="9"/>
        <v xml:space="preserve"> </v>
      </c>
      <c r="O212" s="16" t="str">
        <f t="shared" si="11"/>
        <v>دائن</v>
      </c>
    </row>
    <row r="213" spans="1:15" ht="19.5" thickTop="1" thickBot="1" x14ac:dyDescent="0.3">
      <c r="A213" s="19"/>
      <c r="B213" s="11" t="str">
        <f t="shared" si="10"/>
        <v>فاتورة</v>
      </c>
      <c r="C213" s="14">
        <f>IF(inv!E208=$D$2,inv!A208,0)</f>
        <v>0</v>
      </c>
      <c r="D213" s="12" t="str">
        <f>IF(C213&gt;0,VLOOKUP(C213,inv!$A$3:N2205,14)," ")</f>
        <v xml:space="preserve"> </v>
      </c>
      <c r="E213" s="13" t="str">
        <f>IF(C213&gt;0,VLOOKUP(C213,inv!A208:D225,4,0)," ")</f>
        <v xml:space="preserve"> </v>
      </c>
      <c r="F213" s="14">
        <f>IF(returned!E208=$D$2,returned!A208,0)</f>
        <v>0</v>
      </c>
      <c r="G213" s="17" t="str">
        <f>IF(F213&gt;0,VLOOKUP(F213,returned!$A$3:N2205,14)," ")</f>
        <v xml:space="preserve"> </v>
      </c>
      <c r="H213" s="13"/>
      <c r="I213" s="11"/>
      <c r="J213" s="11"/>
      <c r="K213" s="11"/>
      <c r="L213" s="11"/>
      <c r="M213" s="21"/>
      <c r="N213" s="6" t="str">
        <f t="shared" si="9"/>
        <v xml:space="preserve"> </v>
      </c>
      <c r="O213" s="16" t="str">
        <f t="shared" si="11"/>
        <v>دائن</v>
      </c>
    </row>
    <row r="214" spans="1:15" ht="19.5" thickTop="1" thickBot="1" x14ac:dyDescent="0.3">
      <c r="A214" s="19"/>
      <c r="B214" s="11" t="str">
        <f t="shared" si="10"/>
        <v>فاتورة</v>
      </c>
      <c r="C214" s="14">
        <f>IF(inv!E209=$D$2,inv!A209,0)</f>
        <v>0</v>
      </c>
      <c r="D214" s="12" t="str">
        <f>IF(C214&gt;0,VLOOKUP(C214,inv!$A$3:N2206,14)," ")</f>
        <v xml:space="preserve"> </v>
      </c>
      <c r="E214" s="13" t="str">
        <f>IF(C214&gt;0,VLOOKUP(C214,inv!A209:D226,4,0)," ")</f>
        <v xml:space="preserve"> </v>
      </c>
      <c r="F214" s="14">
        <f>IF(returned!E209=$D$2,returned!A209,0)</f>
        <v>0</v>
      </c>
      <c r="G214" s="17" t="str">
        <f>IF(F214&gt;0,VLOOKUP(F214,returned!$A$3:N2206,14)," ")</f>
        <v xml:space="preserve"> </v>
      </c>
      <c r="H214" s="13"/>
      <c r="I214" s="11"/>
      <c r="J214" s="11"/>
      <c r="K214" s="11"/>
      <c r="L214" s="11"/>
      <c r="M214" s="21"/>
      <c r="N214" s="6" t="str">
        <f t="shared" si="9"/>
        <v xml:space="preserve"> </v>
      </c>
      <c r="O214" s="16" t="str">
        <f t="shared" si="11"/>
        <v>دائن</v>
      </c>
    </row>
    <row r="215" spans="1:15" ht="19.5" thickTop="1" thickBot="1" x14ac:dyDescent="0.3">
      <c r="A215" s="19"/>
      <c r="B215" s="11" t="str">
        <f t="shared" si="10"/>
        <v>فاتورة</v>
      </c>
      <c r="C215" s="14">
        <f>IF(inv!E210=$D$2,inv!A210,0)</f>
        <v>0</v>
      </c>
      <c r="D215" s="12" t="str">
        <f>IF(C215&gt;0,VLOOKUP(C215,inv!$A$3:N2207,14)," ")</f>
        <v xml:space="preserve"> </v>
      </c>
      <c r="E215" s="13" t="str">
        <f>IF(C215&gt;0,VLOOKUP(C215,inv!A210:D227,4,0)," ")</f>
        <v xml:space="preserve"> </v>
      </c>
      <c r="F215" s="14">
        <f>IF(returned!E210=$D$2,returned!A210,0)</f>
        <v>0</v>
      </c>
      <c r="G215" s="17" t="str">
        <f>IF(F215&gt;0,VLOOKUP(F215,returned!$A$3:N2207,14)," ")</f>
        <v xml:space="preserve"> </v>
      </c>
      <c r="H215" s="13"/>
      <c r="I215" s="11"/>
      <c r="J215" s="11"/>
      <c r="K215" s="11"/>
      <c r="L215" s="11"/>
      <c r="M215" s="21"/>
      <c r="N215" s="6" t="str">
        <f t="shared" si="9"/>
        <v xml:space="preserve"> </v>
      </c>
      <c r="O215" s="16" t="str">
        <f t="shared" si="11"/>
        <v>دائن</v>
      </c>
    </row>
    <row r="216" spans="1:15" ht="19.5" thickTop="1" thickBot="1" x14ac:dyDescent="0.3">
      <c r="A216" s="19"/>
      <c r="B216" s="11" t="str">
        <f t="shared" si="10"/>
        <v>فاتورة</v>
      </c>
      <c r="C216" s="14">
        <f>IF(inv!E211=$D$2,inv!A211,0)</f>
        <v>0</v>
      </c>
      <c r="D216" s="12" t="str">
        <f>IF(C216&gt;0,VLOOKUP(C216,inv!$A$3:N2208,14)," ")</f>
        <v xml:space="preserve"> </v>
      </c>
      <c r="E216" s="13" t="str">
        <f>IF(C216&gt;0,VLOOKUP(C216,inv!A211:D228,4,0)," ")</f>
        <v xml:space="preserve"> </v>
      </c>
      <c r="F216" s="14">
        <f>IF(returned!E211=$D$2,returned!A211,0)</f>
        <v>0</v>
      </c>
      <c r="G216" s="17" t="str">
        <f>IF(F216&gt;0,VLOOKUP(F216,returned!$A$3:N2208,14)," ")</f>
        <v xml:space="preserve"> </v>
      </c>
      <c r="H216" s="13"/>
      <c r="I216" s="11"/>
      <c r="J216" s="11"/>
      <c r="K216" s="11"/>
      <c r="L216" s="11"/>
      <c r="M216" s="21"/>
      <c r="N216" s="6" t="str">
        <f t="shared" si="9"/>
        <v xml:space="preserve"> </v>
      </c>
      <c r="O216" s="16" t="str">
        <f t="shared" si="11"/>
        <v>دائن</v>
      </c>
    </row>
    <row r="217" spans="1:15" ht="19.5" thickTop="1" thickBot="1" x14ac:dyDescent="0.3">
      <c r="A217" s="19"/>
      <c r="B217" s="11" t="str">
        <f t="shared" si="10"/>
        <v>فاتورة</v>
      </c>
      <c r="C217" s="14">
        <f>IF(inv!E212=$D$2,inv!A212,0)</f>
        <v>0</v>
      </c>
      <c r="D217" s="12" t="str">
        <f>IF(C217&gt;0,VLOOKUP(C217,inv!$A$3:N2209,14)," ")</f>
        <v xml:space="preserve"> </v>
      </c>
      <c r="E217" s="13" t="str">
        <f>IF(C217&gt;0,VLOOKUP(C217,inv!A212:D229,4,0)," ")</f>
        <v xml:space="preserve"> </v>
      </c>
      <c r="F217" s="14">
        <f>IF(returned!E212=$D$2,returned!A212,0)</f>
        <v>0</v>
      </c>
      <c r="G217" s="17" t="str">
        <f>IF(F217&gt;0,VLOOKUP(F217,returned!$A$3:N2209,14)," ")</f>
        <v xml:space="preserve"> </v>
      </c>
      <c r="H217" s="13"/>
      <c r="I217" s="11"/>
      <c r="J217" s="11"/>
      <c r="K217" s="11"/>
      <c r="L217" s="11"/>
      <c r="M217" s="21"/>
      <c r="N217" s="6" t="str">
        <f t="shared" si="9"/>
        <v xml:space="preserve"> </v>
      </c>
      <c r="O217" s="16" t="str">
        <f t="shared" si="11"/>
        <v>دائن</v>
      </c>
    </row>
    <row r="218" spans="1:15" ht="19.5" thickTop="1" thickBot="1" x14ac:dyDescent="0.3">
      <c r="A218" s="19"/>
      <c r="B218" s="11" t="str">
        <f t="shared" si="10"/>
        <v>فاتورة</v>
      </c>
      <c r="C218" s="14">
        <f>IF(inv!E213=$D$2,inv!A213,0)</f>
        <v>0</v>
      </c>
      <c r="D218" s="12" t="str">
        <f>IF(C218&gt;0,VLOOKUP(C218,inv!$A$3:N2210,14)," ")</f>
        <v xml:space="preserve"> </v>
      </c>
      <c r="E218" s="13" t="str">
        <f>IF(C218&gt;0,VLOOKUP(C218,inv!A213:D230,4,0)," ")</f>
        <v xml:space="preserve"> </v>
      </c>
      <c r="F218" s="14">
        <f>IF(returned!E213=$D$2,returned!A213,0)</f>
        <v>0</v>
      </c>
      <c r="G218" s="17" t="str">
        <f>IF(F218&gt;0,VLOOKUP(F218,returned!$A$3:N2210,14)," ")</f>
        <v xml:space="preserve"> </v>
      </c>
      <c r="H218" s="13"/>
      <c r="I218" s="11"/>
      <c r="J218" s="11"/>
      <c r="K218" s="11"/>
      <c r="L218" s="11"/>
      <c r="M218" s="21"/>
      <c r="N218" s="6" t="str">
        <f t="shared" si="9"/>
        <v xml:space="preserve"> </v>
      </c>
      <c r="O218" s="16" t="str">
        <f t="shared" si="11"/>
        <v>دائن</v>
      </c>
    </row>
    <row r="219" spans="1:15" ht="19.5" thickTop="1" thickBot="1" x14ac:dyDescent="0.3">
      <c r="A219" s="19"/>
      <c r="B219" s="11" t="str">
        <f t="shared" si="10"/>
        <v>فاتورة</v>
      </c>
      <c r="C219" s="14">
        <f>IF(inv!E214=$D$2,inv!A214,0)</f>
        <v>0</v>
      </c>
      <c r="D219" s="12" t="str">
        <f>IF(C219&gt;0,VLOOKUP(C219,inv!$A$3:N2211,14)," ")</f>
        <v xml:space="preserve"> </v>
      </c>
      <c r="E219" s="13" t="str">
        <f>IF(C219&gt;0,VLOOKUP(C219,inv!A214:D231,4,0)," ")</f>
        <v xml:space="preserve"> </v>
      </c>
      <c r="F219" s="14">
        <f>IF(returned!E214=$D$2,returned!A214,0)</f>
        <v>0</v>
      </c>
      <c r="G219" s="17" t="str">
        <f>IF(F219&gt;0,VLOOKUP(F219,returned!$A$3:N2211,14)," ")</f>
        <v xml:space="preserve"> </v>
      </c>
      <c r="H219" s="13"/>
      <c r="I219" s="11"/>
      <c r="J219" s="11"/>
      <c r="K219" s="11"/>
      <c r="L219" s="11"/>
      <c r="M219" s="21"/>
      <c r="N219" s="6" t="str">
        <f t="shared" si="9"/>
        <v xml:space="preserve"> </v>
      </c>
      <c r="O219" s="16" t="str">
        <f t="shared" si="11"/>
        <v>دائن</v>
      </c>
    </row>
    <row r="220" spans="1:15" ht="19.5" thickTop="1" thickBot="1" x14ac:dyDescent="0.3">
      <c r="A220" s="19"/>
      <c r="B220" s="11" t="str">
        <f t="shared" si="10"/>
        <v>فاتورة</v>
      </c>
      <c r="C220" s="14">
        <f>IF(inv!E215=$D$2,inv!A215,0)</f>
        <v>0</v>
      </c>
      <c r="D220" s="12" t="str">
        <f>IF(C220&gt;0,VLOOKUP(C220,inv!$A$3:N2212,14)," ")</f>
        <v xml:space="preserve"> </v>
      </c>
      <c r="E220" s="13" t="str">
        <f>IF(C220&gt;0,VLOOKUP(C220,inv!A215:D232,4,0)," ")</f>
        <v xml:space="preserve"> </v>
      </c>
      <c r="F220" s="14">
        <f>IF(returned!E215=$D$2,returned!A215,0)</f>
        <v>0</v>
      </c>
      <c r="G220" s="17" t="str">
        <f>IF(F220&gt;0,VLOOKUP(F220,returned!$A$3:N2212,14)," ")</f>
        <v xml:space="preserve"> </v>
      </c>
      <c r="H220" s="13"/>
      <c r="I220" s="11"/>
      <c r="J220" s="11"/>
      <c r="K220" s="11"/>
      <c r="L220" s="11"/>
      <c r="M220" s="21"/>
      <c r="N220" s="6" t="str">
        <f t="shared" si="9"/>
        <v xml:space="preserve"> </v>
      </c>
      <c r="O220" s="16" t="str">
        <f t="shared" si="11"/>
        <v>دائن</v>
      </c>
    </row>
    <row r="221" spans="1:15" ht="19.5" thickTop="1" thickBot="1" x14ac:dyDescent="0.3">
      <c r="A221" s="19"/>
      <c r="B221" s="11" t="str">
        <f t="shared" si="10"/>
        <v>فاتورة</v>
      </c>
      <c r="C221" s="14">
        <f>IF(inv!E216=$D$2,inv!A216,0)</f>
        <v>214</v>
      </c>
      <c r="D221" s="12">
        <f>IF(C221&gt;0,VLOOKUP(C221,inv!$A$3:N2213,14)," ")</f>
        <v>19011</v>
      </c>
      <c r="E221" s="13">
        <f>IF(C221&gt;0,VLOOKUP(C221,inv!A216:D233,4,0)," ")</f>
        <v>1654</v>
      </c>
      <c r="F221" s="14">
        <f>IF(returned!E216=$D$2,returned!A216,0)</f>
        <v>0</v>
      </c>
      <c r="G221" s="17" t="str">
        <f>IF(F221&gt;0,VLOOKUP(F221,returned!$A$3:N2213,14)," ")</f>
        <v xml:space="preserve"> </v>
      </c>
      <c r="H221" s="13"/>
      <c r="I221" s="11"/>
      <c r="J221" s="11"/>
      <c r="K221" s="11"/>
      <c r="L221" s="11"/>
      <c r="M221" s="21"/>
      <c r="N221" s="6" t="e">
        <f t="shared" si="9"/>
        <v>#VALUE!</v>
      </c>
      <c r="O221" s="16" t="e">
        <f t="shared" si="11"/>
        <v>#VALUE!</v>
      </c>
    </row>
    <row r="222" spans="1:15" ht="19.5" thickTop="1" thickBot="1" x14ac:dyDescent="0.3">
      <c r="A222" s="19"/>
      <c r="B222" s="11" t="str">
        <f t="shared" si="10"/>
        <v>فاتورة</v>
      </c>
      <c r="C222" s="14">
        <f>IF(inv!E217=$D$2,inv!A217,0)</f>
        <v>0</v>
      </c>
      <c r="D222" s="12" t="str">
        <f>IF(C222&gt;0,VLOOKUP(C222,inv!$A$3:N2214,14)," ")</f>
        <v xml:space="preserve"> </v>
      </c>
      <c r="E222" s="13" t="str">
        <f>IF(C222&gt;0,VLOOKUP(C222,inv!A217:D234,4,0)," ")</f>
        <v xml:space="preserve"> </v>
      </c>
      <c r="F222" s="14">
        <f>IF(returned!E217=$D$2,returned!A217,0)</f>
        <v>215</v>
      </c>
      <c r="G222" s="17">
        <f>IF(F222&gt;0,VLOOKUP(F222,returned!$A$3:N2214,14)," ")</f>
        <v>0</v>
      </c>
      <c r="H222" s="13"/>
      <c r="I222" s="11"/>
      <c r="J222" s="11"/>
      <c r="K222" s="11"/>
      <c r="L222" s="11"/>
      <c r="M222" s="21"/>
      <c r="N222" s="6" t="str">
        <f t="shared" si="9"/>
        <v xml:space="preserve"> </v>
      </c>
      <c r="O222" s="16" t="str">
        <f t="shared" si="11"/>
        <v>دائن</v>
      </c>
    </row>
    <row r="223" spans="1:15" ht="19.5" thickTop="1" thickBot="1" x14ac:dyDescent="0.3">
      <c r="A223" s="19"/>
      <c r="B223" s="11" t="str">
        <f t="shared" si="10"/>
        <v>فاتورة</v>
      </c>
      <c r="C223" s="14">
        <f>IF(inv!E218=$D$2,inv!A218,0)</f>
        <v>0</v>
      </c>
      <c r="D223" s="12" t="str">
        <f>IF(C223&gt;0,VLOOKUP(C223,inv!$A$3:N2215,14)," ")</f>
        <v xml:space="preserve"> </v>
      </c>
      <c r="E223" s="13" t="str">
        <f>IF(C223&gt;0,VLOOKUP(C223,inv!A218:D235,4,0)," ")</f>
        <v xml:space="preserve"> </v>
      </c>
      <c r="F223" s="14">
        <f>IF(returned!E218=$D$2,returned!A218,0)</f>
        <v>216</v>
      </c>
      <c r="G223" s="17">
        <f>IF(F223&gt;0,VLOOKUP(F223,returned!$A$3:N2215,14)," ")</f>
        <v>0</v>
      </c>
      <c r="H223" s="13"/>
      <c r="I223" s="11"/>
      <c r="J223" s="11"/>
      <c r="K223" s="11"/>
      <c r="L223" s="11"/>
      <c r="M223" s="21"/>
      <c r="N223" s="6" t="str">
        <f t="shared" si="9"/>
        <v xml:space="preserve"> </v>
      </c>
      <c r="O223" s="16" t="str">
        <f t="shared" si="11"/>
        <v>دائن</v>
      </c>
    </row>
    <row r="224" spans="1:15" ht="19.5" thickTop="1" thickBot="1" x14ac:dyDescent="0.3">
      <c r="A224" s="19"/>
      <c r="B224" s="11" t="str">
        <f t="shared" si="10"/>
        <v>فاتورة</v>
      </c>
      <c r="C224" s="14">
        <f>IF(inv!E219=$D$2,inv!A219,0)</f>
        <v>0</v>
      </c>
      <c r="D224" s="12" t="str">
        <f>IF(C224&gt;0,VLOOKUP(C224,inv!$A$3:N2216,14)," ")</f>
        <v xml:space="preserve"> </v>
      </c>
      <c r="E224" s="13" t="str">
        <f>IF(C224&gt;0,VLOOKUP(C224,inv!A219:D236,4,0)," ")</f>
        <v xml:space="preserve"> </v>
      </c>
      <c r="F224" s="14">
        <f>IF(returned!E219=$D$2,returned!A219,0)</f>
        <v>217</v>
      </c>
      <c r="G224" s="17">
        <f>IF(F224&gt;0,VLOOKUP(F224,returned!$A$3:N2216,14)," ")</f>
        <v>0</v>
      </c>
      <c r="H224" s="13"/>
      <c r="I224" s="11"/>
      <c r="J224" s="11"/>
      <c r="K224" s="11"/>
      <c r="L224" s="11"/>
      <c r="M224" s="21"/>
      <c r="N224" s="6" t="str">
        <f t="shared" si="9"/>
        <v xml:space="preserve"> </v>
      </c>
      <c r="O224" s="16" t="str">
        <f t="shared" si="11"/>
        <v>دائن</v>
      </c>
    </row>
    <row r="225" spans="1:15" ht="19.5" thickTop="1" thickBot="1" x14ac:dyDescent="0.3">
      <c r="A225" s="19"/>
      <c r="B225" s="11" t="str">
        <f t="shared" si="10"/>
        <v>فاتورة</v>
      </c>
      <c r="C225" s="14">
        <f>IF(inv!E220=$D$2,inv!A220,0)</f>
        <v>0</v>
      </c>
      <c r="D225" s="12" t="str">
        <f>IF(C225&gt;0,VLOOKUP(C225,inv!$A$3:N2217,14)," ")</f>
        <v xml:space="preserve"> </v>
      </c>
      <c r="E225" s="13" t="str">
        <f>IF(C225&gt;0,VLOOKUP(C225,inv!A220:D237,4,0)," ")</f>
        <v xml:space="preserve"> </v>
      </c>
      <c r="F225" s="14">
        <f>IF(returned!E220=$D$2,returned!A220,0)</f>
        <v>218</v>
      </c>
      <c r="G225" s="17">
        <f>IF(F225&gt;0,VLOOKUP(F225,returned!$A$3:N2217,14)," ")</f>
        <v>0</v>
      </c>
      <c r="H225" s="13"/>
      <c r="I225" s="11"/>
      <c r="J225" s="11"/>
      <c r="K225" s="11"/>
      <c r="L225" s="11"/>
      <c r="M225" s="21"/>
      <c r="N225" s="6" t="str">
        <f t="shared" si="9"/>
        <v xml:space="preserve"> </v>
      </c>
      <c r="O225" s="16" t="str">
        <f t="shared" si="11"/>
        <v>دائن</v>
      </c>
    </row>
    <row r="226" spans="1:15" ht="19.5" thickTop="1" thickBot="1" x14ac:dyDescent="0.3">
      <c r="A226" s="19"/>
      <c r="B226" s="11" t="str">
        <f t="shared" si="10"/>
        <v>فاتورة</v>
      </c>
      <c r="C226" s="14">
        <f>IF(inv!E221=$D$2,inv!A221,0)</f>
        <v>0</v>
      </c>
      <c r="D226" s="12" t="str">
        <f>IF(C226&gt;0,VLOOKUP(C226,inv!$A$3:N2218,14)," ")</f>
        <v xml:space="preserve"> </v>
      </c>
      <c r="E226" s="13" t="str">
        <f>IF(C226&gt;0,VLOOKUP(C226,inv!A221:D238,4,0)," ")</f>
        <v xml:space="preserve"> </v>
      </c>
      <c r="F226" s="14">
        <f>IF(returned!E221=$D$2,returned!A221,0)</f>
        <v>0</v>
      </c>
      <c r="G226" s="17" t="str">
        <f>IF(F226&gt;0,VLOOKUP(F226,returned!$A$3:N2218,14)," ")</f>
        <v xml:space="preserve"> </v>
      </c>
      <c r="H226" s="13"/>
      <c r="I226" s="11"/>
      <c r="J226" s="11"/>
      <c r="K226" s="11"/>
      <c r="L226" s="11"/>
      <c r="M226" s="21"/>
      <c r="N226" s="6" t="str">
        <f t="shared" si="9"/>
        <v xml:space="preserve"> </v>
      </c>
      <c r="O226" s="16" t="str">
        <f t="shared" si="11"/>
        <v>دائن</v>
      </c>
    </row>
    <row r="227" spans="1:15" ht="19.5" thickTop="1" thickBot="1" x14ac:dyDescent="0.3">
      <c r="A227" s="19"/>
      <c r="B227" s="11" t="str">
        <f t="shared" si="10"/>
        <v>فاتورة</v>
      </c>
      <c r="C227" s="14">
        <f>IF(inv!E222=$D$2,inv!A222,0)</f>
        <v>0</v>
      </c>
      <c r="D227" s="12" t="str">
        <f>IF(C227&gt;0,VLOOKUP(C227,inv!$A$3:N2219,14)," ")</f>
        <v xml:space="preserve"> </v>
      </c>
      <c r="E227" s="13" t="str">
        <f>IF(C227&gt;0,VLOOKUP(C227,inv!A222:D239,4,0)," ")</f>
        <v xml:space="preserve"> </v>
      </c>
      <c r="F227" s="14">
        <f>IF(returned!E222=$D$2,returned!A222,0)</f>
        <v>0</v>
      </c>
      <c r="G227" s="17" t="str">
        <f>IF(F227&gt;0,VLOOKUP(F227,returned!$A$3:N2219,14)," ")</f>
        <v xml:space="preserve"> </v>
      </c>
      <c r="H227" s="13"/>
      <c r="I227" s="11"/>
      <c r="J227" s="11"/>
      <c r="K227" s="11"/>
      <c r="L227" s="11"/>
      <c r="M227" s="21"/>
      <c r="N227" s="6" t="str">
        <f t="shared" si="9"/>
        <v xml:space="preserve"> </v>
      </c>
      <c r="O227" s="16" t="str">
        <f t="shared" si="11"/>
        <v>دائن</v>
      </c>
    </row>
    <row r="228" spans="1:15" ht="19.5" thickTop="1" thickBot="1" x14ac:dyDescent="0.3">
      <c r="A228" s="19"/>
      <c r="B228" s="11" t="str">
        <f t="shared" si="10"/>
        <v>فاتورة</v>
      </c>
      <c r="C228" s="14">
        <f>IF(inv!E223=$D$2,inv!A223,0)</f>
        <v>0</v>
      </c>
      <c r="D228" s="12" t="str">
        <f>IF(C228&gt;0,VLOOKUP(C228,inv!$A$3:N2220,14)," ")</f>
        <v xml:space="preserve"> </v>
      </c>
      <c r="E228" s="13" t="str">
        <f>IF(C228&gt;0,VLOOKUP(C228,inv!A223:D240,4,0)," ")</f>
        <v xml:space="preserve"> </v>
      </c>
      <c r="F228" s="14">
        <f>IF(returned!E223=$D$2,returned!A223,0)</f>
        <v>0</v>
      </c>
      <c r="G228" s="17" t="str">
        <f>IF(F228&gt;0,VLOOKUP(F228,returned!$A$3:N2220,14)," ")</f>
        <v xml:space="preserve"> </v>
      </c>
      <c r="H228" s="13"/>
      <c r="I228" s="11"/>
      <c r="J228" s="11"/>
      <c r="K228" s="11"/>
      <c r="L228" s="11"/>
      <c r="M228" s="21"/>
      <c r="N228" s="6" t="str">
        <f t="shared" si="9"/>
        <v xml:space="preserve"> </v>
      </c>
      <c r="O228" s="16" t="str">
        <f t="shared" si="11"/>
        <v>دائن</v>
      </c>
    </row>
    <row r="229" spans="1:15" ht="19.5" thickTop="1" thickBot="1" x14ac:dyDescent="0.3">
      <c r="A229" s="19"/>
      <c r="B229" s="11" t="str">
        <f t="shared" si="10"/>
        <v>فاتورة</v>
      </c>
      <c r="C229" s="14">
        <f>IF(inv!E224=$D$2,inv!A224,0)</f>
        <v>0</v>
      </c>
      <c r="D229" s="12" t="str">
        <f>IF(C229&gt;0,VLOOKUP(C229,inv!$A$3:N2221,14)," ")</f>
        <v xml:space="preserve"> </v>
      </c>
      <c r="E229" s="13" t="str">
        <f>IF(C229&gt;0,VLOOKUP(C229,inv!A224:D241,4,0)," ")</f>
        <v xml:space="preserve"> </v>
      </c>
      <c r="F229" s="14">
        <f>IF(returned!E224=$D$2,returned!A224,0)</f>
        <v>0</v>
      </c>
      <c r="G229" s="17" t="str">
        <f>IF(F229&gt;0,VLOOKUP(F229,returned!$A$3:N2221,14)," ")</f>
        <v xml:space="preserve"> </v>
      </c>
      <c r="H229" s="13"/>
      <c r="I229" s="11"/>
      <c r="J229" s="11"/>
      <c r="K229" s="11"/>
      <c r="L229" s="11"/>
      <c r="M229" s="21"/>
      <c r="N229" s="6" t="str">
        <f t="shared" si="9"/>
        <v xml:space="preserve"> </v>
      </c>
      <c r="O229" s="16" t="str">
        <f t="shared" si="11"/>
        <v>دائن</v>
      </c>
    </row>
    <row r="230" spans="1:15" ht="19.5" thickTop="1" thickBot="1" x14ac:dyDescent="0.3">
      <c r="A230" s="19"/>
      <c r="B230" s="11" t="str">
        <f t="shared" si="10"/>
        <v>فاتورة</v>
      </c>
      <c r="C230" s="14">
        <f>IF(inv!E225=$D$2,inv!A225,0)</f>
        <v>0</v>
      </c>
      <c r="D230" s="12" t="str">
        <f>IF(C230&gt;0,VLOOKUP(C230,inv!$A$3:N2222,14)," ")</f>
        <v xml:space="preserve"> </v>
      </c>
      <c r="E230" s="13" t="str">
        <f>IF(C230&gt;0,VLOOKUP(C230,inv!A225:D242,4,0)," ")</f>
        <v xml:space="preserve"> </v>
      </c>
      <c r="F230" s="14">
        <f>IF(returned!E225=$D$2,returned!A225,0)</f>
        <v>0</v>
      </c>
      <c r="G230" s="17" t="str">
        <f>IF(F230&gt;0,VLOOKUP(F230,returned!$A$3:N2222,14)," ")</f>
        <v xml:space="preserve"> </v>
      </c>
      <c r="H230" s="13"/>
      <c r="I230" s="11"/>
      <c r="J230" s="11"/>
      <c r="K230" s="11"/>
      <c r="L230" s="11"/>
      <c r="M230" s="21"/>
      <c r="N230" s="6" t="str">
        <f t="shared" si="9"/>
        <v xml:space="preserve"> </v>
      </c>
      <c r="O230" s="16" t="str">
        <f t="shared" si="11"/>
        <v>دائن</v>
      </c>
    </row>
    <row r="231" spans="1:15" ht="19.5" thickTop="1" thickBot="1" x14ac:dyDescent="0.3">
      <c r="A231" s="19"/>
      <c r="B231" s="11" t="str">
        <f t="shared" si="10"/>
        <v>فاتورة</v>
      </c>
      <c r="C231" s="14">
        <f>IF(inv!E226=$D$2,inv!A226,0)</f>
        <v>0</v>
      </c>
      <c r="D231" s="12" t="str">
        <f>IF(C231&gt;0,VLOOKUP(C231,inv!$A$3:N2223,14)," ")</f>
        <v xml:space="preserve"> </v>
      </c>
      <c r="E231" s="13" t="str">
        <f>IF(C231&gt;0,VLOOKUP(C231,inv!A226:D243,4,0)," ")</f>
        <v xml:space="preserve"> </v>
      </c>
      <c r="F231" s="14">
        <f>IF(returned!E226=$D$2,returned!A226,0)</f>
        <v>0</v>
      </c>
      <c r="G231" s="17" t="str">
        <f>IF(F231&gt;0,VLOOKUP(F231,returned!$A$3:N2223,14)," ")</f>
        <v xml:space="preserve"> </v>
      </c>
      <c r="H231" s="13"/>
      <c r="I231" s="11"/>
      <c r="J231" s="11"/>
      <c r="K231" s="11"/>
      <c r="L231" s="11"/>
      <c r="M231" s="21"/>
      <c r="N231" s="6" t="str">
        <f t="shared" si="9"/>
        <v xml:space="preserve"> </v>
      </c>
      <c r="O231" s="16" t="str">
        <f t="shared" si="11"/>
        <v>دائن</v>
      </c>
    </row>
    <row r="232" spans="1:15" ht="19.5" thickTop="1" thickBot="1" x14ac:dyDescent="0.3">
      <c r="A232" s="19"/>
      <c r="B232" s="11" t="str">
        <f t="shared" si="10"/>
        <v>فاتورة</v>
      </c>
      <c r="C232" s="14">
        <f>IF(inv!E227=$D$2,inv!A227,0)</f>
        <v>0</v>
      </c>
      <c r="D232" s="12" t="str">
        <f>IF(C232&gt;0,VLOOKUP(C232,inv!$A$3:N2224,14)," ")</f>
        <v xml:space="preserve"> </v>
      </c>
      <c r="E232" s="13" t="str">
        <f>IF(C232&gt;0,VLOOKUP(C232,inv!A227:D244,4,0)," ")</f>
        <v xml:space="preserve"> </v>
      </c>
      <c r="F232" s="14">
        <f>IF(returned!E227=$D$2,returned!A227,0)</f>
        <v>0</v>
      </c>
      <c r="G232" s="17" t="str">
        <f>IF(F232&gt;0,VLOOKUP(F232,returned!$A$3:N2224,14)," ")</f>
        <v xml:space="preserve"> </v>
      </c>
      <c r="H232" s="13"/>
      <c r="I232" s="11"/>
      <c r="J232" s="11"/>
      <c r="K232" s="11"/>
      <c r="L232" s="11"/>
      <c r="M232" s="21"/>
      <c r="N232" s="6" t="str">
        <f t="shared" si="9"/>
        <v xml:space="preserve"> </v>
      </c>
      <c r="O232" s="16" t="str">
        <f t="shared" si="11"/>
        <v>دائن</v>
      </c>
    </row>
    <row r="233" spans="1:15" ht="19.5" thickTop="1" thickBot="1" x14ac:dyDescent="0.3">
      <c r="A233" s="19"/>
      <c r="B233" s="11" t="str">
        <f t="shared" si="10"/>
        <v>فاتورة</v>
      </c>
      <c r="C233" s="14">
        <f>IF(inv!E228=$D$2,inv!A228,0)</f>
        <v>0</v>
      </c>
      <c r="D233" s="12" t="str">
        <f>IF(C233&gt;0,VLOOKUP(C233,inv!$A$3:N2225,14)," ")</f>
        <v xml:space="preserve"> </v>
      </c>
      <c r="E233" s="13" t="str">
        <f>IF(C233&gt;0,VLOOKUP(C233,inv!A228:D245,4,0)," ")</f>
        <v xml:space="preserve"> </v>
      </c>
      <c r="F233" s="14">
        <f>IF(returned!E228=$D$2,returned!A228,0)</f>
        <v>0</v>
      </c>
      <c r="G233" s="17" t="str">
        <f>IF(F233&gt;0,VLOOKUP(F233,returned!$A$3:N2225,14)," ")</f>
        <v xml:space="preserve"> </v>
      </c>
      <c r="H233" s="13"/>
      <c r="I233" s="11"/>
      <c r="J233" s="11"/>
      <c r="K233" s="11"/>
      <c r="L233" s="11"/>
      <c r="M233" s="21"/>
      <c r="N233" s="6" t="str">
        <f t="shared" si="9"/>
        <v xml:space="preserve"> </v>
      </c>
      <c r="O233" s="16" t="str">
        <f t="shared" si="11"/>
        <v>دائن</v>
      </c>
    </row>
    <row r="234" spans="1:15" ht="19.5" thickTop="1" thickBot="1" x14ac:dyDescent="0.3">
      <c r="A234" s="19"/>
      <c r="B234" s="11" t="str">
        <f t="shared" si="10"/>
        <v>فاتورة</v>
      </c>
      <c r="C234" s="14">
        <f>IF(inv!E229=$D$2,inv!A229,0)</f>
        <v>0</v>
      </c>
      <c r="D234" s="12" t="str">
        <f>IF(C234&gt;0,VLOOKUP(C234,inv!$A$3:N2226,14)," ")</f>
        <v xml:space="preserve"> </v>
      </c>
      <c r="E234" s="13" t="str">
        <f>IF(C234&gt;0,VLOOKUP(C234,inv!A229:D246,4,0)," ")</f>
        <v xml:space="preserve"> </v>
      </c>
      <c r="F234" s="14">
        <f>IF(returned!E229=$D$2,returned!A229,0)</f>
        <v>0</v>
      </c>
      <c r="G234" s="17" t="str">
        <f>IF(F234&gt;0,VLOOKUP(F234,returned!$A$3:N2226,14)," ")</f>
        <v xml:space="preserve"> </v>
      </c>
      <c r="H234" s="13"/>
      <c r="I234" s="11"/>
      <c r="J234" s="11"/>
      <c r="K234" s="11"/>
      <c r="L234" s="11"/>
      <c r="M234" s="21"/>
      <c r="N234" s="6" t="str">
        <f t="shared" si="9"/>
        <v xml:space="preserve"> </v>
      </c>
      <c r="O234" s="16" t="str">
        <f t="shared" si="11"/>
        <v>دائن</v>
      </c>
    </row>
    <row r="235" spans="1:15" ht="19.5" thickTop="1" thickBot="1" x14ac:dyDescent="0.3">
      <c r="A235" s="19"/>
      <c r="B235" s="11" t="str">
        <f t="shared" si="10"/>
        <v>فاتورة</v>
      </c>
      <c r="C235" s="14">
        <f>IF(inv!E230=$D$2,inv!A230,0)</f>
        <v>0</v>
      </c>
      <c r="D235" s="12" t="str">
        <f>IF(C235&gt;0,VLOOKUP(C235,inv!$A$3:N2227,14)," ")</f>
        <v xml:space="preserve"> </v>
      </c>
      <c r="E235" s="13" t="str">
        <f>IF(C235&gt;0,VLOOKUP(C235,inv!A230:D247,4,0)," ")</f>
        <v xml:space="preserve"> </v>
      </c>
      <c r="F235" s="14">
        <f>IF(returned!E230=$D$2,returned!A230,0)</f>
        <v>0</v>
      </c>
      <c r="G235" s="17" t="str">
        <f>IF(F235&gt;0,VLOOKUP(F235,returned!$A$3:N2227,14)," ")</f>
        <v xml:space="preserve"> </v>
      </c>
      <c r="H235" s="13"/>
      <c r="I235" s="11"/>
      <c r="J235" s="11"/>
      <c r="K235" s="11"/>
      <c r="L235" s="11"/>
      <c r="M235" s="21"/>
      <c r="N235" s="6" t="str">
        <f t="shared" si="9"/>
        <v xml:space="preserve"> </v>
      </c>
      <c r="O235" s="16" t="str">
        <f t="shared" si="11"/>
        <v>دائن</v>
      </c>
    </row>
    <row r="236" spans="1:15" ht="19.5" thickTop="1" thickBot="1" x14ac:dyDescent="0.3">
      <c r="A236" s="19"/>
      <c r="B236" s="11" t="str">
        <f t="shared" si="10"/>
        <v>فاتورة</v>
      </c>
      <c r="C236" s="14">
        <f>IF(inv!E231=$D$2,inv!A231,0)</f>
        <v>0</v>
      </c>
      <c r="D236" s="12" t="str">
        <f>IF(C236&gt;0,VLOOKUP(C236,inv!$A$3:N2228,14)," ")</f>
        <v xml:space="preserve"> </v>
      </c>
      <c r="E236" s="13" t="str">
        <f>IF(C236&gt;0,VLOOKUP(C236,inv!A231:D248,4,0)," ")</f>
        <v xml:space="preserve"> </v>
      </c>
      <c r="F236" s="14">
        <f>IF(returned!E231=$D$2,returned!A231,0)</f>
        <v>0</v>
      </c>
      <c r="G236" s="17" t="str">
        <f>IF(F236&gt;0,VLOOKUP(F236,returned!$A$3:N2228,14)," ")</f>
        <v xml:space="preserve"> </v>
      </c>
      <c r="H236" s="13"/>
      <c r="I236" s="11"/>
      <c r="J236" s="11"/>
      <c r="K236" s="11"/>
      <c r="L236" s="11"/>
      <c r="M236" s="21"/>
      <c r="N236" s="6" t="str">
        <f t="shared" si="9"/>
        <v xml:space="preserve"> </v>
      </c>
      <c r="O236" s="16" t="str">
        <f t="shared" si="11"/>
        <v>دائن</v>
      </c>
    </row>
    <row r="237" spans="1:15" ht="19.5" thickTop="1" thickBot="1" x14ac:dyDescent="0.3">
      <c r="A237" s="19"/>
      <c r="B237" s="11" t="str">
        <f t="shared" si="10"/>
        <v>فاتورة</v>
      </c>
      <c r="C237" s="14">
        <f>IF(inv!E232=$D$2,inv!A232,0)</f>
        <v>0</v>
      </c>
      <c r="D237" s="12" t="str">
        <f>IF(C237&gt;0,VLOOKUP(C237,inv!$A$3:N2229,14)," ")</f>
        <v xml:space="preserve"> </v>
      </c>
      <c r="E237" s="13" t="str">
        <f>IF(C237&gt;0,VLOOKUP(C237,inv!A232:D249,4,0)," ")</f>
        <v xml:space="preserve"> </v>
      </c>
      <c r="F237" s="14">
        <f>IF(returned!E232=$D$2,returned!A232,0)</f>
        <v>0</v>
      </c>
      <c r="G237" s="17" t="str">
        <f>IF(F237&gt;0,VLOOKUP(F237,returned!$A$3:N2229,14)," ")</f>
        <v xml:space="preserve"> </v>
      </c>
      <c r="H237" s="13"/>
      <c r="I237" s="11"/>
      <c r="J237" s="11"/>
      <c r="K237" s="11"/>
      <c r="L237" s="11"/>
      <c r="M237" s="21"/>
      <c r="N237" s="6" t="str">
        <f t="shared" si="9"/>
        <v xml:space="preserve"> </v>
      </c>
      <c r="O237" s="16" t="str">
        <f t="shared" si="11"/>
        <v>دائن</v>
      </c>
    </row>
    <row r="238" spans="1:15" ht="19.5" thickTop="1" thickBot="1" x14ac:dyDescent="0.3">
      <c r="A238" s="19"/>
      <c r="B238" s="11" t="str">
        <f t="shared" si="10"/>
        <v>فاتورة</v>
      </c>
      <c r="C238" s="14">
        <f>IF(inv!E233=$D$2,inv!A233,0)</f>
        <v>0</v>
      </c>
      <c r="D238" s="12" t="str">
        <f>IF(C238&gt;0,VLOOKUP(C238,inv!$A$3:N2230,14)," ")</f>
        <v xml:space="preserve"> </v>
      </c>
      <c r="E238" s="13" t="str">
        <f>IF(C238&gt;0,VLOOKUP(C238,inv!A233:D250,4,0)," ")</f>
        <v xml:space="preserve"> </v>
      </c>
      <c r="F238" s="14">
        <f>IF(returned!E233=$D$2,returned!A233,0)</f>
        <v>0</v>
      </c>
      <c r="G238" s="17" t="str">
        <f>IF(F238&gt;0,VLOOKUP(F238,returned!$A$3:N2230,14)," ")</f>
        <v xml:space="preserve"> </v>
      </c>
      <c r="H238" s="13"/>
      <c r="I238" s="11"/>
      <c r="J238" s="11"/>
      <c r="K238" s="11"/>
      <c r="L238" s="11"/>
      <c r="M238" s="21"/>
      <c r="N238" s="6" t="str">
        <f t="shared" si="9"/>
        <v xml:space="preserve"> </v>
      </c>
      <c r="O238" s="16" t="str">
        <f t="shared" si="11"/>
        <v>دائن</v>
      </c>
    </row>
    <row r="239" spans="1:15" ht="19.5" thickTop="1" thickBot="1" x14ac:dyDescent="0.3">
      <c r="A239" s="19"/>
      <c r="B239" s="11" t="str">
        <f t="shared" si="10"/>
        <v>فاتورة</v>
      </c>
      <c r="C239" s="14">
        <f>IF(inv!E234=$D$2,inv!A234,0)</f>
        <v>0</v>
      </c>
      <c r="D239" s="12" t="str">
        <f>IF(C239&gt;0,VLOOKUP(C239,inv!$A$3:N2231,14)," ")</f>
        <v xml:space="preserve"> </v>
      </c>
      <c r="E239" s="13" t="str">
        <f>IF(C239&gt;0,VLOOKUP(C239,inv!A234:D251,4,0)," ")</f>
        <v xml:space="preserve"> </v>
      </c>
      <c r="F239" s="14">
        <f>IF(returned!E234=$D$2,returned!A234,0)</f>
        <v>232</v>
      </c>
      <c r="G239" s="17">
        <f>IF(F239&gt;0,VLOOKUP(F239,returned!$A$3:N2231,14)," ")</f>
        <v>0</v>
      </c>
      <c r="H239" s="13"/>
      <c r="I239" s="11"/>
      <c r="J239" s="11"/>
      <c r="K239" s="11"/>
      <c r="L239" s="11"/>
      <c r="M239" s="21"/>
      <c r="N239" s="6" t="str">
        <f t="shared" si="9"/>
        <v xml:space="preserve"> </v>
      </c>
      <c r="O239" s="16" t="str">
        <f t="shared" si="11"/>
        <v>دائن</v>
      </c>
    </row>
    <row r="240" spans="1:15" ht="19.5" thickTop="1" thickBot="1" x14ac:dyDescent="0.3">
      <c r="A240" s="19"/>
      <c r="B240" s="11" t="str">
        <f t="shared" si="10"/>
        <v>فاتورة</v>
      </c>
      <c r="C240" s="14">
        <f>IF(inv!E235=$D$2,inv!A235,0)</f>
        <v>0</v>
      </c>
      <c r="D240" s="12" t="str">
        <f>IF(C240&gt;0,VLOOKUP(C240,inv!$A$3:N2232,14)," ")</f>
        <v xml:space="preserve"> </v>
      </c>
      <c r="E240" s="13" t="str">
        <f>IF(C240&gt;0,VLOOKUP(C240,inv!A235:D252,4,0)," ")</f>
        <v xml:space="preserve"> </v>
      </c>
      <c r="F240" s="14">
        <f>IF(returned!E235=$D$2,returned!A235,0)</f>
        <v>0</v>
      </c>
      <c r="G240" s="17" t="str">
        <f>IF(F240&gt;0,VLOOKUP(F240,returned!$A$3:N2232,14)," ")</f>
        <v xml:space="preserve"> </v>
      </c>
      <c r="H240" s="13"/>
      <c r="I240" s="11"/>
      <c r="J240" s="11"/>
      <c r="K240" s="11"/>
      <c r="L240" s="11"/>
      <c r="M240" s="21"/>
      <c r="N240" s="6" t="str">
        <f t="shared" si="9"/>
        <v xml:space="preserve"> </v>
      </c>
      <c r="O240" s="16" t="str">
        <f t="shared" si="11"/>
        <v>دائن</v>
      </c>
    </row>
    <row r="241" spans="1:15" ht="19.5" thickTop="1" thickBot="1" x14ac:dyDescent="0.3">
      <c r="A241" s="19"/>
      <c r="B241" s="11" t="str">
        <f t="shared" si="10"/>
        <v>فاتورة</v>
      </c>
      <c r="C241" s="14">
        <f>IF(inv!E236=$D$2,inv!A236,0)</f>
        <v>0</v>
      </c>
      <c r="D241" s="12" t="str">
        <f>IF(C241&gt;0,VLOOKUP(C241,inv!$A$3:N2233,14)," ")</f>
        <v xml:space="preserve"> </v>
      </c>
      <c r="E241" s="13" t="str">
        <f>IF(C241&gt;0,VLOOKUP(C241,inv!A236:D253,4,0)," ")</f>
        <v xml:space="preserve"> </v>
      </c>
      <c r="F241" s="14">
        <f>IF(returned!E236=$D$2,returned!A236,0)</f>
        <v>0</v>
      </c>
      <c r="G241" s="17" t="str">
        <f>IF(F241&gt;0,VLOOKUP(F241,returned!$A$3:N2233,14)," ")</f>
        <v xml:space="preserve"> </v>
      </c>
      <c r="H241" s="13"/>
      <c r="I241" s="11"/>
      <c r="J241" s="11"/>
      <c r="K241" s="11"/>
      <c r="L241" s="11"/>
      <c r="M241" s="21"/>
      <c r="N241" s="6" t="str">
        <f t="shared" si="9"/>
        <v xml:space="preserve"> </v>
      </c>
      <c r="O241" s="16" t="str">
        <f t="shared" si="11"/>
        <v>دائن</v>
      </c>
    </row>
    <row r="242" spans="1:15" ht="19.5" thickTop="1" thickBot="1" x14ac:dyDescent="0.3">
      <c r="A242" s="19"/>
      <c r="B242" s="11" t="str">
        <f t="shared" si="10"/>
        <v>فاتورة</v>
      </c>
      <c r="C242" s="14">
        <f>IF(inv!E237=$D$2,inv!A237,0)</f>
        <v>0</v>
      </c>
      <c r="D242" s="12" t="str">
        <f>IF(C242&gt;0,VLOOKUP(C242,inv!$A$3:N2234,14)," ")</f>
        <v xml:space="preserve"> </v>
      </c>
      <c r="E242" s="13" t="str">
        <f>IF(C242&gt;0,VLOOKUP(C242,inv!A237:D254,4,0)," ")</f>
        <v xml:space="preserve"> </v>
      </c>
      <c r="F242" s="14">
        <f>IF(returned!E237=$D$2,returned!A237,0)</f>
        <v>0</v>
      </c>
      <c r="G242" s="17" t="str">
        <f>IF(F242&gt;0,VLOOKUP(F242,returned!$A$3:N2234,14)," ")</f>
        <v xml:space="preserve"> </v>
      </c>
      <c r="H242" s="13"/>
      <c r="I242" s="11"/>
      <c r="J242" s="11"/>
      <c r="K242" s="11"/>
      <c r="L242" s="11"/>
      <c r="M242" s="21"/>
      <c r="N242" s="6" t="str">
        <f t="shared" si="9"/>
        <v xml:space="preserve"> </v>
      </c>
      <c r="O242" s="16" t="str">
        <f t="shared" si="11"/>
        <v>دائن</v>
      </c>
    </row>
    <row r="243" spans="1:15" ht="19.5" thickTop="1" thickBot="1" x14ac:dyDescent="0.3">
      <c r="A243" s="19"/>
      <c r="B243" s="11" t="str">
        <f t="shared" si="10"/>
        <v>فاتورة</v>
      </c>
      <c r="C243" s="14">
        <f>IF(inv!E238=$D$2,inv!A238,0)</f>
        <v>0</v>
      </c>
      <c r="D243" s="12" t="str">
        <f>IF(C243&gt;0,VLOOKUP(C243,inv!$A$3:N2235,14)," ")</f>
        <v xml:space="preserve"> </v>
      </c>
      <c r="E243" s="13" t="str">
        <f>IF(C243&gt;0,VLOOKUP(C243,inv!A238:D255,4,0)," ")</f>
        <v xml:space="preserve"> </v>
      </c>
      <c r="F243" s="14">
        <f>IF(returned!E238=$D$2,returned!A238,0)</f>
        <v>0</v>
      </c>
      <c r="G243" s="17" t="str">
        <f>IF(F243&gt;0,VLOOKUP(F243,returned!$A$3:N2235,14)," ")</f>
        <v xml:space="preserve"> </v>
      </c>
      <c r="H243" s="13"/>
      <c r="I243" s="11"/>
      <c r="J243" s="11"/>
      <c r="K243" s="11"/>
      <c r="L243" s="11"/>
      <c r="M243" s="21"/>
      <c r="N243" s="6" t="str">
        <f t="shared" si="9"/>
        <v xml:space="preserve"> </v>
      </c>
      <c r="O243" s="16" t="str">
        <f t="shared" si="11"/>
        <v>دائن</v>
      </c>
    </row>
    <row r="244" spans="1:15" ht="19.5" thickTop="1" thickBot="1" x14ac:dyDescent="0.3">
      <c r="A244" s="19"/>
      <c r="B244" s="11" t="str">
        <f t="shared" si="10"/>
        <v>فاتورة</v>
      </c>
      <c r="C244" s="14">
        <f>IF(inv!E239=$D$2,inv!A239,0)</f>
        <v>0</v>
      </c>
      <c r="D244" s="12" t="str">
        <f>IF(C244&gt;0,VLOOKUP(C244,inv!$A$3:N2236,14)," ")</f>
        <v xml:space="preserve"> </v>
      </c>
      <c r="E244" s="13" t="str">
        <f>IF(C244&gt;0,VLOOKUP(C244,inv!A239:D256,4,0)," ")</f>
        <v xml:space="preserve"> </v>
      </c>
      <c r="F244" s="14">
        <f>IF(returned!E239=$D$2,returned!A239,0)</f>
        <v>0</v>
      </c>
      <c r="G244" s="17" t="str">
        <f>IF(F244&gt;0,VLOOKUP(F244,returned!$A$3:N2236,14)," ")</f>
        <v xml:space="preserve"> </v>
      </c>
      <c r="H244" s="13"/>
      <c r="I244" s="11"/>
      <c r="J244" s="11"/>
      <c r="K244" s="11"/>
      <c r="L244" s="11"/>
      <c r="M244" s="21"/>
      <c r="N244" s="6" t="str">
        <f t="shared" si="9"/>
        <v xml:space="preserve"> </v>
      </c>
      <c r="O244" s="16" t="str">
        <f t="shared" si="11"/>
        <v>دائن</v>
      </c>
    </row>
    <row r="245" spans="1:15" ht="19.5" thickTop="1" thickBot="1" x14ac:dyDescent="0.3">
      <c r="A245" s="19"/>
      <c r="B245" s="11" t="str">
        <f t="shared" si="10"/>
        <v>فاتورة</v>
      </c>
      <c r="C245" s="14">
        <f>IF(inv!E240=$D$2,inv!A240,0)</f>
        <v>238</v>
      </c>
      <c r="D245" s="12">
        <f>IF(C245&gt;0,VLOOKUP(C245,inv!$A$3:N2237,14)," ")</f>
        <v>33600</v>
      </c>
      <c r="E245" s="13">
        <f>IF(C245&gt;0,VLOOKUP(C245,inv!A240:D257,4,0)," ")</f>
        <v>1678</v>
      </c>
      <c r="F245" s="14">
        <f>IF(returned!E240=$D$2,returned!A240,0)</f>
        <v>0</v>
      </c>
      <c r="G245" s="17" t="str">
        <f>IF(F245&gt;0,VLOOKUP(F245,returned!$A$3:N2237,14)," ")</f>
        <v xml:space="preserve"> </v>
      </c>
      <c r="H245" s="13"/>
      <c r="I245" s="11"/>
      <c r="J245" s="11"/>
      <c r="K245" s="11"/>
      <c r="L245" s="11"/>
      <c r="M245" s="21"/>
      <c r="N245" s="6" t="e">
        <f t="shared" si="9"/>
        <v>#VALUE!</v>
      </c>
      <c r="O245" s="16" t="e">
        <f t="shared" si="11"/>
        <v>#VALUE!</v>
      </c>
    </row>
    <row r="246" spans="1:15" ht="19.5" thickTop="1" thickBot="1" x14ac:dyDescent="0.3">
      <c r="A246" s="19"/>
      <c r="B246" s="11" t="str">
        <f t="shared" si="10"/>
        <v>فاتورة</v>
      </c>
      <c r="C246" s="14">
        <f>IF(inv!E241=$D$2,inv!A241,0)</f>
        <v>0</v>
      </c>
      <c r="D246" s="12" t="str">
        <f>IF(C246&gt;0,VLOOKUP(C246,inv!$A$3:N2238,14)," ")</f>
        <v xml:space="preserve"> </v>
      </c>
      <c r="E246" s="13" t="str">
        <f>IF(C246&gt;0,VLOOKUP(C246,inv!A241:D258,4,0)," ")</f>
        <v xml:space="preserve"> </v>
      </c>
      <c r="F246" s="14">
        <f>IF(returned!E241=$D$2,returned!A241,0)</f>
        <v>0</v>
      </c>
      <c r="G246" s="17" t="str">
        <f>IF(F246&gt;0,VLOOKUP(F246,returned!$A$3:N2238,14)," ")</f>
        <v xml:space="preserve"> </v>
      </c>
      <c r="H246" s="13"/>
      <c r="I246" s="11"/>
      <c r="J246" s="11"/>
      <c r="K246" s="11"/>
      <c r="L246" s="11"/>
      <c r="M246" s="21"/>
      <c r="N246" s="6" t="str">
        <f t="shared" si="9"/>
        <v xml:space="preserve"> </v>
      </c>
      <c r="O246" s="16" t="str">
        <f t="shared" si="11"/>
        <v>دائن</v>
      </c>
    </row>
    <row r="247" spans="1:15" ht="19.5" thickTop="1" thickBot="1" x14ac:dyDescent="0.3">
      <c r="A247" s="19"/>
      <c r="B247" s="11" t="str">
        <f t="shared" si="10"/>
        <v>فاتورة</v>
      </c>
      <c r="C247" s="14">
        <f>IF(inv!E242=$D$2,inv!A242,0)</f>
        <v>0</v>
      </c>
      <c r="D247" s="12" t="str">
        <f>IF(C247&gt;0,VLOOKUP(C247,inv!$A$3:N2239,14)," ")</f>
        <v xml:space="preserve"> </v>
      </c>
      <c r="E247" s="13" t="str">
        <f>IF(C247&gt;0,VLOOKUP(C247,inv!A242:D259,4,0)," ")</f>
        <v xml:space="preserve"> </v>
      </c>
      <c r="F247" s="14">
        <f>IF(returned!E242=$D$2,returned!A242,0)</f>
        <v>0</v>
      </c>
      <c r="G247" s="17" t="str">
        <f>IF(F247&gt;0,VLOOKUP(F247,returned!$A$3:N2239,14)," ")</f>
        <v xml:space="preserve"> </v>
      </c>
      <c r="H247" s="13"/>
      <c r="I247" s="11"/>
      <c r="J247" s="11"/>
      <c r="K247" s="11"/>
      <c r="L247" s="11"/>
      <c r="M247" s="21"/>
      <c r="N247" s="6" t="str">
        <f t="shared" si="9"/>
        <v xml:space="preserve"> </v>
      </c>
      <c r="O247" s="16" t="str">
        <f t="shared" si="11"/>
        <v>دائن</v>
      </c>
    </row>
    <row r="248" spans="1:15" ht="19.5" thickTop="1" thickBot="1" x14ac:dyDescent="0.3">
      <c r="A248" s="19"/>
      <c r="B248" s="11" t="str">
        <f t="shared" si="10"/>
        <v>فاتورة</v>
      </c>
      <c r="C248" s="14">
        <f>IF(inv!E243=$D$2,inv!A243,0)</f>
        <v>0</v>
      </c>
      <c r="D248" s="12" t="str">
        <f>IF(C248&gt;0,VLOOKUP(C248,inv!$A$3:N2240,14)," ")</f>
        <v xml:space="preserve"> </v>
      </c>
      <c r="E248" s="13" t="str">
        <f>IF(C248&gt;0,VLOOKUP(C248,inv!A243:D260,4,0)," ")</f>
        <v xml:space="preserve"> </v>
      </c>
      <c r="F248" s="14">
        <f>IF(returned!E243=$D$2,returned!A243,0)</f>
        <v>0</v>
      </c>
      <c r="G248" s="17" t="str">
        <f>IF(F248&gt;0,VLOOKUP(F248,returned!$A$3:N2240,14)," ")</f>
        <v xml:space="preserve"> </v>
      </c>
      <c r="H248" s="13"/>
      <c r="I248" s="11"/>
      <c r="J248" s="11"/>
      <c r="K248" s="11"/>
      <c r="L248" s="11"/>
      <c r="M248" s="21"/>
      <c r="N248" s="6" t="str">
        <f t="shared" si="9"/>
        <v xml:space="preserve"> </v>
      </c>
      <c r="O248" s="16" t="str">
        <f t="shared" si="11"/>
        <v>دائن</v>
      </c>
    </row>
    <row r="249" spans="1:15" ht="19.5" thickTop="1" thickBot="1" x14ac:dyDescent="0.3">
      <c r="A249" s="19"/>
      <c r="B249" s="11" t="str">
        <f t="shared" si="10"/>
        <v>فاتورة</v>
      </c>
      <c r="C249" s="14">
        <f>IF(inv!E244=$D$2,inv!A244,0)</f>
        <v>0</v>
      </c>
      <c r="D249" s="12" t="str">
        <f>IF(C249&gt;0,VLOOKUP(C249,inv!$A$3:N2241,14)," ")</f>
        <v xml:space="preserve"> </v>
      </c>
      <c r="E249" s="13" t="str">
        <f>IF(C249&gt;0,VLOOKUP(C249,inv!A244:D261,4,0)," ")</f>
        <v xml:space="preserve"> </v>
      </c>
      <c r="F249" s="14">
        <f>IF(returned!E244=$D$2,returned!A244,0)</f>
        <v>0</v>
      </c>
      <c r="G249" s="17" t="str">
        <f>IF(F249&gt;0,VLOOKUP(F249,returned!$A$3:N2241,14)," ")</f>
        <v xml:space="preserve"> </v>
      </c>
      <c r="H249" s="13"/>
      <c r="I249" s="11"/>
      <c r="J249" s="11"/>
      <c r="K249" s="11"/>
      <c r="L249" s="11"/>
      <c r="M249" s="21"/>
      <c r="N249" s="6" t="str">
        <f t="shared" si="9"/>
        <v xml:space="preserve"> </v>
      </c>
      <c r="O249" s="16" t="str">
        <f t="shared" si="11"/>
        <v>دائن</v>
      </c>
    </row>
    <row r="250" spans="1:15" ht="19.5" thickTop="1" thickBot="1" x14ac:dyDescent="0.3">
      <c r="A250" s="19"/>
      <c r="B250" s="11" t="str">
        <f t="shared" si="10"/>
        <v>فاتورة</v>
      </c>
      <c r="C250" s="14">
        <f>IF(inv!E245=$D$2,inv!A245,0)</f>
        <v>243</v>
      </c>
      <c r="D250" s="12">
        <f>IF(C250&gt;0,VLOOKUP(C250,inv!$A$3:N2242,14)," ")</f>
        <v>33446</v>
      </c>
      <c r="E250" s="13">
        <f>IF(C250&gt;0,VLOOKUP(C250,inv!A245:D262,4,0)," ")</f>
        <v>1683</v>
      </c>
      <c r="F250" s="14">
        <f>IF(returned!E245=$D$2,returned!A245,0)</f>
        <v>0</v>
      </c>
      <c r="G250" s="17" t="str">
        <f>IF(F250&gt;0,VLOOKUP(F250,returned!$A$3:N2242,14)," ")</f>
        <v xml:space="preserve"> </v>
      </c>
      <c r="H250" s="13"/>
      <c r="I250" s="11"/>
      <c r="J250" s="11"/>
      <c r="K250" s="11"/>
      <c r="L250" s="11"/>
      <c r="M250" s="21"/>
      <c r="N250" s="6" t="e">
        <f t="shared" si="9"/>
        <v>#VALUE!</v>
      </c>
      <c r="O250" s="16" t="e">
        <f t="shared" si="11"/>
        <v>#VALUE!</v>
      </c>
    </row>
    <row r="251" spans="1:15" ht="19.5" thickTop="1" thickBot="1" x14ac:dyDescent="0.3">
      <c r="A251" s="19"/>
      <c r="B251" s="11" t="str">
        <f t="shared" si="10"/>
        <v>فاتورة</v>
      </c>
      <c r="C251" s="14">
        <f>IF(inv!E246=$D$2,inv!A246,0)</f>
        <v>0</v>
      </c>
      <c r="D251" s="12" t="str">
        <f>IF(C251&gt;0,VLOOKUP(C251,inv!$A$3:N2243,14)," ")</f>
        <v xml:space="preserve"> </v>
      </c>
      <c r="E251" s="13" t="str">
        <f>IF(C251&gt;0,VLOOKUP(C251,inv!A246:D263,4,0)," ")</f>
        <v xml:space="preserve"> </v>
      </c>
      <c r="F251" s="14">
        <f>IF(returned!E246=$D$2,returned!A246,0)</f>
        <v>0</v>
      </c>
      <c r="G251" s="17" t="str">
        <f>IF(F251&gt;0,VLOOKUP(F251,returned!$A$3:N2243,14)," ")</f>
        <v xml:space="preserve"> </v>
      </c>
      <c r="H251" s="13"/>
      <c r="I251" s="11"/>
      <c r="J251" s="11"/>
      <c r="K251" s="11"/>
      <c r="L251" s="11"/>
      <c r="M251" s="21"/>
      <c r="N251" s="6" t="str">
        <f t="shared" si="9"/>
        <v xml:space="preserve"> </v>
      </c>
      <c r="O251" s="16" t="str">
        <f t="shared" si="11"/>
        <v>دائن</v>
      </c>
    </row>
    <row r="252" spans="1:15" ht="19.5" thickTop="1" thickBot="1" x14ac:dyDescent="0.3">
      <c r="A252" s="19"/>
      <c r="B252" s="11" t="str">
        <f t="shared" si="10"/>
        <v>فاتورة</v>
      </c>
      <c r="C252" s="14">
        <f>IF(inv!E247=$D$2,inv!A247,0)</f>
        <v>0</v>
      </c>
      <c r="D252" s="12" t="str">
        <f>IF(C252&gt;0,VLOOKUP(C252,inv!$A$3:N2244,14)," ")</f>
        <v xml:space="preserve"> </v>
      </c>
      <c r="E252" s="13" t="str">
        <f>IF(C252&gt;0,VLOOKUP(C252,inv!A247:D264,4,0)," ")</f>
        <v xml:space="preserve"> </v>
      </c>
      <c r="F252" s="14">
        <f>IF(returned!E247=$D$2,returned!A247,0)</f>
        <v>0</v>
      </c>
      <c r="G252" s="17" t="str">
        <f>IF(F252&gt;0,VLOOKUP(F252,returned!$A$3:N2244,14)," ")</f>
        <v xml:space="preserve"> </v>
      </c>
      <c r="H252" s="13"/>
      <c r="I252" s="11"/>
      <c r="J252" s="11"/>
      <c r="K252" s="11"/>
      <c r="L252" s="11"/>
      <c r="M252" s="21"/>
      <c r="N252" s="6" t="str">
        <f t="shared" si="9"/>
        <v xml:space="preserve"> </v>
      </c>
      <c r="O252" s="16" t="str">
        <f t="shared" si="11"/>
        <v>دائن</v>
      </c>
    </row>
    <row r="253" spans="1:15" ht="19.5" thickTop="1" thickBot="1" x14ac:dyDescent="0.3">
      <c r="A253" s="19"/>
      <c r="B253" s="11" t="str">
        <f t="shared" si="10"/>
        <v>فاتورة</v>
      </c>
      <c r="C253" s="14">
        <f>IF(inv!E248=$D$2,inv!A248,0)</f>
        <v>0</v>
      </c>
      <c r="D253" s="12" t="str">
        <f>IF(C253&gt;0,VLOOKUP(C253,inv!$A$3:N2245,14)," ")</f>
        <v xml:space="preserve"> </v>
      </c>
      <c r="E253" s="13" t="str">
        <f>IF(C253&gt;0,VLOOKUP(C253,inv!A248:D265,4,0)," ")</f>
        <v xml:space="preserve"> </v>
      </c>
      <c r="F253" s="14">
        <f>IF(returned!E248=$D$2,returned!A248,0)</f>
        <v>0</v>
      </c>
      <c r="G253" s="17" t="str">
        <f>IF(F253&gt;0,VLOOKUP(F253,returned!$A$3:N2245,14)," ")</f>
        <v xml:space="preserve"> </v>
      </c>
      <c r="H253" s="13"/>
      <c r="I253" s="11"/>
      <c r="J253" s="11"/>
      <c r="K253" s="11"/>
      <c r="L253" s="11"/>
      <c r="M253" s="21"/>
      <c r="N253" s="6" t="str">
        <f t="shared" si="9"/>
        <v xml:space="preserve"> </v>
      </c>
      <c r="O253" s="16" t="str">
        <f t="shared" si="11"/>
        <v>دائن</v>
      </c>
    </row>
    <row r="254" spans="1:15" ht="19.5" thickTop="1" thickBot="1" x14ac:dyDescent="0.3">
      <c r="A254" s="19"/>
      <c r="B254" s="11" t="str">
        <f t="shared" si="10"/>
        <v>فاتورة</v>
      </c>
      <c r="C254" s="14">
        <f>IF(inv!E249=$D$2,inv!A249,0)</f>
        <v>0</v>
      </c>
      <c r="D254" s="12" t="str">
        <f>IF(C254&gt;0,VLOOKUP(C254,inv!$A$3:N2246,14)," ")</f>
        <v xml:space="preserve"> </v>
      </c>
      <c r="E254" s="13" t="str">
        <f>IF(C254&gt;0,VLOOKUP(C254,inv!A249:D266,4,0)," ")</f>
        <v xml:space="preserve"> </v>
      </c>
      <c r="F254" s="14">
        <f>IF(returned!E249=$D$2,returned!A249,0)</f>
        <v>0</v>
      </c>
      <c r="G254" s="17" t="str">
        <f>IF(F254&gt;0,VLOOKUP(F254,returned!$A$3:N2246,14)," ")</f>
        <v xml:space="preserve"> </v>
      </c>
      <c r="H254" s="13"/>
      <c r="I254" s="11"/>
      <c r="J254" s="11"/>
      <c r="K254" s="11"/>
      <c r="L254" s="11"/>
      <c r="M254" s="21"/>
      <c r="N254" s="6" t="str">
        <f t="shared" si="9"/>
        <v xml:space="preserve"> </v>
      </c>
      <c r="O254" s="16" t="str">
        <f t="shared" si="11"/>
        <v>دائن</v>
      </c>
    </row>
    <row r="255" spans="1:15" ht="19.5" thickTop="1" thickBot="1" x14ac:dyDescent="0.3">
      <c r="A255" s="19"/>
      <c r="B255" s="11" t="str">
        <f t="shared" si="10"/>
        <v>فاتورة</v>
      </c>
      <c r="C255" s="14">
        <f>IF(inv!E250=$D$2,inv!A250,0)</f>
        <v>0</v>
      </c>
      <c r="D255" s="12" t="str">
        <f>IF(C255&gt;0,VLOOKUP(C255,inv!$A$3:N2247,14)," ")</f>
        <v xml:space="preserve"> </v>
      </c>
      <c r="E255" s="13" t="str">
        <f>IF(C255&gt;0,VLOOKUP(C255,inv!A250:D267,4,0)," ")</f>
        <v xml:space="preserve"> </v>
      </c>
      <c r="F255" s="14">
        <f>IF(returned!E250=$D$2,returned!A250,0)</f>
        <v>0</v>
      </c>
      <c r="G255" s="17" t="str">
        <f>IF(F255&gt;0,VLOOKUP(F255,returned!$A$3:N2247,14)," ")</f>
        <v xml:space="preserve"> </v>
      </c>
      <c r="H255" s="13"/>
      <c r="I255" s="11"/>
      <c r="J255" s="11"/>
      <c r="K255" s="11"/>
      <c r="L255" s="11"/>
      <c r="M255" s="21"/>
      <c r="N255" s="6" t="str">
        <f t="shared" si="9"/>
        <v xml:space="preserve"> </v>
      </c>
      <c r="O255" s="16" t="str">
        <f t="shared" si="11"/>
        <v>دائن</v>
      </c>
    </row>
    <row r="256" spans="1:15" ht="19.5" thickTop="1" thickBot="1" x14ac:dyDescent="0.3">
      <c r="A256" s="19"/>
      <c r="B256" s="11" t="str">
        <f t="shared" si="10"/>
        <v>فاتورة</v>
      </c>
      <c r="C256" s="14">
        <f>IF(inv!E251=$D$2,inv!A251,0)</f>
        <v>0</v>
      </c>
      <c r="D256" s="12" t="str">
        <f>IF(C256&gt;0,VLOOKUP(C256,inv!$A$3:N2248,14)," ")</f>
        <v xml:space="preserve"> </v>
      </c>
      <c r="E256" s="13" t="str">
        <f>IF(C256&gt;0,VLOOKUP(C256,inv!A251:D268,4,0)," ")</f>
        <v xml:space="preserve"> </v>
      </c>
      <c r="F256" s="14">
        <f>IF(returned!E251=$D$2,returned!A251,0)</f>
        <v>249</v>
      </c>
      <c r="G256" s="17">
        <f>IF(F256&gt;0,VLOOKUP(F256,returned!$A$3:N2248,14)," ")</f>
        <v>0</v>
      </c>
      <c r="H256" s="13"/>
      <c r="I256" s="11"/>
      <c r="J256" s="11"/>
      <c r="K256" s="11"/>
      <c r="L256" s="11"/>
      <c r="M256" s="21"/>
      <c r="N256" s="6" t="str">
        <f t="shared" si="9"/>
        <v xml:space="preserve"> </v>
      </c>
      <c r="O256" s="16" t="str">
        <f t="shared" si="11"/>
        <v>دائن</v>
      </c>
    </row>
    <row r="257" spans="1:15" ht="19.5" thickTop="1" thickBot="1" x14ac:dyDescent="0.3">
      <c r="A257" s="19"/>
      <c r="B257" s="11" t="str">
        <f t="shared" si="10"/>
        <v>فاتورة</v>
      </c>
      <c r="C257" s="14">
        <f>IF(inv!E252=$D$2,inv!A252,0)</f>
        <v>0</v>
      </c>
      <c r="D257" s="12" t="str">
        <f>IF(C257&gt;0,VLOOKUP(C257,inv!$A$3:N2249,14)," ")</f>
        <v xml:space="preserve"> </v>
      </c>
      <c r="E257" s="13" t="str">
        <f>IF(C257&gt;0,VLOOKUP(C257,inv!A252:D269,4,0)," ")</f>
        <v xml:space="preserve"> </v>
      </c>
      <c r="F257" s="14">
        <f>IF(returned!E252=$D$2,returned!A252,0)</f>
        <v>0</v>
      </c>
      <c r="G257" s="17" t="str">
        <f>IF(F257&gt;0,VLOOKUP(F257,returned!$A$3:N2249,14)," ")</f>
        <v xml:space="preserve"> </v>
      </c>
      <c r="H257" s="13"/>
      <c r="I257" s="11"/>
      <c r="J257" s="11"/>
      <c r="K257" s="11"/>
      <c r="L257" s="11"/>
      <c r="M257" s="21"/>
      <c r="N257" s="6" t="str">
        <f t="shared" si="9"/>
        <v xml:space="preserve"> </v>
      </c>
      <c r="O257" s="16" t="str">
        <f t="shared" si="11"/>
        <v>دائن</v>
      </c>
    </row>
    <row r="258" spans="1:15" ht="19.5" thickTop="1" thickBot="1" x14ac:dyDescent="0.3">
      <c r="A258" s="19"/>
      <c r="B258" s="11" t="str">
        <f t="shared" si="10"/>
        <v>فاتورة</v>
      </c>
      <c r="C258" s="14">
        <f>IF(inv!E253=$D$2,inv!A253,0)</f>
        <v>0</v>
      </c>
      <c r="D258" s="12" t="str">
        <f>IF(C258&gt;0,VLOOKUP(C258,inv!$A$3:N2250,14)," ")</f>
        <v xml:space="preserve"> </v>
      </c>
      <c r="E258" s="13" t="str">
        <f>IF(C258&gt;0,VLOOKUP(C258,inv!A253:D270,4,0)," ")</f>
        <v xml:space="preserve"> </v>
      </c>
      <c r="F258" s="14">
        <f>IF(returned!E253=$D$2,returned!A253,0)</f>
        <v>0</v>
      </c>
      <c r="G258" s="17" t="str">
        <f>IF(F258&gt;0,VLOOKUP(F258,returned!$A$3:N2250,14)," ")</f>
        <v xml:space="preserve"> </v>
      </c>
      <c r="H258" s="13"/>
      <c r="I258" s="11"/>
      <c r="J258" s="11"/>
      <c r="K258" s="11"/>
      <c r="L258" s="11"/>
      <c r="M258" s="21"/>
      <c r="N258" s="6" t="str">
        <f t="shared" si="9"/>
        <v xml:space="preserve"> </v>
      </c>
      <c r="O258" s="16" t="str">
        <f t="shared" si="11"/>
        <v>دائن</v>
      </c>
    </row>
    <row r="259" spans="1:15" ht="19.5" thickTop="1" thickBot="1" x14ac:dyDescent="0.3">
      <c r="A259" s="19"/>
      <c r="B259" s="11" t="str">
        <f t="shared" si="10"/>
        <v>فاتورة</v>
      </c>
      <c r="C259" s="14">
        <f>IF(inv!E254=$D$2,inv!A254,0)</f>
        <v>0</v>
      </c>
      <c r="D259" s="12" t="str">
        <f>IF(C259&gt;0,VLOOKUP(C259,inv!$A$3:N2251,14)," ")</f>
        <v xml:space="preserve"> </v>
      </c>
      <c r="E259" s="13" t="str">
        <f>IF(C259&gt;0,VLOOKUP(C259,inv!A254:D271,4,0)," ")</f>
        <v xml:space="preserve"> </v>
      </c>
      <c r="F259" s="14">
        <f>IF(returned!E254=$D$2,returned!A254,0)</f>
        <v>252</v>
      </c>
      <c r="G259" s="17">
        <f>IF(F259&gt;0,VLOOKUP(F259,returned!$A$3:N2251,14)," ")</f>
        <v>0</v>
      </c>
      <c r="H259" s="13"/>
      <c r="I259" s="11"/>
      <c r="J259" s="11"/>
      <c r="K259" s="11"/>
      <c r="L259" s="11"/>
      <c r="M259" s="21"/>
      <c r="N259" s="6" t="str">
        <f t="shared" si="9"/>
        <v xml:space="preserve"> </v>
      </c>
      <c r="O259" s="16" t="str">
        <f t="shared" si="11"/>
        <v>دائن</v>
      </c>
    </row>
    <row r="260" spans="1:15" ht="19.5" thickTop="1" thickBot="1" x14ac:dyDescent="0.3">
      <c r="A260" s="19"/>
      <c r="B260" s="11" t="str">
        <f t="shared" si="10"/>
        <v>فاتورة</v>
      </c>
      <c r="C260" s="14">
        <f>IF(inv!E255=$D$2,inv!A255,0)</f>
        <v>0</v>
      </c>
      <c r="D260" s="12" t="str">
        <f>IF(C260&gt;0,VLOOKUP(C260,inv!$A$3:N2252,14)," ")</f>
        <v xml:space="preserve"> </v>
      </c>
      <c r="E260" s="13" t="str">
        <f>IF(C260&gt;0,VLOOKUP(C260,inv!A255:D272,4,0)," ")</f>
        <v xml:space="preserve"> </v>
      </c>
      <c r="F260" s="14">
        <f>IF(returned!E255=$D$2,returned!A255,0)</f>
        <v>253</v>
      </c>
      <c r="G260" s="17">
        <f>IF(F260&gt;0,VLOOKUP(F260,returned!$A$3:N2252,14)," ")</f>
        <v>0</v>
      </c>
      <c r="H260" s="13"/>
      <c r="I260" s="11"/>
      <c r="J260" s="11"/>
      <c r="K260" s="11"/>
      <c r="L260" s="11"/>
      <c r="M260" s="21"/>
      <c r="N260" s="6" t="str">
        <f t="shared" si="9"/>
        <v xml:space="preserve"> </v>
      </c>
      <c r="O260" s="16" t="str">
        <f t="shared" si="11"/>
        <v>دائن</v>
      </c>
    </row>
    <row r="261" spans="1:15" ht="19.5" thickTop="1" thickBot="1" x14ac:dyDescent="0.3">
      <c r="A261" s="19"/>
      <c r="B261" s="11" t="str">
        <f t="shared" si="10"/>
        <v>فاتورة</v>
      </c>
      <c r="C261" s="14">
        <f>IF(inv!E256=$D$2,inv!A256,0)</f>
        <v>0</v>
      </c>
      <c r="D261" s="12" t="str">
        <f>IF(C261&gt;0,VLOOKUP(C261,inv!$A$3:N2253,14)," ")</f>
        <v xml:space="preserve"> </v>
      </c>
      <c r="E261" s="13" t="str">
        <f>IF(C261&gt;0,VLOOKUP(C261,inv!A256:D273,4,0)," ")</f>
        <v xml:space="preserve"> </v>
      </c>
      <c r="F261" s="14">
        <f>IF(returned!E256=$D$2,returned!A256,0)</f>
        <v>254</v>
      </c>
      <c r="G261" s="17">
        <f>IF(F261&gt;0,VLOOKUP(F261,returned!$A$3:N2253,14)," ")</f>
        <v>0</v>
      </c>
      <c r="H261" s="13"/>
      <c r="I261" s="11"/>
      <c r="J261" s="11"/>
      <c r="K261" s="11"/>
      <c r="L261" s="11"/>
      <c r="M261" s="21"/>
      <c r="N261" s="6" t="str">
        <f t="shared" si="9"/>
        <v xml:space="preserve"> </v>
      </c>
      <c r="O261" s="16" t="str">
        <f t="shared" si="11"/>
        <v>دائن</v>
      </c>
    </row>
    <row r="262" spans="1:15" ht="19.5" thickTop="1" thickBot="1" x14ac:dyDescent="0.3">
      <c r="A262" s="19"/>
      <c r="B262" s="11" t="str">
        <f t="shared" si="10"/>
        <v>فاتورة</v>
      </c>
      <c r="C262" s="14">
        <f>IF(inv!E257=$D$2,inv!A257,0)</f>
        <v>0</v>
      </c>
      <c r="D262" s="12" t="str">
        <f>IF(C262&gt;0,VLOOKUP(C262,inv!$A$3:N2254,14)," ")</f>
        <v xml:space="preserve"> </v>
      </c>
      <c r="E262" s="13" t="str">
        <f>IF(C262&gt;0,VLOOKUP(C262,inv!A257:D274,4,0)," ")</f>
        <v xml:space="preserve"> </v>
      </c>
      <c r="F262" s="14">
        <f>IF(returned!E257=$D$2,returned!A257,0)</f>
        <v>255</v>
      </c>
      <c r="G262" s="17">
        <f>IF(F262&gt;0,VLOOKUP(F262,returned!$A$3:N2254,14)," ")</f>
        <v>0</v>
      </c>
      <c r="H262" s="13"/>
      <c r="I262" s="11"/>
      <c r="J262" s="11"/>
      <c r="K262" s="11"/>
      <c r="L262" s="11"/>
      <c r="M262" s="21"/>
      <c r="N262" s="6" t="str">
        <f t="shared" si="9"/>
        <v xml:space="preserve"> </v>
      </c>
      <c r="O262" s="16" t="str">
        <f t="shared" si="11"/>
        <v>دائن</v>
      </c>
    </row>
    <row r="263" spans="1:15" ht="19.5" thickTop="1" thickBot="1" x14ac:dyDescent="0.3">
      <c r="A263" s="19"/>
      <c r="B263" s="11" t="str">
        <f t="shared" si="10"/>
        <v>فاتورة</v>
      </c>
      <c r="C263" s="14">
        <f>IF(inv!E258=$D$2,inv!A258,0)</f>
        <v>0</v>
      </c>
      <c r="D263" s="12" t="str">
        <f>IF(C263&gt;0,VLOOKUP(C263,inv!$A$3:N2255,14)," ")</f>
        <v xml:space="preserve"> </v>
      </c>
      <c r="E263" s="13" t="str">
        <f>IF(C263&gt;0,VLOOKUP(C263,inv!A258:D275,4,0)," ")</f>
        <v xml:space="preserve"> </v>
      </c>
      <c r="F263" s="14">
        <f>IF(returned!E258=$D$2,returned!A258,0)</f>
        <v>0</v>
      </c>
      <c r="G263" s="17" t="str">
        <f>IF(F263&gt;0,VLOOKUP(F263,returned!$A$3:N2255,14)," ")</f>
        <v xml:space="preserve"> </v>
      </c>
      <c r="H263" s="13"/>
      <c r="I263" s="11"/>
      <c r="J263" s="11"/>
      <c r="K263" s="11"/>
      <c r="L263" s="11"/>
      <c r="M263" s="21"/>
      <c r="N263" s="6" t="str">
        <f t="shared" si="9"/>
        <v xml:space="preserve"> </v>
      </c>
      <c r="O263" s="16" t="str">
        <f t="shared" si="11"/>
        <v>دائن</v>
      </c>
    </row>
    <row r="264" spans="1:15" ht="19.5" thickTop="1" thickBot="1" x14ac:dyDescent="0.3">
      <c r="A264" s="19"/>
      <c r="B264" s="11" t="str">
        <f t="shared" si="10"/>
        <v>فاتورة</v>
      </c>
      <c r="C264" s="14">
        <f>IF(inv!E259=$D$2,inv!A259,0)</f>
        <v>0</v>
      </c>
      <c r="D264" s="12" t="str">
        <f>IF(C264&gt;0,VLOOKUP(C264,inv!$A$3:N2256,14)," ")</f>
        <v xml:space="preserve"> </v>
      </c>
      <c r="E264" s="13" t="str">
        <f>IF(C264&gt;0,VLOOKUP(C264,inv!A259:D276,4,0)," ")</f>
        <v xml:space="preserve"> </v>
      </c>
      <c r="F264" s="14">
        <f>IF(returned!E259=$D$2,returned!A259,0)</f>
        <v>0</v>
      </c>
      <c r="G264" s="17" t="str">
        <f>IF(F264&gt;0,VLOOKUP(F264,returned!$A$3:N2256,14)," ")</f>
        <v xml:space="preserve"> </v>
      </c>
      <c r="H264" s="13"/>
      <c r="I264" s="11"/>
      <c r="J264" s="11"/>
      <c r="K264" s="11"/>
      <c r="L264" s="11"/>
      <c r="M264" s="21"/>
      <c r="N264" s="6" t="str">
        <f t="shared" ref="N264:N327" si="12">IF(C264&gt;0,(I264+G264+J264+L264+K264)-(D264+M264)," ")</f>
        <v xml:space="preserve"> </v>
      </c>
      <c r="O264" s="16" t="str">
        <f t="shared" si="11"/>
        <v>دائن</v>
      </c>
    </row>
    <row r="265" spans="1:15" ht="19.5" thickTop="1" thickBot="1" x14ac:dyDescent="0.3">
      <c r="A265" s="19"/>
      <c r="B265" s="11" t="str">
        <f t="shared" ref="B265:B328" si="13">IF(D265&gt;0,"فاتورة",IF(G265&gt;0,"مرتجع",IF(I265&gt;0,"دفعة",IF(J265&gt;0,"خصم",IF(K265&gt;0,"محولة",IF(L265&gt;0,"تسوية",IF(M265&gt;0,"ا ق مرتدة",IF(D265+G265+I265+J265+K265+L265+M265=0," "))))))))</f>
        <v>فاتورة</v>
      </c>
      <c r="C265" s="14">
        <f>IF(inv!E260=$D$2,inv!A260,0)</f>
        <v>0</v>
      </c>
      <c r="D265" s="12" t="str">
        <f>IF(C265&gt;0,VLOOKUP(C265,inv!$A$3:N2257,14)," ")</f>
        <v xml:space="preserve"> </v>
      </c>
      <c r="E265" s="13" t="str">
        <f>IF(C265&gt;0,VLOOKUP(C265,inv!A260:D277,4,0)," ")</f>
        <v xml:space="preserve"> </v>
      </c>
      <c r="F265" s="14">
        <f>IF(returned!E260=$D$2,returned!A260,0)</f>
        <v>0</v>
      </c>
      <c r="G265" s="17" t="str">
        <f>IF(F265&gt;0,VLOOKUP(F265,returned!$A$3:N2257,14)," ")</f>
        <v xml:space="preserve"> </v>
      </c>
      <c r="H265" s="13"/>
      <c r="I265" s="11"/>
      <c r="J265" s="11"/>
      <c r="K265" s="11"/>
      <c r="L265" s="11"/>
      <c r="M265" s="21"/>
      <c r="N265" s="6" t="str">
        <f t="shared" si="12"/>
        <v xml:space="preserve"> </v>
      </c>
      <c r="O265" s="16" t="str">
        <f t="shared" si="11"/>
        <v>دائن</v>
      </c>
    </row>
    <row r="266" spans="1:15" ht="19.5" thickTop="1" thickBot="1" x14ac:dyDescent="0.3">
      <c r="A266" s="19"/>
      <c r="B266" s="11" t="str">
        <f t="shared" si="13"/>
        <v>فاتورة</v>
      </c>
      <c r="C266" s="14">
        <f>IF(inv!E261=$D$2,inv!A261,0)</f>
        <v>259</v>
      </c>
      <c r="D266" s="12">
        <f>IF(C266&gt;0,VLOOKUP(C266,inv!$A$3:N2258,14)," ")</f>
        <v>45629</v>
      </c>
      <c r="E266" s="13">
        <f>IF(C266&gt;0,VLOOKUP(C266,inv!A261:D278,4,0)," ")</f>
        <v>1699</v>
      </c>
      <c r="F266" s="14">
        <f>IF(returned!E261=$D$2,returned!A261,0)</f>
        <v>0</v>
      </c>
      <c r="G266" s="17" t="str">
        <f>IF(F266&gt;0,VLOOKUP(F266,returned!$A$3:N2258,14)," ")</f>
        <v xml:space="preserve"> </v>
      </c>
      <c r="H266" s="13"/>
      <c r="I266" s="11"/>
      <c r="J266" s="11"/>
      <c r="K266" s="11"/>
      <c r="L266" s="11"/>
      <c r="M266" s="21"/>
      <c r="N266" s="6" t="e">
        <f t="shared" si="12"/>
        <v>#VALUE!</v>
      </c>
      <c r="O266" s="16" t="e">
        <f t="shared" si="11"/>
        <v>#VALUE!</v>
      </c>
    </row>
    <row r="267" spans="1:15" ht="19.5" thickTop="1" thickBot="1" x14ac:dyDescent="0.3">
      <c r="A267" s="19"/>
      <c r="B267" s="11" t="str">
        <f t="shared" si="13"/>
        <v>فاتورة</v>
      </c>
      <c r="C267" s="14">
        <f>IF(inv!E262=$D$2,inv!A262,0)</f>
        <v>260</v>
      </c>
      <c r="D267" s="12">
        <f>IF(C267&gt;0,VLOOKUP(C267,inv!$A$3:N2259,14)," ")</f>
        <v>20960</v>
      </c>
      <c r="E267" s="13">
        <f>IF(C267&gt;0,VLOOKUP(C267,inv!A262:D279,4,0)," ")</f>
        <v>1700</v>
      </c>
      <c r="F267" s="14">
        <f>IF(returned!E262=$D$2,returned!A262,0)</f>
        <v>0</v>
      </c>
      <c r="G267" s="17" t="str">
        <f>IF(F267&gt;0,VLOOKUP(F267,returned!$A$3:N2259,14)," ")</f>
        <v xml:space="preserve"> </v>
      </c>
      <c r="H267" s="13"/>
      <c r="I267" s="11"/>
      <c r="J267" s="11"/>
      <c r="K267" s="11"/>
      <c r="L267" s="11"/>
      <c r="M267" s="21"/>
      <c r="N267" s="6" t="e">
        <f t="shared" si="12"/>
        <v>#VALUE!</v>
      </c>
      <c r="O267" s="16" t="e">
        <f t="shared" si="11"/>
        <v>#VALUE!</v>
      </c>
    </row>
    <row r="268" spans="1:15" ht="19.5" thickTop="1" thickBot="1" x14ac:dyDescent="0.3">
      <c r="A268" s="19"/>
      <c r="B268" s="11" t="str">
        <f t="shared" si="13"/>
        <v>فاتورة</v>
      </c>
      <c r="C268" s="14">
        <f>IF(inv!E263=$D$2,inv!A263,0)</f>
        <v>0</v>
      </c>
      <c r="D268" s="12" t="str">
        <f>IF(C268&gt;0,VLOOKUP(C268,inv!$A$3:N2260,14)," ")</f>
        <v xml:space="preserve"> </v>
      </c>
      <c r="E268" s="13" t="str">
        <f>IF(C268&gt;0,VLOOKUP(C268,inv!A263:D280,4,0)," ")</f>
        <v xml:space="preserve"> </v>
      </c>
      <c r="F268" s="14">
        <f>IF(returned!E263=$D$2,returned!A263,0)</f>
        <v>0</v>
      </c>
      <c r="G268" s="17" t="str">
        <f>IF(F268&gt;0,VLOOKUP(F268,returned!$A$3:N2260,14)," ")</f>
        <v xml:space="preserve"> </v>
      </c>
      <c r="H268" s="13"/>
      <c r="I268" s="11"/>
      <c r="J268" s="11"/>
      <c r="K268" s="11"/>
      <c r="L268" s="11"/>
      <c r="M268" s="21"/>
      <c r="N268" s="6" t="str">
        <f t="shared" si="12"/>
        <v xml:space="preserve"> </v>
      </c>
      <c r="O268" s="16" t="str">
        <f t="shared" ref="O268:O330" si="14">IF(N268&gt;0,"دائن","مدين")</f>
        <v>دائن</v>
      </c>
    </row>
    <row r="269" spans="1:15" ht="19.5" thickTop="1" thickBot="1" x14ac:dyDescent="0.3">
      <c r="A269" s="19"/>
      <c r="B269" s="11" t="str">
        <f t="shared" si="13"/>
        <v>فاتورة</v>
      </c>
      <c r="C269" s="14">
        <f>IF(inv!E264=$D$2,inv!A264,0)</f>
        <v>0</v>
      </c>
      <c r="D269" s="12" t="str">
        <f>IF(C269&gt;0,VLOOKUP(C269,inv!$A$3:N2261,14)," ")</f>
        <v xml:space="preserve"> </v>
      </c>
      <c r="E269" s="13" t="str">
        <f>IF(C269&gt;0,VLOOKUP(C269,inv!A264:D281,4,0)," ")</f>
        <v xml:space="preserve"> </v>
      </c>
      <c r="F269" s="14">
        <f>IF(returned!E264=$D$2,returned!A264,0)</f>
        <v>0</v>
      </c>
      <c r="G269" s="17" t="str">
        <f>IF(F269&gt;0,VLOOKUP(F269,returned!$A$3:N2261,14)," ")</f>
        <v xml:space="preserve"> </v>
      </c>
      <c r="H269" s="13"/>
      <c r="I269" s="11"/>
      <c r="J269" s="11"/>
      <c r="K269" s="11"/>
      <c r="L269" s="11"/>
      <c r="M269" s="21"/>
      <c r="N269" s="6" t="str">
        <f t="shared" si="12"/>
        <v xml:space="preserve"> </v>
      </c>
      <c r="O269" s="16" t="str">
        <f t="shared" si="14"/>
        <v>دائن</v>
      </c>
    </row>
    <row r="270" spans="1:15" ht="19.5" thickTop="1" thickBot="1" x14ac:dyDescent="0.3">
      <c r="A270" s="19"/>
      <c r="B270" s="11" t="str">
        <f t="shared" si="13"/>
        <v>فاتورة</v>
      </c>
      <c r="C270" s="14">
        <f>IF(inv!E265=$D$2,inv!A265,0)</f>
        <v>0</v>
      </c>
      <c r="D270" s="12" t="str">
        <f>IF(C270&gt;0,VLOOKUP(C270,inv!$A$3:N2262,14)," ")</f>
        <v xml:space="preserve"> </v>
      </c>
      <c r="E270" s="13" t="str">
        <f>IF(C270&gt;0,VLOOKUP(C270,inv!A265:D282,4,0)," ")</f>
        <v xml:space="preserve"> </v>
      </c>
      <c r="F270" s="14">
        <f>IF(returned!E265=$D$2,returned!A265,0)</f>
        <v>0</v>
      </c>
      <c r="G270" s="17" t="str">
        <f>IF(F270&gt;0,VLOOKUP(F270,returned!$A$3:N2262,14)," ")</f>
        <v xml:space="preserve"> </v>
      </c>
      <c r="H270" s="13"/>
      <c r="I270" s="11"/>
      <c r="J270" s="11"/>
      <c r="K270" s="11"/>
      <c r="L270" s="11"/>
      <c r="M270" s="21"/>
      <c r="N270" s="6" t="str">
        <f t="shared" si="12"/>
        <v xml:space="preserve"> </v>
      </c>
      <c r="O270" s="16" t="str">
        <f t="shared" si="14"/>
        <v>دائن</v>
      </c>
    </row>
    <row r="271" spans="1:15" ht="19.5" thickTop="1" thickBot="1" x14ac:dyDescent="0.3">
      <c r="A271" s="19"/>
      <c r="B271" s="11" t="str">
        <f t="shared" si="13"/>
        <v>فاتورة</v>
      </c>
      <c r="C271" s="14">
        <f>IF(inv!E266=$D$2,inv!A266,0)</f>
        <v>0</v>
      </c>
      <c r="D271" s="12" t="str">
        <f>IF(C271&gt;0,VLOOKUP(C271,inv!$A$3:N2263,14)," ")</f>
        <v xml:space="preserve"> </v>
      </c>
      <c r="E271" s="13" t="str">
        <f>IF(C271&gt;0,VLOOKUP(C271,inv!A266:D283,4,0)," ")</f>
        <v xml:space="preserve"> </v>
      </c>
      <c r="F271" s="14">
        <f>IF(returned!E266=$D$2,returned!A266,0)</f>
        <v>264</v>
      </c>
      <c r="G271" s="17">
        <f>IF(F271&gt;0,VLOOKUP(F271,returned!$A$3:N2263,14)," ")</f>
        <v>0</v>
      </c>
      <c r="H271" s="13"/>
      <c r="I271" s="11"/>
      <c r="J271" s="11"/>
      <c r="K271" s="11"/>
      <c r="L271" s="11"/>
      <c r="M271" s="21"/>
      <c r="N271" s="6" t="str">
        <f t="shared" si="12"/>
        <v xml:space="preserve"> </v>
      </c>
      <c r="O271" s="16" t="str">
        <f t="shared" si="14"/>
        <v>دائن</v>
      </c>
    </row>
    <row r="272" spans="1:15" ht="19.5" thickTop="1" thickBot="1" x14ac:dyDescent="0.3">
      <c r="A272" s="19"/>
      <c r="B272" s="11" t="str">
        <f t="shared" si="13"/>
        <v>فاتورة</v>
      </c>
      <c r="C272" s="14">
        <f>IF(inv!E267=$D$2,inv!A267,0)</f>
        <v>0</v>
      </c>
      <c r="D272" s="12" t="str">
        <f>IF(C272&gt;0,VLOOKUP(C272,inv!$A$3:N2264,14)," ")</f>
        <v xml:space="preserve"> </v>
      </c>
      <c r="E272" s="13" t="str">
        <f>IF(C272&gt;0,VLOOKUP(C272,inv!A267:D284,4,0)," ")</f>
        <v xml:space="preserve"> </v>
      </c>
      <c r="F272" s="14">
        <f>IF(returned!E267=$D$2,returned!A267,0)</f>
        <v>265</v>
      </c>
      <c r="G272" s="17">
        <f>IF(F272&gt;0,VLOOKUP(F272,returned!$A$3:N2264,14)," ")</f>
        <v>0</v>
      </c>
      <c r="H272" s="13"/>
      <c r="I272" s="11"/>
      <c r="J272" s="11"/>
      <c r="K272" s="11"/>
      <c r="L272" s="11"/>
      <c r="M272" s="21"/>
      <c r="N272" s="6" t="str">
        <f t="shared" si="12"/>
        <v xml:space="preserve"> </v>
      </c>
      <c r="O272" s="16" t="str">
        <f t="shared" si="14"/>
        <v>دائن</v>
      </c>
    </row>
    <row r="273" spans="1:15" ht="19.5" thickTop="1" thickBot="1" x14ac:dyDescent="0.3">
      <c r="A273" s="19"/>
      <c r="B273" s="11" t="str">
        <f t="shared" si="13"/>
        <v>فاتورة</v>
      </c>
      <c r="C273" s="14">
        <f>IF(inv!E268=$D$2,inv!A268,0)</f>
        <v>266</v>
      </c>
      <c r="D273" s="12">
        <f>IF(C273&gt;0,VLOOKUP(C273,inv!$A$3:N2265,14)," ")</f>
        <v>3150</v>
      </c>
      <c r="E273" s="13">
        <f>IF(C273&gt;0,VLOOKUP(C273,inv!A268:D285,4,0)," ")</f>
        <v>1706</v>
      </c>
      <c r="F273" s="14">
        <f>IF(returned!E268=$D$2,returned!A268,0)</f>
        <v>266</v>
      </c>
      <c r="G273" s="17">
        <f>IF(F273&gt;0,VLOOKUP(F273,returned!$A$3:N2265,14)," ")</f>
        <v>0</v>
      </c>
      <c r="H273" s="13"/>
      <c r="I273" s="11"/>
      <c r="J273" s="11"/>
      <c r="K273" s="11"/>
      <c r="L273" s="11"/>
      <c r="M273" s="21"/>
      <c r="N273" s="6">
        <f t="shared" si="12"/>
        <v>-3150</v>
      </c>
      <c r="O273" s="16" t="str">
        <f t="shared" si="14"/>
        <v>مدين</v>
      </c>
    </row>
    <row r="274" spans="1:15" ht="19.5" thickTop="1" thickBot="1" x14ac:dyDescent="0.3">
      <c r="A274" s="19"/>
      <c r="B274" s="11" t="str">
        <f t="shared" si="13"/>
        <v>فاتورة</v>
      </c>
      <c r="C274" s="14">
        <f>IF(inv!E269=$D$2,inv!A269,0)</f>
        <v>0</v>
      </c>
      <c r="D274" s="12" t="str">
        <f>IF(C274&gt;0,VLOOKUP(C274,inv!$A$3:N2266,14)," ")</f>
        <v xml:space="preserve"> </v>
      </c>
      <c r="E274" s="13" t="str">
        <f>IF(C274&gt;0,VLOOKUP(C274,inv!A269:D286,4,0)," ")</f>
        <v xml:space="preserve"> </v>
      </c>
      <c r="F274" s="14">
        <f>IF(returned!E269=$D$2,returned!A269,0)</f>
        <v>0</v>
      </c>
      <c r="G274" s="17" t="str">
        <f>IF(F274&gt;0,VLOOKUP(F274,returned!$A$3:N2266,14)," ")</f>
        <v xml:space="preserve"> </v>
      </c>
      <c r="H274" s="13"/>
      <c r="I274" s="11"/>
      <c r="J274" s="11"/>
      <c r="K274" s="11"/>
      <c r="L274" s="11"/>
      <c r="M274" s="21"/>
      <c r="N274" s="6" t="str">
        <f t="shared" si="12"/>
        <v xml:space="preserve"> </v>
      </c>
      <c r="O274" s="16" t="str">
        <f t="shared" si="14"/>
        <v>دائن</v>
      </c>
    </row>
    <row r="275" spans="1:15" ht="19.5" thickTop="1" thickBot="1" x14ac:dyDescent="0.3">
      <c r="A275" s="19"/>
      <c r="B275" s="11" t="str">
        <f t="shared" si="13"/>
        <v>فاتورة</v>
      </c>
      <c r="C275" s="14">
        <f>IF(inv!E270=$D$2,inv!A270,0)</f>
        <v>0</v>
      </c>
      <c r="D275" s="12" t="str">
        <f>IF(C275&gt;0,VLOOKUP(C275,inv!$A$3:N2267,14)," ")</f>
        <v xml:space="preserve"> </v>
      </c>
      <c r="E275" s="13" t="str">
        <f>IF(C275&gt;0,VLOOKUP(C275,inv!A270:D287,4,0)," ")</f>
        <v xml:space="preserve"> </v>
      </c>
      <c r="F275" s="14">
        <f>IF(returned!E270=$D$2,returned!A270,0)</f>
        <v>0</v>
      </c>
      <c r="G275" s="17" t="str">
        <f>IF(F275&gt;0,VLOOKUP(F275,returned!$A$3:N2267,14)," ")</f>
        <v xml:space="preserve"> </v>
      </c>
      <c r="H275" s="13"/>
      <c r="I275" s="11"/>
      <c r="J275" s="11"/>
      <c r="K275" s="11"/>
      <c r="L275" s="11"/>
      <c r="M275" s="21"/>
      <c r="N275" s="6" t="str">
        <f t="shared" si="12"/>
        <v xml:space="preserve"> </v>
      </c>
      <c r="O275" s="16" t="str">
        <f t="shared" si="14"/>
        <v>دائن</v>
      </c>
    </row>
    <row r="276" spans="1:15" ht="19.5" thickTop="1" thickBot="1" x14ac:dyDescent="0.3">
      <c r="A276" s="19"/>
      <c r="B276" s="11" t="str">
        <f t="shared" si="13"/>
        <v>فاتورة</v>
      </c>
      <c r="C276" s="14">
        <f>IF(inv!E271=$D$2,inv!A271,0)</f>
        <v>0</v>
      </c>
      <c r="D276" s="12" t="str">
        <f>IF(C276&gt;0,VLOOKUP(C276,inv!$A$3:N2268,14)," ")</f>
        <v xml:space="preserve"> </v>
      </c>
      <c r="E276" s="13" t="str">
        <f>IF(C276&gt;0,VLOOKUP(C276,inv!A271:D288,4,0)," ")</f>
        <v xml:space="preserve"> </v>
      </c>
      <c r="F276" s="14">
        <f>IF(returned!E271=$D$2,returned!A271,0)</f>
        <v>0</v>
      </c>
      <c r="G276" s="17" t="str">
        <f>IF(F276&gt;0,VLOOKUP(F276,returned!$A$3:N2268,14)," ")</f>
        <v xml:space="preserve"> </v>
      </c>
      <c r="H276" s="13"/>
      <c r="I276" s="11"/>
      <c r="J276" s="11"/>
      <c r="K276" s="11"/>
      <c r="L276" s="11"/>
      <c r="M276" s="21"/>
      <c r="N276" s="6" t="str">
        <f t="shared" si="12"/>
        <v xml:space="preserve"> </v>
      </c>
      <c r="O276" s="16" t="str">
        <f t="shared" si="14"/>
        <v>دائن</v>
      </c>
    </row>
    <row r="277" spans="1:15" ht="19.5" thickTop="1" thickBot="1" x14ac:dyDescent="0.3">
      <c r="A277" s="19"/>
      <c r="B277" s="11" t="str">
        <f t="shared" si="13"/>
        <v>فاتورة</v>
      </c>
      <c r="C277" s="14">
        <f>IF(inv!E272=$D$2,inv!A272,0)</f>
        <v>0</v>
      </c>
      <c r="D277" s="12" t="str">
        <f>IF(C277&gt;0,VLOOKUP(C277,inv!$A$3:N2269,14)," ")</f>
        <v xml:space="preserve"> </v>
      </c>
      <c r="E277" s="13" t="str">
        <f>IF(C277&gt;0,VLOOKUP(C277,inv!A272:D289,4,0)," ")</f>
        <v xml:space="preserve"> </v>
      </c>
      <c r="F277" s="14">
        <f>IF(returned!E272=$D$2,returned!A272,0)</f>
        <v>270</v>
      </c>
      <c r="G277" s="17">
        <f>IF(F277&gt;0,VLOOKUP(F277,returned!$A$3:N2269,14)," ")</f>
        <v>0</v>
      </c>
      <c r="H277" s="13"/>
      <c r="I277" s="11"/>
      <c r="J277" s="11"/>
      <c r="K277" s="11"/>
      <c r="L277" s="11"/>
      <c r="M277" s="21"/>
      <c r="N277" s="6" t="str">
        <f t="shared" si="12"/>
        <v xml:space="preserve"> </v>
      </c>
      <c r="O277" s="16" t="str">
        <f t="shared" si="14"/>
        <v>دائن</v>
      </c>
    </row>
    <row r="278" spans="1:15" ht="19.5" thickTop="1" thickBot="1" x14ac:dyDescent="0.3">
      <c r="A278" s="19"/>
      <c r="B278" s="11" t="str">
        <f t="shared" si="13"/>
        <v>فاتورة</v>
      </c>
      <c r="C278" s="14">
        <f>IF(inv!E273=$D$2,inv!A273,0)</f>
        <v>0</v>
      </c>
      <c r="D278" s="12" t="str">
        <f>IF(C278&gt;0,VLOOKUP(C278,inv!$A$3:N2270,14)," ")</f>
        <v xml:space="preserve"> </v>
      </c>
      <c r="E278" s="13" t="str">
        <f>IF(C278&gt;0,VLOOKUP(C278,inv!A273:D290,4,0)," ")</f>
        <v xml:space="preserve"> </v>
      </c>
      <c r="F278" s="14">
        <f>IF(returned!E273=$D$2,returned!A273,0)</f>
        <v>0</v>
      </c>
      <c r="G278" s="17" t="str">
        <f>IF(F278&gt;0,VLOOKUP(F278,returned!$A$3:N2270,14)," ")</f>
        <v xml:space="preserve"> </v>
      </c>
      <c r="H278" s="13"/>
      <c r="I278" s="11"/>
      <c r="J278" s="11"/>
      <c r="K278" s="11"/>
      <c r="L278" s="11"/>
      <c r="M278" s="21"/>
      <c r="N278" s="6" t="str">
        <f t="shared" si="12"/>
        <v xml:space="preserve"> </v>
      </c>
      <c r="O278" s="16" t="str">
        <f t="shared" si="14"/>
        <v>دائن</v>
      </c>
    </row>
    <row r="279" spans="1:15" ht="19.5" thickTop="1" thickBot="1" x14ac:dyDescent="0.3">
      <c r="A279" s="19"/>
      <c r="B279" s="11" t="str">
        <f t="shared" si="13"/>
        <v>فاتورة</v>
      </c>
      <c r="C279" s="14">
        <f>IF(inv!E274=$D$2,inv!A274,0)</f>
        <v>0</v>
      </c>
      <c r="D279" s="12" t="str">
        <f>IF(C279&gt;0,VLOOKUP(C279,inv!$A$3:N2271,14)," ")</f>
        <v xml:space="preserve"> </v>
      </c>
      <c r="E279" s="13" t="str">
        <f>IF(C279&gt;0,VLOOKUP(C279,inv!A274:D291,4,0)," ")</f>
        <v xml:space="preserve"> </v>
      </c>
      <c r="F279" s="14">
        <f>IF(returned!E274=$D$2,returned!A274,0)</f>
        <v>0</v>
      </c>
      <c r="G279" s="17" t="str">
        <f>IF(F279&gt;0,VLOOKUP(F279,returned!$A$3:N2271,14)," ")</f>
        <v xml:space="preserve"> </v>
      </c>
      <c r="H279" s="13"/>
      <c r="I279" s="11"/>
      <c r="J279" s="11"/>
      <c r="K279" s="11"/>
      <c r="L279" s="11"/>
      <c r="M279" s="21"/>
      <c r="N279" s="6" t="str">
        <f t="shared" si="12"/>
        <v xml:space="preserve"> </v>
      </c>
      <c r="O279" s="16" t="str">
        <f t="shared" si="14"/>
        <v>دائن</v>
      </c>
    </row>
    <row r="280" spans="1:15" ht="19.5" thickTop="1" thickBot="1" x14ac:dyDescent="0.3">
      <c r="A280" s="19"/>
      <c r="B280" s="11" t="str">
        <f t="shared" si="13"/>
        <v>فاتورة</v>
      </c>
      <c r="C280" s="14">
        <f>IF(inv!E275=$D$2,inv!A275,0)</f>
        <v>0</v>
      </c>
      <c r="D280" s="12" t="str">
        <f>IF(C280&gt;0,VLOOKUP(C280,inv!$A$3:N2272,14)," ")</f>
        <v xml:space="preserve"> </v>
      </c>
      <c r="E280" s="13" t="str">
        <f>IF(C280&gt;0,VLOOKUP(C280,inv!A275:D292,4,0)," ")</f>
        <v xml:space="preserve"> </v>
      </c>
      <c r="F280" s="14">
        <f>IF(returned!E275=$D$2,returned!A275,0)</f>
        <v>0</v>
      </c>
      <c r="G280" s="17" t="str">
        <f>IF(F280&gt;0,VLOOKUP(F280,returned!$A$3:N2272,14)," ")</f>
        <v xml:space="preserve"> </v>
      </c>
      <c r="H280" s="13"/>
      <c r="I280" s="11"/>
      <c r="J280" s="11"/>
      <c r="K280" s="11"/>
      <c r="L280" s="11"/>
      <c r="M280" s="21"/>
      <c r="N280" s="6" t="str">
        <f t="shared" si="12"/>
        <v xml:space="preserve"> </v>
      </c>
      <c r="O280" s="16" t="str">
        <f t="shared" si="14"/>
        <v>دائن</v>
      </c>
    </row>
    <row r="281" spans="1:15" ht="19.5" thickTop="1" thickBot="1" x14ac:dyDescent="0.3">
      <c r="A281" s="19"/>
      <c r="B281" s="11" t="str">
        <f t="shared" si="13"/>
        <v>فاتورة</v>
      </c>
      <c r="C281" s="14">
        <f>IF(inv!E276=$D$2,inv!A276,0)</f>
        <v>0</v>
      </c>
      <c r="D281" s="12" t="str">
        <f>IF(C281&gt;0,VLOOKUP(C281,inv!$A$3:N2273,14)," ")</f>
        <v xml:space="preserve"> </v>
      </c>
      <c r="E281" s="13" t="str">
        <f>IF(C281&gt;0,VLOOKUP(C281,inv!A276:D293,4,0)," ")</f>
        <v xml:space="preserve"> </v>
      </c>
      <c r="F281" s="14">
        <f>IF(returned!E276=$D$2,returned!A276,0)</f>
        <v>0</v>
      </c>
      <c r="G281" s="17" t="str">
        <f>IF(F281&gt;0,VLOOKUP(F281,returned!$A$3:N2273,14)," ")</f>
        <v xml:space="preserve"> </v>
      </c>
      <c r="H281" s="13"/>
      <c r="I281" s="11"/>
      <c r="J281" s="11"/>
      <c r="K281" s="11"/>
      <c r="L281" s="11"/>
      <c r="M281" s="21"/>
      <c r="N281" s="6" t="str">
        <f t="shared" si="12"/>
        <v xml:space="preserve"> </v>
      </c>
      <c r="O281" s="16" t="str">
        <f t="shared" si="14"/>
        <v>دائن</v>
      </c>
    </row>
    <row r="282" spans="1:15" ht="19.5" thickTop="1" thickBot="1" x14ac:dyDescent="0.3">
      <c r="A282" s="19"/>
      <c r="B282" s="11" t="str">
        <f t="shared" si="13"/>
        <v>فاتورة</v>
      </c>
      <c r="C282" s="14">
        <f>IF(inv!E277=$D$2,inv!A277,0)</f>
        <v>0</v>
      </c>
      <c r="D282" s="12" t="str">
        <f>IF(C282&gt;0,VLOOKUP(C282,inv!$A$3:N2274,14)," ")</f>
        <v xml:space="preserve"> </v>
      </c>
      <c r="E282" s="13" t="str">
        <f>IF(C282&gt;0,VLOOKUP(C282,inv!A277:D294,4,0)," ")</f>
        <v xml:space="preserve"> </v>
      </c>
      <c r="F282" s="14">
        <f>IF(returned!E277=$D$2,returned!A277,0)</f>
        <v>0</v>
      </c>
      <c r="G282" s="17" t="str">
        <f>IF(F282&gt;0,VLOOKUP(F282,returned!$A$3:N2274,14)," ")</f>
        <v xml:space="preserve"> </v>
      </c>
      <c r="H282" s="13"/>
      <c r="I282" s="11"/>
      <c r="J282" s="11"/>
      <c r="K282" s="11"/>
      <c r="L282" s="11"/>
      <c r="M282" s="21"/>
      <c r="N282" s="6" t="str">
        <f t="shared" si="12"/>
        <v xml:space="preserve"> </v>
      </c>
      <c r="O282" s="16" t="str">
        <f t="shared" si="14"/>
        <v>دائن</v>
      </c>
    </row>
    <row r="283" spans="1:15" ht="19.5" thickTop="1" thickBot="1" x14ac:dyDescent="0.3">
      <c r="A283" s="19"/>
      <c r="B283" s="11" t="str">
        <f t="shared" si="13"/>
        <v>فاتورة</v>
      </c>
      <c r="C283" s="14">
        <f>IF(inv!E278=$D$2,inv!A278,0)</f>
        <v>276</v>
      </c>
      <c r="D283" s="12">
        <f>IF(C283&gt;0,VLOOKUP(C283,inv!$A$3:N2275,14)," ")</f>
        <v>76043</v>
      </c>
      <c r="E283" s="13">
        <f>IF(C283&gt;0,VLOOKUP(C283,inv!A278:D295,4,0)," ")</f>
        <v>1716</v>
      </c>
      <c r="F283" s="14">
        <f>IF(returned!E278=$D$2,returned!A278,0)</f>
        <v>0</v>
      </c>
      <c r="G283" s="17" t="str">
        <f>IF(F283&gt;0,VLOOKUP(F283,returned!$A$3:N2275,14)," ")</f>
        <v xml:space="preserve"> </v>
      </c>
      <c r="H283" s="13"/>
      <c r="I283" s="11"/>
      <c r="J283" s="11"/>
      <c r="K283" s="11"/>
      <c r="L283" s="11"/>
      <c r="M283" s="21"/>
      <c r="N283" s="6" t="e">
        <f t="shared" si="12"/>
        <v>#VALUE!</v>
      </c>
      <c r="O283" s="16" t="e">
        <f t="shared" si="14"/>
        <v>#VALUE!</v>
      </c>
    </row>
    <row r="284" spans="1:15" ht="19.5" thickTop="1" thickBot="1" x14ac:dyDescent="0.3">
      <c r="A284" s="19"/>
      <c r="B284" s="11" t="str">
        <f t="shared" si="13"/>
        <v>فاتورة</v>
      </c>
      <c r="C284" s="14">
        <f>IF(inv!E279=$D$2,inv!A279,0)</f>
        <v>0</v>
      </c>
      <c r="D284" s="12" t="str">
        <f>IF(C284&gt;0,VLOOKUP(C284,inv!$A$3:N2276,14)," ")</f>
        <v xml:space="preserve"> </v>
      </c>
      <c r="E284" s="13" t="str">
        <f>IF(C284&gt;0,VLOOKUP(C284,inv!A279:D296,4,0)," ")</f>
        <v xml:space="preserve"> </v>
      </c>
      <c r="F284" s="14">
        <f>IF(returned!E279=$D$2,returned!A279,0)</f>
        <v>0</v>
      </c>
      <c r="G284" s="17" t="str">
        <f>IF(F284&gt;0,VLOOKUP(F284,returned!$A$3:N2276,14)," ")</f>
        <v xml:space="preserve"> </v>
      </c>
      <c r="H284" s="13"/>
      <c r="I284" s="11"/>
      <c r="J284" s="11"/>
      <c r="K284" s="11"/>
      <c r="L284" s="11"/>
      <c r="M284" s="21"/>
      <c r="N284" s="6" t="str">
        <f t="shared" si="12"/>
        <v xml:space="preserve"> </v>
      </c>
      <c r="O284" s="16" t="str">
        <f t="shared" si="14"/>
        <v>دائن</v>
      </c>
    </row>
    <row r="285" spans="1:15" ht="19.5" thickTop="1" thickBot="1" x14ac:dyDescent="0.3">
      <c r="A285" s="19"/>
      <c r="B285" s="11" t="str">
        <f t="shared" si="13"/>
        <v>فاتورة</v>
      </c>
      <c r="C285" s="14">
        <f>IF(inv!E280=$D$2,inv!A280,0)</f>
        <v>0</v>
      </c>
      <c r="D285" s="12" t="str">
        <f>IF(C285&gt;0,VLOOKUP(C285,inv!$A$3:N2277,14)," ")</f>
        <v xml:space="preserve"> </v>
      </c>
      <c r="E285" s="13" t="str">
        <f>IF(C285&gt;0,VLOOKUP(C285,inv!A280:D297,4,0)," ")</f>
        <v xml:space="preserve"> </v>
      </c>
      <c r="F285" s="14">
        <f>IF(returned!E280=$D$2,returned!A280,0)</f>
        <v>0</v>
      </c>
      <c r="G285" s="17" t="str">
        <f>IF(F285&gt;0,VLOOKUP(F285,returned!$A$3:N2277,14)," ")</f>
        <v xml:space="preserve"> </v>
      </c>
      <c r="H285" s="13"/>
      <c r="I285" s="11"/>
      <c r="J285" s="11"/>
      <c r="K285" s="11"/>
      <c r="L285" s="11"/>
      <c r="M285" s="21"/>
      <c r="N285" s="6" t="str">
        <f t="shared" si="12"/>
        <v xml:space="preserve"> </v>
      </c>
      <c r="O285" s="16" t="str">
        <f t="shared" si="14"/>
        <v>دائن</v>
      </c>
    </row>
    <row r="286" spans="1:15" ht="19.5" thickTop="1" thickBot="1" x14ac:dyDescent="0.3">
      <c r="A286" s="19"/>
      <c r="B286" s="11" t="str">
        <f t="shared" si="13"/>
        <v>فاتورة</v>
      </c>
      <c r="C286" s="14">
        <f>IF(inv!E281=$D$2,inv!A281,0)</f>
        <v>0</v>
      </c>
      <c r="D286" s="12" t="str">
        <f>IF(C286&gt;0,VLOOKUP(C286,inv!$A$3:N2278,14)," ")</f>
        <v xml:space="preserve"> </v>
      </c>
      <c r="E286" s="13" t="str">
        <f>IF(C286&gt;0,VLOOKUP(C286,inv!A281:D298,4,0)," ")</f>
        <v xml:space="preserve"> </v>
      </c>
      <c r="F286" s="14">
        <f>IF(returned!E281=$D$2,returned!A281,0)</f>
        <v>0</v>
      </c>
      <c r="G286" s="17" t="str">
        <f>IF(F286&gt;0,VLOOKUP(F286,returned!$A$3:N2278,14)," ")</f>
        <v xml:space="preserve"> </v>
      </c>
      <c r="H286" s="13"/>
      <c r="I286" s="11"/>
      <c r="J286" s="11"/>
      <c r="K286" s="11"/>
      <c r="L286" s="11"/>
      <c r="M286" s="21"/>
      <c r="N286" s="6" t="str">
        <f t="shared" si="12"/>
        <v xml:space="preserve"> </v>
      </c>
      <c r="O286" s="16" t="str">
        <f t="shared" si="14"/>
        <v>دائن</v>
      </c>
    </row>
    <row r="287" spans="1:15" ht="19.5" thickTop="1" thickBot="1" x14ac:dyDescent="0.3">
      <c r="A287" s="19"/>
      <c r="B287" s="11" t="str">
        <f t="shared" si="13"/>
        <v>فاتورة</v>
      </c>
      <c r="C287" s="14">
        <f>IF(inv!E282=$D$2,inv!A282,0)</f>
        <v>0</v>
      </c>
      <c r="D287" s="12" t="str">
        <f>IF(C287&gt;0,VLOOKUP(C287,inv!$A$3:N2279,14)," ")</f>
        <v xml:space="preserve"> </v>
      </c>
      <c r="E287" s="13" t="str">
        <f>IF(C287&gt;0,VLOOKUP(C287,inv!A282:D299,4,0)," ")</f>
        <v xml:space="preserve"> </v>
      </c>
      <c r="F287" s="14">
        <f>IF(returned!E282=$D$2,returned!A282,0)</f>
        <v>0</v>
      </c>
      <c r="G287" s="17" t="str">
        <f>IF(F287&gt;0,VLOOKUP(F287,returned!$A$3:N2279,14)," ")</f>
        <v xml:space="preserve"> </v>
      </c>
      <c r="H287" s="13"/>
      <c r="I287" s="11"/>
      <c r="J287" s="11"/>
      <c r="K287" s="11"/>
      <c r="L287" s="11"/>
      <c r="M287" s="21"/>
      <c r="N287" s="6" t="str">
        <f t="shared" si="12"/>
        <v xml:space="preserve"> </v>
      </c>
      <c r="O287" s="16" t="str">
        <f t="shared" si="14"/>
        <v>دائن</v>
      </c>
    </row>
    <row r="288" spans="1:15" ht="19.5" thickTop="1" thickBot="1" x14ac:dyDescent="0.3">
      <c r="A288" s="19"/>
      <c r="B288" s="11" t="str">
        <f t="shared" si="13"/>
        <v>فاتورة</v>
      </c>
      <c r="C288" s="14">
        <f>IF(inv!E283=$D$2,inv!A283,0)</f>
        <v>0</v>
      </c>
      <c r="D288" s="12" t="str">
        <f>IF(C288&gt;0,VLOOKUP(C288,inv!$A$3:N2280,14)," ")</f>
        <v xml:space="preserve"> </v>
      </c>
      <c r="E288" s="13" t="str">
        <f>IF(C288&gt;0,VLOOKUP(C288,inv!A283:D300,4,0)," ")</f>
        <v xml:space="preserve"> </v>
      </c>
      <c r="F288" s="14">
        <f>IF(returned!E283=$D$2,returned!A283,0)</f>
        <v>0</v>
      </c>
      <c r="G288" s="17" t="str">
        <f>IF(F288&gt;0,VLOOKUP(F288,returned!$A$3:N2280,14)," ")</f>
        <v xml:space="preserve"> </v>
      </c>
      <c r="H288" s="13"/>
      <c r="I288" s="11"/>
      <c r="J288" s="11"/>
      <c r="K288" s="11"/>
      <c r="L288" s="11"/>
      <c r="M288" s="21"/>
      <c r="N288" s="6" t="str">
        <f t="shared" si="12"/>
        <v xml:space="preserve"> </v>
      </c>
      <c r="O288" s="16" t="str">
        <f t="shared" si="14"/>
        <v>دائن</v>
      </c>
    </row>
    <row r="289" spans="1:15" ht="19.5" thickTop="1" thickBot="1" x14ac:dyDescent="0.3">
      <c r="A289" s="19"/>
      <c r="B289" s="11" t="str">
        <f t="shared" si="13"/>
        <v>فاتورة</v>
      </c>
      <c r="C289" s="14">
        <f>IF(inv!E284=$D$2,inv!A284,0)</f>
        <v>0</v>
      </c>
      <c r="D289" s="12" t="str">
        <f>IF(C289&gt;0,VLOOKUP(C289,inv!$A$3:N2281,14)," ")</f>
        <v xml:space="preserve"> </v>
      </c>
      <c r="E289" s="13" t="str">
        <f>IF(C289&gt;0,VLOOKUP(C289,inv!A284:D301,4,0)," ")</f>
        <v xml:space="preserve"> </v>
      </c>
      <c r="F289" s="14">
        <f>IF(returned!E284=$D$2,returned!A284,0)</f>
        <v>0</v>
      </c>
      <c r="G289" s="17" t="str">
        <f>IF(F289&gt;0,VLOOKUP(F289,returned!$A$3:N2281,14)," ")</f>
        <v xml:space="preserve"> </v>
      </c>
      <c r="H289" s="13"/>
      <c r="I289" s="11"/>
      <c r="J289" s="11"/>
      <c r="K289" s="11"/>
      <c r="L289" s="11"/>
      <c r="M289" s="21"/>
      <c r="N289" s="6" t="str">
        <f t="shared" si="12"/>
        <v xml:space="preserve"> </v>
      </c>
      <c r="O289" s="16" t="str">
        <f t="shared" si="14"/>
        <v>دائن</v>
      </c>
    </row>
    <row r="290" spans="1:15" ht="19.5" thickTop="1" thickBot="1" x14ac:dyDescent="0.3">
      <c r="A290" s="19"/>
      <c r="B290" s="11" t="str">
        <f t="shared" si="13"/>
        <v>فاتورة</v>
      </c>
      <c r="C290" s="14">
        <f>IF(inv!E285=$D$2,inv!A285,0)</f>
        <v>0</v>
      </c>
      <c r="D290" s="12" t="str">
        <f>IF(C290&gt;0,VLOOKUP(C290,inv!$A$3:N2282,14)," ")</f>
        <v xml:space="preserve"> </v>
      </c>
      <c r="E290" s="13" t="str">
        <f>IF(C290&gt;0,VLOOKUP(C290,inv!A285:D302,4,0)," ")</f>
        <v xml:space="preserve"> </v>
      </c>
      <c r="F290" s="14">
        <f>IF(returned!E285=$D$2,returned!A285,0)</f>
        <v>0</v>
      </c>
      <c r="G290" s="17" t="str">
        <f>IF(F290&gt;0,VLOOKUP(F290,returned!$A$3:N2282,14)," ")</f>
        <v xml:space="preserve"> </v>
      </c>
      <c r="H290" s="13"/>
      <c r="I290" s="11"/>
      <c r="J290" s="11"/>
      <c r="K290" s="11"/>
      <c r="L290" s="11"/>
      <c r="M290" s="21"/>
      <c r="N290" s="6" t="str">
        <f t="shared" si="12"/>
        <v xml:space="preserve"> </v>
      </c>
      <c r="O290" s="16" t="str">
        <f t="shared" si="14"/>
        <v>دائن</v>
      </c>
    </row>
    <row r="291" spans="1:15" ht="19.5" thickTop="1" thickBot="1" x14ac:dyDescent="0.3">
      <c r="A291" s="19"/>
      <c r="B291" s="11" t="str">
        <f t="shared" si="13"/>
        <v>فاتورة</v>
      </c>
      <c r="C291" s="14">
        <f>IF(inv!E286=$D$2,inv!A286,0)</f>
        <v>0</v>
      </c>
      <c r="D291" s="12" t="str">
        <f>IF(C291&gt;0,VLOOKUP(C291,inv!$A$3:N2283,14)," ")</f>
        <v xml:space="preserve"> </v>
      </c>
      <c r="E291" s="13" t="str">
        <f>IF(C291&gt;0,VLOOKUP(C291,inv!A286:D303,4,0)," ")</f>
        <v xml:space="preserve"> </v>
      </c>
      <c r="F291" s="14">
        <f>IF(returned!E286=$D$2,returned!A286,0)</f>
        <v>284</v>
      </c>
      <c r="G291" s="17">
        <f>IF(F291&gt;0,VLOOKUP(F291,returned!$A$3:N2283,14)," ")</f>
        <v>0</v>
      </c>
      <c r="H291" s="13"/>
      <c r="I291" s="11"/>
      <c r="J291" s="11"/>
      <c r="K291" s="11"/>
      <c r="L291" s="11"/>
      <c r="M291" s="21"/>
      <c r="N291" s="6" t="str">
        <f t="shared" si="12"/>
        <v xml:space="preserve"> </v>
      </c>
      <c r="O291" s="16" t="str">
        <f t="shared" si="14"/>
        <v>دائن</v>
      </c>
    </row>
    <row r="292" spans="1:15" ht="19.5" thickTop="1" thickBot="1" x14ac:dyDescent="0.3">
      <c r="A292" s="19"/>
      <c r="B292" s="11" t="str">
        <f t="shared" si="13"/>
        <v>فاتورة</v>
      </c>
      <c r="C292" s="14">
        <f>IF(inv!E287=$D$2,inv!A287,0)</f>
        <v>0</v>
      </c>
      <c r="D292" s="12" t="str">
        <f>IF(C292&gt;0,VLOOKUP(C292,inv!$A$3:N2284,14)," ")</f>
        <v xml:space="preserve"> </v>
      </c>
      <c r="E292" s="13" t="str">
        <f>IF(C292&gt;0,VLOOKUP(C292,inv!A287:D304,4,0)," ")</f>
        <v xml:space="preserve"> </v>
      </c>
      <c r="F292" s="14">
        <f>IF(returned!E287=$D$2,returned!A287,0)</f>
        <v>285</v>
      </c>
      <c r="G292" s="17">
        <f>IF(F292&gt;0,VLOOKUP(F292,returned!$A$3:N2284,14)," ")</f>
        <v>0</v>
      </c>
      <c r="H292" s="13"/>
      <c r="I292" s="11"/>
      <c r="J292" s="11"/>
      <c r="K292" s="11"/>
      <c r="L292" s="11"/>
      <c r="M292" s="21"/>
      <c r="N292" s="6" t="str">
        <f t="shared" si="12"/>
        <v xml:space="preserve"> </v>
      </c>
      <c r="O292" s="16" t="str">
        <f t="shared" si="14"/>
        <v>دائن</v>
      </c>
    </row>
    <row r="293" spans="1:15" ht="19.5" thickTop="1" thickBot="1" x14ac:dyDescent="0.3">
      <c r="A293" s="19"/>
      <c r="B293" s="11" t="str">
        <f t="shared" si="13"/>
        <v>فاتورة</v>
      </c>
      <c r="C293" s="14">
        <f>IF(inv!E288=$D$2,inv!A288,0)</f>
        <v>0</v>
      </c>
      <c r="D293" s="12" t="str">
        <f>IF(C293&gt;0,VLOOKUP(C293,inv!$A$3:N2285,14)," ")</f>
        <v xml:space="preserve"> </v>
      </c>
      <c r="E293" s="13" t="str">
        <f>IF(C293&gt;0,VLOOKUP(C293,inv!A288:D305,4,0)," ")</f>
        <v xml:space="preserve"> </v>
      </c>
      <c r="F293" s="14">
        <f>IF(returned!E288=$D$2,returned!A288,0)</f>
        <v>286</v>
      </c>
      <c r="G293" s="17">
        <f>IF(F293&gt;0,VLOOKUP(F293,returned!$A$3:N2285,14)," ")</f>
        <v>0</v>
      </c>
      <c r="H293" s="13"/>
      <c r="I293" s="11"/>
      <c r="J293" s="11"/>
      <c r="K293" s="11"/>
      <c r="L293" s="11"/>
      <c r="M293" s="21"/>
      <c r="N293" s="6" t="str">
        <f t="shared" si="12"/>
        <v xml:space="preserve"> </v>
      </c>
      <c r="O293" s="16" t="str">
        <f t="shared" si="14"/>
        <v>دائن</v>
      </c>
    </row>
    <row r="294" spans="1:15" ht="19.5" thickTop="1" thickBot="1" x14ac:dyDescent="0.3">
      <c r="A294" s="19"/>
      <c r="B294" s="11" t="str">
        <f t="shared" si="13"/>
        <v>فاتورة</v>
      </c>
      <c r="C294" s="14">
        <f>IF(inv!E289=$D$2,inv!A289,0)</f>
        <v>0</v>
      </c>
      <c r="D294" s="12" t="str">
        <f>IF(C294&gt;0,VLOOKUP(C294,inv!$A$3:N2286,14)," ")</f>
        <v xml:space="preserve"> </v>
      </c>
      <c r="E294" s="13" t="str">
        <f>IF(C294&gt;0,VLOOKUP(C294,inv!A289:D306,4,0)," ")</f>
        <v xml:space="preserve"> </v>
      </c>
      <c r="F294" s="14">
        <f>IF(returned!E289=$D$2,returned!A289,0)</f>
        <v>0</v>
      </c>
      <c r="G294" s="17" t="str">
        <f>IF(F294&gt;0,VLOOKUP(F294,returned!$A$3:N2286,14)," ")</f>
        <v xml:space="preserve"> </v>
      </c>
      <c r="H294" s="13"/>
      <c r="I294" s="11"/>
      <c r="J294" s="11"/>
      <c r="K294" s="11"/>
      <c r="L294" s="11"/>
      <c r="M294" s="21"/>
      <c r="N294" s="6" t="str">
        <f t="shared" si="12"/>
        <v xml:space="preserve"> </v>
      </c>
      <c r="O294" s="16" t="str">
        <f t="shared" si="14"/>
        <v>دائن</v>
      </c>
    </row>
    <row r="295" spans="1:15" ht="19.5" thickTop="1" thickBot="1" x14ac:dyDescent="0.3">
      <c r="A295" s="19"/>
      <c r="B295" s="11" t="str">
        <f t="shared" si="13"/>
        <v>فاتورة</v>
      </c>
      <c r="C295" s="14">
        <f>IF(inv!E290=$D$2,inv!A290,0)</f>
        <v>0</v>
      </c>
      <c r="D295" s="12" t="str">
        <f>IF(C295&gt;0,VLOOKUP(C295,inv!$A$3:N2287,14)," ")</f>
        <v xml:space="preserve"> </v>
      </c>
      <c r="E295" s="13" t="str">
        <f>IF(C295&gt;0,VLOOKUP(C295,inv!A290:D307,4,0)," ")</f>
        <v xml:space="preserve"> </v>
      </c>
      <c r="F295" s="14">
        <f>IF(returned!E290=$D$2,returned!A290,0)</f>
        <v>0</v>
      </c>
      <c r="G295" s="17" t="str">
        <f>IF(F295&gt;0,VLOOKUP(F295,returned!$A$3:N2287,14)," ")</f>
        <v xml:space="preserve"> </v>
      </c>
      <c r="H295" s="13"/>
      <c r="I295" s="11"/>
      <c r="J295" s="11"/>
      <c r="K295" s="11"/>
      <c r="L295" s="11"/>
      <c r="M295" s="21"/>
      <c r="N295" s="6" t="str">
        <f t="shared" si="12"/>
        <v xml:space="preserve"> </v>
      </c>
      <c r="O295" s="16" t="str">
        <f t="shared" si="14"/>
        <v>دائن</v>
      </c>
    </row>
    <row r="296" spans="1:15" ht="19.5" thickTop="1" thickBot="1" x14ac:dyDescent="0.3">
      <c r="A296" s="19"/>
      <c r="B296" s="11" t="str">
        <f t="shared" si="13"/>
        <v>فاتورة</v>
      </c>
      <c r="C296" s="14">
        <f>IF(inv!E291=$D$2,inv!A291,0)</f>
        <v>0</v>
      </c>
      <c r="D296" s="12" t="str">
        <f>IF(C296&gt;0,VLOOKUP(C296,inv!$A$3:N2288,14)," ")</f>
        <v xml:space="preserve"> </v>
      </c>
      <c r="E296" s="13" t="str">
        <f>IF(C296&gt;0,VLOOKUP(C296,inv!A291:D308,4,0)," ")</f>
        <v xml:space="preserve"> </v>
      </c>
      <c r="F296" s="14">
        <f>IF(returned!E291=$D$2,returned!A291,0)</f>
        <v>0</v>
      </c>
      <c r="G296" s="17" t="str">
        <f>IF(F296&gt;0,VLOOKUP(F296,returned!$A$3:N2288,14)," ")</f>
        <v xml:space="preserve"> </v>
      </c>
      <c r="H296" s="13"/>
      <c r="I296" s="11"/>
      <c r="J296" s="11"/>
      <c r="K296" s="11"/>
      <c r="L296" s="11"/>
      <c r="M296" s="21"/>
      <c r="N296" s="6" t="str">
        <f t="shared" si="12"/>
        <v xml:space="preserve"> </v>
      </c>
      <c r="O296" s="16" t="str">
        <f t="shared" si="14"/>
        <v>دائن</v>
      </c>
    </row>
    <row r="297" spans="1:15" ht="19.5" thickTop="1" thickBot="1" x14ac:dyDescent="0.3">
      <c r="A297" s="19"/>
      <c r="B297" s="11" t="str">
        <f t="shared" si="13"/>
        <v>فاتورة</v>
      </c>
      <c r="C297" s="14">
        <f>IF(inv!E292=$D$2,inv!A292,0)</f>
        <v>0</v>
      </c>
      <c r="D297" s="12" t="str">
        <f>IF(C297&gt;0,VLOOKUP(C297,inv!$A$3:N2289,14)," ")</f>
        <v xml:space="preserve"> </v>
      </c>
      <c r="E297" s="13" t="str">
        <f>IF(C297&gt;0,VLOOKUP(C297,inv!A292:D309,4,0)," ")</f>
        <v xml:space="preserve"> </v>
      </c>
      <c r="F297" s="14">
        <f>IF(returned!E292=$D$2,returned!A292,0)</f>
        <v>0</v>
      </c>
      <c r="G297" s="17" t="str">
        <f>IF(F297&gt;0,VLOOKUP(F297,returned!$A$3:N2289,14)," ")</f>
        <v xml:space="preserve"> </v>
      </c>
      <c r="H297" s="13"/>
      <c r="I297" s="11"/>
      <c r="J297" s="11"/>
      <c r="K297" s="11"/>
      <c r="L297" s="11"/>
      <c r="M297" s="21"/>
      <c r="N297" s="6" t="str">
        <f t="shared" si="12"/>
        <v xml:space="preserve"> </v>
      </c>
      <c r="O297" s="16" t="str">
        <f t="shared" si="14"/>
        <v>دائن</v>
      </c>
    </row>
    <row r="298" spans="1:15" ht="19.5" thickTop="1" thickBot="1" x14ac:dyDescent="0.3">
      <c r="A298" s="19"/>
      <c r="B298" s="11" t="str">
        <f t="shared" si="13"/>
        <v>فاتورة</v>
      </c>
      <c r="C298" s="14">
        <f>IF(inv!E293=$D$2,inv!A293,0)</f>
        <v>0</v>
      </c>
      <c r="D298" s="12" t="str">
        <f>IF(C298&gt;0,VLOOKUP(C298,inv!$A$3:N2290,14)," ")</f>
        <v xml:space="preserve"> </v>
      </c>
      <c r="E298" s="13" t="str">
        <f>IF(C298&gt;0,VLOOKUP(C298,inv!A293:D310,4,0)," ")</f>
        <v xml:space="preserve"> </v>
      </c>
      <c r="F298" s="14">
        <f>IF(returned!E293=$D$2,returned!A293,0)</f>
        <v>0</v>
      </c>
      <c r="G298" s="17" t="str">
        <f>IF(F298&gt;0,VLOOKUP(F298,returned!$A$3:N2290,14)," ")</f>
        <v xml:space="preserve"> </v>
      </c>
      <c r="H298" s="13"/>
      <c r="I298" s="11"/>
      <c r="J298" s="11"/>
      <c r="K298" s="11"/>
      <c r="L298" s="11"/>
      <c r="M298" s="21"/>
      <c r="N298" s="6" t="str">
        <f t="shared" si="12"/>
        <v xml:space="preserve"> </v>
      </c>
      <c r="O298" s="16" t="str">
        <f t="shared" si="14"/>
        <v>دائن</v>
      </c>
    </row>
    <row r="299" spans="1:15" ht="19.5" thickTop="1" thickBot="1" x14ac:dyDescent="0.3">
      <c r="A299" s="19"/>
      <c r="B299" s="11" t="str">
        <f t="shared" si="13"/>
        <v>فاتورة</v>
      </c>
      <c r="C299" s="14">
        <f>IF(inv!E294=$D$2,inv!A294,0)</f>
        <v>0</v>
      </c>
      <c r="D299" s="12" t="str">
        <f>IF(C299&gt;0,VLOOKUP(C299,inv!$A$3:N2291,14)," ")</f>
        <v xml:space="preserve"> </v>
      </c>
      <c r="E299" s="13" t="str">
        <f>IF(C299&gt;0,VLOOKUP(C299,inv!A294:D311,4,0)," ")</f>
        <v xml:space="preserve"> </v>
      </c>
      <c r="F299" s="14">
        <f>IF(returned!E294=$D$2,returned!A294,0)</f>
        <v>0</v>
      </c>
      <c r="G299" s="17" t="str">
        <f>IF(F299&gt;0,VLOOKUP(F299,returned!$A$3:N2291,14)," ")</f>
        <v xml:space="preserve"> </v>
      </c>
      <c r="H299" s="13"/>
      <c r="I299" s="11"/>
      <c r="J299" s="11"/>
      <c r="K299" s="11"/>
      <c r="L299" s="11"/>
      <c r="M299" s="21"/>
      <c r="N299" s="6" t="str">
        <f t="shared" si="12"/>
        <v xml:space="preserve"> </v>
      </c>
      <c r="O299" s="16" t="str">
        <f t="shared" si="14"/>
        <v>دائن</v>
      </c>
    </row>
    <row r="300" spans="1:15" ht="19.5" thickTop="1" thickBot="1" x14ac:dyDescent="0.3">
      <c r="A300" s="19"/>
      <c r="B300" s="11" t="str">
        <f t="shared" si="13"/>
        <v>فاتورة</v>
      </c>
      <c r="C300" s="14">
        <f>IF(inv!E295=$D$2,inv!A295,0)</f>
        <v>0</v>
      </c>
      <c r="D300" s="12" t="str">
        <f>IF(C300&gt;0,VLOOKUP(C300,inv!$A$3:N2292,14)," ")</f>
        <v xml:space="preserve"> </v>
      </c>
      <c r="E300" s="13" t="str">
        <f>IF(C300&gt;0,VLOOKUP(C300,inv!A295:D312,4,0)," ")</f>
        <v xml:space="preserve"> </v>
      </c>
      <c r="F300" s="14">
        <f>IF(returned!E295=$D$2,returned!A295,0)</f>
        <v>0</v>
      </c>
      <c r="G300" s="17" t="str">
        <f>IF(F300&gt;0,VLOOKUP(F300,returned!$A$3:N2292,14)," ")</f>
        <v xml:space="preserve"> </v>
      </c>
      <c r="H300" s="13"/>
      <c r="I300" s="11"/>
      <c r="J300" s="11"/>
      <c r="K300" s="11"/>
      <c r="L300" s="11"/>
      <c r="M300" s="21"/>
      <c r="N300" s="6" t="str">
        <f t="shared" si="12"/>
        <v xml:space="preserve"> </v>
      </c>
      <c r="O300" s="16" t="str">
        <f t="shared" si="14"/>
        <v>دائن</v>
      </c>
    </row>
    <row r="301" spans="1:15" ht="19.5" thickTop="1" thickBot="1" x14ac:dyDescent="0.3">
      <c r="A301" s="19"/>
      <c r="B301" s="11" t="str">
        <f t="shared" si="13"/>
        <v>فاتورة</v>
      </c>
      <c r="C301" s="14">
        <f>IF(inv!E296=$D$2,inv!A296,0)</f>
        <v>0</v>
      </c>
      <c r="D301" s="12" t="str">
        <f>IF(C301&gt;0,VLOOKUP(C301,inv!$A$3:N2293,14)," ")</f>
        <v xml:space="preserve"> </v>
      </c>
      <c r="E301" s="13" t="str">
        <f>IF(C301&gt;0,VLOOKUP(C301,inv!A296:D313,4,0)," ")</f>
        <v xml:space="preserve"> </v>
      </c>
      <c r="F301" s="14">
        <f>IF(returned!E296=$D$2,returned!A296,0)</f>
        <v>294</v>
      </c>
      <c r="G301" s="17">
        <f>IF(F301&gt;0,VLOOKUP(F301,returned!$A$3:N2293,14)," ")</f>
        <v>0</v>
      </c>
      <c r="H301" s="13"/>
      <c r="I301" s="11"/>
      <c r="J301" s="11"/>
      <c r="K301" s="11"/>
      <c r="L301" s="11"/>
      <c r="M301" s="21"/>
      <c r="N301" s="6" t="str">
        <f t="shared" si="12"/>
        <v xml:space="preserve"> </v>
      </c>
      <c r="O301" s="16" t="str">
        <f t="shared" si="14"/>
        <v>دائن</v>
      </c>
    </row>
    <row r="302" spans="1:15" ht="19.5" thickTop="1" thickBot="1" x14ac:dyDescent="0.3">
      <c r="A302" s="19"/>
      <c r="B302" s="11" t="str">
        <f t="shared" si="13"/>
        <v>فاتورة</v>
      </c>
      <c r="C302" s="14">
        <f>IF(inv!E297=$D$2,inv!A297,0)</f>
        <v>0</v>
      </c>
      <c r="D302" s="12" t="str">
        <f>IF(C302&gt;0,VLOOKUP(C302,inv!$A$3:N2294,14)," ")</f>
        <v xml:space="preserve"> </v>
      </c>
      <c r="E302" s="13" t="str">
        <f>IF(C302&gt;0,VLOOKUP(C302,inv!A297:D314,4,0)," ")</f>
        <v xml:space="preserve"> </v>
      </c>
      <c r="F302" s="14">
        <f>IF(returned!E297=$D$2,returned!A297,0)</f>
        <v>295</v>
      </c>
      <c r="G302" s="17">
        <f>IF(F302&gt;0,VLOOKUP(F302,returned!$A$3:N2294,14)," ")</f>
        <v>0</v>
      </c>
      <c r="H302" s="13"/>
      <c r="I302" s="11"/>
      <c r="J302" s="11"/>
      <c r="K302" s="11"/>
      <c r="L302" s="11"/>
      <c r="M302" s="21"/>
      <c r="N302" s="6" t="str">
        <f t="shared" si="12"/>
        <v xml:space="preserve"> </v>
      </c>
      <c r="O302" s="16" t="str">
        <f t="shared" si="14"/>
        <v>دائن</v>
      </c>
    </row>
    <row r="303" spans="1:15" ht="19.5" thickTop="1" thickBot="1" x14ac:dyDescent="0.3">
      <c r="A303" s="19"/>
      <c r="B303" s="11" t="str">
        <f t="shared" si="13"/>
        <v>فاتورة</v>
      </c>
      <c r="C303" s="14">
        <f>IF(inv!E298=$D$2,inv!A298,0)</f>
        <v>0</v>
      </c>
      <c r="D303" s="12" t="str">
        <f>IF(C303&gt;0,VLOOKUP(C303,inv!$A$3:N2295,14)," ")</f>
        <v xml:space="preserve"> </v>
      </c>
      <c r="E303" s="13" t="str">
        <f>IF(C303&gt;0,VLOOKUP(C303,inv!A298:D315,4,0)," ")</f>
        <v xml:space="preserve"> </v>
      </c>
      <c r="F303" s="14">
        <f>IF(returned!E298=$D$2,returned!A298,0)</f>
        <v>296</v>
      </c>
      <c r="G303" s="17">
        <f>IF(F303&gt;0,VLOOKUP(F303,returned!$A$3:N2295,14)," ")</f>
        <v>0</v>
      </c>
      <c r="H303" s="13"/>
      <c r="I303" s="11"/>
      <c r="J303" s="11"/>
      <c r="K303" s="11"/>
      <c r="L303" s="11"/>
      <c r="M303" s="21"/>
      <c r="N303" s="6" t="str">
        <f t="shared" si="12"/>
        <v xml:space="preserve"> </v>
      </c>
      <c r="O303" s="16" t="str">
        <f t="shared" si="14"/>
        <v>دائن</v>
      </c>
    </row>
    <row r="304" spans="1:15" ht="19.5" thickTop="1" thickBot="1" x14ac:dyDescent="0.3">
      <c r="A304" s="19"/>
      <c r="B304" s="11" t="str">
        <f t="shared" si="13"/>
        <v>فاتورة</v>
      </c>
      <c r="C304" s="14">
        <f>IF(inv!E299=$D$2,inv!A299,0)</f>
        <v>0</v>
      </c>
      <c r="D304" s="12" t="str">
        <f>IF(C304&gt;0,VLOOKUP(C304,inv!$A$3:N2296,14)," ")</f>
        <v xml:space="preserve"> </v>
      </c>
      <c r="E304" s="13" t="str">
        <f>IF(C304&gt;0,VLOOKUP(C304,inv!A299:D316,4,0)," ")</f>
        <v xml:space="preserve"> </v>
      </c>
      <c r="F304" s="14">
        <f>IF(returned!E299=$D$2,returned!A299,0)</f>
        <v>297</v>
      </c>
      <c r="G304" s="17">
        <f>IF(F304&gt;0,VLOOKUP(F304,returned!$A$3:N2296,14)," ")</f>
        <v>0</v>
      </c>
      <c r="H304" s="13"/>
      <c r="I304" s="11"/>
      <c r="J304" s="11"/>
      <c r="K304" s="11"/>
      <c r="L304" s="11"/>
      <c r="M304" s="21"/>
      <c r="N304" s="6" t="str">
        <f t="shared" si="12"/>
        <v xml:space="preserve"> </v>
      </c>
      <c r="O304" s="16" t="str">
        <f t="shared" si="14"/>
        <v>دائن</v>
      </c>
    </row>
    <row r="305" spans="1:15" ht="19.5" thickTop="1" thickBot="1" x14ac:dyDescent="0.3">
      <c r="A305" s="19"/>
      <c r="B305" s="11" t="str">
        <f t="shared" si="13"/>
        <v>فاتورة</v>
      </c>
      <c r="C305" s="14">
        <f>IF(inv!E300=$D$2,inv!A300,0)</f>
        <v>0</v>
      </c>
      <c r="D305" s="12" t="str">
        <f>IF(C305&gt;0,VLOOKUP(C305,inv!$A$3:N2297,14)," ")</f>
        <v xml:space="preserve"> </v>
      </c>
      <c r="E305" s="13" t="str">
        <f>IF(C305&gt;0,VLOOKUP(C305,inv!A300:D317,4,0)," ")</f>
        <v xml:space="preserve"> </v>
      </c>
      <c r="F305" s="14">
        <f>IF(returned!E300=$D$2,returned!A300,0)</f>
        <v>298</v>
      </c>
      <c r="G305" s="17">
        <f>IF(F305&gt;0,VLOOKUP(F305,returned!$A$3:N2297,14)," ")</f>
        <v>0</v>
      </c>
      <c r="H305" s="13"/>
      <c r="I305" s="11"/>
      <c r="J305" s="11"/>
      <c r="K305" s="11"/>
      <c r="L305" s="11"/>
      <c r="M305" s="21"/>
      <c r="N305" s="6" t="str">
        <f t="shared" si="12"/>
        <v xml:space="preserve"> </v>
      </c>
      <c r="O305" s="16" t="str">
        <f t="shared" si="14"/>
        <v>دائن</v>
      </c>
    </row>
    <row r="306" spans="1:15" ht="19.5" thickTop="1" thickBot="1" x14ac:dyDescent="0.3">
      <c r="A306" s="19"/>
      <c r="B306" s="11" t="str">
        <f t="shared" si="13"/>
        <v>فاتورة</v>
      </c>
      <c r="C306" s="14">
        <f>IF(inv!E301=$D$2,inv!A301,0)</f>
        <v>0</v>
      </c>
      <c r="D306" s="12" t="str">
        <f>IF(C306&gt;0,VLOOKUP(C306,inv!$A$3:N2298,14)," ")</f>
        <v xml:space="preserve"> </v>
      </c>
      <c r="E306" s="13" t="str">
        <f>IF(C306&gt;0,VLOOKUP(C306,inv!A301:D318,4,0)," ")</f>
        <v xml:space="preserve"> </v>
      </c>
      <c r="F306" s="14">
        <f>IF(returned!E301=$D$2,returned!A301,0)</f>
        <v>0</v>
      </c>
      <c r="G306" s="17" t="str">
        <f>IF(F306&gt;0,VLOOKUP(F306,returned!$A$3:N2298,14)," ")</f>
        <v xml:space="preserve"> </v>
      </c>
      <c r="H306" s="13"/>
      <c r="I306" s="11"/>
      <c r="J306" s="11"/>
      <c r="K306" s="11"/>
      <c r="L306" s="11"/>
      <c r="M306" s="21"/>
      <c r="N306" s="6" t="str">
        <f t="shared" si="12"/>
        <v xml:space="preserve"> </v>
      </c>
      <c r="O306" s="16" t="str">
        <f t="shared" si="14"/>
        <v>دائن</v>
      </c>
    </row>
    <row r="307" spans="1:15" ht="19.5" thickTop="1" thickBot="1" x14ac:dyDescent="0.3">
      <c r="A307" s="19"/>
      <c r="B307" s="11" t="str">
        <f t="shared" si="13"/>
        <v>فاتورة</v>
      </c>
      <c r="C307" s="14">
        <f>IF(inv!E302=$D$2,inv!A302,0)</f>
        <v>300</v>
      </c>
      <c r="D307" s="12">
        <f>IF(C307&gt;0,VLOOKUP(C307,inv!$A$3:N2299,14)," ")</f>
        <v>9700</v>
      </c>
      <c r="E307" s="13">
        <f>IF(C307&gt;0,VLOOKUP(C307,inv!A302:D319,4,0)," ")</f>
        <v>1740</v>
      </c>
      <c r="F307" s="14">
        <f>IF(returned!E302=$D$2,returned!A302,0)</f>
        <v>0</v>
      </c>
      <c r="G307" s="17" t="str">
        <f>IF(F307&gt;0,VLOOKUP(F307,returned!$A$3:N2299,14)," ")</f>
        <v xml:space="preserve"> </v>
      </c>
      <c r="H307" s="13"/>
      <c r="I307" s="11"/>
      <c r="J307" s="11"/>
      <c r="K307" s="11"/>
      <c r="L307" s="11"/>
      <c r="M307" s="21"/>
      <c r="N307" s="6" t="e">
        <f t="shared" si="12"/>
        <v>#VALUE!</v>
      </c>
      <c r="O307" s="16" t="e">
        <f t="shared" si="14"/>
        <v>#VALUE!</v>
      </c>
    </row>
    <row r="308" spans="1:15" ht="19.5" thickTop="1" thickBot="1" x14ac:dyDescent="0.3">
      <c r="A308" s="19"/>
      <c r="B308" s="11" t="str">
        <f t="shared" si="13"/>
        <v>فاتورة</v>
      </c>
      <c r="C308" s="14">
        <f>IF(inv!E303=$D$2,inv!A303,0)</f>
        <v>0</v>
      </c>
      <c r="D308" s="12" t="str">
        <f>IF(C308&gt;0,VLOOKUP(C308,inv!$A$3:N2300,14)," ")</f>
        <v xml:space="preserve"> </v>
      </c>
      <c r="E308" s="13" t="str">
        <f>IF(C308&gt;0,VLOOKUP(C308,inv!A303:D320,4,0)," ")</f>
        <v xml:space="preserve"> </v>
      </c>
      <c r="F308" s="14">
        <f>IF(returned!E303=$D$2,returned!A303,0)</f>
        <v>0</v>
      </c>
      <c r="G308" s="17" t="str">
        <f>IF(F308&gt;0,VLOOKUP(F308,returned!$A$3:N2300,14)," ")</f>
        <v xml:space="preserve"> </v>
      </c>
      <c r="H308" s="13"/>
      <c r="I308" s="11"/>
      <c r="J308" s="11"/>
      <c r="K308" s="11"/>
      <c r="L308" s="11"/>
      <c r="M308" s="21"/>
      <c r="N308" s="6" t="str">
        <f t="shared" si="12"/>
        <v xml:space="preserve"> </v>
      </c>
      <c r="O308" s="16" t="str">
        <f t="shared" si="14"/>
        <v>دائن</v>
      </c>
    </row>
    <row r="309" spans="1:15" ht="19.5" thickTop="1" thickBot="1" x14ac:dyDescent="0.3">
      <c r="A309" s="19"/>
      <c r="B309" s="11" t="str">
        <f t="shared" si="13"/>
        <v>فاتورة</v>
      </c>
      <c r="C309" s="14">
        <f>IF(inv!E304=$D$2,inv!A304,0)</f>
        <v>0</v>
      </c>
      <c r="D309" s="12" t="str">
        <f>IF(C309&gt;0,VLOOKUP(C309,inv!$A$3:N2301,14)," ")</f>
        <v xml:space="preserve"> </v>
      </c>
      <c r="E309" s="13" t="str">
        <f>IF(C309&gt;0,VLOOKUP(C309,inv!A304:D321,4,0)," ")</f>
        <v xml:space="preserve"> </v>
      </c>
      <c r="F309" s="14">
        <f>IF(returned!E304=$D$2,returned!A304,0)</f>
        <v>0</v>
      </c>
      <c r="G309" s="17" t="str">
        <f>IF(F309&gt;0,VLOOKUP(F309,returned!$A$3:N2301,14)," ")</f>
        <v xml:space="preserve"> </v>
      </c>
      <c r="H309" s="13"/>
      <c r="I309" s="11"/>
      <c r="J309" s="11"/>
      <c r="K309" s="11"/>
      <c r="L309" s="11"/>
      <c r="M309" s="21"/>
      <c r="N309" s="6" t="str">
        <f t="shared" si="12"/>
        <v xml:space="preserve"> </v>
      </c>
      <c r="O309" s="16" t="str">
        <f t="shared" si="14"/>
        <v>دائن</v>
      </c>
    </row>
    <row r="310" spans="1:15" ht="19.5" thickTop="1" thickBot="1" x14ac:dyDescent="0.3">
      <c r="A310" s="19"/>
      <c r="B310" s="11" t="str">
        <f t="shared" si="13"/>
        <v>فاتورة</v>
      </c>
      <c r="C310" s="14">
        <f>IF(inv!E305=$D$2,inv!A305,0)</f>
        <v>0</v>
      </c>
      <c r="D310" s="12" t="str">
        <f>IF(C310&gt;0,VLOOKUP(C310,inv!$A$3:N2302,14)," ")</f>
        <v xml:space="preserve"> </v>
      </c>
      <c r="E310" s="13" t="str">
        <f>IF(C310&gt;0,VLOOKUP(C310,inv!A305:D322,4,0)," ")</f>
        <v xml:space="preserve"> </v>
      </c>
      <c r="F310" s="14">
        <f>IF(returned!E305=$D$2,returned!A305,0)</f>
        <v>0</v>
      </c>
      <c r="G310" s="17" t="str">
        <f>IF(F310&gt;0,VLOOKUP(F310,returned!$A$3:N2302,14)," ")</f>
        <v xml:space="preserve"> </v>
      </c>
      <c r="H310" s="13"/>
      <c r="I310" s="11"/>
      <c r="J310" s="11"/>
      <c r="K310" s="11"/>
      <c r="L310" s="11"/>
      <c r="M310" s="21"/>
      <c r="N310" s="6" t="str">
        <f t="shared" si="12"/>
        <v xml:space="preserve"> </v>
      </c>
      <c r="O310" s="16" t="str">
        <f t="shared" si="14"/>
        <v>دائن</v>
      </c>
    </row>
    <row r="311" spans="1:15" ht="19.5" thickTop="1" thickBot="1" x14ac:dyDescent="0.3">
      <c r="A311" s="19"/>
      <c r="B311" s="11" t="str">
        <f t="shared" si="13"/>
        <v>فاتورة</v>
      </c>
      <c r="C311" s="14">
        <f>IF(inv!E306=$D$2,inv!A306,0)</f>
        <v>0</v>
      </c>
      <c r="D311" s="12" t="str">
        <f>IF(C311&gt;0,VLOOKUP(C311,inv!$A$3:N2303,14)," ")</f>
        <v xml:space="preserve"> </v>
      </c>
      <c r="E311" s="13" t="str">
        <f>IF(C311&gt;0,VLOOKUP(C311,inv!A306:D323,4,0)," ")</f>
        <v xml:space="preserve"> </v>
      </c>
      <c r="F311" s="14">
        <f>IF(returned!E306=$D$2,returned!A306,0)</f>
        <v>0</v>
      </c>
      <c r="G311" s="17" t="str">
        <f>IF(F311&gt;0,VLOOKUP(F311,returned!$A$3:N2303,14)," ")</f>
        <v xml:space="preserve"> </v>
      </c>
      <c r="H311" s="13"/>
      <c r="I311" s="11"/>
      <c r="J311" s="11"/>
      <c r="K311" s="11"/>
      <c r="L311" s="11"/>
      <c r="M311" s="21"/>
      <c r="N311" s="6" t="str">
        <f t="shared" si="12"/>
        <v xml:space="preserve"> </v>
      </c>
      <c r="O311" s="16" t="str">
        <f t="shared" si="14"/>
        <v>دائن</v>
      </c>
    </row>
    <row r="312" spans="1:15" ht="19.5" thickTop="1" thickBot="1" x14ac:dyDescent="0.3">
      <c r="A312" s="19"/>
      <c r="B312" s="11" t="str">
        <f t="shared" si="13"/>
        <v>فاتورة</v>
      </c>
      <c r="C312" s="14">
        <f>IF(inv!E307=$D$2,inv!A307,0)</f>
        <v>0</v>
      </c>
      <c r="D312" s="12" t="str">
        <f>IF(C312&gt;0,VLOOKUP(C312,inv!$A$3:N2304,14)," ")</f>
        <v xml:space="preserve"> </v>
      </c>
      <c r="E312" s="13" t="str">
        <f>IF(C312&gt;0,VLOOKUP(C312,inv!A307:D324,4,0)," ")</f>
        <v xml:space="preserve"> </v>
      </c>
      <c r="F312" s="14">
        <f>IF(returned!E307=$D$2,returned!A307,0)</f>
        <v>0</v>
      </c>
      <c r="G312" s="17" t="str">
        <f>IF(F312&gt;0,VLOOKUP(F312,returned!$A$3:N2304,14)," ")</f>
        <v xml:space="preserve"> </v>
      </c>
      <c r="H312" s="13"/>
      <c r="I312" s="11"/>
      <c r="J312" s="11"/>
      <c r="K312" s="11"/>
      <c r="L312" s="11"/>
      <c r="M312" s="21"/>
      <c r="N312" s="6" t="str">
        <f t="shared" si="12"/>
        <v xml:space="preserve"> </v>
      </c>
      <c r="O312" s="16" t="str">
        <f t="shared" si="14"/>
        <v>دائن</v>
      </c>
    </row>
    <row r="313" spans="1:15" ht="19.5" thickTop="1" thickBot="1" x14ac:dyDescent="0.3">
      <c r="A313" s="19"/>
      <c r="B313" s="11" t="str">
        <f t="shared" si="13"/>
        <v>فاتورة</v>
      </c>
      <c r="C313" s="14">
        <f>IF(inv!E308=$D$2,inv!A308,0)</f>
        <v>0</v>
      </c>
      <c r="D313" s="12" t="str">
        <f>IF(C313&gt;0,VLOOKUP(C313,inv!$A$3:N2305,14)," ")</f>
        <v xml:space="preserve"> </v>
      </c>
      <c r="E313" s="13" t="str">
        <f>IF(C313&gt;0,VLOOKUP(C313,inv!A308:D325,4,0)," ")</f>
        <v xml:space="preserve"> </v>
      </c>
      <c r="F313" s="14">
        <f>IF(returned!E308=$D$2,returned!A308,0)</f>
        <v>0</v>
      </c>
      <c r="G313" s="17" t="str">
        <f>IF(F313&gt;0,VLOOKUP(F313,returned!$A$3:N2305,14)," ")</f>
        <v xml:space="preserve"> </v>
      </c>
      <c r="H313" s="13"/>
      <c r="I313" s="11"/>
      <c r="J313" s="11"/>
      <c r="K313" s="11"/>
      <c r="L313" s="11"/>
      <c r="M313" s="21"/>
      <c r="N313" s="6" t="str">
        <f t="shared" si="12"/>
        <v xml:space="preserve"> </v>
      </c>
      <c r="O313" s="16" t="str">
        <f t="shared" si="14"/>
        <v>دائن</v>
      </c>
    </row>
    <row r="314" spans="1:15" ht="19.5" thickTop="1" thickBot="1" x14ac:dyDescent="0.3">
      <c r="A314" s="19"/>
      <c r="B314" s="11" t="str">
        <f t="shared" si="13"/>
        <v>فاتورة</v>
      </c>
      <c r="C314" s="14">
        <f>IF(inv!E309=$D$2,inv!A309,0)</f>
        <v>0</v>
      </c>
      <c r="D314" s="12" t="str">
        <f>IF(C314&gt;0,VLOOKUP(C314,inv!$A$3:N2306,14)," ")</f>
        <v xml:space="preserve"> </v>
      </c>
      <c r="E314" s="13" t="str">
        <f>IF(C314&gt;0,VLOOKUP(C314,inv!A309:D326,4,0)," ")</f>
        <v xml:space="preserve"> </v>
      </c>
      <c r="F314" s="14">
        <f>IF(returned!E309=$D$2,returned!A309,0)</f>
        <v>0</v>
      </c>
      <c r="G314" s="17" t="str">
        <f>IF(F314&gt;0,VLOOKUP(F314,returned!$A$3:N2306,14)," ")</f>
        <v xml:space="preserve"> </v>
      </c>
      <c r="H314" s="13"/>
      <c r="I314" s="11"/>
      <c r="J314" s="11"/>
      <c r="K314" s="11"/>
      <c r="L314" s="11"/>
      <c r="M314" s="21"/>
      <c r="N314" s="6" t="str">
        <f t="shared" si="12"/>
        <v xml:space="preserve"> </v>
      </c>
      <c r="O314" s="16" t="str">
        <f t="shared" si="14"/>
        <v>دائن</v>
      </c>
    </row>
    <row r="315" spans="1:15" ht="19.5" thickTop="1" thickBot="1" x14ac:dyDescent="0.3">
      <c r="A315" s="19"/>
      <c r="B315" s="11" t="str">
        <f t="shared" si="13"/>
        <v>فاتورة</v>
      </c>
      <c r="C315" s="14">
        <f>IF(inv!E310=$D$2,inv!A310,0)</f>
        <v>0</v>
      </c>
      <c r="D315" s="12" t="str">
        <f>IF(C315&gt;0,VLOOKUP(C315,inv!$A$3:N2307,14)," ")</f>
        <v xml:space="preserve"> </v>
      </c>
      <c r="E315" s="13" t="str">
        <f>IF(C315&gt;0,VLOOKUP(C315,inv!A310:D327,4,0)," ")</f>
        <v xml:space="preserve"> </v>
      </c>
      <c r="F315" s="14">
        <f>IF(returned!E310=$D$2,returned!A310,0)</f>
        <v>308</v>
      </c>
      <c r="G315" s="17">
        <f>IF(F315&gt;0,VLOOKUP(F315,returned!$A$3:N2307,14)," ")</f>
        <v>0</v>
      </c>
      <c r="H315" s="13"/>
      <c r="I315" s="11"/>
      <c r="J315" s="11"/>
      <c r="K315" s="11"/>
      <c r="L315" s="11"/>
      <c r="M315" s="21"/>
      <c r="N315" s="6" t="str">
        <f t="shared" si="12"/>
        <v xml:space="preserve"> </v>
      </c>
      <c r="O315" s="16" t="str">
        <f t="shared" si="14"/>
        <v>دائن</v>
      </c>
    </row>
    <row r="316" spans="1:15" ht="19.5" thickTop="1" thickBot="1" x14ac:dyDescent="0.3">
      <c r="A316" s="19"/>
      <c r="B316" s="11" t="str">
        <f t="shared" si="13"/>
        <v>فاتورة</v>
      </c>
      <c r="C316" s="14">
        <f>IF(inv!E311=$D$2,inv!A311,0)</f>
        <v>309</v>
      </c>
      <c r="D316" s="12">
        <f>IF(C316&gt;0,VLOOKUP(C316,inv!$A$3:N2308,14)," ")</f>
        <v>58058</v>
      </c>
      <c r="E316" s="13">
        <f>IF(C316&gt;0,VLOOKUP(C316,inv!A311:D328,4,0)," ")</f>
        <v>1749</v>
      </c>
      <c r="F316" s="14">
        <f>IF(returned!E311=$D$2,returned!A311,0)</f>
        <v>0</v>
      </c>
      <c r="G316" s="17" t="str">
        <f>IF(F316&gt;0,VLOOKUP(F316,returned!$A$3:N2308,14)," ")</f>
        <v xml:space="preserve"> </v>
      </c>
      <c r="H316" s="13"/>
      <c r="I316" s="11"/>
      <c r="J316" s="11"/>
      <c r="K316" s="11"/>
      <c r="L316" s="11"/>
      <c r="M316" s="21"/>
      <c r="N316" s="6" t="e">
        <f t="shared" si="12"/>
        <v>#VALUE!</v>
      </c>
      <c r="O316" s="16" t="e">
        <f t="shared" si="14"/>
        <v>#VALUE!</v>
      </c>
    </row>
    <row r="317" spans="1:15" ht="19.5" thickTop="1" thickBot="1" x14ac:dyDescent="0.3">
      <c r="A317" s="19"/>
      <c r="B317" s="11" t="str">
        <f t="shared" si="13"/>
        <v>فاتورة</v>
      </c>
      <c r="C317" s="14">
        <f>IF(inv!E312=$D$2,inv!A312,0)</f>
        <v>310</v>
      </c>
      <c r="D317" s="12">
        <f>IF(C317&gt;0,VLOOKUP(C317,inv!$A$3:N2309,14)," ")</f>
        <v>6565</v>
      </c>
      <c r="E317" s="13">
        <f>IF(C317&gt;0,VLOOKUP(C317,inv!A312:D329,4,0)," ")</f>
        <v>1750</v>
      </c>
      <c r="F317" s="14">
        <f>IF(returned!E312=$D$2,returned!A312,0)</f>
        <v>0</v>
      </c>
      <c r="G317" s="17" t="str">
        <f>IF(F317&gt;0,VLOOKUP(F317,returned!$A$3:N2309,14)," ")</f>
        <v xml:space="preserve"> </v>
      </c>
      <c r="H317" s="13"/>
      <c r="I317" s="11"/>
      <c r="J317" s="11"/>
      <c r="K317" s="11"/>
      <c r="L317" s="11"/>
      <c r="M317" s="21"/>
      <c r="N317" s="6" t="e">
        <f t="shared" si="12"/>
        <v>#VALUE!</v>
      </c>
      <c r="O317" s="16" t="e">
        <f t="shared" si="14"/>
        <v>#VALUE!</v>
      </c>
    </row>
    <row r="318" spans="1:15" ht="19.5" thickTop="1" thickBot="1" x14ac:dyDescent="0.3">
      <c r="A318" s="19"/>
      <c r="B318" s="11" t="str">
        <f t="shared" si="13"/>
        <v>فاتورة</v>
      </c>
      <c r="C318" s="14">
        <f>IF(inv!E313=$D$2,inv!A313,0)</f>
        <v>0</v>
      </c>
      <c r="D318" s="12" t="str">
        <f>IF(C318&gt;0,VLOOKUP(C318,inv!$A$3:N2310,14)," ")</f>
        <v xml:space="preserve"> </v>
      </c>
      <c r="E318" s="13" t="str">
        <f>IF(C318&gt;0,VLOOKUP(C318,inv!A313:D330,4,0)," ")</f>
        <v xml:space="preserve"> </v>
      </c>
      <c r="F318" s="14">
        <f>IF(returned!E313=$D$2,returned!A313,0)</f>
        <v>0</v>
      </c>
      <c r="G318" s="17" t="str">
        <f>IF(F318&gt;0,VLOOKUP(F318,returned!$A$3:N2310,14)," ")</f>
        <v xml:space="preserve"> </v>
      </c>
      <c r="H318" s="13"/>
      <c r="I318" s="11"/>
      <c r="J318" s="11"/>
      <c r="K318" s="11"/>
      <c r="L318" s="11"/>
      <c r="M318" s="21"/>
      <c r="N318" s="6" t="str">
        <f t="shared" si="12"/>
        <v xml:space="preserve"> </v>
      </c>
      <c r="O318" s="16" t="str">
        <f t="shared" si="14"/>
        <v>دائن</v>
      </c>
    </row>
    <row r="319" spans="1:15" ht="19.5" thickTop="1" thickBot="1" x14ac:dyDescent="0.3">
      <c r="A319" s="19"/>
      <c r="B319" s="11" t="str">
        <f t="shared" si="13"/>
        <v>فاتورة</v>
      </c>
      <c r="C319" s="14">
        <f>IF(inv!E314=$D$2,inv!A314,0)</f>
        <v>0</v>
      </c>
      <c r="D319" s="12" t="str">
        <f>IF(C319&gt;0,VLOOKUP(C319,inv!$A$3:N2311,14)," ")</f>
        <v xml:space="preserve"> </v>
      </c>
      <c r="E319" s="13" t="str">
        <f>IF(C319&gt;0,VLOOKUP(C319,inv!A314:D331,4,0)," ")</f>
        <v xml:space="preserve"> </v>
      </c>
      <c r="F319" s="14">
        <f>IF(returned!E314=$D$2,returned!A314,0)</f>
        <v>0</v>
      </c>
      <c r="G319" s="17" t="str">
        <f>IF(F319&gt;0,VLOOKUP(F319,returned!$A$3:N2311,14)," ")</f>
        <v xml:space="preserve"> </v>
      </c>
      <c r="H319" s="13"/>
      <c r="I319" s="11"/>
      <c r="J319" s="11"/>
      <c r="K319" s="11"/>
      <c r="L319" s="11"/>
      <c r="M319" s="21"/>
      <c r="N319" s="6" t="str">
        <f t="shared" si="12"/>
        <v xml:space="preserve"> </v>
      </c>
      <c r="O319" s="16" t="str">
        <f t="shared" si="14"/>
        <v>دائن</v>
      </c>
    </row>
    <row r="320" spans="1:15" ht="19.5" thickTop="1" thickBot="1" x14ac:dyDescent="0.3">
      <c r="A320" s="19"/>
      <c r="B320" s="11" t="str">
        <f t="shared" si="13"/>
        <v>فاتورة</v>
      </c>
      <c r="C320" s="14">
        <f>IF(inv!E315=$D$2,inv!A315,0)</f>
        <v>0</v>
      </c>
      <c r="D320" s="12" t="str">
        <f>IF(C320&gt;0,VLOOKUP(C320,inv!$A$3:N2312,14)," ")</f>
        <v xml:space="preserve"> </v>
      </c>
      <c r="E320" s="13" t="str">
        <f>IF(C320&gt;0,VLOOKUP(C320,inv!A315:D332,4,0)," ")</f>
        <v xml:space="preserve"> </v>
      </c>
      <c r="F320" s="14">
        <f>IF(returned!E315=$D$2,returned!A315,0)</f>
        <v>0</v>
      </c>
      <c r="G320" s="17" t="str">
        <f>IF(F320&gt;0,VLOOKUP(F320,returned!$A$3:N2312,14)," ")</f>
        <v xml:space="preserve"> </v>
      </c>
      <c r="H320" s="13"/>
      <c r="I320" s="11"/>
      <c r="J320" s="11"/>
      <c r="K320" s="11"/>
      <c r="L320" s="11"/>
      <c r="M320" s="21"/>
      <c r="N320" s="6" t="str">
        <f t="shared" si="12"/>
        <v xml:space="preserve"> </v>
      </c>
      <c r="O320" s="16" t="str">
        <f t="shared" si="14"/>
        <v>دائن</v>
      </c>
    </row>
    <row r="321" spans="1:15" ht="19.5" thickTop="1" thickBot="1" x14ac:dyDescent="0.3">
      <c r="A321" s="19"/>
      <c r="B321" s="11" t="str">
        <f t="shared" si="13"/>
        <v>فاتورة</v>
      </c>
      <c r="C321" s="14">
        <f>IF(inv!E316=$D$2,inv!A316,0)</f>
        <v>0</v>
      </c>
      <c r="D321" s="12" t="str">
        <f>IF(C321&gt;0,VLOOKUP(C321,inv!$A$3:N2313,14)," ")</f>
        <v xml:space="preserve"> </v>
      </c>
      <c r="E321" s="13" t="str">
        <f>IF(C321&gt;0,VLOOKUP(C321,inv!A316:D333,4,0)," ")</f>
        <v xml:space="preserve"> </v>
      </c>
      <c r="F321" s="14">
        <f>IF(returned!E316=$D$2,returned!A316,0)</f>
        <v>0</v>
      </c>
      <c r="G321" s="17" t="str">
        <f>IF(F321&gt;0,VLOOKUP(F321,returned!$A$3:N2313,14)," ")</f>
        <v xml:space="preserve"> </v>
      </c>
      <c r="H321" s="13"/>
      <c r="I321" s="11"/>
      <c r="J321" s="11"/>
      <c r="K321" s="11"/>
      <c r="L321" s="11"/>
      <c r="M321" s="21"/>
      <c r="N321" s="6" t="str">
        <f t="shared" si="12"/>
        <v xml:space="preserve"> </v>
      </c>
      <c r="O321" s="16" t="str">
        <f t="shared" si="14"/>
        <v>دائن</v>
      </c>
    </row>
    <row r="322" spans="1:15" ht="19.5" thickTop="1" thickBot="1" x14ac:dyDescent="0.3">
      <c r="A322" s="19"/>
      <c r="B322" s="11" t="str">
        <f t="shared" si="13"/>
        <v>فاتورة</v>
      </c>
      <c r="C322" s="14">
        <f>IF(inv!E317=$D$2,inv!A317,0)</f>
        <v>0</v>
      </c>
      <c r="D322" s="12" t="str">
        <f>IF(C322&gt;0,VLOOKUP(C322,inv!$A$3:N2314,14)," ")</f>
        <v xml:space="preserve"> </v>
      </c>
      <c r="E322" s="13" t="str">
        <f>IF(C322&gt;0,VLOOKUP(C322,inv!A317:D334,4,0)," ")</f>
        <v xml:space="preserve"> </v>
      </c>
      <c r="F322" s="14">
        <f>IF(returned!E317=$D$2,returned!A317,0)</f>
        <v>0</v>
      </c>
      <c r="G322" s="17" t="str">
        <f>IF(F322&gt;0,VLOOKUP(F322,returned!$A$3:N2314,14)," ")</f>
        <v xml:space="preserve"> </v>
      </c>
      <c r="H322" s="13"/>
      <c r="I322" s="11"/>
      <c r="J322" s="11"/>
      <c r="K322" s="11"/>
      <c r="L322" s="11"/>
      <c r="M322" s="21"/>
      <c r="N322" s="6" t="str">
        <f t="shared" si="12"/>
        <v xml:space="preserve"> </v>
      </c>
      <c r="O322" s="16" t="str">
        <f t="shared" si="14"/>
        <v>دائن</v>
      </c>
    </row>
    <row r="323" spans="1:15" ht="19.5" thickTop="1" thickBot="1" x14ac:dyDescent="0.3">
      <c r="A323" s="19"/>
      <c r="B323" s="11" t="str">
        <f t="shared" si="13"/>
        <v>فاتورة</v>
      </c>
      <c r="C323" s="14">
        <f>IF(inv!E318=$D$2,inv!A318,0)</f>
        <v>0</v>
      </c>
      <c r="D323" s="12" t="str">
        <f>IF(C323&gt;0,VLOOKUP(C323,inv!$A$3:N2315,14)," ")</f>
        <v xml:space="preserve"> </v>
      </c>
      <c r="E323" s="13" t="str">
        <f>IF(C323&gt;0,VLOOKUP(C323,inv!A318:D335,4,0)," ")</f>
        <v xml:space="preserve"> </v>
      </c>
      <c r="F323" s="14">
        <f>IF(returned!E318=$D$2,returned!A318,0)</f>
        <v>0</v>
      </c>
      <c r="G323" s="17" t="str">
        <f>IF(F323&gt;0,VLOOKUP(F323,returned!$A$3:N2315,14)," ")</f>
        <v xml:space="preserve"> </v>
      </c>
      <c r="H323" s="13"/>
      <c r="I323" s="11"/>
      <c r="J323" s="11"/>
      <c r="K323" s="11"/>
      <c r="L323" s="11"/>
      <c r="M323" s="21"/>
      <c r="N323" s="6" t="str">
        <f t="shared" si="12"/>
        <v xml:space="preserve"> </v>
      </c>
      <c r="O323" s="16" t="str">
        <f t="shared" si="14"/>
        <v>دائن</v>
      </c>
    </row>
    <row r="324" spans="1:15" ht="19.5" thickTop="1" thickBot="1" x14ac:dyDescent="0.3">
      <c r="A324" s="19"/>
      <c r="B324" s="11" t="str">
        <f t="shared" si="13"/>
        <v>فاتورة</v>
      </c>
      <c r="C324" s="14">
        <f>IF(inv!E319=$D$2,inv!A319,0)</f>
        <v>0</v>
      </c>
      <c r="D324" s="12" t="str">
        <f>IF(C324&gt;0,VLOOKUP(C324,inv!$A$3:N2316,14)," ")</f>
        <v xml:space="preserve"> </v>
      </c>
      <c r="E324" s="13" t="str">
        <f>IF(C324&gt;0,VLOOKUP(C324,inv!A319:D336,4,0)," ")</f>
        <v xml:space="preserve"> </v>
      </c>
      <c r="F324" s="14">
        <f>IF(returned!E319=$D$2,returned!A319,0)</f>
        <v>0</v>
      </c>
      <c r="G324" s="17" t="str">
        <f>IF(F324&gt;0,VLOOKUP(F324,returned!$A$3:N2316,14)," ")</f>
        <v xml:space="preserve"> </v>
      </c>
      <c r="H324" s="13"/>
      <c r="I324" s="11"/>
      <c r="J324" s="11"/>
      <c r="K324" s="11"/>
      <c r="L324" s="11"/>
      <c r="M324" s="21"/>
      <c r="N324" s="6" t="str">
        <f t="shared" si="12"/>
        <v xml:space="preserve"> </v>
      </c>
      <c r="O324" s="16" t="str">
        <f t="shared" si="14"/>
        <v>دائن</v>
      </c>
    </row>
    <row r="325" spans="1:15" ht="19.5" thickTop="1" thickBot="1" x14ac:dyDescent="0.3">
      <c r="A325" s="19"/>
      <c r="B325" s="11" t="str">
        <f t="shared" si="13"/>
        <v>فاتورة</v>
      </c>
      <c r="C325" s="14">
        <f>IF(inv!E320=$D$2,inv!A320,0)</f>
        <v>0</v>
      </c>
      <c r="D325" s="12" t="str">
        <f>IF(C325&gt;0,VLOOKUP(C325,inv!$A$3:N2317,14)," ")</f>
        <v xml:space="preserve"> </v>
      </c>
      <c r="E325" s="13" t="str">
        <f>IF(C325&gt;0,VLOOKUP(C325,inv!A320:D337,4,0)," ")</f>
        <v xml:space="preserve"> </v>
      </c>
      <c r="F325" s="14">
        <f>IF(returned!E320=$D$2,returned!A320,0)</f>
        <v>0</v>
      </c>
      <c r="G325" s="17" t="str">
        <f>IF(F325&gt;0,VLOOKUP(F325,returned!$A$3:N2317,14)," ")</f>
        <v xml:space="preserve"> </v>
      </c>
      <c r="H325" s="13"/>
      <c r="I325" s="11"/>
      <c r="J325" s="11"/>
      <c r="K325" s="11"/>
      <c r="L325" s="11"/>
      <c r="M325" s="21"/>
      <c r="N325" s="6" t="str">
        <f t="shared" si="12"/>
        <v xml:space="preserve"> </v>
      </c>
      <c r="O325" s="16" t="str">
        <f t="shared" si="14"/>
        <v>دائن</v>
      </c>
    </row>
    <row r="326" spans="1:15" ht="19.5" thickTop="1" thickBot="1" x14ac:dyDescent="0.3">
      <c r="A326" s="19"/>
      <c r="B326" s="11" t="str">
        <f t="shared" si="13"/>
        <v>فاتورة</v>
      </c>
      <c r="C326" s="14">
        <f>IF(inv!E321=$D$2,inv!A321,0)</f>
        <v>0</v>
      </c>
      <c r="D326" s="12" t="str">
        <f>IF(C326&gt;0,VLOOKUP(C326,inv!$A$3:N2318,14)," ")</f>
        <v xml:space="preserve"> </v>
      </c>
      <c r="E326" s="13" t="str">
        <f>IF(C326&gt;0,VLOOKUP(C326,inv!A321:D338,4,0)," ")</f>
        <v xml:space="preserve"> </v>
      </c>
      <c r="F326" s="14">
        <f>IF(returned!E321=$D$2,returned!A321,0)</f>
        <v>0</v>
      </c>
      <c r="G326" s="17" t="str">
        <f>IF(F326&gt;0,VLOOKUP(F326,returned!$A$3:N2318,14)," ")</f>
        <v xml:space="preserve"> </v>
      </c>
      <c r="H326" s="13"/>
      <c r="I326" s="11"/>
      <c r="J326" s="11"/>
      <c r="K326" s="11"/>
      <c r="L326" s="11"/>
      <c r="M326" s="21"/>
      <c r="N326" s="6" t="str">
        <f t="shared" si="12"/>
        <v xml:space="preserve"> </v>
      </c>
      <c r="O326" s="16" t="str">
        <f t="shared" si="14"/>
        <v>دائن</v>
      </c>
    </row>
    <row r="327" spans="1:15" ht="19.5" thickTop="1" thickBot="1" x14ac:dyDescent="0.3">
      <c r="A327" s="19"/>
      <c r="B327" s="11" t="str">
        <f t="shared" si="13"/>
        <v>فاتورة</v>
      </c>
      <c r="C327" s="14">
        <f>IF(inv!E322=$D$2,inv!A322,0)</f>
        <v>0</v>
      </c>
      <c r="D327" s="12" t="str">
        <f>IF(C327&gt;0,VLOOKUP(C327,inv!$A$3:N2319,14)," ")</f>
        <v xml:space="preserve"> </v>
      </c>
      <c r="E327" s="13" t="str">
        <f>IF(C327&gt;0,VLOOKUP(C327,inv!A322:D339,4,0)," ")</f>
        <v xml:space="preserve"> </v>
      </c>
      <c r="F327" s="14">
        <f>IF(returned!E322=$D$2,returned!A322,0)</f>
        <v>0</v>
      </c>
      <c r="G327" s="17" t="str">
        <f>IF(F327&gt;0,VLOOKUP(F327,returned!$A$3:N2319,14)," ")</f>
        <v xml:space="preserve"> </v>
      </c>
      <c r="H327" s="13"/>
      <c r="I327" s="11"/>
      <c r="J327" s="11"/>
      <c r="K327" s="11"/>
      <c r="L327" s="11"/>
      <c r="M327" s="21"/>
      <c r="N327" s="6" t="str">
        <f t="shared" si="12"/>
        <v xml:space="preserve"> </v>
      </c>
      <c r="O327" s="16" t="str">
        <f t="shared" si="14"/>
        <v>دائن</v>
      </c>
    </row>
    <row r="328" spans="1:15" ht="19.5" thickTop="1" thickBot="1" x14ac:dyDescent="0.3">
      <c r="A328" s="19"/>
      <c r="B328" s="11" t="str">
        <f t="shared" si="13"/>
        <v>فاتورة</v>
      </c>
      <c r="C328" s="14">
        <f>IF(inv!E323=$D$2,inv!A323,0)</f>
        <v>0</v>
      </c>
      <c r="D328" s="12" t="str">
        <f>IF(C328&gt;0,VLOOKUP(C328,inv!$A$3:N2320,14)," ")</f>
        <v xml:space="preserve"> </v>
      </c>
      <c r="E328" s="13" t="str">
        <f>IF(C328&gt;0,VLOOKUP(C328,inv!A323:D340,4,0)," ")</f>
        <v xml:space="preserve"> </v>
      </c>
      <c r="F328" s="14">
        <f>IF(returned!E323=$D$2,returned!A323,0)</f>
        <v>321</v>
      </c>
      <c r="G328" s="17">
        <f>IF(F328&gt;0,VLOOKUP(F328,returned!$A$3:N2320,14)," ")</f>
        <v>0</v>
      </c>
      <c r="H328" s="13"/>
      <c r="I328" s="11"/>
      <c r="J328" s="11"/>
      <c r="K328" s="11"/>
      <c r="L328" s="11"/>
      <c r="M328" s="21"/>
      <c r="N328" s="6" t="str">
        <f t="shared" ref="N328:N391" si="15">IF(C328&gt;0,(I328+G328+J328+L328+K328)-(D328+M328)," ")</f>
        <v xml:space="preserve"> </v>
      </c>
      <c r="O328" s="16" t="str">
        <f t="shared" si="14"/>
        <v>دائن</v>
      </c>
    </row>
    <row r="329" spans="1:15" ht="19.5" thickTop="1" thickBot="1" x14ac:dyDescent="0.3">
      <c r="A329" s="19"/>
      <c r="B329" s="11" t="str">
        <f t="shared" ref="B329:B392" si="16">IF(D329&gt;0,"فاتورة",IF(G329&gt;0,"مرتجع",IF(I329&gt;0,"دفعة",IF(J329&gt;0,"خصم",IF(K329&gt;0,"محولة",IF(L329&gt;0,"تسوية",IF(M329&gt;0,"ا ق مرتدة",IF(D329+G329+I329+J329+K329+L329+M329=0," "))))))))</f>
        <v>فاتورة</v>
      </c>
      <c r="C329" s="14">
        <f>IF(inv!E324=$D$2,inv!A324,0)</f>
        <v>0</v>
      </c>
      <c r="D329" s="12" t="str">
        <f>IF(C329&gt;0,VLOOKUP(C329,inv!$A$3:N2321,14)," ")</f>
        <v xml:space="preserve"> </v>
      </c>
      <c r="E329" s="13" t="str">
        <f>IF(C329&gt;0,VLOOKUP(C329,inv!A324:D341,4,0)," ")</f>
        <v xml:space="preserve"> </v>
      </c>
      <c r="F329" s="14">
        <f>IF(returned!E324=$D$2,returned!A324,0)</f>
        <v>322</v>
      </c>
      <c r="G329" s="17">
        <f>IF(F329&gt;0,VLOOKUP(F329,returned!$A$3:N2321,14)," ")</f>
        <v>0</v>
      </c>
      <c r="H329" s="13"/>
      <c r="I329" s="11"/>
      <c r="J329" s="11"/>
      <c r="K329" s="11"/>
      <c r="L329" s="11"/>
      <c r="M329" s="21"/>
      <c r="N329" s="6" t="str">
        <f t="shared" si="15"/>
        <v xml:space="preserve"> </v>
      </c>
      <c r="O329" s="16" t="str">
        <f t="shared" si="14"/>
        <v>دائن</v>
      </c>
    </row>
    <row r="330" spans="1:15" ht="19.5" thickTop="1" thickBot="1" x14ac:dyDescent="0.3">
      <c r="A330" s="19"/>
      <c r="B330" s="11" t="str">
        <f t="shared" si="16"/>
        <v>فاتورة</v>
      </c>
      <c r="C330" s="14">
        <f>IF(inv!E325=$D$2,inv!A325,0)</f>
        <v>323</v>
      </c>
      <c r="D330" s="12">
        <f>IF(C330&gt;0,VLOOKUP(C330,inv!$A$3:N2322,14)," ")</f>
        <v>75635</v>
      </c>
      <c r="E330" s="13">
        <f>IF(C330&gt;0,VLOOKUP(C330,inv!A325:D342,4,0)," ")</f>
        <v>1763</v>
      </c>
      <c r="F330" s="14">
        <f>IF(returned!E325=$D$2,returned!A325,0)</f>
        <v>323</v>
      </c>
      <c r="G330" s="17">
        <f>IF(F330&gt;0,VLOOKUP(F330,returned!$A$3:N2322,14)," ")</f>
        <v>0</v>
      </c>
      <c r="H330" s="13"/>
      <c r="I330" s="11"/>
      <c r="J330" s="11"/>
      <c r="K330" s="11"/>
      <c r="L330" s="11"/>
      <c r="M330" s="21"/>
      <c r="N330" s="6">
        <f t="shared" si="15"/>
        <v>-75635</v>
      </c>
      <c r="O330" s="16" t="str">
        <f t="shared" si="14"/>
        <v>مدين</v>
      </c>
    </row>
    <row r="331" spans="1:15" ht="19.5" thickTop="1" thickBot="1" x14ac:dyDescent="0.3">
      <c r="A331" s="19"/>
      <c r="B331" s="11" t="str">
        <f t="shared" si="16"/>
        <v>فاتورة</v>
      </c>
      <c r="C331" s="14">
        <f>IF(inv!E326=$D$2,inv!A326,0)</f>
        <v>0</v>
      </c>
      <c r="D331" s="12" t="str">
        <f>IF(C331&gt;0,VLOOKUP(C331,inv!$A$3:N2323,14)," ")</f>
        <v xml:space="preserve"> </v>
      </c>
      <c r="E331" s="13" t="str">
        <f>IF(C331&gt;0,VLOOKUP(C331,inv!A326:D343,4,0)," ")</f>
        <v xml:space="preserve"> </v>
      </c>
      <c r="F331" s="14">
        <f>IF(returned!E326=$D$2,returned!A326,0)</f>
        <v>0</v>
      </c>
      <c r="G331" s="17" t="str">
        <f>IF(F331&gt;0,VLOOKUP(F331,returned!$A$3:N2323,14)," ")</f>
        <v xml:space="preserve"> </v>
      </c>
      <c r="H331" s="13"/>
      <c r="I331" s="11"/>
      <c r="J331" s="11"/>
      <c r="K331" s="11"/>
      <c r="L331" s="11"/>
      <c r="M331" s="21"/>
      <c r="N331" s="6" t="str">
        <f t="shared" si="15"/>
        <v xml:space="preserve"> </v>
      </c>
      <c r="O331" s="16" t="str">
        <f>IF(N331&gt;0,"دائن","مدين")</f>
        <v>دائن</v>
      </c>
    </row>
    <row r="332" spans="1:15" ht="19.5" thickTop="1" thickBot="1" x14ac:dyDescent="0.3">
      <c r="A332" s="19"/>
      <c r="B332" s="11" t="str">
        <f t="shared" si="16"/>
        <v>فاتورة</v>
      </c>
      <c r="C332" s="14">
        <f>IF(inv!E327=$D$2,inv!A327,0)</f>
        <v>0</v>
      </c>
      <c r="D332" s="12" t="str">
        <f>IF(C332&gt;0,VLOOKUP(C332,inv!$A$3:N2324,14)," ")</f>
        <v xml:space="preserve"> </v>
      </c>
      <c r="E332" s="13" t="str">
        <f>IF(C332&gt;0,VLOOKUP(C332,inv!A327:D344,4,0)," ")</f>
        <v xml:space="preserve"> </v>
      </c>
      <c r="F332" s="14">
        <f>IF(returned!E327=$D$2,returned!A327,0)</f>
        <v>0</v>
      </c>
      <c r="G332" s="17" t="str">
        <f>IF(F332&gt;0,VLOOKUP(F332,returned!$A$3:N2324,14)," ")</f>
        <v xml:space="preserve"> </v>
      </c>
      <c r="H332" s="13"/>
      <c r="I332" s="11"/>
      <c r="J332" s="11"/>
      <c r="K332" s="11"/>
      <c r="L332" s="11"/>
      <c r="M332" s="21"/>
      <c r="N332" s="6" t="str">
        <f t="shared" si="15"/>
        <v xml:space="preserve"> </v>
      </c>
      <c r="O332" s="16" t="str">
        <f>IF(N332&gt;0,"دائن","مدين")</f>
        <v>دائن</v>
      </c>
    </row>
    <row r="333" spans="1:15" ht="19.5" thickTop="1" thickBot="1" x14ac:dyDescent="0.3">
      <c r="A333" s="19"/>
      <c r="B333" s="11" t="str">
        <f t="shared" si="16"/>
        <v>فاتورة</v>
      </c>
      <c r="C333" s="14">
        <f>IF(inv!E328=$D$2,inv!A328,0)</f>
        <v>0</v>
      </c>
      <c r="D333" s="12" t="str">
        <f>IF(C333&gt;0,VLOOKUP(C333,inv!$A$3:N2325,14)," ")</f>
        <v xml:space="preserve"> </v>
      </c>
      <c r="E333" s="13" t="str">
        <f>IF(C333&gt;0,VLOOKUP(C333,inv!A328:D345,4,0)," ")</f>
        <v xml:space="preserve"> </v>
      </c>
      <c r="F333" s="14">
        <f>IF(returned!E328=$D$2,returned!A328,0)</f>
        <v>0</v>
      </c>
      <c r="G333" s="17" t="str">
        <f>IF(F333&gt;0,VLOOKUP(F333,returned!$A$3:N2325,14)," ")</f>
        <v xml:space="preserve"> </v>
      </c>
      <c r="H333" s="13"/>
      <c r="I333" s="11"/>
      <c r="J333" s="11"/>
      <c r="K333" s="11"/>
      <c r="L333" s="11"/>
      <c r="M333" s="21"/>
      <c r="N333" s="6" t="str">
        <f t="shared" si="15"/>
        <v xml:space="preserve"> </v>
      </c>
      <c r="O333" s="16" t="str">
        <f t="shared" ref="O333:O396" si="17">IF(N333&gt;0,"دائن","مدين")</f>
        <v>دائن</v>
      </c>
    </row>
    <row r="334" spans="1:15" ht="19.5" thickTop="1" thickBot="1" x14ac:dyDescent="0.3">
      <c r="A334" s="19"/>
      <c r="B334" s="11" t="str">
        <f t="shared" si="16"/>
        <v>فاتورة</v>
      </c>
      <c r="C334" s="14">
        <f>IF(inv!E329=$D$2,inv!A329,0)</f>
        <v>0</v>
      </c>
      <c r="D334" s="12" t="str">
        <f>IF(C334&gt;0,VLOOKUP(C334,inv!$A$3:N2326,14)," ")</f>
        <v xml:space="preserve"> </v>
      </c>
      <c r="E334" s="13" t="str">
        <f>IF(C334&gt;0,VLOOKUP(C334,inv!A329:D346,4,0)," ")</f>
        <v xml:space="preserve"> </v>
      </c>
      <c r="F334" s="14">
        <f>IF(returned!E329=$D$2,returned!A329,0)</f>
        <v>0</v>
      </c>
      <c r="G334" s="17" t="str">
        <f>IF(F334&gt;0,VLOOKUP(F334,returned!$A$3:N2326,14)," ")</f>
        <v xml:space="preserve"> </v>
      </c>
      <c r="H334" s="13"/>
      <c r="I334" s="11"/>
      <c r="J334" s="11"/>
      <c r="K334" s="11"/>
      <c r="L334" s="11"/>
      <c r="M334" s="21"/>
      <c r="N334" s="6" t="str">
        <f t="shared" si="15"/>
        <v xml:space="preserve"> </v>
      </c>
      <c r="O334" s="16" t="str">
        <f t="shared" si="17"/>
        <v>دائن</v>
      </c>
    </row>
    <row r="335" spans="1:15" ht="19.5" thickTop="1" thickBot="1" x14ac:dyDescent="0.3">
      <c r="A335" s="19"/>
      <c r="B335" s="11" t="str">
        <f t="shared" si="16"/>
        <v>فاتورة</v>
      </c>
      <c r="C335" s="14">
        <f>IF(inv!E330=$D$2,inv!A330,0)</f>
        <v>0</v>
      </c>
      <c r="D335" s="12" t="str">
        <f>IF(C335&gt;0,VLOOKUP(C335,inv!$A$3:N2327,14)," ")</f>
        <v xml:space="preserve"> </v>
      </c>
      <c r="E335" s="13" t="str">
        <f>IF(C335&gt;0,VLOOKUP(C335,inv!A330:D347,4,0)," ")</f>
        <v xml:space="preserve"> </v>
      </c>
      <c r="F335" s="14">
        <f>IF(returned!E330=$D$2,returned!A330,0)</f>
        <v>0</v>
      </c>
      <c r="G335" s="17" t="str">
        <f>IF(F335&gt;0,VLOOKUP(F335,returned!$A$3:N2327,14)," ")</f>
        <v xml:space="preserve"> </v>
      </c>
      <c r="H335" s="13"/>
      <c r="I335" s="11"/>
      <c r="J335" s="11"/>
      <c r="K335" s="11"/>
      <c r="L335" s="11"/>
      <c r="M335" s="21"/>
      <c r="N335" s="6" t="str">
        <f t="shared" si="15"/>
        <v xml:space="preserve"> </v>
      </c>
      <c r="O335" s="16" t="str">
        <f t="shared" si="17"/>
        <v>دائن</v>
      </c>
    </row>
    <row r="336" spans="1:15" ht="19.5" thickTop="1" thickBot="1" x14ac:dyDescent="0.3">
      <c r="A336" s="19"/>
      <c r="B336" s="11" t="str">
        <f t="shared" si="16"/>
        <v>فاتورة</v>
      </c>
      <c r="C336" s="14">
        <f>IF(inv!E331=$D$2,inv!A331,0)</f>
        <v>0</v>
      </c>
      <c r="D336" s="12" t="str">
        <f>IF(C336&gt;0,VLOOKUP(C336,inv!$A$3:N2328,14)," ")</f>
        <v xml:space="preserve"> </v>
      </c>
      <c r="E336" s="13" t="str">
        <f>IF(C336&gt;0,VLOOKUP(C336,inv!A331:D348,4,0)," ")</f>
        <v xml:space="preserve"> </v>
      </c>
      <c r="F336" s="14">
        <f>IF(returned!E331=$D$2,returned!A331,0)</f>
        <v>0</v>
      </c>
      <c r="G336" s="17" t="str">
        <f>IF(F336&gt;0,VLOOKUP(F336,returned!$A$3:N2328,14)," ")</f>
        <v xml:space="preserve"> </v>
      </c>
      <c r="H336" s="13"/>
      <c r="I336" s="11"/>
      <c r="J336" s="11"/>
      <c r="K336" s="11"/>
      <c r="L336" s="11"/>
      <c r="M336" s="21"/>
      <c r="N336" s="6" t="str">
        <f t="shared" si="15"/>
        <v xml:space="preserve"> </v>
      </c>
      <c r="O336" s="16" t="str">
        <f t="shared" si="17"/>
        <v>دائن</v>
      </c>
    </row>
    <row r="337" spans="1:15" ht="19.5" thickTop="1" thickBot="1" x14ac:dyDescent="0.3">
      <c r="A337" s="19"/>
      <c r="B337" s="11" t="str">
        <f t="shared" si="16"/>
        <v>فاتورة</v>
      </c>
      <c r="C337" s="14">
        <f>IF(inv!E332=$D$2,inv!A332,0)</f>
        <v>0</v>
      </c>
      <c r="D337" s="12" t="str">
        <f>IF(C337&gt;0,VLOOKUP(C337,inv!$A$3:N2329,14)," ")</f>
        <v xml:space="preserve"> </v>
      </c>
      <c r="E337" s="13" t="str">
        <f>IF(C337&gt;0,VLOOKUP(C337,inv!A332:D349,4,0)," ")</f>
        <v xml:space="preserve"> </v>
      </c>
      <c r="F337" s="14">
        <f>IF(returned!E332=$D$2,returned!A332,0)</f>
        <v>0</v>
      </c>
      <c r="G337" s="17" t="str">
        <f>IF(F337&gt;0,VLOOKUP(F337,returned!$A$3:N2329,14)," ")</f>
        <v xml:space="preserve"> </v>
      </c>
      <c r="H337" s="13"/>
      <c r="I337" s="11"/>
      <c r="J337" s="11"/>
      <c r="K337" s="11"/>
      <c r="L337" s="11"/>
      <c r="M337" s="21"/>
      <c r="N337" s="6" t="str">
        <f t="shared" si="15"/>
        <v xml:space="preserve"> </v>
      </c>
      <c r="O337" s="16" t="str">
        <f t="shared" si="17"/>
        <v>دائن</v>
      </c>
    </row>
    <row r="338" spans="1:15" ht="19.5" thickTop="1" thickBot="1" x14ac:dyDescent="0.3">
      <c r="A338" s="19"/>
      <c r="B338" s="11" t="str">
        <f t="shared" si="16"/>
        <v>فاتورة</v>
      </c>
      <c r="C338" s="14">
        <f>IF(inv!E333=$D$2,inv!A333,0)</f>
        <v>331</v>
      </c>
      <c r="D338" s="12">
        <f>IF(C338&gt;0,VLOOKUP(C338,inv!$A$3:N2330,14)," ")</f>
        <v>13500</v>
      </c>
      <c r="E338" s="13">
        <f>IF(C338&gt;0,VLOOKUP(C338,inv!A333:D350,4,0)," ")</f>
        <v>1771</v>
      </c>
      <c r="F338" s="14">
        <f>IF(returned!E333=$D$2,returned!A333,0)</f>
        <v>0</v>
      </c>
      <c r="G338" s="17" t="str">
        <f>IF(F338&gt;0,VLOOKUP(F338,returned!$A$3:N2330,14)," ")</f>
        <v xml:space="preserve"> </v>
      </c>
      <c r="H338" s="13"/>
      <c r="I338" s="11"/>
      <c r="J338" s="11"/>
      <c r="K338" s="11"/>
      <c r="L338" s="11"/>
      <c r="M338" s="21"/>
      <c r="N338" s="6" t="e">
        <f t="shared" si="15"/>
        <v>#VALUE!</v>
      </c>
      <c r="O338" s="16" t="e">
        <f t="shared" si="17"/>
        <v>#VALUE!</v>
      </c>
    </row>
    <row r="339" spans="1:15" ht="19.5" thickTop="1" thickBot="1" x14ac:dyDescent="0.3">
      <c r="A339" s="19"/>
      <c r="B339" s="11" t="str">
        <f t="shared" si="16"/>
        <v>فاتورة</v>
      </c>
      <c r="C339" s="14">
        <f>IF(inv!E334=$D$2,inv!A334,0)</f>
        <v>0</v>
      </c>
      <c r="D339" s="12" t="str">
        <f>IF(C339&gt;0,VLOOKUP(C339,inv!$A$3:N2331,14)," ")</f>
        <v xml:space="preserve"> </v>
      </c>
      <c r="E339" s="13" t="str">
        <f>IF(C339&gt;0,VLOOKUP(C339,inv!A334:D351,4,0)," ")</f>
        <v xml:space="preserve"> </v>
      </c>
      <c r="F339" s="14">
        <f>IF(returned!E334=$D$2,returned!A334,0)</f>
        <v>0</v>
      </c>
      <c r="G339" s="17" t="str">
        <f>IF(F339&gt;0,VLOOKUP(F339,returned!$A$3:N2331,14)," ")</f>
        <v xml:space="preserve"> </v>
      </c>
      <c r="H339" s="13"/>
      <c r="I339" s="11"/>
      <c r="J339" s="11"/>
      <c r="K339" s="11"/>
      <c r="L339" s="11"/>
      <c r="M339" s="21"/>
      <c r="N339" s="6" t="str">
        <f t="shared" si="15"/>
        <v xml:space="preserve"> </v>
      </c>
      <c r="O339" s="16" t="str">
        <f t="shared" si="17"/>
        <v>دائن</v>
      </c>
    </row>
    <row r="340" spans="1:15" ht="19.5" thickTop="1" thickBot="1" x14ac:dyDescent="0.3">
      <c r="A340" s="19"/>
      <c r="B340" s="11" t="str">
        <f t="shared" si="16"/>
        <v>فاتورة</v>
      </c>
      <c r="C340" s="14">
        <f>IF(inv!E335=$D$2,inv!A335,0)</f>
        <v>0</v>
      </c>
      <c r="D340" s="12" t="str">
        <f>IF(C340&gt;0,VLOOKUP(C340,inv!$A$3:N2332,14)," ")</f>
        <v xml:space="preserve"> </v>
      </c>
      <c r="E340" s="13" t="str">
        <f>IF(C340&gt;0,VLOOKUP(C340,inv!A335:D352,4,0)," ")</f>
        <v xml:space="preserve"> </v>
      </c>
      <c r="F340" s="14">
        <f>IF(returned!E335=$D$2,returned!A335,0)</f>
        <v>0</v>
      </c>
      <c r="G340" s="17" t="str">
        <f>IF(F340&gt;0,VLOOKUP(F340,returned!$A$3:N2332,14)," ")</f>
        <v xml:space="preserve"> </v>
      </c>
      <c r="H340" s="13"/>
      <c r="I340" s="11"/>
      <c r="J340" s="11"/>
      <c r="K340" s="11"/>
      <c r="L340" s="11"/>
      <c r="M340" s="21"/>
      <c r="N340" s="6" t="str">
        <f t="shared" si="15"/>
        <v xml:space="preserve"> </v>
      </c>
      <c r="O340" s="16" t="str">
        <f t="shared" si="17"/>
        <v>دائن</v>
      </c>
    </row>
    <row r="341" spans="1:15" ht="19.5" thickTop="1" thickBot="1" x14ac:dyDescent="0.3">
      <c r="A341" s="19"/>
      <c r="B341" s="11" t="str">
        <f t="shared" si="16"/>
        <v>فاتورة</v>
      </c>
      <c r="C341" s="14">
        <f>IF(inv!E336=$D$2,inv!A336,0)</f>
        <v>0</v>
      </c>
      <c r="D341" s="12" t="str">
        <f>IF(C341&gt;0,VLOOKUP(C341,inv!$A$3:N2333,14)," ")</f>
        <v xml:space="preserve"> </v>
      </c>
      <c r="E341" s="13" t="str">
        <f>IF(C341&gt;0,VLOOKUP(C341,inv!A336:D353,4,0)," ")</f>
        <v xml:space="preserve"> </v>
      </c>
      <c r="F341" s="14">
        <f>IF(returned!E336=$D$2,returned!A336,0)</f>
        <v>0</v>
      </c>
      <c r="G341" s="17" t="str">
        <f>IF(F341&gt;0,VLOOKUP(F341,returned!$A$3:N2333,14)," ")</f>
        <v xml:space="preserve"> </v>
      </c>
      <c r="H341" s="13"/>
      <c r="I341" s="11"/>
      <c r="J341" s="11"/>
      <c r="K341" s="11"/>
      <c r="L341" s="11"/>
      <c r="M341" s="21"/>
      <c r="N341" s="6" t="str">
        <f t="shared" si="15"/>
        <v xml:space="preserve"> </v>
      </c>
      <c r="O341" s="16" t="str">
        <f t="shared" si="17"/>
        <v>دائن</v>
      </c>
    </row>
    <row r="342" spans="1:15" ht="19.5" thickTop="1" thickBot="1" x14ac:dyDescent="0.3">
      <c r="A342" s="19"/>
      <c r="B342" s="11" t="str">
        <f t="shared" si="16"/>
        <v>فاتورة</v>
      </c>
      <c r="C342" s="14">
        <f>IF(inv!E337=$D$2,inv!A337,0)</f>
        <v>0</v>
      </c>
      <c r="D342" s="12" t="str">
        <f>IF(C342&gt;0,VLOOKUP(C342,inv!$A$3:N2334,14)," ")</f>
        <v xml:space="preserve"> </v>
      </c>
      <c r="E342" s="13" t="str">
        <f>IF(C342&gt;0,VLOOKUP(C342,inv!A337:D354,4,0)," ")</f>
        <v xml:space="preserve"> </v>
      </c>
      <c r="F342" s="14">
        <f>IF(returned!E337=$D$2,returned!A337,0)</f>
        <v>0</v>
      </c>
      <c r="G342" s="17" t="str">
        <f>IF(F342&gt;0,VLOOKUP(F342,returned!$A$3:N2334,14)," ")</f>
        <v xml:space="preserve"> </v>
      </c>
      <c r="H342" s="13"/>
      <c r="I342" s="11"/>
      <c r="J342" s="11"/>
      <c r="K342" s="11"/>
      <c r="L342" s="11"/>
      <c r="M342" s="21"/>
      <c r="N342" s="6" t="str">
        <f t="shared" si="15"/>
        <v xml:space="preserve"> </v>
      </c>
      <c r="O342" s="16" t="str">
        <f t="shared" si="17"/>
        <v>دائن</v>
      </c>
    </row>
    <row r="343" spans="1:15" ht="19.5" thickTop="1" thickBot="1" x14ac:dyDescent="0.3">
      <c r="A343" s="19"/>
      <c r="B343" s="11" t="str">
        <f t="shared" si="16"/>
        <v>فاتورة</v>
      </c>
      <c r="C343" s="14">
        <f>IF(inv!E338=$D$2,inv!A338,0)</f>
        <v>336</v>
      </c>
      <c r="D343" s="12">
        <f>IF(C343&gt;0,VLOOKUP(C343,inv!$A$3:N2335,14)," ")</f>
        <v>34405</v>
      </c>
      <c r="E343" s="13">
        <f>IF(C343&gt;0,VLOOKUP(C343,inv!A338:D355,4,0)," ")</f>
        <v>1776</v>
      </c>
      <c r="F343" s="14">
        <f>IF(returned!E338=$D$2,returned!A338,0)</f>
        <v>0</v>
      </c>
      <c r="G343" s="17" t="str">
        <f>IF(F343&gt;0,VLOOKUP(F343,returned!$A$3:N2335,14)," ")</f>
        <v xml:space="preserve"> </v>
      </c>
      <c r="H343" s="13"/>
      <c r="I343" s="11"/>
      <c r="J343" s="11"/>
      <c r="K343" s="11"/>
      <c r="L343" s="11"/>
      <c r="M343" s="21"/>
      <c r="N343" s="6" t="e">
        <f t="shared" si="15"/>
        <v>#VALUE!</v>
      </c>
      <c r="O343" s="16" t="e">
        <f t="shared" si="17"/>
        <v>#VALUE!</v>
      </c>
    </row>
    <row r="344" spans="1:15" ht="19.5" thickTop="1" thickBot="1" x14ac:dyDescent="0.3">
      <c r="A344" s="19"/>
      <c r="B344" s="11" t="str">
        <f t="shared" si="16"/>
        <v>فاتورة</v>
      </c>
      <c r="C344" s="14">
        <f>IF(inv!E339=$D$2,inv!A339,0)</f>
        <v>0</v>
      </c>
      <c r="D344" s="12" t="str">
        <f>IF(C344&gt;0,VLOOKUP(C344,inv!$A$3:N2336,14)," ")</f>
        <v xml:space="preserve"> </v>
      </c>
      <c r="E344" s="13" t="str">
        <f>IF(C344&gt;0,VLOOKUP(C344,inv!A339:D356,4,0)," ")</f>
        <v xml:space="preserve"> </v>
      </c>
      <c r="F344" s="14">
        <f>IF(returned!E339=$D$2,returned!A339,0)</f>
        <v>0</v>
      </c>
      <c r="G344" s="17" t="str">
        <f>IF(F344&gt;0,VLOOKUP(F344,returned!$A$3:N2336,14)," ")</f>
        <v xml:space="preserve"> </v>
      </c>
      <c r="H344" s="13"/>
      <c r="I344" s="11"/>
      <c r="J344" s="11"/>
      <c r="K344" s="11"/>
      <c r="L344" s="11"/>
      <c r="M344" s="21"/>
      <c r="N344" s="6" t="str">
        <f t="shared" si="15"/>
        <v xml:space="preserve"> </v>
      </c>
      <c r="O344" s="16" t="str">
        <f t="shared" si="17"/>
        <v>دائن</v>
      </c>
    </row>
    <row r="345" spans="1:15" ht="19.5" thickTop="1" thickBot="1" x14ac:dyDescent="0.3">
      <c r="A345" s="19"/>
      <c r="B345" s="11" t="str">
        <f t="shared" si="16"/>
        <v>فاتورة</v>
      </c>
      <c r="C345" s="14">
        <f>IF(inv!E340=$D$2,inv!A340,0)</f>
        <v>0</v>
      </c>
      <c r="D345" s="12" t="str">
        <f>IF(C345&gt;0,VLOOKUP(C345,inv!$A$3:N2337,14)," ")</f>
        <v xml:space="preserve"> </v>
      </c>
      <c r="E345" s="13" t="str">
        <f>IF(C345&gt;0,VLOOKUP(C345,inv!A340:D357,4,0)," ")</f>
        <v xml:space="preserve"> </v>
      </c>
      <c r="F345" s="14">
        <f>IF(returned!E340=$D$2,returned!A340,0)</f>
        <v>0</v>
      </c>
      <c r="G345" s="17" t="str">
        <f>IF(F345&gt;0,VLOOKUP(F345,returned!$A$3:N2337,14)," ")</f>
        <v xml:space="preserve"> </v>
      </c>
      <c r="H345" s="13"/>
      <c r="I345" s="11"/>
      <c r="J345" s="11"/>
      <c r="K345" s="11"/>
      <c r="L345" s="11"/>
      <c r="M345" s="21"/>
      <c r="N345" s="6" t="str">
        <f t="shared" si="15"/>
        <v xml:space="preserve"> </v>
      </c>
      <c r="O345" s="16" t="str">
        <f t="shared" si="17"/>
        <v>دائن</v>
      </c>
    </row>
    <row r="346" spans="1:15" ht="19.5" thickTop="1" thickBot="1" x14ac:dyDescent="0.3">
      <c r="A346" s="19"/>
      <c r="B346" s="11" t="str">
        <f t="shared" si="16"/>
        <v>فاتورة</v>
      </c>
      <c r="C346" s="14">
        <f>IF(inv!E341=$D$2,inv!A341,0)</f>
        <v>0</v>
      </c>
      <c r="D346" s="12" t="str">
        <f>IF(C346&gt;0,VLOOKUP(C346,inv!$A$3:N2338,14)," ")</f>
        <v xml:space="preserve"> </v>
      </c>
      <c r="E346" s="13" t="str">
        <f>IF(C346&gt;0,VLOOKUP(C346,inv!A341:D358,4,0)," ")</f>
        <v xml:space="preserve"> </v>
      </c>
      <c r="F346" s="14">
        <f>IF(returned!E341=$D$2,returned!A341,0)</f>
        <v>0</v>
      </c>
      <c r="G346" s="17" t="str">
        <f>IF(F346&gt;0,VLOOKUP(F346,returned!$A$3:N2338,14)," ")</f>
        <v xml:space="preserve"> </v>
      </c>
      <c r="H346" s="13"/>
      <c r="I346" s="11"/>
      <c r="J346" s="11"/>
      <c r="K346" s="11"/>
      <c r="L346" s="11"/>
      <c r="M346" s="21"/>
      <c r="N346" s="6" t="str">
        <f t="shared" si="15"/>
        <v xml:space="preserve"> </v>
      </c>
      <c r="O346" s="16" t="str">
        <f t="shared" si="17"/>
        <v>دائن</v>
      </c>
    </row>
    <row r="347" spans="1:15" ht="19.5" thickTop="1" thickBot="1" x14ac:dyDescent="0.3">
      <c r="A347" s="19"/>
      <c r="B347" s="11" t="str">
        <f t="shared" si="16"/>
        <v>فاتورة</v>
      </c>
      <c r="C347" s="14">
        <f>IF(inv!E342=$D$2,inv!A342,0)</f>
        <v>0</v>
      </c>
      <c r="D347" s="12" t="str">
        <f>IF(C347&gt;0,VLOOKUP(C347,inv!$A$3:N2339,14)," ")</f>
        <v xml:space="preserve"> </v>
      </c>
      <c r="E347" s="13" t="str">
        <f>IF(C347&gt;0,VLOOKUP(C347,inv!A342:D359,4,0)," ")</f>
        <v xml:space="preserve"> </v>
      </c>
      <c r="F347" s="14">
        <f>IF(returned!E342=$D$2,returned!A342,0)</f>
        <v>340</v>
      </c>
      <c r="G347" s="17">
        <f>IF(F347&gt;0,VLOOKUP(F347,returned!$A$3:N2339,14)," ")</f>
        <v>0</v>
      </c>
      <c r="H347" s="13"/>
      <c r="I347" s="11"/>
      <c r="J347" s="11"/>
      <c r="K347" s="11"/>
      <c r="L347" s="11"/>
      <c r="M347" s="21"/>
      <c r="N347" s="6" t="str">
        <f t="shared" si="15"/>
        <v xml:space="preserve"> </v>
      </c>
      <c r="O347" s="16" t="str">
        <f t="shared" si="17"/>
        <v>دائن</v>
      </c>
    </row>
    <row r="348" spans="1:15" ht="19.5" thickTop="1" thickBot="1" x14ac:dyDescent="0.3">
      <c r="A348" s="19"/>
      <c r="B348" s="11" t="str">
        <f t="shared" si="16"/>
        <v>فاتورة</v>
      </c>
      <c r="C348" s="14">
        <f>IF(inv!E343=$D$2,inv!A343,0)</f>
        <v>0</v>
      </c>
      <c r="D348" s="12" t="str">
        <f>IF(C348&gt;0,VLOOKUP(C348,inv!$A$3:N2340,14)," ")</f>
        <v xml:space="preserve"> </v>
      </c>
      <c r="E348" s="13" t="str">
        <f>IF(C348&gt;0,VLOOKUP(C348,inv!A343:D360,4,0)," ")</f>
        <v xml:space="preserve"> </v>
      </c>
      <c r="F348" s="14">
        <f>IF(returned!E343=$D$2,returned!A343,0)</f>
        <v>341</v>
      </c>
      <c r="G348" s="17">
        <f>IF(F348&gt;0,VLOOKUP(F348,returned!$A$3:N2340,14)," ")</f>
        <v>0</v>
      </c>
      <c r="H348" s="13"/>
      <c r="I348" s="11"/>
      <c r="J348" s="11"/>
      <c r="K348" s="11"/>
      <c r="L348" s="11"/>
      <c r="M348" s="21"/>
      <c r="N348" s="6" t="str">
        <f t="shared" si="15"/>
        <v xml:space="preserve"> </v>
      </c>
      <c r="O348" s="16" t="str">
        <f t="shared" si="17"/>
        <v>دائن</v>
      </c>
    </row>
    <row r="349" spans="1:15" ht="19.5" thickTop="1" thickBot="1" x14ac:dyDescent="0.3">
      <c r="A349" s="19"/>
      <c r="B349" s="11" t="str">
        <f t="shared" si="16"/>
        <v>فاتورة</v>
      </c>
      <c r="C349" s="14">
        <f>IF(inv!E344=$D$2,inv!A344,0)</f>
        <v>0</v>
      </c>
      <c r="D349" s="12" t="str">
        <f>IF(C349&gt;0,VLOOKUP(C349,inv!$A$3:N2341,14)," ")</f>
        <v xml:space="preserve"> </v>
      </c>
      <c r="E349" s="13" t="str">
        <f>IF(C349&gt;0,VLOOKUP(C349,inv!A344:D361,4,0)," ")</f>
        <v xml:space="preserve"> </v>
      </c>
      <c r="F349" s="14">
        <f>IF(returned!E344=$D$2,returned!A344,0)</f>
        <v>342</v>
      </c>
      <c r="G349" s="17">
        <f>IF(F349&gt;0,VLOOKUP(F349,returned!$A$3:N2341,14)," ")</f>
        <v>0</v>
      </c>
      <c r="H349" s="13"/>
      <c r="I349" s="11"/>
      <c r="J349" s="11"/>
      <c r="K349" s="11"/>
      <c r="L349" s="11"/>
      <c r="M349" s="21"/>
      <c r="N349" s="6" t="str">
        <f t="shared" si="15"/>
        <v xml:space="preserve"> </v>
      </c>
      <c r="O349" s="16" t="str">
        <f t="shared" si="17"/>
        <v>دائن</v>
      </c>
    </row>
    <row r="350" spans="1:15" ht="19.5" thickTop="1" thickBot="1" x14ac:dyDescent="0.3">
      <c r="A350" s="19"/>
      <c r="B350" s="11" t="str">
        <f t="shared" si="16"/>
        <v>فاتورة</v>
      </c>
      <c r="C350" s="14">
        <f>IF(inv!E345=$D$2,inv!A345,0)</f>
        <v>0</v>
      </c>
      <c r="D350" s="12" t="str">
        <f>IF(C350&gt;0,VLOOKUP(C350,inv!$A$3:N2342,14)," ")</f>
        <v xml:space="preserve"> </v>
      </c>
      <c r="E350" s="13" t="str">
        <f>IF(C350&gt;0,VLOOKUP(C350,inv!A345:D362,4,0)," ")</f>
        <v xml:space="preserve"> </v>
      </c>
      <c r="F350" s="14">
        <f>IF(returned!E345=$D$2,returned!A345,0)</f>
        <v>343</v>
      </c>
      <c r="G350" s="17">
        <f>IF(F350&gt;0,VLOOKUP(F350,returned!$A$3:N2342,14)," ")</f>
        <v>0</v>
      </c>
      <c r="H350" s="13"/>
      <c r="I350" s="11"/>
      <c r="J350" s="11"/>
      <c r="K350" s="11"/>
      <c r="L350" s="11"/>
      <c r="M350" s="21"/>
      <c r="N350" s="6" t="str">
        <f t="shared" si="15"/>
        <v xml:space="preserve"> </v>
      </c>
      <c r="O350" s="16" t="str">
        <f t="shared" si="17"/>
        <v>دائن</v>
      </c>
    </row>
    <row r="351" spans="1:15" ht="19.5" thickTop="1" thickBot="1" x14ac:dyDescent="0.3">
      <c r="A351" s="19"/>
      <c r="B351" s="11" t="str">
        <f t="shared" si="16"/>
        <v>فاتورة</v>
      </c>
      <c r="C351" s="14">
        <f>IF(inv!E346=$D$2,inv!A346,0)</f>
        <v>0</v>
      </c>
      <c r="D351" s="12" t="str">
        <f>IF(C351&gt;0,VLOOKUP(C351,inv!$A$3:N2343,14)," ")</f>
        <v xml:space="preserve"> </v>
      </c>
      <c r="E351" s="13" t="str">
        <f>IF(C351&gt;0,VLOOKUP(C351,inv!A346:D363,4,0)," ")</f>
        <v xml:space="preserve"> </v>
      </c>
      <c r="F351" s="14">
        <f>IF(returned!E346=$D$2,returned!A346,0)</f>
        <v>0</v>
      </c>
      <c r="G351" s="17" t="str">
        <f>IF(F351&gt;0,VLOOKUP(F351,returned!$A$3:N2343,14)," ")</f>
        <v xml:space="preserve"> </v>
      </c>
      <c r="H351" s="13"/>
      <c r="I351" s="11"/>
      <c r="J351" s="11"/>
      <c r="K351" s="11"/>
      <c r="L351" s="11"/>
      <c r="M351" s="21"/>
      <c r="N351" s="6" t="str">
        <f t="shared" si="15"/>
        <v xml:space="preserve"> </v>
      </c>
      <c r="O351" s="16" t="str">
        <f t="shared" si="17"/>
        <v>دائن</v>
      </c>
    </row>
    <row r="352" spans="1:15" ht="19.5" thickTop="1" thickBot="1" x14ac:dyDescent="0.3">
      <c r="A352" s="19"/>
      <c r="B352" s="11" t="str">
        <f t="shared" si="16"/>
        <v>فاتورة</v>
      </c>
      <c r="C352" s="14">
        <f>IF(inv!E347=$D$2,inv!A347,0)</f>
        <v>0</v>
      </c>
      <c r="D352" s="12" t="str">
        <f>IF(C352&gt;0,VLOOKUP(C352,inv!$A$3:N2344,14)," ")</f>
        <v xml:space="preserve"> </v>
      </c>
      <c r="E352" s="13" t="str">
        <f>IF(C352&gt;0,VLOOKUP(C352,inv!A347:D364,4,0)," ")</f>
        <v xml:space="preserve"> </v>
      </c>
      <c r="F352" s="14">
        <f>IF(returned!E347=$D$2,returned!A347,0)</f>
        <v>0</v>
      </c>
      <c r="G352" s="17" t="str">
        <f>IF(F352&gt;0,VLOOKUP(F352,returned!$A$3:N2344,14)," ")</f>
        <v xml:space="preserve"> </v>
      </c>
      <c r="H352" s="13"/>
      <c r="I352" s="11"/>
      <c r="J352" s="11"/>
      <c r="K352" s="11"/>
      <c r="L352" s="11"/>
      <c r="M352" s="21"/>
      <c r="N352" s="6" t="str">
        <f t="shared" si="15"/>
        <v xml:space="preserve"> </v>
      </c>
      <c r="O352" s="16" t="str">
        <f t="shared" si="17"/>
        <v>دائن</v>
      </c>
    </row>
    <row r="353" spans="1:15" ht="19.5" thickTop="1" thickBot="1" x14ac:dyDescent="0.3">
      <c r="A353" s="19"/>
      <c r="B353" s="11" t="str">
        <f t="shared" si="16"/>
        <v>فاتورة</v>
      </c>
      <c r="C353" s="14">
        <f>IF(inv!E348=$D$2,inv!A348,0)</f>
        <v>0</v>
      </c>
      <c r="D353" s="12" t="str">
        <f>IF(C353&gt;0,VLOOKUP(C353,inv!$A$3:N2345,14)," ")</f>
        <v xml:space="preserve"> </v>
      </c>
      <c r="E353" s="13" t="str">
        <f>IF(C353&gt;0,VLOOKUP(C353,inv!A348:D365,4,0)," ")</f>
        <v xml:space="preserve"> </v>
      </c>
      <c r="F353" s="14">
        <f>IF(returned!E348=$D$2,returned!A348,0)</f>
        <v>346</v>
      </c>
      <c r="G353" s="17">
        <f>IF(F353&gt;0,VLOOKUP(F353,returned!$A$3:N2345,14)," ")</f>
        <v>0</v>
      </c>
      <c r="H353" s="13"/>
      <c r="I353" s="11"/>
      <c r="J353" s="11"/>
      <c r="K353" s="11"/>
      <c r="L353" s="11"/>
      <c r="M353" s="21"/>
      <c r="N353" s="6" t="str">
        <f t="shared" si="15"/>
        <v xml:space="preserve"> </v>
      </c>
      <c r="O353" s="16" t="str">
        <f t="shared" si="17"/>
        <v>دائن</v>
      </c>
    </row>
    <row r="354" spans="1:15" ht="19.5" thickTop="1" thickBot="1" x14ac:dyDescent="0.3">
      <c r="A354" s="19"/>
      <c r="B354" s="11" t="str">
        <f t="shared" si="16"/>
        <v>فاتورة</v>
      </c>
      <c r="C354" s="14">
        <f>IF(inv!E349=$D$2,inv!A349,0)</f>
        <v>0</v>
      </c>
      <c r="D354" s="12" t="str">
        <f>IF(C354&gt;0,VLOOKUP(C354,inv!$A$3:N2346,14)," ")</f>
        <v xml:space="preserve"> </v>
      </c>
      <c r="E354" s="13" t="str">
        <f>IF(C354&gt;0,VLOOKUP(C354,inv!A349:D366,4,0)," ")</f>
        <v xml:space="preserve"> </v>
      </c>
      <c r="F354" s="14">
        <f>IF(returned!E349=$D$2,returned!A349,0)</f>
        <v>347</v>
      </c>
      <c r="G354" s="17">
        <f>IF(F354&gt;0,VLOOKUP(F354,returned!$A$3:N2346,14)," ")</f>
        <v>0</v>
      </c>
      <c r="H354" s="13"/>
      <c r="I354" s="11"/>
      <c r="J354" s="11"/>
      <c r="K354" s="11"/>
      <c r="L354" s="11"/>
      <c r="M354" s="21"/>
      <c r="N354" s="6" t="str">
        <f t="shared" si="15"/>
        <v xml:space="preserve"> </v>
      </c>
      <c r="O354" s="16" t="str">
        <f t="shared" si="17"/>
        <v>دائن</v>
      </c>
    </row>
    <row r="355" spans="1:15" ht="19.5" thickTop="1" thickBot="1" x14ac:dyDescent="0.3">
      <c r="A355" s="19"/>
      <c r="B355" s="11" t="str">
        <f t="shared" si="16"/>
        <v>فاتورة</v>
      </c>
      <c r="C355" s="14">
        <f>IF(inv!E350=$D$2,inv!A350,0)</f>
        <v>0</v>
      </c>
      <c r="D355" s="12" t="str">
        <f>IF(C355&gt;0,VLOOKUP(C355,inv!$A$3:N2347,14)," ")</f>
        <v xml:space="preserve"> </v>
      </c>
      <c r="E355" s="13" t="str">
        <f>IF(C355&gt;0,VLOOKUP(C355,inv!A350:D367,4,0)," ")</f>
        <v xml:space="preserve"> </v>
      </c>
      <c r="F355" s="14">
        <f>IF(returned!E350=$D$2,returned!A350,0)</f>
        <v>0</v>
      </c>
      <c r="G355" s="17" t="str">
        <f>IF(F355&gt;0,VLOOKUP(F355,returned!$A$3:N2347,14)," ")</f>
        <v xml:space="preserve"> </v>
      </c>
      <c r="H355" s="13"/>
      <c r="I355" s="11"/>
      <c r="J355" s="11"/>
      <c r="K355" s="11"/>
      <c r="L355" s="11"/>
      <c r="M355" s="21"/>
      <c r="N355" s="6" t="str">
        <f t="shared" si="15"/>
        <v xml:space="preserve"> </v>
      </c>
      <c r="O355" s="16" t="str">
        <f t="shared" si="17"/>
        <v>دائن</v>
      </c>
    </row>
    <row r="356" spans="1:15" ht="19.5" thickTop="1" thickBot="1" x14ac:dyDescent="0.3">
      <c r="A356" s="19"/>
      <c r="B356" s="11" t="str">
        <f t="shared" si="16"/>
        <v>فاتورة</v>
      </c>
      <c r="C356" s="14">
        <f>IF(inv!E351=$D$2,inv!A351,0)</f>
        <v>0</v>
      </c>
      <c r="D356" s="12" t="str">
        <f>IF(C356&gt;0,VLOOKUP(C356,inv!$A$3:N2348,14)," ")</f>
        <v xml:space="preserve"> </v>
      </c>
      <c r="E356" s="13" t="str">
        <f>IF(C356&gt;0,VLOOKUP(C356,inv!A351:D368,4,0)," ")</f>
        <v xml:space="preserve"> </v>
      </c>
      <c r="F356" s="14">
        <f>IF(returned!E351=$D$2,returned!A351,0)</f>
        <v>0</v>
      </c>
      <c r="G356" s="17" t="str">
        <f>IF(F356&gt;0,VLOOKUP(F356,returned!$A$3:N2348,14)," ")</f>
        <v xml:space="preserve"> </v>
      </c>
      <c r="H356" s="13"/>
      <c r="I356" s="11"/>
      <c r="J356" s="11"/>
      <c r="K356" s="11"/>
      <c r="L356" s="11"/>
      <c r="M356" s="21"/>
      <c r="N356" s="6" t="str">
        <f t="shared" si="15"/>
        <v xml:space="preserve"> </v>
      </c>
      <c r="O356" s="16" t="str">
        <f t="shared" si="17"/>
        <v>دائن</v>
      </c>
    </row>
    <row r="357" spans="1:15" ht="19.5" thickTop="1" thickBot="1" x14ac:dyDescent="0.3">
      <c r="A357" s="19"/>
      <c r="B357" s="11" t="str">
        <f t="shared" si="16"/>
        <v>فاتورة</v>
      </c>
      <c r="C357" s="14">
        <f>IF(inv!E352=$D$2,inv!A352,0)</f>
        <v>0</v>
      </c>
      <c r="D357" s="12" t="str">
        <f>IF(C357&gt;0,VLOOKUP(C357,inv!$A$3:N2349,14)," ")</f>
        <v xml:space="preserve"> </v>
      </c>
      <c r="E357" s="13" t="str">
        <f>IF(C357&gt;0,VLOOKUP(C357,inv!A352:D369,4,0)," ")</f>
        <v xml:space="preserve"> </v>
      </c>
      <c r="F357" s="14">
        <f>IF(returned!E352=$D$2,returned!A352,0)</f>
        <v>0</v>
      </c>
      <c r="G357" s="17" t="str">
        <f>IF(F357&gt;0,VLOOKUP(F357,returned!$A$3:N2349,14)," ")</f>
        <v xml:space="preserve"> </v>
      </c>
      <c r="H357" s="13"/>
      <c r="I357" s="11"/>
      <c r="J357" s="11"/>
      <c r="K357" s="11"/>
      <c r="L357" s="11"/>
      <c r="M357" s="21"/>
      <c r="N357" s="6" t="str">
        <f t="shared" si="15"/>
        <v xml:space="preserve"> </v>
      </c>
      <c r="O357" s="16" t="str">
        <f t="shared" si="17"/>
        <v>دائن</v>
      </c>
    </row>
    <row r="358" spans="1:15" ht="19.5" thickTop="1" thickBot="1" x14ac:dyDescent="0.3">
      <c r="A358" s="19"/>
      <c r="B358" s="11" t="str">
        <f t="shared" si="16"/>
        <v>فاتورة</v>
      </c>
      <c r="C358" s="14">
        <f>IF(inv!E353=$D$2,inv!A353,0)</f>
        <v>351</v>
      </c>
      <c r="D358" s="12">
        <f>IF(C358&gt;0,VLOOKUP(C358,inv!$A$3:N2350,14)," ")</f>
        <v>43161</v>
      </c>
      <c r="E358" s="13">
        <f>IF(C358&gt;0,VLOOKUP(C358,inv!A353:D370,4,0)," ")</f>
        <v>1791</v>
      </c>
      <c r="F358" s="14">
        <f>IF(returned!E353=$D$2,returned!A353,0)</f>
        <v>0</v>
      </c>
      <c r="G358" s="17" t="str">
        <f>IF(F358&gt;0,VLOOKUP(F358,returned!$A$3:N2350,14)," ")</f>
        <v xml:space="preserve"> </v>
      </c>
      <c r="H358" s="13"/>
      <c r="I358" s="11"/>
      <c r="J358" s="11"/>
      <c r="K358" s="11"/>
      <c r="L358" s="11"/>
      <c r="M358" s="21"/>
      <c r="N358" s="6" t="e">
        <f t="shared" si="15"/>
        <v>#VALUE!</v>
      </c>
      <c r="O358" s="16" t="e">
        <f t="shared" si="17"/>
        <v>#VALUE!</v>
      </c>
    </row>
    <row r="359" spans="1:15" ht="19.5" thickTop="1" thickBot="1" x14ac:dyDescent="0.3">
      <c r="A359" s="19"/>
      <c r="B359" s="11" t="str">
        <f t="shared" si="16"/>
        <v>فاتورة</v>
      </c>
      <c r="C359" s="14">
        <f>IF(inv!E354=$D$2,inv!A354,0)</f>
        <v>352</v>
      </c>
      <c r="D359" s="12">
        <f>IF(C359&gt;0,VLOOKUP(C359,inv!$A$3:N2351,14)," ")</f>
        <v>14788</v>
      </c>
      <c r="E359" s="13">
        <f>IF(C359&gt;0,VLOOKUP(C359,inv!A354:D371,4,0)," ")</f>
        <v>1792</v>
      </c>
      <c r="F359" s="14">
        <f>IF(returned!E354=$D$2,returned!A354,0)</f>
        <v>0</v>
      </c>
      <c r="G359" s="17" t="str">
        <f>IF(F359&gt;0,VLOOKUP(F359,returned!$A$3:N2351,14)," ")</f>
        <v xml:space="preserve"> </v>
      </c>
      <c r="H359" s="13"/>
      <c r="I359" s="11"/>
      <c r="J359" s="11"/>
      <c r="K359" s="11"/>
      <c r="L359" s="11"/>
      <c r="M359" s="21"/>
      <c r="N359" s="6" t="e">
        <f t="shared" si="15"/>
        <v>#VALUE!</v>
      </c>
      <c r="O359" s="16" t="e">
        <f t="shared" si="17"/>
        <v>#VALUE!</v>
      </c>
    </row>
    <row r="360" spans="1:15" ht="19.5" thickTop="1" thickBot="1" x14ac:dyDescent="0.3">
      <c r="A360" s="19"/>
      <c r="B360" s="11" t="str">
        <f t="shared" si="16"/>
        <v>فاتورة</v>
      </c>
      <c r="C360" s="14">
        <f>IF(inv!E355=$D$2,inv!A355,0)</f>
        <v>0</v>
      </c>
      <c r="D360" s="12" t="str">
        <f>IF(C360&gt;0,VLOOKUP(C360,inv!$A$3:N2352,14)," ")</f>
        <v xml:space="preserve"> </v>
      </c>
      <c r="E360" s="13" t="str">
        <f>IF(C360&gt;0,VLOOKUP(C360,inv!A355:D372,4,0)," ")</f>
        <v xml:space="preserve"> </v>
      </c>
      <c r="F360" s="14">
        <f>IF(returned!E355=$D$2,returned!A355,0)</f>
        <v>0</v>
      </c>
      <c r="G360" s="17" t="str">
        <f>IF(F360&gt;0,VLOOKUP(F360,returned!$A$3:N2352,14)," ")</f>
        <v xml:space="preserve"> </v>
      </c>
      <c r="H360" s="13"/>
      <c r="I360" s="11"/>
      <c r="J360" s="11"/>
      <c r="K360" s="11"/>
      <c r="L360" s="11"/>
      <c r="M360" s="21"/>
      <c r="N360" s="6" t="str">
        <f t="shared" si="15"/>
        <v xml:space="preserve"> </v>
      </c>
      <c r="O360" s="16" t="str">
        <f t="shared" si="17"/>
        <v>دائن</v>
      </c>
    </row>
    <row r="361" spans="1:15" ht="19.5" thickTop="1" thickBot="1" x14ac:dyDescent="0.3">
      <c r="A361" s="19"/>
      <c r="B361" s="11" t="str">
        <f t="shared" si="16"/>
        <v>فاتورة</v>
      </c>
      <c r="C361" s="14">
        <f>IF(inv!E356=$D$2,inv!A356,0)</f>
        <v>0</v>
      </c>
      <c r="D361" s="12" t="str">
        <f>IF(C361&gt;0,VLOOKUP(C361,inv!$A$3:N2353,14)," ")</f>
        <v xml:space="preserve"> </v>
      </c>
      <c r="E361" s="13" t="str">
        <f>IF(C361&gt;0,VLOOKUP(C361,inv!A356:D373,4,0)," ")</f>
        <v xml:space="preserve"> </v>
      </c>
      <c r="F361" s="14">
        <f>IF(returned!E356=$D$2,returned!A356,0)</f>
        <v>0</v>
      </c>
      <c r="G361" s="17" t="str">
        <f>IF(F361&gt;0,VLOOKUP(F361,returned!$A$3:N2353,14)," ")</f>
        <v xml:space="preserve"> </v>
      </c>
      <c r="H361" s="13"/>
      <c r="I361" s="11"/>
      <c r="J361" s="11"/>
      <c r="K361" s="11"/>
      <c r="L361" s="11"/>
      <c r="M361" s="21"/>
      <c r="N361" s="6" t="str">
        <f t="shared" si="15"/>
        <v xml:space="preserve"> </v>
      </c>
      <c r="O361" s="16" t="str">
        <f t="shared" si="17"/>
        <v>دائن</v>
      </c>
    </row>
    <row r="362" spans="1:15" ht="19.5" thickTop="1" thickBot="1" x14ac:dyDescent="0.3">
      <c r="A362" s="19"/>
      <c r="B362" s="11" t="str">
        <f t="shared" si="16"/>
        <v>فاتورة</v>
      </c>
      <c r="C362" s="14">
        <f>IF(inv!E357=$D$2,inv!A357,0)</f>
        <v>0</v>
      </c>
      <c r="D362" s="12" t="str">
        <f>IF(C362&gt;0,VLOOKUP(C362,inv!$A$3:N2354,14)," ")</f>
        <v xml:space="preserve"> </v>
      </c>
      <c r="E362" s="13" t="str">
        <f>IF(C362&gt;0,VLOOKUP(C362,inv!A357:D374,4,0)," ")</f>
        <v xml:space="preserve"> </v>
      </c>
      <c r="F362" s="14">
        <f>IF(returned!E357=$D$2,returned!A357,0)</f>
        <v>0</v>
      </c>
      <c r="G362" s="17" t="str">
        <f>IF(F362&gt;0,VLOOKUP(F362,returned!$A$3:N2354,14)," ")</f>
        <v xml:space="preserve"> </v>
      </c>
      <c r="H362" s="13"/>
      <c r="I362" s="11"/>
      <c r="J362" s="11"/>
      <c r="K362" s="11"/>
      <c r="L362" s="11"/>
      <c r="M362" s="21"/>
      <c r="N362" s="6" t="str">
        <f t="shared" si="15"/>
        <v xml:space="preserve"> </v>
      </c>
      <c r="O362" s="16" t="str">
        <f t="shared" si="17"/>
        <v>دائن</v>
      </c>
    </row>
    <row r="363" spans="1:15" ht="19.5" thickTop="1" thickBot="1" x14ac:dyDescent="0.3">
      <c r="A363" s="19"/>
      <c r="B363" s="11" t="str">
        <f t="shared" si="16"/>
        <v>فاتورة</v>
      </c>
      <c r="C363" s="14">
        <f>IF(inv!E358=$D$2,inv!A358,0)</f>
        <v>0</v>
      </c>
      <c r="D363" s="12" t="str">
        <f>IF(C363&gt;0,VLOOKUP(C363,inv!$A$3:N2355,14)," ")</f>
        <v xml:space="preserve"> </v>
      </c>
      <c r="E363" s="13" t="str">
        <f>IF(C363&gt;0,VLOOKUP(C363,inv!A358:D375,4,0)," ")</f>
        <v xml:space="preserve"> </v>
      </c>
      <c r="F363" s="14">
        <f>IF(returned!E358=$D$2,returned!A358,0)</f>
        <v>0</v>
      </c>
      <c r="G363" s="17" t="str">
        <f>IF(F363&gt;0,VLOOKUP(F363,returned!$A$3:N2355,14)," ")</f>
        <v xml:space="preserve"> </v>
      </c>
      <c r="H363" s="13"/>
      <c r="I363" s="11"/>
      <c r="J363" s="11"/>
      <c r="K363" s="11"/>
      <c r="L363" s="11"/>
      <c r="M363" s="21"/>
      <c r="N363" s="6" t="str">
        <f t="shared" si="15"/>
        <v xml:space="preserve"> </v>
      </c>
      <c r="O363" s="16" t="str">
        <f t="shared" si="17"/>
        <v>دائن</v>
      </c>
    </row>
    <row r="364" spans="1:15" ht="19.5" thickTop="1" thickBot="1" x14ac:dyDescent="0.3">
      <c r="A364" s="19"/>
      <c r="B364" s="11" t="str">
        <f t="shared" si="16"/>
        <v>فاتورة</v>
      </c>
      <c r="C364" s="14">
        <f>IF(inv!E359=$D$2,inv!A359,0)</f>
        <v>0</v>
      </c>
      <c r="D364" s="12" t="str">
        <f>IF(C364&gt;0,VLOOKUP(C364,inv!$A$3:N2356,14)," ")</f>
        <v xml:space="preserve"> </v>
      </c>
      <c r="E364" s="13" t="str">
        <f>IF(C364&gt;0,VLOOKUP(C364,inv!A359:D376,4,0)," ")</f>
        <v xml:space="preserve"> </v>
      </c>
      <c r="F364" s="14">
        <f>IF(returned!E359=$D$2,returned!A359,0)</f>
        <v>0</v>
      </c>
      <c r="G364" s="17" t="str">
        <f>IF(F364&gt;0,VLOOKUP(F364,returned!$A$3:N2356,14)," ")</f>
        <v xml:space="preserve"> </v>
      </c>
      <c r="H364" s="13"/>
      <c r="I364" s="11"/>
      <c r="J364" s="11"/>
      <c r="K364" s="11"/>
      <c r="L364" s="11"/>
      <c r="M364" s="21"/>
      <c r="N364" s="6" t="str">
        <f t="shared" si="15"/>
        <v xml:space="preserve"> </v>
      </c>
      <c r="O364" s="16" t="str">
        <f t="shared" si="17"/>
        <v>دائن</v>
      </c>
    </row>
    <row r="365" spans="1:15" ht="19.5" thickTop="1" thickBot="1" x14ac:dyDescent="0.3">
      <c r="A365" s="19"/>
      <c r="B365" s="11" t="str">
        <f t="shared" si="16"/>
        <v>فاتورة</v>
      </c>
      <c r="C365" s="14">
        <f>IF(inv!E360=$D$2,inv!A360,0)</f>
        <v>0</v>
      </c>
      <c r="D365" s="12" t="str">
        <f>IF(C365&gt;0,VLOOKUP(C365,inv!$A$3:N2357,14)," ")</f>
        <v xml:space="preserve"> </v>
      </c>
      <c r="E365" s="13" t="str">
        <f>IF(C365&gt;0,VLOOKUP(C365,inv!A360:D377,4,0)," ")</f>
        <v xml:space="preserve"> </v>
      </c>
      <c r="F365" s="14">
        <f>IF(returned!E360=$D$2,returned!A360,0)</f>
        <v>0</v>
      </c>
      <c r="G365" s="17" t="str">
        <f>IF(F365&gt;0,VLOOKUP(F365,returned!$A$3:N2357,14)," ")</f>
        <v xml:space="preserve"> </v>
      </c>
      <c r="H365" s="13"/>
      <c r="I365" s="11"/>
      <c r="J365" s="11"/>
      <c r="K365" s="11"/>
      <c r="L365" s="11"/>
      <c r="M365" s="21"/>
      <c r="N365" s="6" t="str">
        <f t="shared" si="15"/>
        <v xml:space="preserve"> </v>
      </c>
      <c r="O365" s="16" t="str">
        <f t="shared" si="17"/>
        <v>دائن</v>
      </c>
    </row>
    <row r="366" spans="1:15" ht="19.5" thickTop="1" thickBot="1" x14ac:dyDescent="0.3">
      <c r="A366" s="19"/>
      <c r="B366" s="11" t="str">
        <f t="shared" si="16"/>
        <v>فاتورة</v>
      </c>
      <c r="C366" s="14">
        <f>IF(inv!E361=$D$2,inv!A361,0)</f>
        <v>0</v>
      </c>
      <c r="D366" s="12" t="str">
        <f>IF(C366&gt;0,VLOOKUP(C366,inv!$A$3:N2358,14)," ")</f>
        <v xml:space="preserve"> </v>
      </c>
      <c r="E366" s="13" t="str">
        <f>IF(C366&gt;0,VLOOKUP(C366,inv!A361:D378,4,0)," ")</f>
        <v xml:space="preserve"> </v>
      </c>
      <c r="F366" s="14">
        <f>IF(returned!E361=$D$2,returned!A361,0)</f>
        <v>0</v>
      </c>
      <c r="G366" s="17" t="str">
        <f>IF(F366&gt;0,VLOOKUP(F366,returned!$A$3:N2358,14)," ")</f>
        <v xml:space="preserve"> </v>
      </c>
      <c r="H366" s="13"/>
      <c r="I366" s="11"/>
      <c r="J366" s="11"/>
      <c r="K366" s="11"/>
      <c r="L366" s="11"/>
      <c r="M366" s="21"/>
      <c r="N366" s="6" t="str">
        <f t="shared" si="15"/>
        <v xml:space="preserve"> </v>
      </c>
      <c r="O366" s="16" t="str">
        <f t="shared" si="17"/>
        <v>دائن</v>
      </c>
    </row>
    <row r="367" spans="1:15" ht="19.5" thickTop="1" thickBot="1" x14ac:dyDescent="0.3">
      <c r="A367" s="19"/>
      <c r="B367" s="11" t="str">
        <f t="shared" si="16"/>
        <v>فاتورة</v>
      </c>
      <c r="C367" s="14">
        <f>IF(inv!E362=$D$2,inv!A362,0)</f>
        <v>0</v>
      </c>
      <c r="D367" s="12" t="str">
        <f>IF(C367&gt;0,VLOOKUP(C367,inv!$A$3:N2359,14)," ")</f>
        <v xml:space="preserve"> </v>
      </c>
      <c r="E367" s="13" t="str">
        <f>IF(C367&gt;0,VLOOKUP(C367,inv!A362:D379,4,0)," ")</f>
        <v xml:space="preserve"> </v>
      </c>
      <c r="F367" s="14">
        <f>IF(returned!E362=$D$2,returned!A362,0)</f>
        <v>0</v>
      </c>
      <c r="G367" s="17" t="str">
        <f>IF(F367&gt;0,VLOOKUP(F367,returned!$A$3:N2359,14)," ")</f>
        <v xml:space="preserve"> </v>
      </c>
      <c r="H367" s="13"/>
      <c r="I367" s="11"/>
      <c r="J367" s="11"/>
      <c r="K367" s="11"/>
      <c r="L367" s="11"/>
      <c r="M367" s="21"/>
      <c r="N367" s="6" t="str">
        <f t="shared" si="15"/>
        <v xml:space="preserve"> </v>
      </c>
      <c r="O367" s="16" t="str">
        <f t="shared" si="17"/>
        <v>دائن</v>
      </c>
    </row>
    <row r="368" spans="1:15" ht="19.5" thickTop="1" thickBot="1" x14ac:dyDescent="0.3">
      <c r="A368" s="19"/>
      <c r="B368" s="11" t="str">
        <f t="shared" si="16"/>
        <v>فاتورة</v>
      </c>
      <c r="C368" s="14">
        <f>IF(inv!E363=$D$2,inv!A363,0)</f>
        <v>0</v>
      </c>
      <c r="D368" s="12" t="str">
        <f>IF(C368&gt;0,VLOOKUP(C368,inv!$A$3:N2360,14)," ")</f>
        <v xml:space="preserve"> </v>
      </c>
      <c r="E368" s="13" t="str">
        <f>IF(C368&gt;0,VLOOKUP(C368,inv!A363:D380,4,0)," ")</f>
        <v xml:space="preserve"> </v>
      </c>
      <c r="F368" s="14">
        <f>IF(returned!E363=$D$2,returned!A363,0)</f>
        <v>0</v>
      </c>
      <c r="G368" s="17" t="str">
        <f>IF(F368&gt;0,VLOOKUP(F368,returned!$A$3:N2360,14)," ")</f>
        <v xml:space="preserve"> </v>
      </c>
      <c r="H368" s="13"/>
      <c r="I368" s="11"/>
      <c r="J368" s="11"/>
      <c r="K368" s="11"/>
      <c r="L368" s="11"/>
      <c r="M368" s="21"/>
      <c r="N368" s="6" t="str">
        <f t="shared" si="15"/>
        <v xml:space="preserve"> </v>
      </c>
      <c r="O368" s="16" t="str">
        <f t="shared" si="17"/>
        <v>دائن</v>
      </c>
    </row>
    <row r="369" spans="1:15" ht="19.5" thickTop="1" thickBot="1" x14ac:dyDescent="0.3">
      <c r="A369" s="19"/>
      <c r="B369" s="11" t="str">
        <f t="shared" si="16"/>
        <v>فاتورة</v>
      </c>
      <c r="C369" s="14">
        <f>IF(inv!E364=$D$2,inv!A364,0)</f>
        <v>362</v>
      </c>
      <c r="D369" s="12">
        <f>IF(C369&gt;0,VLOOKUP(C369,inv!$A$3:N2361,14)," ")</f>
        <v>30725</v>
      </c>
      <c r="E369" s="13">
        <f>IF(C369&gt;0,VLOOKUP(C369,inv!A364:D381,4,0)," ")</f>
        <v>1802</v>
      </c>
      <c r="F369" s="14">
        <f>IF(returned!E364=$D$2,returned!A364,0)</f>
        <v>0</v>
      </c>
      <c r="G369" s="17" t="str">
        <f>IF(F369&gt;0,VLOOKUP(F369,returned!$A$3:N2361,14)," ")</f>
        <v xml:space="preserve"> </v>
      </c>
      <c r="H369" s="13"/>
      <c r="I369" s="11"/>
      <c r="J369" s="11"/>
      <c r="K369" s="11"/>
      <c r="L369" s="11"/>
      <c r="M369" s="21"/>
      <c r="N369" s="6" t="e">
        <f t="shared" si="15"/>
        <v>#VALUE!</v>
      </c>
      <c r="O369" s="16" t="e">
        <f t="shared" si="17"/>
        <v>#VALUE!</v>
      </c>
    </row>
    <row r="370" spans="1:15" ht="19.5" thickTop="1" thickBot="1" x14ac:dyDescent="0.3">
      <c r="A370" s="19"/>
      <c r="B370" s="11" t="str">
        <f t="shared" si="16"/>
        <v>فاتورة</v>
      </c>
      <c r="C370" s="14">
        <f>IF(inv!E365=$D$2,inv!A365,0)</f>
        <v>0</v>
      </c>
      <c r="D370" s="12" t="str">
        <f>IF(C370&gt;0,VLOOKUP(C370,inv!$A$3:N2362,14)," ")</f>
        <v xml:space="preserve"> </v>
      </c>
      <c r="E370" s="13" t="str">
        <f>IF(C370&gt;0,VLOOKUP(C370,inv!A365:D382,4,0)," ")</f>
        <v xml:space="preserve"> </v>
      </c>
      <c r="F370" s="14">
        <f>IF(returned!E365=$D$2,returned!A365,0)</f>
        <v>0</v>
      </c>
      <c r="G370" s="17" t="str">
        <f>IF(F370&gt;0,VLOOKUP(F370,returned!$A$3:N2362,14)," ")</f>
        <v xml:space="preserve"> </v>
      </c>
      <c r="H370" s="13"/>
      <c r="I370" s="11"/>
      <c r="J370" s="11"/>
      <c r="K370" s="11"/>
      <c r="L370" s="11"/>
      <c r="M370" s="21"/>
      <c r="N370" s="6" t="str">
        <f t="shared" si="15"/>
        <v xml:space="preserve"> </v>
      </c>
      <c r="O370" s="16" t="str">
        <f t="shared" si="17"/>
        <v>دائن</v>
      </c>
    </row>
    <row r="371" spans="1:15" ht="19.5" thickTop="1" thickBot="1" x14ac:dyDescent="0.3">
      <c r="A371" s="19"/>
      <c r="B371" s="11" t="str">
        <f t="shared" si="16"/>
        <v>فاتورة</v>
      </c>
      <c r="C371" s="14">
        <f>IF(inv!E366=$D$2,inv!A366,0)</f>
        <v>0</v>
      </c>
      <c r="D371" s="12" t="str">
        <f>IF(C371&gt;0,VLOOKUP(C371,inv!$A$3:N2363,14)," ")</f>
        <v xml:space="preserve"> </v>
      </c>
      <c r="E371" s="13" t="str">
        <f>IF(C371&gt;0,VLOOKUP(C371,inv!A366:D383,4,0)," ")</f>
        <v xml:space="preserve"> </v>
      </c>
      <c r="F371" s="14">
        <f>IF(returned!E366=$D$2,returned!A366,0)</f>
        <v>0</v>
      </c>
      <c r="G371" s="17" t="str">
        <f>IF(F371&gt;0,VLOOKUP(F371,returned!$A$3:N2363,14)," ")</f>
        <v xml:space="preserve"> </v>
      </c>
      <c r="H371" s="13"/>
      <c r="I371" s="11"/>
      <c r="J371" s="11"/>
      <c r="K371" s="11"/>
      <c r="L371" s="11"/>
      <c r="M371" s="21"/>
      <c r="N371" s="6" t="str">
        <f t="shared" si="15"/>
        <v xml:space="preserve"> </v>
      </c>
      <c r="O371" s="16" t="str">
        <f t="shared" si="17"/>
        <v>دائن</v>
      </c>
    </row>
    <row r="372" spans="1:15" ht="19.5" thickTop="1" thickBot="1" x14ac:dyDescent="0.3">
      <c r="A372" s="19"/>
      <c r="B372" s="11" t="str">
        <f t="shared" si="16"/>
        <v>فاتورة</v>
      </c>
      <c r="C372" s="14">
        <f>IF(inv!E367=$D$2,inv!A367,0)</f>
        <v>0</v>
      </c>
      <c r="D372" s="12" t="str">
        <f>IF(C372&gt;0,VLOOKUP(C372,inv!$A$3:N2364,14)," ")</f>
        <v xml:space="preserve"> </v>
      </c>
      <c r="E372" s="13" t="str">
        <f>IF(C372&gt;0,VLOOKUP(C372,inv!A367:D384,4,0)," ")</f>
        <v xml:space="preserve"> </v>
      </c>
      <c r="F372" s="14">
        <f>IF(returned!E367=$D$2,returned!A367,0)</f>
        <v>0</v>
      </c>
      <c r="G372" s="17" t="str">
        <f>IF(F372&gt;0,VLOOKUP(F372,returned!$A$3:N2364,14)," ")</f>
        <v xml:space="preserve"> </v>
      </c>
      <c r="H372" s="13"/>
      <c r="I372" s="11"/>
      <c r="J372" s="11"/>
      <c r="K372" s="11"/>
      <c r="L372" s="11"/>
      <c r="M372" s="21"/>
      <c r="N372" s="6" t="str">
        <f t="shared" si="15"/>
        <v xml:space="preserve"> </v>
      </c>
      <c r="O372" s="16" t="str">
        <f t="shared" si="17"/>
        <v>دائن</v>
      </c>
    </row>
    <row r="373" spans="1:15" ht="19.5" thickTop="1" thickBot="1" x14ac:dyDescent="0.3">
      <c r="A373" s="19"/>
      <c r="B373" s="11" t="str">
        <f t="shared" si="16"/>
        <v>فاتورة</v>
      </c>
      <c r="C373" s="14">
        <f>IF(inv!E368=$D$2,inv!A368,0)</f>
        <v>0</v>
      </c>
      <c r="D373" s="12" t="str">
        <f>IF(C373&gt;0,VLOOKUP(C373,inv!$A$3:N2365,14)," ")</f>
        <v xml:space="preserve"> </v>
      </c>
      <c r="E373" s="13" t="str">
        <f>IF(C373&gt;0,VLOOKUP(C373,inv!A368:D385,4,0)," ")</f>
        <v xml:space="preserve"> </v>
      </c>
      <c r="F373" s="14">
        <f>IF(returned!E368=$D$2,returned!A368,0)</f>
        <v>0</v>
      </c>
      <c r="G373" s="17" t="str">
        <f>IF(F373&gt;0,VLOOKUP(F373,returned!$A$3:N2365,14)," ")</f>
        <v xml:space="preserve"> </v>
      </c>
      <c r="H373" s="13"/>
      <c r="I373" s="11"/>
      <c r="J373" s="11"/>
      <c r="K373" s="11"/>
      <c r="L373" s="11"/>
      <c r="M373" s="21"/>
      <c r="N373" s="6" t="str">
        <f t="shared" si="15"/>
        <v xml:space="preserve"> </v>
      </c>
      <c r="O373" s="16" t="str">
        <f t="shared" si="17"/>
        <v>دائن</v>
      </c>
    </row>
    <row r="374" spans="1:15" ht="19.5" thickTop="1" thickBot="1" x14ac:dyDescent="0.3">
      <c r="A374" s="19"/>
      <c r="B374" s="11" t="str">
        <f t="shared" si="16"/>
        <v>فاتورة</v>
      </c>
      <c r="C374" s="14">
        <f>IF(inv!E369=$D$2,inv!A369,0)</f>
        <v>0</v>
      </c>
      <c r="D374" s="12" t="str">
        <f>IF(C374&gt;0,VLOOKUP(C374,inv!$A$3:N2366,14)," ")</f>
        <v xml:space="preserve"> </v>
      </c>
      <c r="E374" s="13" t="str">
        <f>IF(C374&gt;0,VLOOKUP(C374,inv!A369:D386,4,0)," ")</f>
        <v xml:space="preserve"> </v>
      </c>
      <c r="F374" s="14">
        <f>IF(returned!E369=$D$2,returned!A369,0)</f>
        <v>0</v>
      </c>
      <c r="G374" s="17" t="str">
        <f>IF(F374&gt;0,VLOOKUP(F374,returned!$A$3:N2366,14)," ")</f>
        <v xml:space="preserve"> </v>
      </c>
      <c r="H374" s="13"/>
      <c r="I374" s="11"/>
      <c r="J374" s="11"/>
      <c r="K374" s="11"/>
      <c r="L374" s="11"/>
      <c r="M374" s="21"/>
      <c r="N374" s="6" t="str">
        <f t="shared" si="15"/>
        <v xml:space="preserve"> </v>
      </c>
      <c r="O374" s="16" t="str">
        <f t="shared" si="17"/>
        <v>دائن</v>
      </c>
    </row>
    <row r="375" spans="1:15" ht="19.5" thickTop="1" thickBot="1" x14ac:dyDescent="0.3">
      <c r="A375" s="19"/>
      <c r="B375" s="11" t="str">
        <f t="shared" si="16"/>
        <v>فاتورة</v>
      </c>
      <c r="C375" s="14">
        <f>IF(inv!E370=$D$2,inv!A370,0)</f>
        <v>0</v>
      </c>
      <c r="D375" s="12" t="str">
        <f>IF(C375&gt;0,VLOOKUP(C375,inv!$A$3:N2367,14)," ")</f>
        <v xml:space="preserve"> </v>
      </c>
      <c r="E375" s="13" t="str">
        <f>IF(C375&gt;0,VLOOKUP(C375,inv!A370:D387,4,0)," ")</f>
        <v xml:space="preserve"> </v>
      </c>
      <c r="F375" s="14">
        <f>IF(returned!E370=$D$2,returned!A370,0)</f>
        <v>0</v>
      </c>
      <c r="G375" s="17" t="str">
        <f>IF(F375&gt;0,VLOOKUP(F375,returned!$A$3:N2367,14)," ")</f>
        <v xml:space="preserve"> </v>
      </c>
      <c r="H375" s="13"/>
      <c r="I375" s="11"/>
      <c r="J375" s="11"/>
      <c r="K375" s="11"/>
      <c r="L375" s="11"/>
      <c r="M375" s="21"/>
      <c r="N375" s="6" t="str">
        <f t="shared" si="15"/>
        <v xml:space="preserve"> </v>
      </c>
      <c r="O375" s="16" t="str">
        <f t="shared" si="17"/>
        <v>دائن</v>
      </c>
    </row>
    <row r="376" spans="1:15" ht="19.5" thickTop="1" thickBot="1" x14ac:dyDescent="0.3">
      <c r="A376" s="19"/>
      <c r="B376" s="11" t="str">
        <f t="shared" si="16"/>
        <v>فاتورة</v>
      </c>
      <c r="C376" s="14">
        <f>IF(inv!E371=$D$2,inv!A371,0)</f>
        <v>0</v>
      </c>
      <c r="D376" s="12" t="str">
        <f>IF(C376&gt;0,VLOOKUP(C376,inv!$A$3:N2368,14)," ")</f>
        <v xml:space="preserve"> </v>
      </c>
      <c r="E376" s="13" t="str">
        <f>IF(C376&gt;0,VLOOKUP(C376,inv!A371:D388,4,0)," ")</f>
        <v xml:space="preserve"> </v>
      </c>
      <c r="F376" s="14">
        <f>IF(returned!E371=$D$2,returned!A371,0)</f>
        <v>0</v>
      </c>
      <c r="G376" s="17" t="str">
        <f>IF(F376&gt;0,VLOOKUP(F376,returned!$A$3:N2368,14)," ")</f>
        <v xml:space="preserve"> </v>
      </c>
      <c r="H376" s="13"/>
      <c r="I376" s="11"/>
      <c r="J376" s="11"/>
      <c r="K376" s="11"/>
      <c r="L376" s="11"/>
      <c r="M376" s="21"/>
      <c r="N376" s="6" t="str">
        <f t="shared" si="15"/>
        <v xml:space="preserve"> </v>
      </c>
      <c r="O376" s="16" t="str">
        <f t="shared" si="17"/>
        <v>دائن</v>
      </c>
    </row>
    <row r="377" spans="1:15" ht="19.5" thickTop="1" thickBot="1" x14ac:dyDescent="0.3">
      <c r="A377" s="19"/>
      <c r="B377" s="11" t="str">
        <f t="shared" si="16"/>
        <v>فاتورة</v>
      </c>
      <c r="C377" s="14">
        <f>IF(inv!E372=$D$2,inv!A372,0)</f>
        <v>0</v>
      </c>
      <c r="D377" s="12" t="str">
        <f>IF(C377&gt;0,VLOOKUP(C377,inv!$A$3:N2369,14)," ")</f>
        <v xml:space="preserve"> </v>
      </c>
      <c r="E377" s="13" t="str">
        <f>IF(C377&gt;0,VLOOKUP(C377,inv!A372:D389,4,0)," ")</f>
        <v xml:space="preserve"> </v>
      </c>
      <c r="F377" s="14">
        <f>IF(returned!E372=$D$2,returned!A372,0)</f>
        <v>0</v>
      </c>
      <c r="G377" s="17" t="str">
        <f>IF(F377&gt;0,VLOOKUP(F377,returned!$A$3:N2369,14)," ")</f>
        <v xml:space="preserve"> </v>
      </c>
      <c r="H377" s="13"/>
      <c r="I377" s="11"/>
      <c r="J377" s="11"/>
      <c r="K377" s="11"/>
      <c r="L377" s="11"/>
      <c r="M377" s="21"/>
      <c r="N377" s="6" t="str">
        <f t="shared" si="15"/>
        <v xml:space="preserve"> </v>
      </c>
      <c r="O377" s="16" t="str">
        <f t="shared" si="17"/>
        <v>دائن</v>
      </c>
    </row>
    <row r="378" spans="1:15" ht="19.5" thickTop="1" thickBot="1" x14ac:dyDescent="0.3">
      <c r="A378" s="19"/>
      <c r="B378" s="11" t="str">
        <f t="shared" si="16"/>
        <v>فاتورة</v>
      </c>
      <c r="C378" s="14">
        <f>IF(inv!E373=$D$2,inv!A373,0)</f>
        <v>0</v>
      </c>
      <c r="D378" s="12" t="str">
        <f>IF(C378&gt;0,VLOOKUP(C378,inv!$A$3:N2370,14)," ")</f>
        <v xml:space="preserve"> </v>
      </c>
      <c r="E378" s="13" t="str">
        <f>IF(C378&gt;0,VLOOKUP(C378,inv!A373:D390,4,0)," ")</f>
        <v xml:space="preserve"> </v>
      </c>
      <c r="F378" s="14">
        <f>IF(returned!E373=$D$2,returned!A373,0)</f>
        <v>0</v>
      </c>
      <c r="G378" s="17" t="str">
        <f>IF(F378&gt;0,VLOOKUP(F378,returned!$A$3:N2370,14)," ")</f>
        <v xml:space="preserve"> </v>
      </c>
      <c r="H378" s="13"/>
      <c r="I378" s="11"/>
      <c r="J378" s="11"/>
      <c r="K378" s="11"/>
      <c r="L378" s="11"/>
      <c r="M378" s="21"/>
      <c r="N378" s="6" t="str">
        <f t="shared" si="15"/>
        <v xml:space="preserve"> </v>
      </c>
      <c r="O378" s="16" t="str">
        <f t="shared" si="17"/>
        <v>دائن</v>
      </c>
    </row>
    <row r="379" spans="1:15" ht="19.5" thickTop="1" thickBot="1" x14ac:dyDescent="0.3">
      <c r="A379" s="19"/>
      <c r="B379" s="11" t="str">
        <f t="shared" si="16"/>
        <v>فاتورة</v>
      </c>
      <c r="C379" s="14">
        <f>IF(inv!E374=$D$2,inv!A374,0)</f>
        <v>0</v>
      </c>
      <c r="D379" s="12" t="str">
        <f>IF(C379&gt;0,VLOOKUP(C379,inv!$A$3:N2371,14)," ")</f>
        <v xml:space="preserve"> </v>
      </c>
      <c r="E379" s="13" t="str">
        <f>IF(C379&gt;0,VLOOKUP(C379,inv!A374:D391,4,0)," ")</f>
        <v xml:space="preserve"> </v>
      </c>
      <c r="F379" s="14">
        <f>IF(returned!E374=$D$2,returned!A374,0)</f>
        <v>0</v>
      </c>
      <c r="G379" s="17" t="str">
        <f>IF(F379&gt;0,VLOOKUP(F379,returned!$A$3:N2371,14)," ")</f>
        <v xml:space="preserve"> </v>
      </c>
      <c r="H379" s="13"/>
      <c r="I379" s="11"/>
      <c r="J379" s="11"/>
      <c r="K379" s="11"/>
      <c r="L379" s="11"/>
      <c r="M379" s="21"/>
      <c r="N379" s="6" t="str">
        <f t="shared" si="15"/>
        <v xml:space="preserve"> </v>
      </c>
      <c r="O379" s="16" t="str">
        <f t="shared" si="17"/>
        <v>دائن</v>
      </c>
    </row>
    <row r="380" spans="1:15" ht="19.5" thickTop="1" thickBot="1" x14ac:dyDescent="0.3">
      <c r="A380" s="19"/>
      <c r="B380" s="11" t="str">
        <f t="shared" si="16"/>
        <v>فاتورة</v>
      </c>
      <c r="C380" s="14">
        <f>IF(inv!E375=$D$2,inv!A375,0)</f>
        <v>0</v>
      </c>
      <c r="D380" s="12" t="str">
        <f>IF(C380&gt;0,VLOOKUP(C380,inv!$A$3:N2372,14)," ")</f>
        <v xml:space="preserve"> </v>
      </c>
      <c r="E380" s="13" t="str">
        <f>IF(C380&gt;0,VLOOKUP(C380,inv!A375:D392,4,0)," ")</f>
        <v xml:space="preserve"> </v>
      </c>
      <c r="F380" s="14">
        <f>IF(returned!E375=$D$2,returned!A375,0)</f>
        <v>0</v>
      </c>
      <c r="G380" s="17" t="str">
        <f>IF(F380&gt;0,VLOOKUP(F380,returned!$A$3:N2372,14)," ")</f>
        <v xml:space="preserve"> </v>
      </c>
      <c r="H380" s="13"/>
      <c r="I380" s="11"/>
      <c r="J380" s="11"/>
      <c r="K380" s="11"/>
      <c r="L380" s="11"/>
      <c r="M380" s="21"/>
      <c r="N380" s="6" t="str">
        <f t="shared" si="15"/>
        <v xml:space="preserve"> </v>
      </c>
      <c r="O380" s="16" t="str">
        <f t="shared" si="17"/>
        <v>دائن</v>
      </c>
    </row>
    <row r="381" spans="1:15" ht="19.5" thickTop="1" thickBot="1" x14ac:dyDescent="0.3">
      <c r="A381" s="19"/>
      <c r="B381" s="11" t="str">
        <f t="shared" si="16"/>
        <v>فاتورة</v>
      </c>
      <c r="C381" s="14">
        <f>IF(inv!E376=$D$2,inv!A376,0)</f>
        <v>0</v>
      </c>
      <c r="D381" s="12" t="str">
        <f>IF(C381&gt;0,VLOOKUP(C381,inv!$A$3:N2373,14)," ")</f>
        <v xml:space="preserve"> </v>
      </c>
      <c r="E381" s="13" t="str">
        <f>IF(C381&gt;0,VLOOKUP(C381,inv!A376:D393,4,0)," ")</f>
        <v xml:space="preserve"> </v>
      </c>
      <c r="F381" s="14">
        <f>IF(returned!E376=$D$2,returned!A376,0)</f>
        <v>0</v>
      </c>
      <c r="G381" s="17" t="str">
        <f>IF(F381&gt;0,VLOOKUP(F381,returned!$A$3:N2373,14)," ")</f>
        <v xml:space="preserve"> </v>
      </c>
      <c r="H381" s="13"/>
      <c r="I381" s="11"/>
      <c r="J381" s="11"/>
      <c r="K381" s="11"/>
      <c r="L381" s="11"/>
      <c r="M381" s="21"/>
      <c r="N381" s="6" t="str">
        <f t="shared" si="15"/>
        <v xml:space="preserve"> </v>
      </c>
      <c r="O381" s="16" t="str">
        <f t="shared" si="17"/>
        <v>دائن</v>
      </c>
    </row>
    <row r="382" spans="1:15" ht="19.5" thickTop="1" thickBot="1" x14ac:dyDescent="0.3">
      <c r="A382" s="19"/>
      <c r="B382" s="11" t="str">
        <f t="shared" si="16"/>
        <v>فاتورة</v>
      </c>
      <c r="C382" s="14">
        <f>IF(inv!E377=$D$2,inv!A377,0)</f>
        <v>0</v>
      </c>
      <c r="D382" s="12" t="str">
        <f>IF(C382&gt;0,VLOOKUP(C382,inv!$A$3:N2374,14)," ")</f>
        <v xml:space="preserve"> </v>
      </c>
      <c r="E382" s="13" t="str">
        <f>IF(C382&gt;0,VLOOKUP(C382,inv!A377:D394,4,0)," ")</f>
        <v xml:space="preserve"> </v>
      </c>
      <c r="F382" s="14">
        <f>IF(returned!E377=$D$2,returned!A377,0)</f>
        <v>0</v>
      </c>
      <c r="G382" s="17" t="str">
        <f>IF(F382&gt;0,VLOOKUP(F382,returned!$A$3:N2374,14)," ")</f>
        <v xml:space="preserve"> </v>
      </c>
      <c r="H382" s="13"/>
      <c r="I382" s="11"/>
      <c r="J382" s="11"/>
      <c r="K382" s="11"/>
      <c r="L382" s="11"/>
      <c r="M382" s="21"/>
      <c r="N382" s="6" t="str">
        <f t="shared" si="15"/>
        <v xml:space="preserve"> </v>
      </c>
      <c r="O382" s="16" t="str">
        <f t="shared" si="17"/>
        <v>دائن</v>
      </c>
    </row>
    <row r="383" spans="1:15" ht="19.5" thickTop="1" thickBot="1" x14ac:dyDescent="0.3">
      <c r="A383" s="19"/>
      <c r="B383" s="11" t="str">
        <f t="shared" si="16"/>
        <v>فاتورة</v>
      </c>
      <c r="C383" s="14">
        <f>IF(inv!E378=$D$2,inv!A378,0)</f>
        <v>0</v>
      </c>
      <c r="D383" s="12" t="str">
        <f>IF(C383&gt;0,VLOOKUP(C383,inv!$A$3:N2375,14)," ")</f>
        <v xml:space="preserve"> </v>
      </c>
      <c r="E383" s="13" t="str">
        <f>IF(C383&gt;0,VLOOKUP(C383,inv!A378:D395,4,0)," ")</f>
        <v xml:space="preserve"> </v>
      </c>
      <c r="F383" s="14">
        <f>IF(returned!E378=$D$2,returned!A378,0)</f>
        <v>376</v>
      </c>
      <c r="G383" s="17">
        <f>IF(F383&gt;0,VLOOKUP(F383,returned!$A$3:N2375,14)," ")</f>
        <v>0</v>
      </c>
      <c r="H383" s="13"/>
      <c r="I383" s="11"/>
      <c r="J383" s="11"/>
      <c r="K383" s="11"/>
      <c r="L383" s="11"/>
      <c r="M383" s="21"/>
      <c r="N383" s="6" t="str">
        <f t="shared" si="15"/>
        <v xml:space="preserve"> </v>
      </c>
      <c r="O383" s="16" t="str">
        <f t="shared" si="17"/>
        <v>دائن</v>
      </c>
    </row>
    <row r="384" spans="1:15" ht="19.5" thickTop="1" thickBot="1" x14ac:dyDescent="0.3">
      <c r="A384" s="19"/>
      <c r="B384" s="11" t="str">
        <f t="shared" si="16"/>
        <v>فاتورة</v>
      </c>
      <c r="C384" s="14">
        <f>IF(inv!E379=$D$2,inv!A379,0)</f>
        <v>0</v>
      </c>
      <c r="D384" s="12" t="str">
        <f>IF(C384&gt;0,VLOOKUP(C384,inv!$A$3:N2376,14)," ")</f>
        <v xml:space="preserve"> </v>
      </c>
      <c r="E384" s="13" t="str">
        <f>IF(C384&gt;0,VLOOKUP(C384,inv!A379:D396,4,0)," ")</f>
        <v xml:space="preserve"> </v>
      </c>
      <c r="F384" s="14">
        <f>IF(returned!E379=$D$2,returned!A379,0)</f>
        <v>377</v>
      </c>
      <c r="G384" s="17">
        <f>IF(F384&gt;0,VLOOKUP(F384,returned!$A$3:N2376,14)," ")</f>
        <v>0</v>
      </c>
      <c r="H384" s="13"/>
      <c r="I384" s="11"/>
      <c r="J384" s="11"/>
      <c r="K384" s="11"/>
      <c r="L384" s="11"/>
      <c r="M384" s="21"/>
      <c r="N384" s="6" t="str">
        <f t="shared" si="15"/>
        <v xml:space="preserve"> </v>
      </c>
      <c r="O384" s="16" t="str">
        <f t="shared" si="17"/>
        <v>دائن</v>
      </c>
    </row>
    <row r="385" spans="1:15" ht="19.5" thickTop="1" thickBot="1" x14ac:dyDescent="0.3">
      <c r="A385" s="19"/>
      <c r="B385" s="11" t="str">
        <f t="shared" si="16"/>
        <v>فاتورة</v>
      </c>
      <c r="C385" s="14">
        <f>IF(inv!E380=$D$2,inv!A380,0)</f>
        <v>378</v>
      </c>
      <c r="D385" s="12">
        <f>IF(C385&gt;0,VLOOKUP(C385,inv!$A$3:N2377,14)," ")</f>
        <v>63074</v>
      </c>
      <c r="E385" s="13">
        <f>IF(C385&gt;0,VLOOKUP(C385,inv!A380:D397,4,0)," ")</f>
        <v>1818</v>
      </c>
      <c r="F385" s="14">
        <f>IF(returned!E380=$D$2,returned!A380,0)</f>
        <v>378</v>
      </c>
      <c r="G385" s="17">
        <f>IF(F385&gt;0,VLOOKUP(F385,returned!$A$3:N2377,14)," ")</f>
        <v>0</v>
      </c>
      <c r="H385" s="13"/>
      <c r="I385" s="11"/>
      <c r="J385" s="11"/>
      <c r="K385" s="11"/>
      <c r="L385" s="11"/>
      <c r="M385" s="21"/>
      <c r="N385" s="6">
        <f t="shared" si="15"/>
        <v>-63074</v>
      </c>
      <c r="O385" s="16" t="str">
        <f t="shared" si="17"/>
        <v>مدين</v>
      </c>
    </row>
    <row r="386" spans="1:15" ht="19.5" thickTop="1" thickBot="1" x14ac:dyDescent="0.3">
      <c r="A386" s="19"/>
      <c r="B386" s="11" t="str">
        <f t="shared" si="16"/>
        <v>فاتورة</v>
      </c>
      <c r="C386" s="14">
        <f>IF(inv!E381=$D$2,inv!A381,0)</f>
        <v>379</v>
      </c>
      <c r="D386" s="12">
        <f>IF(C386&gt;0,VLOOKUP(C386,inv!$A$3:N2378,14)," ")</f>
        <v>20880</v>
      </c>
      <c r="E386" s="13">
        <f>IF(C386&gt;0,VLOOKUP(C386,inv!A381:D398,4,0)," ")</f>
        <v>1819</v>
      </c>
      <c r="F386" s="14">
        <f>IF(returned!E381=$D$2,returned!A381,0)</f>
        <v>379</v>
      </c>
      <c r="G386" s="17">
        <f>IF(F386&gt;0,VLOOKUP(F386,returned!$A$3:N2378,14)," ")</f>
        <v>0</v>
      </c>
      <c r="H386" s="13"/>
      <c r="I386" s="11"/>
      <c r="J386" s="11"/>
      <c r="K386" s="11"/>
      <c r="L386" s="11"/>
      <c r="M386" s="21"/>
      <c r="N386" s="6">
        <f t="shared" si="15"/>
        <v>-20880</v>
      </c>
      <c r="O386" s="16" t="str">
        <f t="shared" si="17"/>
        <v>مدين</v>
      </c>
    </row>
    <row r="387" spans="1:15" ht="19.5" thickTop="1" thickBot="1" x14ac:dyDescent="0.3">
      <c r="A387" s="19"/>
      <c r="B387" s="11" t="str">
        <f t="shared" si="16"/>
        <v>فاتورة</v>
      </c>
      <c r="C387" s="14">
        <f>IF(inv!E382=$D$2,inv!A382,0)</f>
        <v>0</v>
      </c>
      <c r="D387" s="12" t="str">
        <f>IF(C387&gt;0,VLOOKUP(C387,inv!$A$3:N2379,14)," ")</f>
        <v xml:space="preserve"> </v>
      </c>
      <c r="E387" s="13" t="str">
        <f>IF(C387&gt;0,VLOOKUP(C387,inv!A382:D399,4,0)," ")</f>
        <v xml:space="preserve"> </v>
      </c>
      <c r="F387" s="14">
        <f>IF(returned!E382=$D$2,returned!A382,0)</f>
        <v>380</v>
      </c>
      <c r="G387" s="17">
        <f>IF(F387&gt;0,VLOOKUP(F387,returned!$A$3:N2379,14)," ")</f>
        <v>0</v>
      </c>
      <c r="H387" s="13"/>
      <c r="I387" s="11"/>
      <c r="J387" s="11"/>
      <c r="K387" s="11"/>
      <c r="L387" s="11"/>
      <c r="M387" s="21"/>
      <c r="N387" s="6" t="str">
        <f t="shared" si="15"/>
        <v xml:space="preserve"> </v>
      </c>
      <c r="O387" s="16" t="str">
        <f t="shared" si="17"/>
        <v>دائن</v>
      </c>
    </row>
    <row r="388" spans="1:15" ht="19.5" thickTop="1" thickBot="1" x14ac:dyDescent="0.3">
      <c r="A388" s="19"/>
      <c r="B388" s="11" t="str">
        <f t="shared" si="16"/>
        <v>فاتورة</v>
      </c>
      <c r="C388" s="14">
        <f>IF(inv!E383=$D$2,inv!A383,0)</f>
        <v>0</v>
      </c>
      <c r="D388" s="12" t="str">
        <f>IF(C388&gt;0,VLOOKUP(C388,inv!$A$3:N2380,14)," ")</f>
        <v xml:space="preserve"> </v>
      </c>
      <c r="E388" s="13" t="str">
        <f>IF(C388&gt;0,VLOOKUP(C388,inv!A383:D400,4,0)," ")</f>
        <v xml:space="preserve"> </v>
      </c>
      <c r="F388" s="14">
        <f>IF(returned!E383=$D$2,returned!A383,0)</f>
        <v>0</v>
      </c>
      <c r="G388" s="17" t="str">
        <f>IF(F388&gt;0,VLOOKUP(F388,returned!$A$3:N2380,14)," ")</f>
        <v xml:space="preserve"> </v>
      </c>
      <c r="H388" s="13"/>
      <c r="I388" s="11"/>
      <c r="J388" s="11"/>
      <c r="K388" s="11"/>
      <c r="L388" s="11"/>
      <c r="M388" s="21"/>
      <c r="N388" s="6" t="str">
        <f t="shared" si="15"/>
        <v xml:space="preserve"> </v>
      </c>
      <c r="O388" s="16" t="str">
        <f t="shared" si="17"/>
        <v>دائن</v>
      </c>
    </row>
    <row r="389" spans="1:15" ht="19.5" thickTop="1" thickBot="1" x14ac:dyDescent="0.3">
      <c r="A389" s="19"/>
      <c r="B389" s="11" t="str">
        <f t="shared" si="16"/>
        <v>فاتورة</v>
      </c>
      <c r="C389" s="14">
        <f>IF(inv!E384=$D$2,inv!A384,0)</f>
        <v>0</v>
      </c>
      <c r="D389" s="12" t="str">
        <f>IF(C389&gt;0,VLOOKUP(C389,inv!$A$3:N2381,14)," ")</f>
        <v xml:space="preserve"> </v>
      </c>
      <c r="E389" s="13" t="str">
        <f>IF(C389&gt;0,VLOOKUP(C389,inv!A384:D401,4,0)," ")</f>
        <v xml:space="preserve"> </v>
      </c>
      <c r="F389" s="14">
        <f>IF(returned!E384=$D$2,returned!A384,0)</f>
        <v>0</v>
      </c>
      <c r="G389" s="17" t="str">
        <f>IF(F389&gt;0,VLOOKUP(F389,returned!$A$3:N2381,14)," ")</f>
        <v xml:space="preserve"> </v>
      </c>
      <c r="H389" s="13"/>
      <c r="I389" s="11"/>
      <c r="J389" s="11"/>
      <c r="K389" s="11"/>
      <c r="L389" s="11"/>
      <c r="M389" s="21"/>
      <c r="N389" s="6" t="str">
        <f t="shared" si="15"/>
        <v xml:space="preserve"> </v>
      </c>
      <c r="O389" s="16" t="str">
        <f t="shared" si="17"/>
        <v>دائن</v>
      </c>
    </row>
    <row r="390" spans="1:15" ht="19.5" thickTop="1" thickBot="1" x14ac:dyDescent="0.3">
      <c r="A390" s="19"/>
      <c r="B390" s="11" t="str">
        <f t="shared" si="16"/>
        <v>فاتورة</v>
      </c>
      <c r="C390" s="14">
        <f>IF(inv!E385=$D$2,inv!A385,0)</f>
        <v>0</v>
      </c>
      <c r="D390" s="12" t="str">
        <f>IF(C390&gt;0,VLOOKUP(C390,inv!$A$3:N2382,14)," ")</f>
        <v xml:space="preserve"> </v>
      </c>
      <c r="E390" s="13" t="str">
        <f>IF(C390&gt;0,VLOOKUP(C390,inv!A385:D402,4,0)," ")</f>
        <v xml:space="preserve"> </v>
      </c>
      <c r="F390" s="14">
        <f>IF(returned!E385=$D$2,returned!A385,0)</f>
        <v>0</v>
      </c>
      <c r="G390" s="17" t="str">
        <f>IF(F390&gt;0,VLOOKUP(F390,returned!$A$3:N2382,14)," ")</f>
        <v xml:space="preserve"> </v>
      </c>
      <c r="H390" s="13"/>
      <c r="I390" s="11"/>
      <c r="J390" s="11"/>
      <c r="K390" s="11"/>
      <c r="L390" s="11"/>
      <c r="M390" s="21"/>
      <c r="N390" s="6" t="str">
        <f t="shared" si="15"/>
        <v xml:space="preserve"> </v>
      </c>
      <c r="O390" s="16" t="str">
        <f t="shared" si="17"/>
        <v>دائن</v>
      </c>
    </row>
    <row r="391" spans="1:15" ht="19.5" thickTop="1" thickBot="1" x14ac:dyDescent="0.3">
      <c r="A391" s="19"/>
      <c r="B391" s="11" t="str">
        <f t="shared" si="16"/>
        <v>فاتورة</v>
      </c>
      <c r="C391" s="14">
        <f>IF(inv!E386=$D$2,inv!A386,0)</f>
        <v>0</v>
      </c>
      <c r="D391" s="12" t="str">
        <f>IF(C391&gt;0,VLOOKUP(C391,inv!$A$3:N2383,14)," ")</f>
        <v xml:space="preserve"> </v>
      </c>
      <c r="E391" s="13" t="str">
        <f>IF(C391&gt;0,VLOOKUP(C391,inv!A386:D403,4,0)," ")</f>
        <v xml:space="preserve"> </v>
      </c>
      <c r="F391" s="14">
        <f>IF(returned!E386=$D$2,returned!A386,0)</f>
        <v>0</v>
      </c>
      <c r="G391" s="17" t="str">
        <f>IF(F391&gt;0,VLOOKUP(F391,returned!$A$3:N2383,14)," ")</f>
        <v xml:space="preserve"> </v>
      </c>
      <c r="H391" s="13"/>
      <c r="I391" s="11"/>
      <c r="J391" s="11"/>
      <c r="K391" s="11"/>
      <c r="L391" s="11"/>
      <c r="M391" s="21"/>
      <c r="N391" s="6" t="str">
        <f t="shared" si="15"/>
        <v xml:space="preserve"> </v>
      </c>
      <c r="O391" s="16" t="str">
        <f t="shared" si="17"/>
        <v>دائن</v>
      </c>
    </row>
    <row r="392" spans="1:15" ht="19.5" thickTop="1" thickBot="1" x14ac:dyDescent="0.3">
      <c r="A392" s="19"/>
      <c r="B392" s="11" t="str">
        <f t="shared" si="16"/>
        <v>فاتورة</v>
      </c>
      <c r="C392" s="14">
        <f>IF(inv!E387=$D$2,inv!A387,0)</f>
        <v>385</v>
      </c>
      <c r="D392" s="12">
        <f>IF(C392&gt;0,VLOOKUP(C392,inv!$A$3:N2384,14)," ")</f>
        <v>16300</v>
      </c>
      <c r="E392" s="13">
        <f>IF(C392&gt;0,VLOOKUP(C392,inv!A387:D404,4,0)," ")</f>
        <v>1825</v>
      </c>
      <c r="F392" s="14">
        <f>IF(returned!E387=$D$2,returned!A387,0)</f>
        <v>0</v>
      </c>
      <c r="G392" s="17" t="str">
        <f>IF(F392&gt;0,VLOOKUP(F392,returned!$A$3:N2384,14)," ")</f>
        <v xml:space="preserve"> </v>
      </c>
      <c r="H392" s="13"/>
      <c r="I392" s="11"/>
      <c r="J392" s="11"/>
      <c r="K392" s="11"/>
      <c r="L392" s="11"/>
      <c r="M392" s="21"/>
      <c r="N392" s="6" t="e">
        <f t="shared" ref="N392:N455" si="18">IF(C392&gt;0,(I392+G392+J392+L392+K392)-(D392+M392)," ")</f>
        <v>#VALUE!</v>
      </c>
      <c r="O392" s="16" t="e">
        <f t="shared" si="17"/>
        <v>#VALUE!</v>
      </c>
    </row>
    <row r="393" spans="1:15" ht="19.5" thickTop="1" thickBot="1" x14ac:dyDescent="0.3">
      <c r="A393" s="19"/>
      <c r="B393" s="11" t="str">
        <f t="shared" ref="B393:B456" si="19">IF(D393&gt;0,"فاتورة",IF(G393&gt;0,"مرتجع",IF(I393&gt;0,"دفعة",IF(J393&gt;0,"خصم",IF(K393&gt;0,"محولة",IF(L393&gt;0,"تسوية",IF(M393&gt;0,"ا ق مرتدة",IF(D393+G393+I393+J393+K393+L393+M393=0," "))))))))</f>
        <v>فاتورة</v>
      </c>
      <c r="C393" s="14">
        <f>IF(inv!E388=$D$2,inv!A388,0)</f>
        <v>0</v>
      </c>
      <c r="D393" s="12" t="str">
        <f>IF(C393&gt;0,VLOOKUP(C393,inv!$A$3:N2385,14)," ")</f>
        <v xml:space="preserve"> </v>
      </c>
      <c r="E393" s="13" t="str">
        <f>IF(C393&gt;0,VLOOKUP(C393,inv!A388:D405,4,0)," ")</f>
        <v xml:space="preserve"> </v>
      </c>
      <c r="F393" s="14">
        <f>IF(returned!E388=$D$2,returned!A388,0)</f>
        <v>0</v>
      </c>
      <c r="G393" s="17" t="str">
        <f>IF(F393&gt;0,VLOOKUP(F393,returned!$A$3:N2385,14)," ")</f>
        <v xml:space="preserve"> </v>
      </c>
      <c r="H393" s="13"/>
      <c r="I393" s="11"/>
      <c r="J393" s="11"/>
      <c r="K393" s="11"/>
      <c r="L393" s="11"/>
      <c r="M393" s="21"/>
      <c r="N393" s="6" t="str">
        <f t="shared" si="18"/>
        <v xml:space="preserve"> </v>
      </c>
      <c r="O393" s="16" t="str">
        <f t="shared" si="17"/>
        <v>دائن</v>
      </c>
    </row>
    <row r="394" spans="1:15" ht="19.5" thickTop="1" thickBot="1" x14ac:dyDescent="0.3">
      <c r="A394" s="19"/>
      <c r="B394" s="11" t="str">
        <f t="shared" si="19"/>
        <v>فاتورة</v>
      </c>
      <c r="C394" s="14">
        <f>IF(inv!E389=$D$2,inv!A389,0)</f>
        <v>0</v>
      </c>
      <c r="D394" s="12" t="str">
        <f>IF(C394&gt;0,VLOOKUP(C394,inv!$A$3:N2386,14)," ")</f>
        <v xml:space="preserve"> </v>
      </c>
      <c r="E394" s="13" t="str">
        <f>IF(C394&gt;0,VLOOKUP(C394,inv!A389:D406,4,0)," ")</f>
        <v xml:space="preserve"> </v>
      </c>
      <c r="F394" s="14">
        <f>IF(returned!E389=$D$2,returned!A389,0)</f>
        <v>0</v>
      </c>
      <c r="G394" s="17" t="str">
        <f>IF(F394&gt;0,VLOOKUP(F394,returned!$A$3:N2386,14)," ")</f>
        <v xml:space="preserve"> </v>
      </c>
      <c r="H394" s="13"/>
      <c r="I394" s="11"/>
      <c r="J394" s="11"/>
      <c r="K394" s="11"/>
      <c r="L394" s="11"/>
      <c r="M394" s="21"/>
      <c r="N394" s="6" t="str">
        <f t="shared" si="18"/>
        <v xml:space="preserve"> </v>
      </c>
      <c r="O394" s="16" t="str">
        <f t="shared" si="17"/>
        <v>دائن</v>
      </c>
    </row>
    <row r="395" spans="1:15" ht="19.5" thickTop="1" thickBot="1" x14ac:dyDescent="0.3">
      <c r="A395" s="19"/>
      <c r="B395" s="11" t="str">
        <f t="shared" si="19"/>
        <v>فاتورة</v>
      </c>
      <c r="C395" s="14">
        <f>IF(inv!E390=$D$2,inv!A390,0)</f>
        <v>0</v>
      </c>
      <c r="D395" s="12" t="str">
        <f>IF(C395&gt;0,VLOOKUP(C395,inv!$A$3:N2387,14)," ")</f>
        <v xml:space="preserve"> </v>
      </c>
      <c r="E395" s="13" t="str">
        <f>IF(C395&gt;0,VLOOKUP(C395,inv!A390:D407,4,0)," ")</f>
        <v xml:space="preserve"> </v>
      </c>
      <c r="F395" s="14">
        <f>IF(returned!E390=$D$2,returned!A390,0)</f>
        <v>0</v>
      </c>
      <c r="G395" s="17" t="str">
        <f>IF(F395&gt;0,VLOOKUP(F395,returned!$A$3:N2387,14)," ")</f>
        <v xml:space="preserve"> </v>
      </c>
      <c r="H395" s="13"/>
      <c r="I395" s="11"/>
      <c r="J395" s="11"/>
      <c r="K395" s="11"/>
      <c r="L395" s="11"/>
      <c r="M395" s="21"/>
      <c r="N395" s="6" t="str">
        <f t="shared" si="18"/>
        <v xml:space="preserve"> </v>
      </c>
      <c r="O395" s="16" t="str">
        <f t="shared" si="17"/>
        <v>دائن</v>
      </c>
    </row>
    <row r="396" spans="1:15" ht="19.5" thickTop="1" thickBot="1" x14ac:dyDescent="0.3">
      <c r="A396" s="19"/>
      <c r="B396" s="11" t="str">
        <f t="shared" si="19"/>
        <v>فاتورة</v>
      </c>
      <c r="C396" s="14">
        <f>IF(inv!E391=$D$2,inv!A391,0)</f>
        <v>0</v>
      </c>
      <c r="D396" s="12" t="str">
        <f>IF(C396&gt;0,VLOOKUP(C396,inv!$A$3:N2388,14)," ")</f>
        <v xml:space="preserve"> </v>
      </c>
      <c r="E396" s="13" t="str">
        <f>IF(C396&gt;0,VLOOKUP(C396,inv!A391:D408,4,0)," ")</f>
        <v xml:space="preserve"> </v>
      </c>
      <c r="F396" s="14">
        <f>IF(returned!E391=$D$2,returned!A391,0)</f>
        <v>0</v>
      </c>
      <c r="G396" s="17" t="str">
        <f>IF(F396&gt;0,VLOOKUP(F396,returned!$A$3:N2388,14)," ")</f>
        <v xml:space="preserve"> </v>
      </c>
      <c r="H396" s="13"/>
      <c r="I396" s="11"/>
      <c r="J396" s="11"/>
      <c r="K396" s="11"/>
      <c r="L396" s="11"/>
      <c r="M396" s="21"/>
      <c r="N396" s="6" t="str">
        <f t="shared" si="18"/>
        <v xml:space="preserve"> </v>
      </c>
      <c r="O396" s="16" t="str">
        <f t="shared" si="17"/>
        <v>دائن</v>
      </c>
    </row>
    <row r="397" spans="1:15" ht="19.5" thickTop="1" thickBot="1" x14ac:dyDescent="0.3">
      <c r="A397" s="19"/>
      <c r="B397" s="11" t="str">
        <f t="shared" si="19"/>
        <v>فاتورة</v>
      </c>
      <c r="C397" s="14">
        <f>IF(inv!E392=$D$2,inv!A392,0)</f>
        <v>0</v>
      </c>
      <c r="D397" s="12" t="str">
        <f>IF(C397&gt;0,VLOOKUP(C397,inv!$A$3:N2389,14)," ")</f>
        <v xml:space="preserve"> </v>
      </c>
      <c r="E397" s="13" t="str">
        <f>IF(C397&gt;0,VLOOKUP(C397,inv!A392:D409,4,0)," ")</f>
        <v xml:space="preserve"> </v>
      </c>
      <c r="F397" s="14">
        <f>IF(returned!E392=$D$2,returned!A392,0)</f>
        <v>0</v>
      </c>
      <c r="G397" s="17" t="str">
        <f>IF(F397&gt;0,VLOOKUP(F397,returned!$A$3:N2389,14)," ")</f>
        <v xml:space="preserve"> </v>
      </c>
      <c r="H397" s="13"/>
      <c r="I397" s="11"/>
      <c r="J397" s="11"/>
      <c r="K397" s="11"/>
      <c r="L397" s="11"/>
      <c r="M397" s="21"/>
      <c r="N397" s="6" t="str">
        <f t="shared" si="18"/>
        <v xml:space="preserve"> </v>
      </c>
      <c r="O397" s="16" t="str">
        <f t="shared" ref="O397:O460" si="20">IF(N397&gt;0,"دائن","مدين")</f>
        <v>دائن</v>
      </c>
    </row>
    <row r="398" spans="1:15" ht="19.5" thickTop="1" thickBot="1" x14ac:dyDescent="0.3">
      <c r="A398" s="19"/>
      <c r="B398" s="11" t="str">
        <f t="shared" si="19"/>
        <v>فاتورة</v>
      </c>
      <c r="C398" s="14">
        <f>IF(inv!E393=$D$2,inv!A393,0)</f>
        <v>0</v>
      </c>
      <c r="D398" s="12" t="str">
        <f>IF(C398&gt;0,VLOOKUP(C398,inv!$A$3:N2390,14)," ")</f>
        <v xml:space="preserve"> </v>
      </c>
      <c r="E398" s="13" t="str">
        <f>IF(C398&gt;0,VLOOKUP(C398,inv!A393:D410,4,0)," ")</f>
        <v xml:space="preserve"> </v>
      </c>
      <c r="F398" s="14">
        <f>IF(returned!E393=$D$2,returned!A393,0)</f>
        <v>0</v>
      </c>
      <c r="G398" s="17" t="str">
        <f>IF(F398&gt;0,VLOOKUP(F398,returned!$A$3:N2390,14)," ")</f>
        <v xml:space="preserve"> </v>
      </c>
      <c r="H398" s="13"/>
      <c r="I398" s="11"/>
      <c r="J398" s="11"/>
      <c r="K398" s="11"/>
      <c r="L398" s="11"/>
      <c r="M398" s="21"/>
      <c r="N398" s="6" t="str">
        <f t="shared" si="18"/>
        <v xml:space="preserve"> </v>
      </c>
      <c r="O398" s="16" t="str">
        <f t="shared" si="20"/>
        <v>دائن</v>
      </c>
    </row>
    <row r="399" spans="1:15" ht="19.5" thickTop="1" thickBot="1" x14ac:dyDescent="0.3">
      <c r="A399" s="19"/>
      <c r="B399" s="11" t="str">
        <f t="shared" si="19"/>
        <v>فاتورة</v>
      </c>
      <c r="C399" s="14">
        <f>IF(inv!E394=$D$2,inv!A394,0)</f>
        <v>0</v>
      </c>
      <c r="D399" s="12" t="str">
        <f>IF(C399&gt;0,VLOOKUP(C399,inv!$A$3:N2391,14)," ")</f>
        <v xml:space="preserve"> </v>
      </c>
      <c r="E399" s="13" t="str">
        <f>IF(C399&gt;0,VLOOKUP(C399,inv!A394:D411,4,0)," ")</f>
        <v xml:space="preserve"> </v>
      </c>
      <c r="F399" s="14">
        <f>IF(returned!E394=$D$2,returned!A394,0)</f>
        <v>0</v>
      </c>
      <c r="G399" s="17" t="str">
        <f>IF(F399&gt;0,VLOOKUP(F399,returned!$A$3:N2391,14)," ")</f>
        <v xml:space="preserve"> </v>
      </c>
      <c r="H399" s="13"/>
      <c r="I399" s="11"/>
      <c r="J399" s="11"/>
      <c r="K399" s="11"/>
      <c r="L399" s="11"/>
      <c r="M399" s="21"/>
      <c r="N399" s="6" t="str">
        <f t="shared" si="18"/>
        <v xml:space="preserve"> </v>
      </c>
      <c r="O399" s="16" t="str">
        <f t="shared" si="20"/>
        <v>دائن</v>
      </c>
    </row>
    <row r="400" spans="1:15" ht="19.5" thickTop="1" thickBot="1" x14ac:dyDescent="0.3">
      <c r="A400" s="19"/>
      <c r="B400" s="11" t="str">
        <f t="shared" si="19"/>
        <v>فاتورة</v>
      </c>
      <c r="C400" s="14">
        <f>IF(inv!E395=$D$2,inv!A395,0)</f>
        <v>393</v>
      </c>
      <c r="D400" s="12">
        <f>IF(C400&gt;0,VLOOKUP(C400,inv!$A$3:N2392,14)," ")</f>
        <v>15900</v>
      </c>
      <c r="E400" s="13">
        <f>IF(C400&gt;0,VLOOKUP(C400,inv!A395:D412,4,0)," ")</f>
        <v>1833</v>
      </c>
      <c r="F400" s="14">
        <f>IF(returned!E395=$D$2,returned!A395,0)</f>
        <v>0</v>
      </c>
      <c r="G400" s="17" t="str">
        <f>IF(F400&gt;0,VLOOKUP(F400,returned!$A$3:N2392,14)," ")</f>
        <v xml:space="preserve"> </v>
      </c>
      <c r="H400" s="13"/>
      <c r="I400" s="11"/>
      <c r="J400" s="11"/>
      <c r="K400" s="11"/>
      <c r="L400" s="11"/>
      <c r="M400" s="21"/>
      <c r="N400" s="6" t="e">
        <f t="shared" si="18"/>
        <v>#VALUE!</v>
      </c>
      <c r="O400" s="16" t="e">
        <f t="shared" si="20"/>
        <v>#VALUE!</v>
      </c>
    </row>
    <row r="401" spans="1:15" ht="19.5" thickTop="1" thickBot="1" x14ac:dyDescent="0.3">
      <c r="A401" s="19"/>
      <c r="B401" s="11" t="str">
        <f t="shared" si="19"/>
        <v>فاتورة</v>
      </c>
      <c r="C401" s="14">
        <f>IF(inv!E396=$D$2,inv!A396,0)</f>
        <v>0</v>
      </c>
      <c r="D401" s="12" t="str">
        <f>IF(C401&gt;0,VLOOKUP(C401,inv!$A$3:N2393,14)," ")</f>
        <v xml:space="preserve"> </v>
      </c>
      <c r="E401" s="13" t="str">
        <f>IF(C401&gt;0,VLOOKUP(C401,inv!A396:D413,4,0)," ")</f>
        <v xml:space="preserve"> </v>
      </c>
      <c r="F401" s="14">
        <f>IF(returned!E396=$D$2,returned!A396,0)</f>
        <v>0</v>
      </c>
      <c r="G401" s="17" t="str">
        <f>IF(F401&gt;0,VLOOKUP(F401,returned!$A$3:N2393,14)," ")</f>
        <v xml:space="preserve"> </v>
      </c>
      <c r="H401" s="13"/>
      <c r="I401" s="11"/>
      <c r="J401" s="11"/>
      <c r="K401" s="11"/>
      <c r="L401" s="11"/>
      <c r="M401" s="21"/>
      <c r="N401" s="6" t="str">
        <f t="shared" si="18"/>
        <v xml:space="preserve"> </v>
      </c>
      <c r="O401" s="16" t="str">
        <f t="shared" si="20"/>
        <v>دائن</v>
      </c>
    </row>
    <row r="402" spans="1:15" ht="19.5" thickTop="1" thickBot="1" x14ac:dyDescent="0.3">
      <c r="A402" s="19"/>
      <c r="B402" s="11" t="str">
        <f t="shared" si="19"/>
        <v>فاتورة</v>
      </c>
      <c r="C402" s="14">
        <f>IF(inv!E397=$D$2,inv!A397,0)</f>
        <v>0</v>
      </c>
      <c r="D402" s="12" t="str">
        <f>IF(C402&gt;0,VLOOKUP(C402,inv!$A$3:N2394,14)," ")</f>
        <v xml:space="preserve"> </v>
      </c>
      <c r="E402" s="13" t="str">
        <f>IF(C402&gt;0,VLOOKUP(C402,inv!A397:D414,4,0)," ")</f>
        <v xml:space="preserve"> </v>
      </c>
      <c r="F402" s="14">
        <f>IF(returned!E397=$D$2,returned!A397,0)</f>
        <v>0</v>
      </c>
      <c r="G402" s="17" t="str">
        <f>IF(F402&gt;0,VLOOKUP(F402,returned!$A$3:N2394,14)," ")</f>
        <v xml:space="preserve"> </v>
      </c>
      <c r="H402" s="13"/>
      <c r="I402" s="11"/>
      <c r="J402" s="11"/>
      <c r="K402" s="11"/>
      <c r="L402" s="11"/>
      <c r="M402" s="21"/>
      <c r="N402" s="6" t="str">
        <f t="shared" si="18"/>
        <v xml:space="preserve"> </v>
      </c>
      <c r="O402" s="16" t="str">
        <f t="shared" si="20"/>
        <v>دائن</v>
      </c>
    </row>
    <row r="403" spans="1:15" ht="19.5" thickTop="1" thickBot="1" x14ac:dyDescent="0.3">
      <c r="A403" s="19"/>
      <c r="B403" s="11" t="str">
        <f t="shared" si="19"/>
        <v>فاتورة</v>
      </c>
      <c r="C403" s="14">
        <f>IF(inv!E398=$D$2,inv!A398,0)</f>
        <v>0</v>
      </c>
      <c r="D403" s="12" t="str">
        <f>IF(C403&gt;0,VLOOKUP(C403,inv!$A$3:N2395,14)," ")</f>
        <v xml:space="preserve"> </v>
      </c>
      <c r="E403" s="13" t="str">
        <f>IF(C403&gt;0,VLOOKUP(C403,inv!A398:D415,4,0)," ")</f>
        <v xml:space="preserve"> </v>
      </c>
      <c r="F403" s="14">
        <f>IF(returned!E398=$D$2,returned!A398,0)</f>
        <v>0</v>
      </c>
      <c r="G403" s="17" t="str">
        <f>IF(F403&gt;0,VLOOKUP(F403,returned!$A$3:N2395,14)," ")</f>
        <v xml:space="preserve"> </v>
      </c>
      <c r="H403" s="13"/>
      <c r="I403" s="11"/>
      <c r="J403" s="11"/>
      <c r="K403" s="11"/>
      <c r="L403" s="11"/>
      <c r="M403" s="21"/>
      <c r="N403" s="6" t="str">
        <f t="shared" si="18"/>
        <v xml:space="preserve"> </v>
      </c>
      <c r="O403" s="16" t="str">
        <f t="shared" si="20"/>
        <v>دائن</v>
      </c>
    </row>
    <row r="404" spans="1:15" ht="19.5" thickTop="1" thickBot="1" x14ac:dyDescent="0.3">
      <c r="A404" s="19"/>
      <c r="B404" s="11" t="str">
        <f t="shared" si="19"/>
        <v>فاتورة</v>
      </c>
      <c r="C404" s="14">
        <f>IF(inv!E399=$D$2,inv!A399,0)</f>
        <v>0</v>
      </c>
      <c r="D404" s="12" t="str">
        <f>IF(C404&gt;0,VLOOKUP(C404,inv!$A$3:N2396,14)," ")</f>
        <v xml:space="preserve"> </v>
      </c>
      <c r="E404" s="13" t="str">
        <f>IF(C404&gt;0,VLOOKUP(C404,inv!A399:D416,4,0)," ")</f>
        <v xml:space="preserve"> </v>
      </c>
      <c r="F404" s="14">
        <f>IF(returned!E399=$D$2,returned!A399,0)</f>
        <v>0</v>
      </c>
      <c r="G404" s="17" t="str">
        <f>IF(F404&gt;0,VLOOKUP(F404,returned!$A$3:N2396,14)," ")</f>
        <v xml:space="preserve"> </v>
      </c>
      <c r="H404" s="13"/>
      <c r="I404" s="11"/>
      <c r="J404" s="11"/>
      <c r="K404" s="11"/>
      <c r="L404" s="11"/>
      <c r="M404" s="21"/>
      <c r="N404" s="6" t="str">
        <f t="shared" si="18"/>
        <v xml:space="preserve"> </v>
      </c>
      <c r="O404" s="16" t="str">
        <f t="shared" si="20"/>
        <v>دائن</v>
      </c>
    </row>
    <row r="405" spans="1:15" ht="19.5" thickTop="1" thickBot="1" x14ac:dyDescent="0.3">
      <c r="A405" s="19"/>
      <c r="B405" s="11" t="str">
        <f t="shared" si="19"/>
        <v>فاتورة</v>
      </c>
      <c r="C405" s="14">
        <f>IF(inv!E400=$D$2,inv!A400,0)</f>
        <v>0</v>
      </c>
      <c r="D405" s="12" t="str">
        <f>IF(C405&gt;0,VLOOKUP(C405,inv!$A$3:N2397,14)," ")</f>
        <v xml:space="preserve"> </v>
      </c>
      <c r="E405" s="13" t="str">
        <f>IF(C405&gt;0,VLOOKUP(C405,inv!A400:D417,4,0)," ")</f>
        <v xml:space="preserve"> </v>
      </c>
      <c r="F405" s="14">
        <f>IF(returned!E400=$D$2,returned!A400,0)</f>
        <v>0</v>
      </c>
      <c r="G405" s="17" t="str">
        <f>IF(F405&gt;0,VLOOKUP(F405,returned!$A$3:N2397,14)," ")</f>
        <v xml:space="preserve"> </v>
      </c>
      <c r="H405" s="13"/>
      <c r="I405" s="11"/>
      <c r="J405" s="11"/>
      <c r="K405" s="11"/>
      <c r="L405" s="11"/>
      <c r="M405" s="21"/>
      <c r="N405" s="6" t="str">
        <f t="shared" si="18"/>
        <v xml:space="preserve"> </v>
      </c>
      <c r="O405" s="16" t="str">
        <f t="shared" si="20"/>
        <v>دائن</v>
      </c>
    </row>
    <row r="406" spans="1:15" ht="19.5" thickTop="1" thickBot="1" x14ac:dyDescent="0.3">
      <c r="A406" s="19"/>
      <c r="B406" s="11" t="str">
        <f t="shared" si="19"/>
        <v>فاتورة</v>
      </c>
      <c r="C406" s="14">
        <f>IF(inv!E401=$D$2,inv!A401,0)</f>
        <v>0</v>
      </c>
      <c r="D406" s="12" t="str">
        <f>IF(C406&gt;0,VLOOKUP(C406,inv!$A$3:N2398,14)," ")</f>
        <v xml:space="preserve"> </v>
      </c>
      <c r="E406" s="13" t="str">
        <f>IF(C406&gt;0,VLOOKUP(C406,inv!A401:D418,4,0)," ")</f>
        <v xml:space="preserve"> </v>
      </c>
      <c r="F406" s="14">
        <f>IF(returned!E401=$D$2,returned!A401,0)</f>
        <v>0</v>
      </c>
      <c r="G406" s="17" t="str">
        <f>IF(F406&gt;0,VLOOKUP(F406,returned!$A$3:N2398,14)," ")</f>
        <v xml:space="preserve"> </v>
      </c>
      <c r="H406" s="13"/>
      <c r="I406" s="11"/>
      <c r="J406" s="11"/>
      <c r="K406" s="11"/>
      <c r="L406" s="11"/>
      <c r="M406" s="21"/>
      <c r="N406" s="6" t="str">
        <f t="shared" si="18"/>
        <v xml:space="preserve"> </v>
      </c>
      <c r="O406" s="16" t="str">
        <f t="shared" si="20"/>
        <v>دائن</v>
      </c>
    </row>
    <row r="407" spans="1:15" ht="19.5" thickTop="1" thickBot="1" x14ac:dyDescent="0.3">
      <c r="A407" s="19"/>
      <c r="B407" s="11" t="str">
        <f t="shared" si="19"/>
        <v>فاتورة</v>
      </c>
      <c r="C407" s="14">
        <f>IF(inv!E402=$D$2,inv!A402,0)</f>
        <v>0</v>
      </c>
      <c r="D407" s="12" t="str">
        <f>IF(C407&gt;0,VLOOKUP(C407,inv!$A$3:N2399,14)," ")</f>
        <v xml:space="preserve"> </v>
      </c>
      <c r="E407" s="13" t="str">
        <f>IF(C407&gt;0,VLOOKUP(C407,inv!A402:D419,4,0)," ")</f>
        <v xml:space="preserve"> </v>
      </c>
      <c r="F407" s="14">
        <f>IF(returned!E402=$D$2,returned!A402,0)</f>
        <v>0</v>
      </c>
      <c r="G407" s="17" t="str">
        <f>IF(F407&gt;0,VLOOKUP(F407,returned!$A$3:N2399,14)," ")</f>
        <v xml:space="preserve"> </v>
      </c>
      <c r="H407" s="13"/>
      <c r="I407" s="11"/>
      <c r="J407" s="11"/>
      <c r="K407" s="11"/>
      <c r="L407" s="11"/>
      <c r="M407" s="21"/>
      <c r="N407" s="6" t="str">
        <f t="shared" si="18"/>
        <v xml:space="preserve"> </v>
      </c>
      <c r="O407" s="16" t="str">
        <f t="shared" si="20"/>
        <v>دائن</v>
      </c>
    </row>
    <row r="408" spans="1:15" ht="19.5" thickTop="1" thickBot="1" x14ac:dyDescent="0.3">
      <c r="A408" s="19"/>
      <c r="B408" s="11" t="str">
        <f t="shared" si="19"/>
        <v>فاتورة</v>
      </c>
      <c r="C408" s="14">
        <f>IF(inv!E403=$D$2,inv!A403,0)</f>
        <v>0</v>
      </c>
      <c r="D408" s="12" t="str">
        <f>IF(C408&gt;0,VLOOKUP(C408,inv!$A$3:N2400,14)," ")</f>
        <v xml:space="preserve"> </v>
      </c>
      <c r="E408" s="13" t="str">
        <f>IF(C408&gt;0,VLOOKUP(C408,inv!A403:D420,4,0)," ")</f>
        <v xml:space="preserve"> </v>
      </c>
      <c r="F408" s="14">
        <f>IF(returned!E403=$D$2,returned!A403,0)</f>
        <v>401</v>
      </c>
      <c r="G408" s="17">
        <f>IF(F408&gt;0,VLOOKUP(F408,returned!$A$3:N2400,14)," ")</f>
        <v>0</v>
      </c>
      <c r="H408" s="13"/>
      <c r="I408" s="11"/>
      <c r="J408" s="11"/>
      <c r="K408" s="11"/>
      <c r="L408" s="11"/>
      <c r="M408" s="21"/>
      <c r="N408" s="6" t="str">
        <f t="shared" si="18"/>
        <v xml:space="preserve"> </v>
      </c>
      <c r="O408" s="16" t="str">
        <f t="shared" si="20"/>
        <v>دائن</v>
      </c>
    </row>
    <row r="409" spans="1:15" ht="19.5" thickTop="1" thickBot="1" x14ac:dyDescent="0.3">
      <c r="A409" s="19"/>
      <c r="B409" s="11" t="str">
        <f t="shared" si="19"/>
        <v>فاتورة</v>
      </c>
      <c r="C409" s="14">
        <f>IF(inv!E404=$D$2,inv!A404,0)</f>
        <v>402</v>
      </c>
      <c r="D409" s="12">
        <f>IF(C409&gt;0,VLOOKUP(C409,inv!$A$3:N2401,14)," ")</f>
        <v>18398</v>
      </c>
      <c r="E409" s="13">
        <f>IF(C409&gt;0,VLOOKUP(C409,inv!A404:D421,4,0)," ")</f>
        <v>1842</v>
      </c>
      <c r="F409" s="14">
        <f>IF(returned!E404=$D$2,returned!A404,0)</f>
        <v>402</v>
      </c>
      <c r="G409" s="17">
        <f>IF(F409&gt;0,VLOOKUP(F409,returned!$A$3:N2401,14)," ")</f>
        <v>0</v>
      </c>
      <c r="H409" s="13"/>
      <c r="I409" s="11"/>
      <c r="J409" s="11"/>
      <c r="K409" s="11"/>
      <c r="L409" s="11"/>
      <c r="M409" s="21"/>
      <c r="N409" s="6">
        <f t="shared" si="18"/>
        <v>-18398</v>
      </c>
      <c r="O409" s="16" t="str">
        <f t="shared" si="20"/>
        <v>مدين</v>
      </c>
    </row>
    <row r="410" spans="1:15" ht="19.5" thickTop="1" thickBot="1" x14ac:dyDescent="0.3">
      <c r="A410" s="19"/>
      <c r="B410" s="11" t="str">
        <f t="shared" si="19"/>
        <v>فاتورة</v>
      </c>
      <c r="C410" s="14">
        <f>IF(inv!E405=$D$2,inv!A405,0)</f>
        <v>0</v>
      </c>
      <c r="D410" s="12" t="str">
        <f>IF(C410&gt;0,VLOOKUP(C410,inv!$A$3:N2402,14)," ")</f>
        <v xml:space="preserve"> </v>
      </c>
      <c r="E410" s="13" t="str">
        <f>IF(C410&gt;0,VLOOKUP(C410,inv!A405:D422,4,0)," ")</f>
        <v xml:space="preserve"> </v>
      </c>
      <c r="F410" s="14">
        <f>IF(returned!E405=$D$2,returned!A405,0)</f>
        <v>403</v>
      </c>
      <c r="G410" s="17">
        <f>IF(F410&gt;0,VLOOKUP(F410,returned!$A$3:N2402,14)," ")</f>
        <v>0</v>
      </c>
      <c r="H410" s="13"/>
      <c r="I410" s="11"/>
      <c r="J410" s="11"/>
      <c r="K410" s="11"/>
      <c r="L410" s="11"/>
      <c r="M410" s="21"/>
      <c r="N410" s="6" t="str">
        <f t="shared" si="18"/>
        <v xml:space="preserve"> </v>
      </c>
      <c r="O410" s="16" t="str">
        <f t="shared" si="20"/>
        <v>دائن</v>
      </c>
    </row>
    <row r="411" spans="1:15" ht="19.5" thickTop="1" thickBot="1" x14ac:dyDescent="0.3">
      <c r="A411" s="19"/>
      <c r="B411" s="11" t="str">
        <f t="shared" si="19"/>
        <v>فاتورة</v>
      </c>
      <c r="C411" s="14">
        <f>IF(inv!E406=$D$2,inv!A406,0)</f>
        <v>0</v>
      </c>
      <c r="D411" s="12" t="str">
        <f>IF(C411&gt;0,VLOOKUP(C411,inv!$A$3:N2403,14)," ")</f>
        <v xml:space="preserve"> </v>
      </c>
      <c r="E411" s="13" t="str">
        <f>IF(C411&gt;0,VLOOKUP(C411,inv!A406:D423,4,0)," ")</f>
        <v xml:space="preserve"> </v>
      </c>
      <c r="F411" s="14">
        <f>IF(returned!E406=$D$2,returned!A406,0)</f>
        <v>0</v>
      </c>
      <c r="G411" s="17" t="str">
        <f>IF(F411&gt;0,VLOOKUP(F411,returned!$A$3:N2403,14)," ")</f>
        <v xml:space="preserve"> </v>
      </c>
      <c r="H411" s="13"/>
      <c r="I411" s="11"/>
      <c r="J411" s="11"/>
      <c r="K411" s="11"/>
      <c r="L411" s="11"/>
      <c r="M411" s="21"/>
      <c r="N411" s="6" t="str">
        <f t="shared" si="18"/>
        <v xml:space="preserve"> </v>
      </c>
      <c r="O411" s="16" t="str">
        <f t="shared" si="20"/>
        <v>دائن</v>
      </c>
    </row>
    <row r="412" spans="1:15" ht="19.5" thickTop="1" thickBot="1" x14ac:dyDescent="0.3">
      <c r="A412" s="19"/>
      <c r="B412" s="11" t="str">
        <f t="shared" si="19"/>
        <v>فاتورة</v>
      </c>
      <c r="C412" s="14">
        <f>IF(inv!E407=$D$2,inv!A407,0)</f>
        <v>0</v>
      </c>
      <c r="D412" s="12" t="str">
        <f>IF(C412&gt;0,VLOOKUP(C412,inv!$A$3:N2404,14)," ")</f>
        <v xml:space="preserve"> </v>
      </c>
      <c r="E412" s="13" t="str">
        <f>IF(C412&gt;0,VLOOKUP(C412,inv!A407:D424,4,0)," ")</f>
        <v xml:space="preserve"> </v>
      </c>
      <c r="F412" s="14">
        <f>IF(returned!E407=$D$2,returned!A407,0)</f>
        <v>0</v>
      </c>
      <c r="G412" s="17" t="str">
        <f>IF(F412&gt;0,VLOOKUP(F412,returned!$A$3:N2404,14)," ")</f>
        <v xml:space="preserve"> </v>
      </c>
      <c r="H412" s="13"/>
      <c r="I412" s="11"/>
      <c r="J412" s="11"/>
      <c r="K412" s="11"/>
      <c r="L412" s="11"/>
      <c r="M412" s="21"/>
      <c r="N412" s="6" t="str">
        <f t="shared" si="18"/>
        <v xml:space="preserve"> </v>
      </c>
      <c r="O412" s="16" t="str">
        <f t="shared" si="20"/>
        <v>دائن</v>
      </c>
    </row>
    <row r="413" spans="1:15" ht="19.5" thickTop="1" thickBot="1" x14ac:dyDescent="0.3">
      <c r="A413" s="19"/>
      <c r="B413" s="11" t="str">
        <f t="shared" si="19"/>
        <v>فاتورة</v>
      </c>
      <c r="C413" s="14">
        <f>IF(inv!E408=$D$2,inv!A408,0)</f>
        <v>0</v>
      </c>
      <c r="D413" s="12" t="str">
        <f>IF(C413&gt;0,VLOOKUP(C413,inv!$A$3:N2405,14)," ")</f>
        <v xml:space="preserve"> </v>
      </c>
      <c r="E413" s="13" t="str">
        <f>IF(C413&gt;0,VLOOKUP(C413,inv!A408:D425,4,0)," ")</f>
        <v xml:space="preserve"> </v>
      </c>
      <c r="F413" s="14">
        <f>IF(returned!E408=$D$2,returned!A408,0)</f>
        <v>0</v>
      </c>
      <c r="G413" s="17" t="str">
        <f>IF(F413&gt;0,VLOOKUP(F413,returned!$A$3:N2405,14)," ")</f>
        <v xml:space="preserve"> </v>
      </c>
      <c r="H413" s="13"/>
      <c r="I413" s="11"/>
      <c r="J413" s="11"/>
      <c r="K413" s="11"/>
      <c r="L413" s="11"/>
      <c r="M413" s="21"/>
      <c r="N413" s="6" t="str">
        <f t="shared" si="18"/>
        <v xml:space="preserve"> </v>
      </c>
      <c r="O413" s="16" t="str">
        <f t="shared" si="20"/>
        <v>دائن</v>
      </c>
    </row>
    <row r="414" spans="1:15" ht="19.5" thickTop="1" thickBot="1" x14ac:dyDescent="0.3">
      <c r="A414" s="19"/>
      <c r="B414" s="11" t="str">
        <f t="shared" si="19"/>
        <v>فاتورة</v>
      </c>
      <c r="C414" s="14">
        <f>IF(inv!E409=$D$2,inv!A409,0)</f>
        <v>0</v>
      </c>
      <c r="D414" s="12" t="str">
        <f>IF(C414&gt;0,VLOOKUP(C414,inv!$A$3:N2406,14)," ")</f>
        <v xml:space="preserve"> </v>
      </c>
      <c r="E414" s="13" t="str">
        <f>IF(C414&gt;0,VLOOKUP(C414,inv!A409:D426,4,0)," ")</f>
        <v xml:space="preserve"> </v>
      </c>
      <c r="F414" s="14">
        <f>IF(returned!E409=$D$2,returned!A409,0)</f>
        <v>0</v>
      </c>
      <c r="G414" s="17" t="str">
        <f>IF(F414&gt;0,VLOOKUP(F414,returned!$A$3:N2406,14)," ")</f>
        <v xml:space="preserve"> </v>
      </c>
      <c r="H414" s="13"/>
      <c r="I414" s="11"/>
      <c r="J414" s="11"/>
      <c r="K414" s="11"/>
      <c r="L414" s="11"/>
      <c r="M414" s="21"/>
      <c r="N414" s="6" t="str">
        <f t="shared" si="18"/>
        <v xml:space="preserve"> </v>
      </c>
      <c r="O414" s="16" t="str">
        <f t="shared" si="20"/>
        <v>دائن</v>
      </c>
    </row>
    <row r="415" spans="1:15" ht="19.5" thickTop="1" thickBot="1" x14ac:dyDescent="0.3">
      <c r="A415" s="19"/>
      <c r="B415" s="11" t="str">
        <f t="shared" si="19"/>
        <v>فاتورة</v>
      </c>
      <c r="C415" s="14">
        <f>IF(inv!E410=$D$2,inv!A410,0)</f>
        <v>0</v>
      </c>
      <c r="D415" s="12" t="str">
        <f>IF(C415&gt;0,VLOOKUP(C415,inv!$A$3:N2407,14)," ")</f>
        <v xml:space="preserve"> </v>
      </c>
      <c r="E415" s="13" t="str">
        <f>IF(C415&gt;0,VLOOKUP(C415,inv!A410:D427,4,0)," ")</f>
        <v xml:space="preserve"> </v>
      </c>
      <c r="F415" s="14">
        <f>IF(returned!E410=$D$2,returned!A410,0)</f>
        <v>0</v>
      </c>
      <c r="G415" s="17" t="str">
        <f>IF(F415&gt;0,VLOOKUP(F415,returned!$A$3:N2407,14)," ")</f>
        <v xml:space="preserve"> </v>
      </c>
      <c r="H415" s="13"/>
      <c r="I415" s="11"/>
      <c r="J415" s="11"/>
      <c r="K415" s="11"/>
      <c r="L415" s="11"/>
      <c r="M415" s="21"/>
      <c r="N415" s="6" t="str">
        <f t="shared" si="18"/>
        <v xml:space="preserve"> </v>
      </c>
      <c r="O415" s="16" t="str">
        <f t="shared" si="20"/>
        <v>دائن</v>
      </c>
    </row>
    <row r="416" spans="1:15" ht="19.5" thickTop="1" thickBot="1" x14ac:dyDescent="0.3">
      <c r="A416" s="19"/>
      <c r="B416" s="11" t="str">
        <f t="shared" si="19"/>
        <v>فاتورة</v>
      </c>
      <c r="C416" s="14">
        <f>IF(inv!E411=$D$2,inv!A411,0)</f>
        <v>0</v>
      </c>
      <c r="D416" s="12" t="str">
        <f>IF(C416&gt;0,VLOOKUP(C416,inv!$A$3:N2408,14)," ")</f>
        <v xml:space="preserve"> </v>
      </c>
      <c r="E416" s="13" t="str">
        <f>IF(C416&gt;0,VLOOKUP(C416,inv!A411:D428,4,0)," ")</f>
        <v xml:space="preserve"> </v>
      </c>
      <c r="F416" s="14">
        <f>IF(returned!E411=$D$2,returned!A411,0)</f>
        <v>0</v>
      </c>
      <c r="G416" s="17" t="str">
        <f>IF(F416&gt;0,VLOOKUP(F416,returned!$A$3:N2408,14)," ")</f>
        <v xml:space="preserve"> </v>
      </c>
      <c r="H416" s="13"/>
      <c r="I416" s="11"/>
      <c r="J416" s="11"/>
      <c r="K416" s="11"/>
      <c r="L416" s="11"/>
      <c r="M416" s="21"/>
      <c r="N416" s="6" t="str">
        <f t="shared" si="18"/>
        <v xml:space="preserve"> </v>
      </c>
      <c r="O416" s="16" t="str">
        <f t="shared" si="20"/>
        <v>دائن</v>
      </c>
    </row>
    <row r="417" spans="1:15" ht="19.5" thickTop="1" thickBot="1" x14ac:dyDescent="0.3">
      <c r="A417" s="19"/>
      <c r="B417" s="11" t="str">
        <f t="shared" si="19"/>
        <v>فاتورة</v>
      </c>
      <c r="C417" s="14">
        <f>IF(inv!E412=$D$2,inv!A412,0)</f>
        <v>410</v>
      </c>
      <c r="D417" s="12">
        <f>IF(C417&gt;0,VLOOKUP(C417,inv!$A$3:N2409,14)," ")</f>
        <v>35987</v>
      </c>
      <c r="E417" s="13">
        <f>IF(C417&gt;0,VLOOKUP(C417,inv!A412:D429,4,0)," ")</f>
        <v>1850</v>
      </c>
      <c r="F417" s="14">
        <f>IF(returned!E412=$D$2,returned!A412,0)</f>
        <v>0</v>
      </c>
      <c r="G417" s="17" t="str">
        <f>IF(F417&gt;0,VLOOKUP(F417,returned!$A$3:N2409,14)," ")</f>
        <v xml:space="preserve"> </v>
      </c>
      <c r="H417" s="13"/>
      <c r="I417" s="11"/>
      <c r="J417" s="11"/>
      <c r="K417" s="11"/>
      <c r="L417" s="11"/>
      <c r="M417" s="21"/>
      <c r="N417" s="6" t="e">
        <f t="shared" si="18"/>
        <v>#VALUE!</v>
      </c>
      <c r="O417" s="16" t="e">
        <f t="shared" si="20"/>
        <v>#VALUE!</v>
      </c>
    </row>
    <row r="418" spans="1:15" ht="19.5" thickTop="1" thickBot="1" x14ac:dyDescent="0.3">
      <c r="A418" s="19"/>
      <c r="B418" s="11" t="str">
        <f t="shared" si="19"/>
        <v>فاتورة</v>
      </c>
      <c r="C418" s="14">
        <f>IF(inv!E413=$D$2,inv!A413,0)</f>
        <v>0</v>
      </c>
      <c r="D418" s="12" t="str">
        <f>IF(C418&gt;0,VLOOKUP(C418,inv!$A$3:N2410,14)," ")</f>
        <v xml:space="preserve"> </v>
      </c>
      <c r="E418" s="13" t="str">
        <f>IF(C418&gt;0,VLOOKUP(C418,inv!A413:D430,4,0)," ")</f>
        <v xml:space="preserve"> </v>
      </c>
      <c r="F418" s="14">
        <f>IF(returned!E413=$D$2,returned!A413,0)</f>
        <v>411</v>
      </c>
      <c r="G418" s="17">
        <f>IF(F418&gt;0,VLOOKUP(F418,returned!$A$3:N2410,14)," ")</f>
        <v>0</v>
      </c>
      <c r="H418" s="13"/>
      <c r="I418" s="11"/>
      <c r="J418" s="11"/>
      <c r="K418" s="11"/>
      <c r="L418" s="11"/>
      <c r="M418" s="21"/>
      <c r="N418" s="6" t="str">
        <f t="shared" si="18"/>
        <v xml:space="preserve"> </v>
      </c>
      <c r="O418" s="16" t="str">
        <f t="shared" si="20"/>
        <v>دائن</v>
      </c>
    </row>
    <row r="419" spans="1:15" ht="19.5" thickTop="1" thickBot="1" x14ac:dyDescent="0.3">
      <c r="A419" s="19"/>
      <c r="B419" s="11" t="str">
        <f t="shared" si="19"/>
        <v>فاتورة</v>
      </c>
      <c r="C419" s="14">
        <f>IF(inv!E414=$D$2,inv!A414,0)</f>
        <v>412</v>
      </c>
      <c r="D419" s="12">
        <f>IF(C419&gt;0,VLOOKUP(C419,inv!$A$3:N2411,14)," ")</f>
        <v>18924</v>
      </c>
      <c r="E419" s="13">
        <f>IF(C419&gt;0,VLOOKUP(C419,inv!A414:D431,4,0)," ")</f>
        <v>1852</v>
      </c>
      <c r="F419" s="14">
        <f>IF(returned!E414=$D$2,returned!A414,0)</f>
        <v>0</v>
      </c>
      <c r="G419" s="17" t="str">
        <f>IF(F419&gt;0,VLOOKUP(F419,returned!$A$3:N2411,14)," ")</f>
        <v xml:space="preserve"> </v>
      </c>
      <c r="H419" s="13"/>
      <c r="I419" s="11"/>
      <c r="J419" s="11"/>
      <c r="K419" s="11"/>
      <c r="L419" s="11"/>
      <c r="M419" s="21"/>
      <c r="N419" s="6" t="e">
        <f t="shared" si="18"/>
        <v>#VALUE!</v>
      </c>
      <c r="O419" s="16" t="e">
        <f t="shared" si="20"/>
        <v>#VALUE!</v>
      </c>
    </row>
    <row r="420" spans="1:15" ht="19.5" thickTop="1" thickBot="1" x14ac:dyDescent="0.3">
      <c r="A420" s="19"/>
      <c r="B420" s="11" t="str">
        <f t="shared" si="19"/>
        <v>فاتورة</v>
      </c>
      <c r="C420" s="14">
        <f>IF(inv!E415=$D$2,inv!A415,0)</f>
        <v>0</v>
      </c>
      <c r="D420" s="12" t="str">
        <f>IF(C420&gt;0,VLOOKUP(C420,inv!$A$3:N2412,14)," ")</f>
        <v xml:space="preserve"> </v>
      </c>
      <c r="E420" s="13" t="str">
        <f>IF(C420&gt;0,VLOOKUP(C420,inv!A415:D432,4,0)," ")</f>
        <v xml:space="preserve"> </v>
      </c>
      <c r="F420" s="14">
        <f>IF(returned!E415=$D$2,returned!A415,0)</f>
        <v>0</v>
      </c>
      <c r="G420" s="17" t="str">
        <f>IF(F420&gt;0,VLOOKUP(F420,returned!$A$3:N2412,14)," ")</f>
        <v xml:space="preserve"> </v>
      </c>
      <c r="H420" s="13"/>
      <c r="I420" s="11"/>
      <c r="J420" s="11"/>
      <c r="K420" s="11"/>
      <c r="L420" s="11"/>
      <c r="M420" s="21"/>
      <c r="N420" s="6" t="str">
        <f t="shared" si="18"/>
        <v xml:space="preserve"> </v>
      </c>
      <c r="O420" s="16" t="str">
        <f t="shared" si="20"/>
        <v>دائن</v>
      </c>
    </row>
    <row r="421" spans="1:15" ht="19.5" thickTop="1" thickBot="1" x14ac:dyDescent="0.3">
      <c r="A421" s="19"/>
      <c r="B421" s="11" t="str">
        <f t="shared" si="19"/>
        <v>فاتورة</v>
      </c>
      <c r="C421" s="14">
        <f>IF(inv!E416=$D$2,inv!A416,0)</f>
        <v>0</v>
      </c>
      <c r="D421" s="12" t="str">
        <f>IF(C421&gt;0,VLOOKUP(C421,inv!$A$3:N2413,14)," ")</f>
        <v xml:space="preserve"> </v>
      </c>
      <c r="E421" s="13" t="str">
        <f>IF(C421&gt;0,VLOOKUP(C421,inv!A416:D433,4,0)," ")</f>
        <v xml:space="preserve"> </v>
      </c>
      <c r="F421" s="14">
        <f>IF(returned!E416=$D$2,returned!A416,0)</f>
        <v>0</v>
      </c>
      <c r="G421" s="17" t="str">
        <f>IF(F421&gt;0,VLOOKUP(F421,returned!$A$3:N2413,14)," ")</f>
        <v xml:space="preserve"> </v>
      </c>
      <c r="H421" s="13"/>
      <c r="I421" s="11"/>
      <c r="J421" s="11"/>
      <c r="K421" s="11"/>
      <c r="L421" s="11"/>
      <c r="M421" s="21"/>
      <c r="N421" s="6" t="str">
        <f t="shared" si="18"/>
        <v xml:space="preserve"> </v>
      </c>
      <c r="O421" s="16" t="str">
        <f t="shared" si="20"/>
        <v>دائن</v>
      </c>
    </row>
    <row r="422" spans="1:15" ht="19.5" thickTop="1" thickBot="1" x14ac:dyDescent="0.3">
      <c r="A422" s="19"/>
      <c r="B422" s="11" t="str">
        <f t="shared" si="19"/>
        <v>فاتورة</v>
      </c>
      <c r="C422" s="14">
        <f>IF(inv!E417=$D$2,inv!A417,0)</f>
        <v>0</v>
      </c>
      <c r="D422" s="12" t="str">
        <f>IF(C422&gt;0,VLOOKUP(C422,inv!$A$3:N2414,14)," ")</f>
        <v xml:space="preserve"> </v>
      </c>
      <c r="E422" s="13" t="str">
        <f>IF(C422&gt;0,VLOOKUP(C422,inv!A417:D434,4,0)," ")</f>
        <v xml:space="preserve"> </v>
      </c>
      <c r="F422" s="14">
        <f>IF(returned!E417=$D$2,returned!A417,0)</f>
        <v>0</v>
      </c>
      <c r="G422" s="17" t="str">
        <f>IF(F422&gt;0,VLOOKUP(F422,returned!$A$3:N2414,14)," ")</f>
        <v xml:space="preserve"> </v>
      </c>
      <c r="H422" s="13"/>
      <c r="I422" s="11"/>
      <c r="J422" s="11"/>
      <c r="K422" s="11"/>
      <c r="L422" s="11"/>
      <c r="M422" s="21"/>
      <c r="N422" s="6" t="str">
        <f t="shared" si="18"/>
        <v xml:space="preserve"> </v>
      </c>
      <c r="O422" s="16" t="str">
        <f t="shared" si="20"/>
        <v>دائن</v>
      </c>
    </row>
    <row r="423" spans="1:15" ht="19.5" thickTop="1" thickBot="1" x14ac:dyDescent="0.3">
      <c r="A423" s="19"/>
      <c r="B423" s="11" t="str">
        <f t="shared" si="19"/>
        <v>فاتورة</v>
      </c>
      <c r="C423" s="14">
        <f>IF(inv!E418=$D$2,inv!A418,0)</f>
        <v>0</v>
      </c>
      <c r="D423" s="12" t="str">
        <f>IF(C423&gt;0,VLOOKUP(C423,inv!$A$3:N2415,14)," ")</f>
        <v xml:space="preserve"> </v>
      </c>
      <c r="E423" s="13" t="str">
        <f>IF(C423&gt;0,VLOOKUP(C423,inv!A418:D435,4,0)," ")</f>
        <v xml:space="preserve"> </v>
      </c>
      <c r="F423" s="14">
        <f>IF(returned!E418=$D$2,returned!A418,0)</f>
        <v>0</v>
      </c>
      <c r="G423" s="17" t="str">
        <f>IF(F423&gt;0,VLOOKUP(F423,returned!$A$3:N2415,14)," ")</f>
        <v xml:space="preserve"> </v>
      </c>
      <c r="H423" s="13"/>
      <c r="I423" s="11"/>
      <c r="J423" s="11"/>
      <c r="K423" s="11"/>
      <c r="L423" s="11"/>
      <c r="M423" s="21"/>
      <c r="N423" s="6" t="str">
        <f t="shared" si="18"/>
        <v xml:space="preserve"> </v>
      </c>
      <c r="O423" s="16" t="str">
        <f t="shared" si="20"/>
        <v>دائن</v>
      </c>
    </row>
    <row r="424" spans="1:15" ht="19.5" thickTop="1" thickBot="1" x14ac:dyDescent="0.3">
      <c r="A424" s="19"/>
      <c r="B424" s="11" t="str">
        <f t="shared" si="19"/>
        <v>فاتورة</v>
      </c>
      <c r="C424" s="14">
        <f>IF(inv!E419=$D$2,inv!A419,0)</f>
        <v>0</v>
      </c>
      <c r="D424" s="12" t="str">
        <f>IF(C424&gt;0,VLOOKUP(C424,inv!$A$3:N2416,14)," ")</f>
        <v xml:space="preserve"> </v>
      </c>
      <c r="E424" s="13" t="str">
        <f>IF(C424&gt;0,VLOOKUP(C424,inv!A419:D436,4,0)," ")</f>
        <v xml:space="preserve"> </v>
      </c>
      <c r="F424" s="14">
        <f>IF(returned!E419=$D$2,returned!A419,0)</f>
        <v>0</v>
      </c>
      <c r="G424" s="17" t="str">
        <f>IF(F424&gt;0,VLOOKUP(F424,returned!$A$3:N2416,14)," ")</f>
        <v xml:space="preserve"> </v>
      </c>
      <c r="H424" s="13"/>
      <c r="I424" s="11"/>
      <c r="J424" s="11"/>
      <c r="K424" s="11"/>
      <c r="L424" s="11"/>
      <c r="M424" s="21"/>
      <c r="N424" s="6" t="str">
        <f t="shared" si="18"/>
        <v xml:space="preserve"> </v>
      </c>
      <c r="O424" s="16" t="str">
        <f t="shared" si="20"/>
        <v>دائن</v>
      </c>
    </row>
    <row r="425" spans="1:15" ht="19.5" thickTop="1" thickBot="1" x14ac:dyDescent="0.3">
      <c r="A425" s="19"/>
      <c r="B425" s="11" t="str">
        <f t="shared" si="19"/>
        <v>فاتورة</v>
      </c>
      <c r="C425" s="14">
        <f>IF(inv!E420=$D$2,inv!A420,0)</f>
        <v>0</v>
      </c>
      <c r="D425" s="12" t="str">
        <f>IF(C425&gt;0,VLOOKUP(C425,inv!$A$3:N2417,14)," ")</f>
        <v xml:space="preserve"> </v>
      </c>
      <c r="E425" s="13" t="str">
        <f>IF(C425&gt;0,VLOOKUP(C425,inv!A420:D437,4,0)," ")</f>
        <v xml:space="preserve"> </v>
      </c>
      <c r="F425" s="14">
        <f>IF(returned!E420=$D$2,returned!A420,0)</f>
        <v>0</v>
      </c>
      <c r="G425" s="17" t="str">
        <f>IF(F425&gt;0,VLOOKUP(F425,returned!$A$3:N2417,14)," ")</f>
        <v xml:space="preserve"> </v>
      </c>
      <c r="H425" s="13"/>
      <c r="I425" s="11"/>
      <c r="J425" s="11"/>
      <c r="K425" s="11"/>
      <c r="L425" s="11"/>
      <c r="M425" s="21"/>
      <c r="N425" s="6" t="str">
        <f t="shared" si="18"/>
        <v xml:space="preserve"> </v>
      </c>
      <c r="O425" s="16" t="str">
        <f t="shared" si="20"/>
        <v>دائن</v>
      </c>
    </row>
    <row r="426" spans="1:15" ht="19.5" thickTop="1" thickBot="1" x14ac:dyDescent="0.3">
      <c r="A426" s="19"/>
      <c r="B426" s="11" t="str">
        <f t="shared" si="19"/>
        <v>فاتورة</v>
      </c>
      <c r="C426" s="14">
        <f>IF(inv!E421=$D$2,inv!A421,0)</f>
        <v>0</v>
      </c>
      <c r="D426" s="12" t="str">
        <f>IF(C426&gt;0,VLOOKUP(C426,inv!$A$3:N2418,14)," ")</f>
        <v xml:space="preserve"> </v>
      </c>
      <c r="E426" s="13" t="str">
        <f>IF(C426&gt;0,VLOOKUP(C426,inv!A421:D438,4,0)," ")</f>
        <v xml:space="preserve"> </v>
      </c>
      <c r="F426" s="14">
        <f>IF(returned!E421=$D$2,returned!A421,0)</f>
        <v>0</v>
      </c>
      <c r="G426" s="17" t="str">
        <f>IF(F426&gt;0,VLOOKUP(F426,returned!$A$3:N2418,14)," ")</f>
        <v xml:space="preserve"> </v>
      </c>
      <c r="H426" s="13"/>
      <c r="I426" s="11"/>
      <c r="J426" s="11"/>
      <c r="K426" s="11"/>
      <c r="L426" s="11"/>
      <c r="M426" s="21"/>
      <c r="N426" s="6" t="str">
        <f t="shared" si="18"/>
        <v xml:space="preserve"> </v>
      </c>
      <c r="O426" s="16" t="str">
        <f t="shared" si="20"/>
        <v>دائن</v>
      </c>
    </row>
    <row r="427" spans="1:15" ht="19.5" thickTop="1" thickBot="1" x14ac:dyDescent="0.3">
      <c r="A427" s="19"/>
      <c r="B427" s="11" t="str">
        <f t="shared" si="19"/>
        <v>فاتورة</v>
      </c>
      <c r="C427" s="14">
        <f>IF(inv!E422=$D$2,inv!A422,0)</f>
        <v>0</v>
      </c>
      <c r="D427" s="12" t="str">
        <f>IF(C427&gt;0,VLOOKUP(C427,inv!$A$3:N2419,14)," ")</f>
        <v xml:space="preserve"> </v>
      </c>
      <c r="E427" s="13" t="str">
        <f>IF(C427&gt;0,VLOOKUP(C427,inv!A422:D439,4,0)," ")</f>
        <v xml:space="preserve"> </v>
      </c>
      <c r="F427" s="14">
        <f>IF(returned!E422=$D$2,returned!A422,0)</f>
        <v>0</v>
      </c>
      <c r="G427" s="17" t="str">
        <f>IF(F427&gt;0,VLOOKUP(F427,returned!$A$3:N2419,14)," ")</f>
        <v xml:space="preserve"> </v>
      </c>
      <c r="H427" s="13"/>
      <c r="I427" s="11"/>
      <c r="J427" s="11"/>
      <c r="K427" s="11"/>
      <c r="L427" s="11"/>
      <c r="M427" s="21"/>
      <c r="N427" s="6" t="str">
        <f t="shared" si="18"/>
        <v xml:space="preserve"> </v>
      </c>
      <c r="O427" s="16" t="str">
        <f t="shared" si="20"/>
        <v>دائن</v>
      </c>
    </row>
    <row r="428" spans="1:15" ht="19.5" thickTop="1" thickBot="1" x14ac:dyDescent="0.3">
      <c r="A428" s="19"/>
      <c r="B428" s="11" t="str">
        <f t="shared" si="19"/>
        <v>فاتورة</v>
      </c>
      <c r="C428" s="14">
        <f>IF(inv!E423=$D$2,inv!A423,0)</f>
        <v>0</v>
      </c>
      <c r="D428" s="12" t="str">
        <f>IF(C428&gt;0,VLOOKUP(C428,inv!$A$3:N2420,14)," ")</f>
        <v xml:space="preserve"> </v>
      </c>
      <c r="E428" s="13" t="str">
        <f>IF(C428&gt;0,VLOOKUP(C428,inv!A423:D440,4,0)," ")</f>
        <v xml:space="preserve"> </v>
      </c>
      <c r="F428" s="14">
        <f>IF(returned!E423=$D$2,returned!A423,0)</f>
        <v>0</v>
      </c>
      <c r="G428" s="17" t="str">
        <f>IF(F428&gt;0,VLOOKUP(F428,returned!$A$3:N2420,14)," ")</f>
        <v xml:space="preserve"> </v>
      </c>
      <c r="H428" s="13"/>
      <c r="I428" s="11"/>
      <c r="J428" s="11"/>
      <c r="K428" s="11"/>
      <c r="L428" s="11"/>
      <c r="M428" s="21"/>
      <c r="N428" s="6" t="str">
        <f t="shared" si="18"/>
        <v xml:space="preserve"> </v>
      </c>
      <c r="O428" s="16" t="str">
        <f t="shared" si="20"/>
        <v>دائن</v>
      </c>
    </row>
    <row r="429" spans="1:15" ht="19.5" thickTop="1" thickBot="1" x14ac:dyDescent="0.3">
      <c r="A429" s="19"/>
      <c r="B429" s="11" t="str">
        <f t="shared" si="19"/>
        <v>فاتورة</v>
      </c>
      <c r="C429" s="14">
        <f>IF(inv!E424=$D$2,inv!A424,0)</f>
        <v>0</v>
      </c>
      <c r="D429" s="12" t="str">
        <f>IF(C429&gt;0,VLOOKUP(C429,inv!$A$3:N2421,14)," ")</f>
        <v xml:space="preserve"> </v>
      </c>
      <c r="E429" s="13" t="str">
        <f>IF(C429&gt;0,VLOOKUP(C429,inv!A424:D441,4,0)," ")</f>
        <v xml:space="preserve"> </v>
      </c>
      <c r="F429" s="14">
        <f>IF(returned!E424=$D$2,returned!A424,0)</f>
        <v>0</v>
      </c>
      <c r="G429" s="17" t="str">
        <f>IF(F429&gt;0,VLOOKUP(F429,returned!$A$3:N2421,14)," ")</f>
        <v xml:space="preserve"> </v>
      </c>
      <c r="H429" s="13"/>
      <c r="I429" s="11"/>
      <c r="J429" s="11"/>
      <c r="K429" s="11"/>
      <c r="L429" s="11"/>
      <c r="M429" s="21"/>
      <c r="N429" s="6" t="str">
        <f t="shared" si="18"/>
        <v xml:space="preserve"> </v>
      </c>
      <c r="O429" s="16" t="str">
        <f t="shared" si="20"/>
        <v>دائن</v>
      </c>
    </row>
    <row r="430" spans="1:15" ht="19.5" thickTop="1" thickBot="1" x14ac:dyDescent="0.3">
      <c r="A430" s="19"/>
      <c r="B430" s="11" t="str">
        <f t="shared" si="19"/>
        <v>فاتورة</v>
      </c>
      <c r="C430" s="14">
        <f>IF(inv!E425=$D$2,inv!A425,0)</f>
        <v>0</v>
      </c>
      <c r="D430" s="12" t="str">
        <f>IF(C430&gt;0,VLOOKUP(C430,inv!$A$3:N2422,14)," ")</f>
        <v xml:space="preserve"> </v>
      </c>
      <c r="E430" s="13" t="str">
        <f>IF(C430&gt;0,VLOOKUP(C430,inv!A425:D442,4,0)," ")</f>
        <v xml:space="preserve"> </v>
      </c>
      <c r="F430" s="14">
        <f>IF(returned!E425=$D$2,returned!A425,0)</f>
        <v>0</v>
      </c>
      <c r="G430" s="17" t="str">
        <f>IF(F430&gt;0,VLOOKUP(F430,returned!$A$3:N2422,14)," ")</f>
        <v xml:space="preserve"> </v>
      </c>
      <c r="H430" s="13"/>
      <c r="I430" s="11"/>
      <c r="J430" s="11"/>
      <c r="K430" s="11"/>
      <c r="L430" s="11"/>
      <c r="M430" s="21"/>
      <c r="N430" s="6" t="str">
        <f t="shared" si="18"/>
        <v xml:space="preserve"> </v>
      </c>
      <c r="O430" s="16" t="str">
        <f t="shared" si="20"/>
        <v>دائن</v>
      </c>
    </row>
    <row r="431" spans="1:15" ht="19.5" thickTop="1" thickBot="1" x14ac:dyDescent="0.3">
      <c r="A431" s="19"/>
      <c r="B431" s="11" t="str">
        <f t="shared" si="19"/>
        <v>فاتورة</v>
      </c>
      <c r="C431" s="14">
        <f>IF(inv!E426=$D$2,inv!A426,0)</f>
        <v>0</v>
      </c>
      <c r="D431" s="12" t="str">
        <f>IF(C431&gt;0,VLOOKUP(C431,inv!$A$3:N2423,14)," ")</f>
        <v xml:space="preserve"> </v>
      </c>
      <c r="E431" s="13" t="str">
        <f>IF(C431&gt;0,VLOOKUP(C431,inv!A426:D443,4,0)," ")</f>
        <v xml:space="preserve"> </v>
      </c>
      <c r="F431" s="14">
        <f>IF(returned!E426=$D$2,returned!A426,0)</f>
        <v>0</v>
      </c>
      <c r="G431" s="17" t="str">
        <f>IF(F431&gt;0,VLOOKUP(F431,returned!$A$3:N2423,14)," ")</f>
        <v xml:space="preserve"> </v>
      </c>
      <c r="H431" s="13"/>
      <c r="I431" s="11"/>
      <c r="J431" s="11"/>
      <c r="K431" s="11"/>
      <c r="L431" s="11"/>
      <c r="M431" s="21"/>
      <c r="N431" s="6" t="str">
        <f t="shared" si="18"/>
        <v xml:space="preserve"> </v>
      </c>
      <c r="O431" s="16" t="str">
        <f t="shared" si="20"/>
        <v>دائن</v>
      </c>
    </row>
    <row r="432" spans="1:15" ht="19.5" thickTop="1" thickBot="1" x14ac:dyDescent="0.3">
      <c r="A432" s="19"/>
      <c r="B432" s="11" t="str">
        <f t="shared" si="19"/>
        <v>فاتورة</v>
      </c>
      <c r="C432" s="14">
        <f>IF(inv!E427=$D$2,inv!A427,0)</f>
        <v>0</v>
      </c>
      <c r="D432" s="12" t="str">
        <f>IF(C432&gt;0,VLOOKUP(C432,inv!$A$3:N2424,14)," ")</f>
        <v xml:space="preserve"> </v>
      </c>
      <c r="E432" s="13" t="str">
        <f>IF(C432&gt;0,VLOOKUP(C432,inv!A427:D444,4,0)," ")</f>
        <v xml:space="preserve"> </v>
      </c>
      <c r="F432" s="14">
        <f>IF(returned!E427=$D$2,returned!A427,0)</f>
        <v>0</v>
      </c>
      <c r="G432" s="17" t="str">
        <f>IF(F432&gt;0,VLOOKUP(F432,returned!$A$3:N2424,14)," ")</f>
        <v xml:space="preserve"> </v>
      </c>
      <c r="H432" s="13"/>
      <c r="I432" s="11"/>
      <c r="J432" s="11"/>
      <c r="K432" s="11"/>
      <c r="L432" s="11"/>
      <c r="M432" s="21"/>
      <c r="N432" s="6" t="str">
        <f t="shared" si="18"/>
        <v xml:space="preserve"> </v>
      </c>
      <c r="O432" s="16" t="str">
        <f t="shared" si="20"/>
        <v>دائن</v>
      </c>
    </row>
    <row r="433" spans="1:15" ht="19.5" thickTop="1" thickBot="1" x14ac:dyDescent="0.3">
      <c r="A433" s="19"/>
      <c r="B433" s="11" t="str">
        <f t="shared" si="19"/>
        <v>فاتورة</v>
      </c>
      <c r="C433" s="14">
        <f>IF(inv!E428=$D$2,inv!A428,0)</f>
        <v>0</v>
      </c>
      <c r="D433" s="12" t="str">
        <f>IF(C433&gt;0,VLOOKUP(C433,inv!$A$3:N2425,14)," ")</f>
        <v xml:space="preserve"> </v>
      </c>
      <c r="E433" s="13" t="str">
        <f>IF(C433&gt;0,VLOOKUP(C433,inv!A428:D445,4,0)," ")</f>
        <v xml:space="preserve"> </v>
      </c>
      <c r="F433" s="14">
        <f>IF(returned!E428=$D$2,returned!A428,0)</f>
        <v>0</v>
      </c>
      <c r="G433" s="17" t="str">
        <f>IF(F433&gt;0,VLOOKUP(F433,returned!$A$3:N2425,14)," ")</f>
        <v xml:space="preserve"> </v>
      </c>
      <c r="H433" s="13"/>
      <c r="I433" s="11"/>
      <c r="J433" s="11"/>
      <c r="K433" s="11"/>
      <c r="L433" s="11"/>
      <c r="M433" s="21"/>
      <c r="N433" s="6" t="str">
        <f t="shared" si="18"/>
        <v xml:space="preserve"> </v>
      </c>
      <c r="O433" s="16" t="str">
        <f t="shared" si="20"/>
        <v>دائن</v>
      </c>
    </row>
    <row r="434" spans="1:15" ht="19.5" thickTop="1" thickBot="1" x14ac:dyDescent="0.3">
      <c r="A434" s="19"/>
      <c r="B434" s="11" t="str">
        <f t="shared" si="19"/>
        <v>فاتورة</v>
      </c>
      <c r="C434" s="14">
        <f>IF(inv!E429=$D$2,inv!A429,0)</f>
        <v>427</v>
      </c>
      <c r="D434" s="12">
        <f>IF(C434&gt;0,VLOOKUP(C434,inv!$A$3:N2426,14)," ")</f>
        <v>63868</v>
      </c>
      <c r="E434" s="13">
        <f>IF(C434&gt;0,VLOOKUP(C434,inv!A429:D446,4,0)," ")</f>
        <v>1867</v>
      </c>
      <c r="F434" s="14">
        <f>IF(returned!E429=$D$2,returned!A429,0)</f>
        <v>0</v>
      </c>
      <c r="G434" s="17" t="str">
        <f>IF(F434&gt;0,VLOOKUP(F434,returned!$A$3:N2426,14)," ")</f>
        <v xml:space="preserve"> </v>
      </c>
      <c r="H434" s="13"/>
      <c r="I434" s="11"/>
      <c r="J434" s="11"/>
      <c r="K434" s="11"/>
      <c r="L434" s="11"/>
      <c r="M434" s="21"/>
      <c r="N434" s="6" t="e">
        <f t="shared" si="18"/>
        <v>#VALUE!</v>
      </c>
      <c r="O434" s="16" t="e">
        <f t="shared" si="20"/>
        <v>#VALUE!</v>
      </c>
    </row>
    <row r="435" spans="1:15" ht="19.5" thickTop="1" thickBot="1" x14ac:dyDescent="0.3">
      <c r="A435" s="19"/>
      <c r="B435" s="11" t="str">
        <f t="shared" si="19"/>
        <v>فاتورة</v>
      </c>
      <c r="C435" s="14">
        <f>IF(inv!E430=$D$2,inv!A430,0)</f>
        <v>428</v>
      </c>
      <c r="D435" s="12">
        <f>IF(C435&gt;0,VLOOKUP(C435,inv!$A$3:N2427,14)," ")</f>
        <v>64377</v>
      </c>
      <c r="E435" s="13">
        <f>IF(C435&gt;0,VLOOKUP(C435,inv!A430:D447,4,0)," ")</f>
        <v>1868</v>
      </c>
      <c r="F435" s="14">
        <f>IF(returned!E430=$D$2,returned!A430,0)</f>
        <v>0</v>
      </c>
      <c r="G435" s="17" t="str">
        <f>IF(F435&gt;0,VLOOKUP(F435,returned!$A$3:N2427,14)," ")</f>
        <v xml:space="preserve"> </v>
      </c>
      <c r="H435" s="13"/>
      <c r="I435" s="11"/>
      <c r="J435" s="11"/>
      <c r="K435" s="11"/>
      <c r="L435" s="11"/>
      <c r="M435" s="21"/>
      <c r="N435" s="6" t="e">
        <f t="shared" si="18"/>
        <v>#VALUE!</v>
      </c>
      <c r="O435" s="16" t="e">
        <f t="shared" si="20"/>
        <v>#VALUE!</v>
      </c>
    </row>
    <row r="436" spans="1:15" ht="19.5" thickTop="1" thickBot="1" x14ac:dyDescent="0.3">
      <c r="A436" s="19"/>
      <c r="B436" s="11" t="str">
        <f t="shared" si="19"/>
        <v>فاتورة</v>
      </c>
      <c r="C436" s="14">
        <f>IF(inv!E431=$D$2,inv!A431,0)</f>
        <v>0</v>
      </c>
      <c r="D436" s="12" t="str">
        <f>IF(C436&gt;0,VLOOKUP(C436,inv!$A$3:N2428,14)," ")</f>
        <v xml:space="preserve"> </v>
      </c>
      <c r="E436" s="13" t="str">
        <f>IF(C436&gt;0,VLOOKUP(C436,inv!A431:D448,4,0)," ")</f>
        <v xml:space="preserve"> </v>
      </c>
      <c r="F436" s="14">
        <f>IF(returned!E431=$D$2,returned!A431,0)</f>
        <v>0</v>
      </c>
      <c r="G436" s="17" t="str">
        <f>IF(F436&gt;0,VLOOKUP(F436,returned!$A$3:N2428,14)," ")</f>
        <v xml:space="preserve"> </v>
      </c>
      <c r="H436" s="13"/>
      <c r="I436" s="11"/>
      <c r="J436" s="11"/>
      <c r="K436" s="11"/>
      <c r="L436" s="11"/>
      <c r="M436" s="21"/>
      <c r="N436" s="6" t="str">
        <f t="shared" si="18"/>
        <v xml:space="preserve"> </v>
      </c>
      <c r="O436" s="16" t="str">
        <f t="shared" si="20"/>
        <v>دائن</v>
      </c>
    </row>
    <row r="437" spans="1:15" ht="19.5" thickTop="1" thickBot="1" x14ac:dyDescent="0.3">
      <c r="A437" s="19"/>
      <c r="B437" s="11" t="str">
        <f t="shared" si="19"/>
        <v>فاتورة</v>
      </c>
      <c r="C437" s="14">
        <f>IF(inv!E432=$D$2,inv!A432,0)</f>
        <v>0</v>
      </c>
      <c r="D437" s="12" t="str">
        <f>IF(C437&gt;0,VLOOKUP(C437,inv!$A$3:N2429,14)," ")</f>
        <v xml:space="preserve"> </v>
      </c>
      <c r="E437" s="13" t="str">
        <f>IF(C437&gt;0,VLOOKUP(C437,inv!A432:D449,4,0)," ")</f>
        <v xml:space="preserve"> </v>
      </c>
      <c r="F437" s="14">
        <f>IF(returned!E432=$D$2,returned!A432,0)</f>
        <v>0</v>
      </c>
      <c r="G437" s="17" t="str">
        <f>IF(F437&gt;0,VLOOKUP(F437,returned!$A$3:N2429,14)," ")</f>
        <v xml:space="preserve"> </v>
      </c>
      <c r="H437" s="13"/>
      <c r="I437" s="11"/>
      <c r="J437" s="11"/>
      <c r="K437" s="11"/>
      <c r="L437" s="11"/>
      <c r="M437" s="21"/>
      <c r="N437" s="6" t="str">
        <f t="shared" si="18"/>
        <v xml:space="preserve"> </v>
      </c>
      <c r="O437" s="16" t="str">
        <f t="shared" si="20"/>
        <v>دائن</v>
      </c>
    </row>
    <row r="438" spans="1:15" ht="19.5" thickTop="1" thickBot="1" x14ac:dyDescent="0.3">
      <c r="A438" s="19"/>
      <c r="B438" s="11" t="str">
        <f t="shared" si="19"/>
        <v>فاتورة</v>
      </c>
      <c r="C438" s="14">
        <f>IF(inv!E433=$D$2,inv!A433,0)</f>
        <v>0</v>
      </c>
      <c r="D438" s="12" t="str">
        <f>IF(C438&gt;0,VLOOKUP(C438,inv!$A$3:N2430,14)," ")</f>
        <v xml:space="preserve"> </v>
      </c>
      <c r="E438" s="13" t="str">
        <f>IF(C438&gt;0,VLOOKUP(C438,inv!A433:D450,4,0)," ")</f>
        <v xml:space="preserve"> </v>
      </c>
      <c r="F438" s="14">
        <f>IF(returned!E433=$D$2,returned!A433,0)</f>
        <v>0</v>
      </c>
      <c r="G438" s="17" t="str">
        <f>IF(F438&gt;0,VLOOKUP(F438,returned!$A$3:N2430,14)," ")</f>
        <v xml:space="preserve"> </v>
      </c>
      <c r="H438" s="13"/>
      <c r="I438" s="11"/>
      <c r="J438" s="11"/>
      <c r="K438" s="11"/>
      <c r="L438" s="11"/>
      <c r="M438" s="21"/>
      <c r="N438" s="6" t="str">
        <f t="shared" si="18"/>
        <v xml:space="preserve"> </v>
      </c>
      <c r="O438" s="16" t="str">
        <f t="shared" si="20"/>
        <v>دائن</v>
      </c>
    </row>
    <row r="439" spans="1:15" ht="19.5" thickTop="1" thickBot="1" x14ac:dyDescent="0.3">
      <c r="A439" s="19"/>
      <c r="B439" s="11" t="str">
        <f t="shared" si="19"/>
        <v>فاتورة</v>
      </c>
      <c r="C439" s="14">
        <f>IF(inv!E434=$D$2,inv!A434,0)</f>
        <v>0</v>
      </c>
      <c r="D439" s="12" t="str">
        <f>IF(C439&gt;0,VLOOKUP(C439,inv!$A$3:N2431,14)," ")</f>
        <v xml:space="preserve"> </v>
      </c>
      <c r="E439" s="13" t="str">
        <f>IF(C439&gt;0,VLOOKUP(C439,inv!A434:D451,4,0)," ")</f>
        <v xml:space="preserve"> </v>
      </c>
      <c r="F439" s="14">
        <f>IF(returned!E434=$D$2,returned!A434,0)</f>
        <v>0</v>
      </c>
      <c r="G439" s="17" t="str">
        <f>IF(F439&gt;0,VLOOKUP(F439,returned!$A$3:N2431,14)," ")</f>
        <v xml:space="preserve"> </v>
      </c>
      <c r="H439" s="13"/>
      <c r="I439" s="11"/>
      <c r="J439" s="11"/>
      <c r="K439" s="11"/>
      <c r="L439" s="11"/>
      <c r="M439" s="21"/>
      <c r="N439" s="6" t="str">
        <f t="shared" si="18"/>
        <v xml:space="preserve"> </v>
      </c>
      <c r="O439" s="16" t="str">
        <f t="shared" si="20"/>
        <v>دائن</v>
      </c>
    </row>
    <row r="440" spans="1:15" ht="19.5" thickTop="1" thickBot="1" x14ac:dyDescent="0.3">
      <c r="A440" s="19"/>
      <c r="B440" s="11" t="str">
        <f t="shared" si="19"/>
        <v>فاتورة</v>
      </c>
      <c r="C440" s="14">
        <f>IF(inv!E435=$D$2,inv!A435,0)</f>
        <v>0</v>
      </c>
      <c r="D440" s="12" t="str">
        <f>IF(C440&gt;0,VLOOKUP(C440,inv!$A$3:N2432,14)," ")</f>
        <v xml:space="preserve"> </v>
      </c>
      <c r="E440" s="13" t="str">
        <f>IF(C440&gt;0,VLOOKUP(C440,inv!A435:D452,4,0)," ")</f>
        <v xml:space="preserve"> </v>
      </c>
      <c r="F440" s="14">
        <f>IF(returned!E435=$D$2,returned!A435,0)</f>
        <v>0</v>
      </c>
      <c r="G440" s="17" t="str">
        <f>IF(F440&gt;0,VLOOKUP(F440,returned!$A$3:N2432,14)," ")</f>
        <v xml:space="preserve"> </v>
      </c>
      <c r="H440" s="13"/>
      <c r="I440" s="11"/>
      <c r="J440" s="11"/>
      <c r="K440" s="11"/>
      <c r="L440" s="11"/>
      <c r="M440" s="21"/>
      <c r="N440" s="6" t="str">
        <f t="shared" si="18"/>
        <v xml:space="preserve"> </v>
      </c>
      <c r="O440" s="16" t="str">
        <f t="shared" si="20"/>
        <v>دائن</v>
      </c>
    </row>
    <row r="441" spans="1:15" ht="19.5" thickTop="1" thickBot="1" x14ac:dyDescent="0.3">
      <c r="A441" s="19"/>
      <c r="B441" s="11" t="str">
        <f t="shared" si="19"/>
        <v>فاتورة</v>
      </c>
      <c r="C441" s="14">
        <f>IF(inv!E436=$D$2,inv!A436,0)</f>
        <v>0</v>
      </c>
      <c r="D441" s="12" t="str">
        <f>IF(C441&gt;0,VLOOKUP(C441,inv!$A$3:N2433,14)," ")</f>
        <v xml:space="preserve"> </v>
      </c>
      <c r="E441" s="13" t="str">
        <f>IF(C441&gt;0,VLOOKUP(C441,inv!A436:D453,4,0)," ")</f>
        <v xml:space="preserve"> </v>
      </c>
      <c r="F441" s="14">
        <f>IF(returned!E436=$D$2,returned!A436,0)</f>
        <v>0</v>
      </c>
      <c r="G441" s="17" t="str">
        <f>IF(F441&gt;0,VLOOKUP(F441,returned!$A$3:N2433,14)," ")</f>
        <v xml:space="preserve"> </v>
      </c>
      <c r="H441" s="13"/>
      <c r="I441" s="11"/>
      <c r="J441" s="11"/>
      <c r="K441" s="11"/>
      <c r="L441" s="11"/>
      <c r="M441" s="21"/>
      <c r="N441" s="6" t="str">
        <f t="shared" si="18"/>
        <v xml:space="preserve"> </v>
      </c>
      <c r="O441" s="16" t="str">
        <f t="shared" si="20"/>
        <v>دائن</v>
      </c>
    </row>
    <row r="442" spans="1:15" ht="19.5" thickTop="1" thickBot="1" x14ac:dyDescent="0.3">
      <c r="A442" s="19"/>
      <c r="B442" s="11" t="str">
        <f t="shared" si="19"/>
        <v>فاتورة</v>
      </c>
      <c r="C442" s="14">
        <f>IF(inv!E437=$D$2,inv!A437,0)</f>
        <v>435</v>
      </c>
      <c r="D442" s="12">
        <f>IF(C442&gt;0,VLOOKUP(C442,inv!$A$3:N2434,14)," ")</f>
        <v>14600</v>
      </c>
      <c r="E442" s="13">
        <f>IF(C442&gt;0,VLOOKUP(C442,inv!A437:D454,4,0)," ")</f>
        <v>1875</v>
      </c>
      <c r="F442" s="14">
        <f>IF(returned!E437=$D$2,returned!A437,0)</f>
        <v>0</v>
      </c>
      <c r="G442" s="17" t="str">
        <f>IF(F442&gt;0,VLOOKUP(F442,returned!$A$3:N2434,14)," ")</f>
        <v xml:space="preserve"> </v>
      </c>
      <c r="H442" s="13"/>
      <c r="I442" s="11"/>
      <c r="J442" s="11"/>
      <c r="K442" s="11"/>
      <c r="L442" s="11"/>
      <c r="M442" s="21"/>
      <c r="N442" s="6" t="e">
        <f t="shared" si="18"/>
        <v>#VALUE!</v>
      </c>
      <c r="O442" s="16" t="e">
        <f t="shared" si="20"/>
        <v>#VALUE!</v>
      </c>
    </row>
    <row r="443" spans="1:15" ht="19.5" thickTop="1" thickBot="1" x14ac:dyDescent="0.3">
      <c r="A443" s="19"/>
      <c r="B443" s="11" t="str">
        <f t="shared" si="19"/>
        <v>فاتورة</v>
      </c>
      <c r="C443" s="14">
        <f>IF(inv!E438=$D$2,inv!A438,0)</f>
        <v>436</v>
      </c>
      <c r="D443" s="12">
        <f>IF(C443&gt;0,VLOOKUP(C443,inv!$A$3:N2435,14)," ")</f>
        <v>53781</v>
      </c>
      <c r="E443" s="13">
        <f>IF(C443&gt;0,VLOOKUP(C443,inv!A438:D455,4,0)," ")</f>
        <v>1876</v>
      </c>
      <c r="F443" s="14">
        <f>IF(returned!E438=$D$2,returned!A438,0)</f>
        <v>0</v>
      </c>
      <c r="G443" s="17" t="str">
        <f>IF(F443&gt;0,VLOOKUP(F443,returned!$A$3:N2435,14)," ")</f>
        <v xml:space="preserve"> </v>
      </c>
      <c r="H443" s="13"/>
      <c r="I443" s="11"/>
      <c r="J443" s="11"/>
      <c r="K443" s="11"/>
      <c r="L443" s="11"/>
      <c r="M443" s="21"/>
      <c r="N443" s="6" t="e">
        <f t="shared" si="18"/>
        <v>#VALUE!</v>
      </c>
      <c r="O443" s="16" t="e">
        <f t="shared" si="20"/>
        <v>#VALUE!</v>
      </c>
    </row>
    <row r="444" spans="1:15" ht="19.5" thickTop="1" thickBot="1" x14ac:dyDescent="0.3">
      <c r="A444" s="19"/>
      <c r="B444" s="11" t="str">
        <f t="shared" si="19"/>
        <v>فاتورة</v>
      </c>
      <c r="C444" s="14">
        <f>IF(inv!E439=$D$2,inv!A439,0)</f>
        <v>0</v>
      </c>
      <c r="D444" s="12" t="str">
        <f>IF(C444&gt;0,VLOOKUP(C444,inv!$A$3:N2436,14)," ")</f>
        <v xml:space="preserve"> </v>
      </c>
      <c r="E444" s="13" t="str">
        <f>IF(C444&gt;0,VLOOKUP(C444,inv!A439:D456,4,0)," ")</f>
        <v xml:space="preserve"> </v>
      </c>
      <c r="F444" s="14">
        <f>IF(returned!E439=$D$2,returned!A439,0)</f>
        <v>0</v>
      </c>
      <c r="G444" s="17" t="str">
        <f>IF(F444&gt;0,VLOOKUP(F444,returned!$A$3:N2436,14)," ")</f>
        <v xml:space="preserve"> </v>
      </c>
      <c r="H444" s="13"/>
      <c r="I444" s="11"/>
      <c r="J444" s="11"/>
      <c r="K444" s="11"/>
      <c r="L444" s="11"/>
      <c r="M444" s="21"/>
      <c r="N444" s="6" t="str">
        <f t="shared" si="18"/>
        <v xml:space="preserve"> </v>
      </c>
      <c r="O444" s="16" t="str">
        <f t="shared" si="20"/>
        <v>دائن</v>
      </c>
    </row>
    <row r="445" spans="1:15" ht="19.5" thickTop="1" thickBot="1" x14ac:dyDescent="0.3">
      <c r="A445" s="19"/>
      <c r="B445" s="11" t="str">
        <f t="shared" si="19"/>
        <v>فاتورة</v>
      </c>
      <c r="C445" s="14">
        <f>IF(inv!E440=$D$2,inv!A440,0)</f>
        <v>0</v>
      </c>
      <c r="D445" s="12" t="str">
        <f>IF(C445&gt;0,VLOOKUP(C445,inv!$A$3:N2437,14)," ")</f>
        <v xml:space="preserve"> </v>
      </c>
      <c r="E445" s="13" t="str">
        <f>IF(C445&gt;0,VLOOKUP(C445,inv!A440:D457,4,0)," ")</f>
        <v xml:space="preserve"> </v>
      </c>
      <c r="F445" s="14">
        <f>IF(returned!E440=$D$2,returned!A440,0)</f>
        <v>0</v>
      </c>
      <c r="G445" s="17" t="str">
        <f>IF(F445&gt;0,VLOOKUP(F445,returned!$A$3:N2437,14)," ")</f>
        <v xml:space="preserve"> </v>
      </c>
      <c r="H445" s="13"/>
      <c r="I445" s="11"/>
      <c r="J445" s="11"/>
      <c r="K445" s="11"/>
      <c r="L445" s="11"/>
      <c r="M445" s="21"/>
      <c r="N445" s="6" t="str">
        <f t="shared" si="18"/>
        <v xml:space="preserve"> </v>
      </c>
      <c r="O445" s="16" t="str">
        <f t="shared" si="20"/>
        <v>دائن</v>
      </c>
    </row>
    <row r="446" spans="1:15" ht="19.5" thickTop="1" thickBot="1" x14ac:dyDescent="0.3">
      <c r="A446" s="19"/>
      <c r="B446" s="11" t="str">
        <f t="shared" si="19"/>
        <v>فاتورة</v>
      </c>
      <c r="C446" s="14">
        <f>IF(inv!E441=$D$2,inv!A441,0)</f>
        <v>0</v>
      </c>
      <c r="D446" s="12" t="str">
        <f>IF(C446&gt;0,VLOOKUP(C446,inv!$A$3:N2438,14)," ")</f>
        <v xml:space="preserve"> </v>
      </c>
      <c r="E446" s="13" t="str">
        <f>IF(C446&gt;0,VLOOKUP(C446,inv!A441:D458,4,0)," ")</f>
        <v xml:space="preserve"> </v>
      </c>
      <c r="F446" s="14">
        <f>IF(returned!E441=$D$2,returned!A441,0)</f>
        <v>0</v>
      </c>
      <c r="G446" s="17" t="str">
        <f>IF(F446&gt;0,VLOOKUP(F446,returned!$A$3:N2438,14)," ")</f>
        <v xml:space="preserve"> </v>
      </c>
      <c r="H446" s="13"/>
      <c r="I446" s="11"/>
      <c r="J446" s="11"/>
      <c r="K446" s="11"/>
      <c r="L446" s="11"/>
      <c r="M446" s="21"/>
      <c r="N446" s="6" t="str">
        <f t="shared" si="18"/>
        <v xml:space="preserve"> </v>
      </c>
      <c r="O446" s="16" t="str">
        <f t="shared" si="20"/>
        <v>دائن</v>
      </c>
    </row>
    <row r="447" spans="1:15" ht="19.5" thickTop="1" thickBot="1" x14ac:dyDescent="0.3">
      <c r="A447" s="19"/>
      <c r="B447" s="11" t="str">
        <f t="shared" si="19"/>
        <v>فاتورة</v>
      </c>
      <c r="C447" s="14">
        <f>IF(inv!E442=$D$2,inv!A442,0)</f>
        <v>0</v>
      </c>
      <c r="D447" s="12" t="str">
        <f>IF(C447&gt;0,VLOOKUP(C447,inv!$A$3:N2439,14)," ")</f>
        <v xml:space="preserve"> </v>
      </c>
      <c r="E447" s="13" t="str">
        <f>IF(C447&gt;0,VLOOKUP(C447,inv!A442:D459,4,0)," ")</f>
        <v xml:space="preserve"> </v>
      </c>
      <c r="F447" s="14">
        <f>IF(returned!E442=$D$2,returned!A442,0)</f>
        <v>440</v>
      </c>
      <c r="G447" s="17">
        <f>IF(F447&gt;0,VLOOKUP(F447,returned!$A$3:N2439,14)," ")</f>
        <v>0</v>
      </c>
      <c r="H447" s="13"/>
      <c r="I447" s="11"/>
      <c r="J447" s="11"/>
      <c r="K447" s="11"/>
      <c r="L447" s="11"/>
      <c r="M447" s="21"/>
      <c r="N447" s="6" t="str">
        <f t="shared" si="18"/>
        <v xml:space="preserve"> </v>
      </c>
      <c r="O447" s="16" t="str">
        <f t="shared" si="20"/>
        <v>دائن</v>
      </c>
    </row>
    <row r="448" spans="1:15" ht="19.5" thickTop="1" thickBot="1" x14ac:dyDescent="0.3">
      <c r="A448" s="19"/>
      <c r="B448" s="11" t="str">
        <f t="shared" si="19"/>
        <v>فاتورة</v>
      </c>
      <c r="C448" s="14">
        <f>IF(inv!E443=$D$2,inv!A443,0)</f>
        <v>0</v>
      </c>
      <c r="D448" s="12" t="str">
        <f>IF(C448&gt;0,VLOOKUP(C448,inv!$A$3:N2440,14)," ")</f>
        <v xml:space="preserve"> </v>
      </c>
      <c r="E448" s="13" t="str">
        <f>IF(C448&gt;0,VLOOKUP(C448,inv!A443:D460,4,0)," ")</f>
        <v xml:space="preserve"> </v>
      </c>
      <c r="F448" s="14">
        <f>IF(returned!E443=$D$2,returned!A443,0)</f>
        <v>441</v>
      </c>
      <c r="G448" s="17">
        <f>IF(F448&gt;0,VLOOKUP(F448,returned!$A$3:N2440,14)," ")</f>
        <v>0</v>
      </c>
      <c r="H448" s="13"/>
      <c r="I448" s="11"/>
      <c r="J448" s="11"/>
      <c r="K448" s="11"/>
      <c r="L448" s="11"/>
      <c r="M448" s="21"/>
      <c r="N448" s="6" t="str">
        <f t="shared" si="18"/>
        <v xml:space="preserve"> </v>
      </c>
      <c r="O448" s="16" t="str">
        <f t="shared" si="20"/>
        <v>دائن</v>
      </c>
    </row>
    <row r="449" spans="1:15" ht="19.5" thickTop="1" thickBot="1" x14ac:dyDescent="0.3">
      <c r="A449" s="19"/>
      <c r="B449" s="11" t="str">
        <f t="shared" si="19"/>
        <v>فاتورة</v>
      </c>
      <c r="C449" s="14">
        <f>IF(inv!E444=$D$2,inv!A444,0)</f>
        <v>0</v>
      </c>
      <c r="D449" s="12" t="str">
        <f>IF(C449&gt;0,VLOOKUP(C449,inv!$A$3:N2441,14)," ")</f>
        <v xml:space="preserve"> </v>
      </c>
      <c r="E449" s="13" t="str">
        <f>IF(C449&gt;0,VLOOKUP(C449,inv!A444:D461,4,0)," ")</f>
        <v xml:space="preserve"> </v>
      </c>
      <c r="F449" s="14">
        <f>IF(returned!E444=$D$2,returned!A444,0)</f>
        <v>442</v>
      </c>
      <c r="G449" s="17">
        <f>IF(F449&gt;0,VLOOKUP(F449,returned!$A$3:N2441,14)," ")</f>
        <v>0</v>
      </c>
      <c r="H449" s="13"/>
      <c r="I449" s="11"/>
      <c r="J449" s="11"/>
      <c r="K449" s="11"/>
      <c r="L449" s="11"/>
      <c r="M449" s="21"/>
      <c r="N449" s="6" t="str">
        <f t="shared" si="18"/>
        <v xml:space="preserve"> </v>
      </c>
      <c r="O449" s="16" t="str">
        <f t="shared" si="20"/>
        <v>دائن</v>
      </c>
    </row>
    <row r="450" spans="1:15" ht="19.5" thickTop="1" thickBot="1" x14ac:dyDescent="0.3">
      <c r="A450" s="19"/>
      <c r="B450" s="11" t="str">
        <f t="shared" si="19"/>
        <v>فاتورة</v>
      </c>
      <c r="C450" s="14">
        <f>IF(inv!E445=$D$2,inv!A445,0)</f>
        <v>0</v>
      </c>
      <c r="D450" s="12" t="str">
        <f>IF(C450&gt;0,VLOOKUP(C450,inv!$A$3:N2442,14)," ")</f>
        <v xml:space="preserve"> </v>
      </c>
      <c r="E450" s="13" t="str">
        <f>IF(C450&gt;0,VLOOKUP(C450,inv!A445:D462,4,0)," ")</f>
        <v xml:space="preserve"> </v>
      </c>
      <c r="F450" s="14">
        <f>IF(returned!E445=$D$2,returned!A445,0)</f>
        <v>443</v>
      </c>
      <c r="G450" s="17">
        <f>IF(F450&gt;0,VLOOKUP(F450,returned!$A$3:N2442,14)," ")</f>
        <v>0</v>
      </c>
      <c r="H450" s="13"/>
      <c r="I450" s="11"/>
      <c r="J450" s="11"/>
      <c r="K450" s="11"/>
      <c r="L450" s="11"/>
      <c r="M450" s="21"/>
      <c r="N450" s="6" t="str">
        <f t="shared" si="18"/>
        <v xml:space="preserve"> </v>
      </c>
      <c r="O450" s="16" t="str">
        <f t="shared" si="20"/>
        <v>دائن</v>
      </c>
    </row>
    <row r="451" spans="1:15" ht="19.5" thickTop="1" thickBot="1" x14ac:dyDescent="0.3">
      <c r="A451" s="19"/>
      <c r="B451" s="11" t="str">
        <f t="shared" si="19"/>
        <v>فاتورة</v>
      </c>
      <c r="C451" s="14">
        <f>IF(inv!E446=$D$2,inv!A446,0)</f>
        <v>444</v>
      </c>
      <c r="D451" s="12">
        <f>IF(C451&gt;0,VLOOKUP(C451,inv!$A$3:N2443,14)," ")</f>
        <v>69902</v>
      </c>
      <c r="E451" s="13">
        <f>IF(C451&gt;0,VLOOKUP(C451,inv!A446:D463,4,0)," ")</f>
        <v>1884</v>
      </c>
      <c r="F451" s="14">
        <f>IF(returned!E446=$D$2,returned!A446,0)</f>
        <v>444</v>
      </c>
      <c r="G451" s="17">
        <f>IF(F451&gt;0,VLOOKUP(F451,returned!$A$3:N2443,14)," ")</f>
        <v>0</v>
      </c>
      <c r="H451" s="13"/>
      <c r="I451" s="11"/>
      <c r="J451" s="11"/>
      <c r="K451" s="11"/>
      <c r="L451" s="11"/>
      <c r="M451" s="21"/>
      <c r="N451" s="6">
        <f t="shared" si="18"/>
        <v>-69902</v>
      </c>
      <c r="O451" s="16" t="str">
        <f t="shared" si="20"/>
        <v>مدين</v>
      </c>
    </row>
    <row r="452" spans="1:15" ht="19.5" thickTop="1" thickBot="1" x14ac:dyDescent="0.3">
      <c r="A452" s="19"/>
      <c r="B452" s="11" t="str">
        <f t="shared" si="19"/>
        <v>فاتورة</v>
      </c>
      <c r="C452" s="14">
        <f>IF(inv!E447=$D$2,inv!A447,0)</f>
        <v>0</v>
      </c>
      <c r="D452" s="12" t="str">
        <f>IF(C452&gt;0,VLOOKUP(C452,inv!$A$3:N2444,14)," ")</f>
        <v xml:space="preserve"> </v>
      </c>
      <c r="E452" s="13" t="str">
        <f>IF(C452&gt;0,VLOOKUP(C452,inv!A447:D464,4,0)," ")</f>
        <v xml:space="preserve"> </v>
      </c>
      <c r="F452" s="14">
        <f>IF(returned!E447=$D$2,returned!A447,0)</f>
        <v>445</v>
      </c>
      <c r="G452" s="17">
        <f>IF(F452&gt;0,VLOOKUP(F452,returned!$A$3:N2444,14)," ")</f>
        <v>0</v>
      </c>
      <c r="H452" s="13"/>
      <c r="I452" s="11"/>
      <c r="J452" s="11"/>
      <c r="K452" s="11"/>
      <c r="L452" s="11"/>
      <c r="M452" s="21"/>
      <c r="N452" s="6" t="str">
        <f t="shared" si="18"/>
        <v xml:space="preserve"> </v>
      </c>
      <c r="O452" s="16" t="str">
        <f t="shared" si="20"/>
        <v>دائن</v>
      </c>
    </row>
    <row r="453" spans="1:15" ht="19.5" thickTop="1" thickBot="1" x14ac:dyDescent="0.3">
      <c r="A453" s="19"/>
      <c r="B453" s="11" t="str">
        <f t="shared" si="19"/>
        <v>فاتورة</v>
      </c>
      <c r="C453" s="14">
        <f>IF(inv!E448=$D$2,inv!A448,0)</f>
        <v>0</v>
      </c>
      <c r="D453" s="12" t="str">
        <f>IF(C453&gt;0,VLOOKUP(C453,inv!$A$3:N2445,14)," ")</f>
        <v xml:space="preserve"> </v>
      </c>
      <c r="E453" s="13" t="str">
        <f>IF(C453&gt;0,VLOOKUP(C453,inv!A448:D465,4,0)," ")</f>
        <v xml:space="preserve"> </v>
      </c>
      <c r="F453" s="14">
        <f>IF(returned!E448=$D$2,returned!A448,0)</f>
        <v>446</v>
      </c>
      <c r="G453" s="17">
        <f>IF(F453&gt;0,VLOOKUP(F453,returned!$A$3:N2445,14)," ")</f>
        <v>0</v>
      </c>
      <c r="H453" s="13"/>
      <c r="I453" s="11"/>
      <c r="J453" s="11"/>
      <c r="K453" s="11"/>
      <c r="L453" s="11"/>
      <c r="M453" s="21"/>
      <c r="N453" s="6" t="str">
        <f t="shared" si="18"/>
        <v xml:space="preserve"> </v>
      </c>
      <c r="O453" s="16" t="str">
        <f t="shared" si="20"/>
        <v>دائن</v>
      </c>
    </row>
    <row r="454" spans="1:15" ht="19.5" thickTop="1" thickBot="1" x14ac:dyDescent="0.3">
      <c r="A454" s="19"/>
      <c r="B454" s="11" t="str">
        <f t="shared" si="19"/>
        <v>فاتورة</v>
      </c>
      <c r="C454" s="14">
        <f>IF(inv!E449=$D$2,inv!A449,0)</f>
        <v>0</v>
      </c>
      <c r="D454" s="12" t="str">
        <f>IF(C454&gt;0,VLOOKUP(C454,inv!$A$3:N2446,14)," ")</f>
        <v xml:space="preserve"> </v>
      </c>
      <c r="E454" s="13" t="str">
        <f>IF(C454&gt;0,VLOOKUP(C454,inv!A449:D466,4,0)," ")</f>
        <v xml:space="preserve"> </v>
      </c>
      <c r="F454" s="14">
        <f>IF(returned!E449=$D$2,returned!A449,0)</f>
        <v>447</v>
      </c>
      <c r="G454" s="17">
        <f>IF(F454&gt;0,VLOOKUP(F454,returned!$A$3:N2446,14)," ")</f>
        <v>0</v>
      </c>
      <c r="H454" s="13"/>
      <c r="I454" s="11"/>
      <c r="J454" s="11"/>
      <c r="K454" s="11"/>
      <c r="L454" s="11"/>
      <c r="M454" s="21"/>
      <c r="N454" s="6" t="str">
        <f t="shared" si="18"/>
        <v xml:space="preserve"> </v>
      </c>
      <c r="O454" s="16" t="str">
        <f t="shared" si="20"/>
        <v>دائن</v>
      </c>
    </row>
    <row r="455" spans="1:15" ht="19.5" thickTop="1" thickBot="1" x14ac:dyDescent="0.3">
      <c r="A455" s="19"/>
      <c r="B455" s="11" t="str">
        <f t="shared" si="19"/>
        <v>فاتورة</v>
      </c>
      <c r="C455" s="14">
        <f>IF(inv!E450=$D$2,inv!A450,0)</f>
        <v>0</v>
      </c>
      <c r="D455" s="12" t="str">
        <f>IF(C455&gt;0,VLOOKUP(C455,inv!$A$3:N2447,14)," ")</f>
        <v xml:space="preserve"> </v>
      </c>
      <c r="E455" s="13" t="str">
        <f>IF(C455&gt;0,VLOOKUP(C455,inv!A450:D467,4,0)," ")</f>
        <v xml:space="preserve"> </v>
      </c>
      <c r="F455" s="14">
        <f>IF(returned!E450=$D$2,returned!A450,0)</f>
        <v>448</v>
      </c>
      <c r="G455" s="17">
        <f>IF(F455&gt;0,VLOOKUP(F455,returned!$A$3:N2447,14)," ")</f>
        <v>0</v>
      </c>
      <c r="H455" s="13"/>
      <c r="I455" s="11"/>
      <c r="J455" s="11"/>
      <c r="K455" s="11"/>
      <c r="L455" s="11"/>
      <c r="M455" s="21"/>
      <c r="N455" s="6" t="str">
        <f t="shared" si="18"/>
        <v xml:space="preserve"> </v>
      </c>
      <c r="O455" s="16" t="str">
        <f t="shared" si="20"/>
        <v>دائن</v>
      </c>
    </row>
    <row r="456" spans="1:15" ht="19.5" thickTop="1" thickBot="1" x14ac:dyDescent="0.3">
      <c r="A456" s="19"/>
      <c r="B456" s="11" t="str">
        <f t="shared" si="19"/>
        <v>فاتورة</v>
      </c>
      <c r="C456" s="14">
        <f>IF(inv!E451=$D$2,inv!A451,0)</f>
        <v>0</v>
      </c>
      <c r="D456" s="12" t="str">
        <f>IF(C456&gt;0,VLOOKUP(C456,inv!$A$3:N2448,14)," ")</f>
        <v xml:space="preserve"> </v>
      </c>
      <c r="E456" s="13" t="str">
        <f>IF(C456&gt;0,VLOOKUP(C456,inv!A451:D468,4,0)," ")</f>
        <v xml:space="preserve"> </v>
      </c>
      <c r="F456" s="14">
        <f>IF(returned!E451=$D$2,returned!A451,0)</f>
        <v>449</v>
      </c>
      <c r="G456" s="17">
        <f>IF(F456&gt;0,VLOOKUP(F456,returned!$A$3:N2448,14)," ")</f>
        <v>0</v>
      </c>
      <c r="H456" s="13"/>
      <c r="I456" s="11"/>
      <c r="J456" s="11"/>
      <c r="K456" s="11"/>
      <c r="L456" s="11"/>
      <c r="M456" s="21"/>
      <c r="N456" s="6" t="str">
        <f t="shared" ref="N456:N519" si="21">IF(C456&gt;0,(I456+G456+J456+L456+K456)-(D456+M456)," ")</f>
        <v xml:space="preserve"> </v>
      </c>
      <c r="O456" s="16" t="str">
        <f t="shared" si="20"/>
        <v>دائن</v>
      </c>
    </row>
    <row r="457" spans="1:15" ht="19.5" thickTop="1" thickBot="1" x14ac:dyDescent="0.3">
      <c r="A457" s="19"/>
      <c r="B457" s="11" t="str">
        <f t="shared" ref="B457:B520" si="22">IF(D457&gt;0,"فاتورة",IF(G457&gt;0,"مرتجع",IF(I457&gt;0,"دفعة",IF(J457&gt;0,"خصم",IF(K457&gt;0,"محولة",IF(L457&gt;0,"تسوية",IF(M457&gt;0,"ا ق مرتدة",IF(D457+G457+I457+J457+K457+L457+M457=0," "))))))))</f>
        <v>فاتورة</v>
      </c>
      <c r="C457" s="14">
        <f>IF(inv!E452=$D$2,inv!A452,0)</f>
        <v>0</v>
      </c>
      <c r="D457" s="12" t="str">
        <f>IF(C457&gt;0,VLOOKUP(C457,inv!$A$3:N2449,14)," ")</f>
        <v xml:space="preserve"> </v>
      </c>
      <c r="E457" s="13" t="str">
        <f>IF(C457&gt;0,VLOOKUP(C457,inv!A452:D469,4,0)," ")</f>
        <v xml:space="preserve"> </v>
      </c>
      <c r="F457" s="14">
        <f>IF(returned!E452=$D$2,returned!A452,0)</f>
        <v>450</v>
      </c>
      <c r="G457" s="17">
        <f>IF(F457&gt;0,VLOOKUP(F457,returned!$A$3:N2449,14)," ")</f>
        <v>0</v>
      </c>
      <c r="H457" s="13"/>
      <c r="I457" s="11"/>
      <c r="J457" s="11"/>
      <c r="K457" s="11"/>
      <c r="L457" s="11"/>
      <c r="M457" s="21"/>
      <c r="N457" s="6" t="str">
        <f t="shared" si="21"/>
        <v xml:space="preserve"> </v>
      </c>
      <c r="O457" s="16" t="str">
        <f t="shared" si="20"/>
        <v>دائن</v>
      </c>
    </row>
    <row r="458" spans="1:15" ht="19.5" thickTop="1" thickBot="1" x14ac:dyDescent="0.3">
      <c r="A458" s="19"/>
      <c r="B458" s="11" t="str">
        <f t="shared" si="22"/>
        <v>فاتورة</v>
      </c>
      <c r="C458" s="14">
        <f>IF(inv!E453=$D$2,inv!A453,0)</f>
        <v>0</v>
      </c>
      <c r="D458" s="12" t="str">
        <f>IF(C458&gt;0,VLOOKUP(C458,inv!$A$3:N2450,14)," ")</f>
        <v xml:space="preserve"> </v>
      </c>
      <c r="E458" s="13" t="str">
        <f>IF(C458&gt;0,VLOOKUP(C458,inv!A453:D470,4,0)," ")</f>
        <v xml:space="preserve"> </v>
      </c>
      <c r="F458" s="14">
        <f>IF(returned!E453=$D$2,returned!A453,0)</f>
        <v>451</v>
      </c>
      <c r="G458" s="17">
        <f>IF(F458&gt;0,VLOOKUP(F458,returned!$A$3:N2450,14)," ")</f>
        <v>0</v>
      </c>
      <c r="H458" s="13"/>
      <c r="I458" s="11"/>
      <c r="J458" s="11"/>
      <c r="K458" s="11"/>
      <c r="L458" s="11"/>
      <c r="M458" s="21"/>
      <c r="N458" s="6" t="str">
        <f t="shared" si="21"/>
        <v xml:space="preserve"> </v>
      </c>
      <c r="O458" s="16" t="str">
        <f t="shared" si="20"/>
        <v>دائن</v>
      </c>
    </row>
    <row r="459" spans="1:15" ht="19.5" thickTop="1" thickBot="1" x14ac:dyDescent="0.3">
      <c r="A459" s="19"/>
      <c r="B459" s="11" t="str">
        <f t="shared" si="22"/>
        <v>فاتورة</v>
      </c>
      <c r="C459" s="14">
        <f>IF(inv!E454=$D$2,inv!A454,0)</f>
        <v>0</v>
      </c>
      <c r="D459" s="12" t="str">
        <f>IF(C459&gt;0,VLOOKUP(C459,inv!$A$3:N2451,14)," ")</f>
        <v xml:space="preserve"> </v>
      </c>
      <c r="E459" s="13" t="str">
        <f>IF(C459&gt;0,VLOOKUP(C459,inv!A454:D471,4,0)," ")</f>
        <v xml:space="preserve"> </v>
      </c>
      <c r="F459" s="14">
        <f>IF(returned!E454=$D$2,returned!A454,0)</f>
        <v>452</v>
      </c>
      <c r="G459" s="17">
        <f>IF(F459&gt;0,VLOOKUP(F459,returned!$A$3:N2451,14)," ")</f>
        <v>0</v>
      </c>
      <c r="H459" s="13"/>
      <c r="I459" s="11"/>
      <c r="J459" s="11"/>
      <c r="K459" s="11"/>
      <c r="L459" s="11"/>
      <c r="M459" s="21"/>
      <c r="N459" s="6" t="str">
        <f t="shared" si="21"/>
        <v xml:space="preserve"> </v>
      </c>
      <c r="O459" s="16" t="str">
        <f t="shared" si="20"/>
        <v>دائن</v>
      </c>
    </row>
    <row r="460" spans="1:15" ht="19.5" thickTop="1" thickBot="1" x14ac:dyDescent="0.3">
      <c r="A460" s="19"/>
      <c r="B460" s="11" t="str">
        <f t="shared" si="22"/>
        <v>فاتورة</v>
      </c>
      <c r="C460" s="14">
        <f>IF(inv!E455=$D$2,inv!A455,0)</f>
        <v>0</v>
      </c>
      <c r="D460" s="12" t="str">
        <f>IF(C460&gt;0,VLOOKUP(C460,inv!$A$3:N2452,14)," ")</f>
        <v xml:space="preserve"> </v>
      </c>
      <c r="E460" s="13" t="str">
        <f>IF(C460&gt;0,VLOOKUP(C460,inv!A455:D472,4,0)," ")</f>
        <v xml:space="preserve"> </v>
      </c>
      <c r="F460" s="14">
        <f>IF(returned!E455=$D$2,returned!A455,0)</f>
        <v>453</v>
      </c>
      <c r="G460" s="17">
        <f>IF(F460&gt;0,VLOOKUP(F460,returned!$A$3:N2452,14)," ")</f>
        <v>0</v>
      </c>
      <c r="H460" s="13"/>
      <c r="I460" s="11"/>
      <c r="J460" s="11"/>
      <c r="K460" s="11"/>
      <c r="L460" s="11"/>
      <c r="M460" s="21"/>
      <c r="N460" s="6" t="str">
        <f t="shared" si="21"/>
        <v xml:space="preserve"> </v>
      </c>
      <c r="O460" s="16" t="str">
        <f t="shared" si="20"/>
        <v>دائن</v>
      </c>
    </row>
    <row r="461" spans="1:15" ht="19.5" thickTop="1" thickBot="1" x14ac:dyDescent="0.3">
      <c r="A461" s="19"/>
      <c r="B461" s="11" t="str">
        <f t="shared" si="22"/>
        <v>فاتورة</v>
      </c>
      <c r="C461" s="14">
        <f>IF(inv!E456=$D$2,inv!A456,0)</f>
        <v>0</v>
      </c>
      <c r="D461" s="12" t="str">
        <f>IF(C461&gt;0,VLOOKUP(C461,inv!$A$3:N2453,14)," ")</f>
        <v xml:space="preserve"> </v>
      </c>
      <c r="E461" s="13" t="str">
        <f>IF(C461&gt;0,VLOOKUP(C461,inv!A456:D473,4,0)," ")</f>
        <v xml:space="preserve"> </v>
      </c>
      <c r="F461" s="14">
        <f>IF(returned!E456=$D$2,returned!A456,0)</f>
        <v>0</v>
      </c>
      <c r="G461" s="17" t="str">
        <f>IF(F461&gt;0,VLOOKUP(F461,returned!$A$3:N2453,14)," ")</f>
        <v xml:space="preserve"> </v>
      </c>
      <c r="H461" s="13"/>
      <c r="I461" s="11"/>
      <c r="J461" s="11"/>
      <c r="K461" s="11"/>
      <c r="L461" s="11"/>
      <c r="M461" s="21"/>
      <c r="N461" s="6" t="str">
        <f t="shared" si="21"/>
        <v xml:space="preserve"> </v>
      </c>
      <c r="O461" s="16" t="str">
        <f t="shared" ref="O461:O524" si="23">IF(N461&gt;0,"دائن","مدين")</f>
        <v>دائن</v>
      </c>
    </row>
    <row r="462" spans="1:15" ht="19.5" thickTop="1" thickBot="1" x14ac:dyDescent="0.3">
      <c r="A462" s="19"/>
      <c r="B462" s="11" t="str">
        <f t="shared" si="22"/>
        <v>فاتورة</v>
      </c>
      <c r="C462" s="14">
        <f>IF(inv!E457=$D$2,inv!A457,0)</f>
        <v>455</v>
      </c>
      <c r="D462" s="12">
        <f>IF(C462&gt;0,VLOOKUP(C462,inv!$A$3:N2454,14)," ")</f>
        <v>64017</v>
      </c>
      <c r="E462" s="13">
        <f>IF(C462&gt;0,VLOOKUP(C462,inv!A457:D474,4,0)," ")</f>
        <v>1895</v>
      </c>
      <c r="F462" s="14">
        <f>IF(returned!E457=$D$2,returned!A457,0)</f>
        <v>0</v>
      </c>
      <c r="G462" s="17" t="str">
        <f>IF(F462&gt;0,VLOOKUP(F462,returned!$A$3:N2454,14)," ")</f>
        <v xml:space="preserve"> </v>
      </c>
      <c r="H462" s="13"/>
      <c r="I462" s="11"/>
      <c r="J462" s="11"/>
      <c r="K462" s="11"/>
      <c r="L462" s="11"/>
      <c r="M462" s="21"/>
      <c r="N462" s="6" t="e">
        <f t="shared" si="21"/>
        <v>#VALUE!</v>
      </c>
      <c r="O462" s="16" t="e">
        <f t="shared" si="23"/>
        <v>#VALUE!</v>
      </c>
    </row>
    <row r="463" spans="1:15" ht="19.5" thickTop="1" thickBot="1" x14ac:dyDescent="0.3">
      <c r="A463" s="19"/>
      <c r="B463" s="11" t="str">
        <f t="shared" si="22"/>
        <v>فاتورة</v>
      </c>
      <c r="C463" s="14">
        <f>IF(inv!E458=$D$2,inv!A458,0)</f>
        <v>456</v>
      </c>
      <c r="D463" s="12">
        <f>IF(C463&gt;0,VLOOKUP(C463,inv!$A$3:N2455,14)," ")</f>
        <v>14100</v>
      </c>
      <c r="E463" s="13">
        <f>IF(C463&gt;0,VLOOKUP(C463,inv!A458:D475,4,0)," ")</f>
        <v>1896</v>
      </c>
      <c r="F463" s="14">
        <f>IF(returned!E458=$D$2,returned!A458,0)</f>
        <v>0</v>
      </c>
      <c r="G463" s="17" t="str">
        <f>IF(F463&gt;0,VLOOKUP(F463,returned!$A$3:N2455,14)," ")</f>
        <v xml:space="preserve"> </v>
      </c>
      <c r="H463" s="13"/>
      <c r="I463" s="11"/>
      <c r="J463" s="11"/>
      <c r="K463" s="11"/>
      <c r="L463" s="11"/>
      <c r="M463" s="21"/>
      <c r="N463" s="6" t="e">
        <f t="shared" si="21"/>
        <v>#VALUE!</v>
      </c>
      <c r="O463" s="16" t="e">
        <f t="shared" si="23"/>
        <v>#VALUE!</v>
      </c>
    </row>
    <row r="464" spans="1:15" ht="19.5" thickTop="1" thickBot="1" x14ac:dyDescent="0.3">
      <c r="A464" s="19"/>
      <c r="B464" s="11" t="str">
        <f t="shared" si="22"/>
        <v>فاتورة</v>
      </c>
      <c r="C464" s="14">
        <f>IF(inv!E459=$D$2,inv!A459,0)</f>
        <v>0</v>
      </c>
      <c r="D464" s="12" t="str">
        <f>IF(C464&gt;0,VLOOKUP(C464,inv!$A$3:N2456,14)," ")</f>
        <v xml:space="preserve"> </v>
      </c>
      <c r="E464" s="13" t="str">
        <f>IF(C464&gt;0,VLOOKUP(C464,inv!A459:D476,4,0)," ")</f>
        <v xml:space="preserve"> </v>
      </c>
      <c r="F464" s="14">
        <f>IF(returned!E459=$D$2,returned!A459,0)</f>
        <v>0</v>
      </c>
      <c r="G464" s="17" t="str">
        <f>IF(F464&gt;0,VLOOKUP(F464,returned!$A$3:N2456,14)," ")</f>
        <v xml:space="preserve"> </v>
      </c>
      <c r="H464" s="13"/>
      <c r="I464" s="11"/>
      <c r="J464" s="11"/>
      <c r="K464" s="11"/>
      <c r="L464" s="11"/>
      <c r="M464" s="21"/>
      <c r="N464" s="6" t="str">
        <f t="shared" si="21"/>
        <v xml:space="preserve"> </v>
      </c>
      <c r="O464" s="16" t="str">
        <f t="shared" si="23"/>
        <v>دائن</v>
      </c>
    </row>
    <row r="465" spans="1:15" ht="19.5" thickTop="1" thickBot="1" x14ac:dyDescent="0.3">
      <c r="A465" s="19"/>
      <c r="B465" s="11" t="str">
        <f t="shared" si="22"/>
        <v>فاتورة</v>
      </c>
      <c r="C465" s="14">
        <f>IF(inv!E460=$D$2,inv!A460,0)</f>
        <v>0</v>
      </c>
      <c r="D465" s="12" t="str">
        <f>IF(C465&gt;0,VLOOKUP(C465,inv!$A$3:N2457,14)," ")</f>
        <v xml:space="preserve"> </v>
      </c>
      <c r="E465" s="13" t="str">
        <f>IF(C465&gt;0,VLOOKUP(C465,inv!A460:D477,4,0)," ")</f>
        <v xml:space="preserve"> </v>
      </c>
      <c r="F465" s="14">
        <f>IF(returned!E460=$D$2,returned!A460,0)</f>
        <v>0</v>
      </c>
      <c r="G465" s="17" t="str">
        <f>IF(F465&gt;0,VLOOKUP(F465,returned!$A$3:N2457,14)," ")</f>
        <v xml:space="preserve"> </v>
      </c>
      <c r="H465" s="13"/>
      <c r="I465" s="11"/>
      <c r="J465" s="11"/>
      <c r="K465" s="11"/>
      <c r="L465" s="11"/>
      <c r="M465" s="21"/>
      <c r="N465" s="6" t="str">
        <f t="shared" si="21"/>
        <v xml:space="preserve"> </v>
      </c>
      <c r="O465" s="16" t="str">
        <f t="shared" si="23"/>
        <v>دائن</v>
      </c>
    </row>
    <row r="466" spans="1:15" ht="19.5" thickTop="1" thickBot="1" x14ac:dyDescent="0.3">
      <c r="A466" s="19"/>
      <c r="B466" s="11" t="str">
        <f t="shared" si="22"/>
        <v>فاتورة</v>
      </c>
      <c r="C466" s="14">
        <f>IF(inv!E461=$D$2,inv!A461,0)</f>
        <v>0</v>
      </c>
      <c r="D466" s="12" t="str">
        <f>IF(C466&gt;0,VLOOKUP(C466,inv!$A$3:N2458,14)," ")</f>
        <v xml:space="preserve"> </v>
      </c>
      <c r="E466" s="13" t="str">
        <f>IF(C466&gt;0,VLOOKUP(C466,inv!A461:D478,4,0)," ")</f>
        <v xml:space="preserve"> </v>
      </c>
      <c r="F466" s="14">
        <f>IF(returned!E461=$D$2,returned!A461,0)</f>
        <v>0</v>
      </c>
      <c r="G466" s="17" t="str">
        <f>IF(F466&gt;0,VLOOKUP(F466,returned!$A$3:N2458,14)," ")</f>
        <v xml:space="preserve"> </v>
      </c>
      <c r="H466" s="13"/>
      <c r="I466" s="11"/>
      <c r="J466" s="11"/>
      <c r="K466" s="11"/>
      <c r="L466" s="11"/>
      <c r="M466" s="21"/>
      <c r="N466" s="6" t="str">
        <f t="shared" si="21"/>
        <v xml:space="preserve"> </v>
      </c>
      <c r="O466" s="16" t="str">
        <f t="shared" si="23"/>
        <v>دائن</v>
      </c>
    </row>
    <row r="467" spans="1:15" ht="19.5" thickTop="1" thickBot="1" x14ac:dyDescent="0.3">
      <c r="A467" s="19"/>
      <c r="B467" s="11" t="str">
        <f t="shared" si="22"/>
        <v>فاتورة</v>
      </c>
      <c r="C467" s="14">
        <f>IF(inv!E462=$D$2,inv!A462,0)</f>
        <v>0</v>
      </c>
      <c r="D467" s="12" t="str">
        <f>IF(C467&gt;0,VLOOKUP(C467,inv!$A$3:N2459,14)," ")</f>
        <v xml:space="preserve"> </v>
      </c>
      <c r="E467" s="13" t="str">
        <f>IF(C467&gt;0,VLOOKUP(C467,inv!A462:D479,4,0)," ")</f>
        <v xml:space="preserve"> </v>
      </c>
      <c r="F467" s="14">
        <f>IF(returned!E462=$D$2,returned!A462,0)</f>
        <v>0</v>
      </c>
      <c r="G467" s="17" t="str">
        <f>IF(F467&gt;0,VLOOKUP(F467,returned!$A$3:N2459,14)," ")</f>
        <v xml:space="preserve"> </v>
      </c>
      <c r="H467" s="13"/>
      <c r="I467" s="11"/>
      <c r="J467" s="11"/>
      <c r="K467" s="11"/>
      <c r="L467" s="11"/>
      <c r="M467" s="21"/>
      <c r="N467" s="6" t="str">
        <f t="shared" si="21"/>
        <v xml:space="preserve"> </v>
      </c>
      <c r="O467" s="16" t="str">
        <f t="shared" si="23"/>
        <v>دائن</v>
      </c>
    </row>
    <row r="468" spans="1:15" ht="19.5" thickTop="1" thickBot="1" x14ac:dyDescent="0.3">
      <c r="A468" s="19"/>
      <c r="B468" s="11" t="str">
        <f t="shared" si="22"/>
        <v>فاتورة</v>
      </c>
      <c r="C468" s="14">
        <f>IF(inv!E463=$D$2,inv!A463,0)</f>
        <v>0</v>
      </c>
      <c r="D468" s="12" t="str">
        <f>IF(C468&gt;0,VLOOKUP(C468,inv!$A$3:N2460,14)," ")</f>
        <v xml:space="preserve"> </v>
      </c>
      <c r="E468" s="13" t="str">
        <f>IF(C468&gt;0,VLOOKUP(C468,inv!A463:D480,4,0)," ")</f>
        <v xml:space="preserve"> </v>
      </c>
      <c r="F468" s="14">
        <f>IF(returned!E463=$D$2,returned!A463,0)</f>
        <v>0</v>
      </c>
      <c r="G468" s="17" t="str">
        <f>IF(F468&gt;0,VLOOKUP(F468,returned!$A$3:N2460,14)," ")</f>
        <v xml:space="preserve"> </v>
      </c>
      <c r="H468" s="13"/>
      <c r="I468" s="11"/>
      <c r="J468" s="11"/>
      <c r="K468" s="11"/>
      <c r="L468" s="11"/>
      <c r="M468" s="21"/>
      <c r="N468" s="6" t="str">
        <f t="shared" si="21"/>
        <v xml:space="preserve"> </v>
      </c>
      <c r="O468" s="16" t="str">
        <f t="shared" si="23"/>
        <v>دائن</v>
      </c>
    </row>
    <row r="469" spans="1:15" ht="19.5" thickTop="1" thickBot="1" x14ac:dyDescent="0.3">
      <c r="A469" s="19"/>
      <c r="B469" s="11" t="str">
        <f t="shared" si="22"/>
        <v>فاتورة</v>
      </c>
      <c r="C469" s="14">
        <f>IF(inv!E464=$D$2,inv!A464,0)</f>
        <v>0</v>
      </c>
      <c r="D469" s="12" t="str">
        <f>IF(C469&gt;0,VLOOKUP(C469,inv!$A$3:N2461,14)," ")</f>
        <v xml:space="preserve"> </v>
      </c>
      <c r="E469" s="13" t="str">
        <f>IF(C469&gt;0,VLOOKUP(C469,inv!A464:D481,4,0)," ")</f>
        <v xml:space="preserve"> </v>
      </c>
      <c r="F469" s="14">
        <f>IF(returned!E464=$D$2,returned!A464,0)</f>
        <v>0</v>
      </c>
      <c r="G469" s="17" t="str">
        <f>IF(F469&gt;0,VLOOKUP(F469,returned!$A$3:N2461,14)," ")</f>
        <v xml:space="preserve"> </v>
      </c>
      <c r="H469" s="13"/>
      <c r="I469" s="11"/>
      <c r="J469" s="11"/>
      <c r="K469" s="11"/>
      <c r="L469" s="11"/>
      <c r="M469" s="21"/>
      <c r="N469" s="6" t="str">
        <f t="shared" si="21"/>
        <v xml:space="preserve"> </v>
      </c>
      <c r="O469" s="16" t="str">
        <f t="shared" si="23"/>
        <v>دائن</v>
      </c>
    </row>
    <row r="470" spans="1:15" ht="19.5" thickTop="1" thickBot="1" x14ac:dyDescent="0.3">
      <c r="A470" s="19"/>
      <c r="B470" s="11" t="str">
        <f t="shared" si="22"/>
        <v>فاتورة</v>
      </c>
      <c r="C470" s="14">
        <f>IF(inv!E465=$D$2,inv!A465,0)</f>
        <v>0</v>
      </c>
      <c r="D470" s="12" t="str">
        <f>IF(C470&gt;0,VLOOKUP(C470,inv!$A$3:N2462,14)," ")</f>
        <v xml:space="preserve"> </v>
      </c>
      <c r="E470" s="13" t="str">
        <f>IF(C470&gt;0,VLOOKUP(C470,inv!A465:D482,4,0)," ")</f>
        <v xml:space="preserve"> </v>
      </c>
      <c r="F470" s="14">
        <f>IF(returned!E465=$D$2,returned!A465,0)</f>
        <v>0</v>
      </c>
      <c r="G470" s="17" t="str">
        <f>IF(F470&gt;0,VLOOKUP(F470,returned!$A$3:N2462,14)," ")</f>
        <v xml:space="preserve"> </v>
      </c>
      <c r="H470" s="13"/>
      <c r="I470" s="11"/>
      <c r="J470" s="11"/>
      <c r="K470" s="11"/>
      <c r="L470" s="11"/>
      <c r="M470" s="21"/>
      <c r="N470" s="6" t="str">
        <f t="shared" si="21"/>
        <v xml:space="preserve"> </v>
      </c>
      <c r="O470" s="16" t="str">
        <f t="shared" si="23"/>
        <v>دائن</v>
      </c>
    </row>
    <row r="471" spans="1:15" ht="19.5" thickTop="1" thickBot="1" x14ac:dyDescent="0.3">
      <c r="A471" s="19"/>
      <c r="B471" s="11" t="str">
        <f t="shared" si="22"/>
        <v>فاتورة</v>
      </c>
      <c r="C471" s="14">
        <f>IF(inv!E466=$D$2,inv!A466,0)</f>
        <v>0</v>
      </c>
      <c r="D471" s="12" t="str">
        <f>IF(C471&gt;0,VLOOKUP(C471,inv!$A$3:N2463,14)," ")</f>
        <v xml:space="preserve"> </v>
      </c>
      <c r="E471" s="13" t="str">
        <f>IF(C471&gt;0,VLOOKUP(C471,inv!A466:D483,4,0)," ")</f>
        <v xml:space="preserve"> </v>
      </c>
      <c r="F471" s="14">
        <f>IF(returned!E466=$D$2,returned!A466,0)</f>
        <v>0</v>
      </c>
      <c r="G471" s="17" t="str">
        <f>IF(F471&gt;0,VLOOKUP(F471,returned!$A$3:N2463,14)," ")</f>
        <v xml:space="preserve"> </v>
      </c>
      <c r="H471" s="13"/>
      <c r="I471" s="11"/>
      <c r="J471" s="11"/>
      <c r="K471" s="11"/>
      <c r="L471" s="11"/>
      <c r="M471" s="21"/>
      <c r="N471" s="6" t="str">
        <f t="shared" si="21"/>
        <v xml:space="preserve"> </v>
      </c>
      <c r="O471" s="16" t="str">
        <f t="shared" si="23"/>
        <v>دائن</v>
      </c>
    </row>
    <row r="472" spans="1:15" ht="19.5" thickTop="1" thickBot="1" x14ac:dyDescent="0.3">
      <c r="A472" s="19"/>
      <c r="B472" s="11" t="str">
        <f t="shared" si="22"/>
        <v>فاتورة</v>
      </c>
      <c r="C472" s="14">
        <f>IF(inv!E467=$D$2,inv!A467,0)</f>
        <v>0</v>
      </c>
      <c r="D472" s="12" t="str">
        <f>IF(C472&gt;0,VLOOKUP(C472,inv!$A$3:N2464,14)," ")</f>
        <v xml:space="preserve"> </v>
      </c>
      <c r="E472" s="13" t="str">
        <f>IF(C472&gt;0,VLOOKUP(C472,inv!A467:D484,4,0)," ")</f>
        <v xml:space="preserve"> </v>
      </c>
      <c r="F472" s="14">
        <f>IF(returned!E467=$D$2,returned!A467,0)</f>
        <v>0</v>
      </c>
      <c r="G472" s="17" t="str">
        <f>IF(F472&gt;0,VLOOKUP(F472,returned!$A$3:N2464,14)," ")</f>
        <v xml:space="preserve"> </v>
      </c>
      <c r="H472" s="13"/>
      <c r="I472" s="11"/>
      <c r="J472" s="11"/>
      <c r="K472" s="11"/>
      <c r="L472" s="11"/>
      <c r="M472" s="21"/>
      <c r="N472" s="6" t="str">
        <f t="shared" si="21"/>
        <v xml:space="preserve"> </v>
      </c>
      <c r="O472" s="16" t="str">
        <f t="shared" si="23"/>
        <v>دائن</v>
      </c>
    </row>
    <row r="473" spans="1:15" ht="19.5" thickTop="1" thickBot="1" x14ac:dyDescent="0.3">
      <c r="A473" s="19"/>
      <c r="B473" s="11" t="str">
        <f t="shared" si="22"/>
        <v>فاتورة</v>
      </c>
      <c r="C473" s="14">
        <f>IF(inv!E468=$D$2,inv!A468,0)</f>
        <v>0</v>
      </c>
      <c r="D473" s="12" t="str">
        <f>IF(C473&gt;0,VLOOKUP(C473,inv!$A$3:N2465,14)," ")</f>
        <v xml:space="preserve"> </v>
      </c>
      <c r="E473" s="13" t="str">
        <f>IF(C473&gt;0,VLOOKUP(C473,inv!A468:D485,4,0)," ")</f>
        <v xml:space="preserve"> </v>
      </c>
      <c r="F473" s="14">
        <f>IF(returned!E468=$D$2,returned!A468,0)</f>
        <v>0</v>
      </c>
      <c r="G473" s="17" t="str">
        <f>IF(F473&gt;0,VLOOKUP(F473,returned!$A$3:N2465,14)," ")</f>
        <v xml:space="preserve"> </v>
      </c>
      <c r="H473" s="13"/>
      <c r="I473" s="11"/>
      <c r="J473" s="11"/>
      <c r="K473" s="11"/>
      <c r="L473" s="11"/>
      <c r="M473" s="21"/>
      <c r="N473" s="6" t="str">
        <f t="shared" si="21"/>
        <v xml:space="preserve"> </v>
      </c>
      <c r="O473" s="16" t="str">
        <f t="shared" si="23"/>
        <v>دائن</v>
      </c>
    </row>
    <row r="474" spans="1:15" ht="19.5" thickTop="1" thickBot="1" x14ac:dyDescent="0.3">
      <c r="A474" s="19"/>
      <c r="B474" s="11" t="str">
        <f t="shared" si="22"/>
        <v>فاتورة</v>
      </c>
      <c r="C474" s="14">
        <f>IF(inv!E469=$D$2,inv!A469,0)</f>
        <v>0</v>
      </c>
      <c r="D474" s="12" t="str">
        <f>IF(C474&gt;0,VLOOKUP(C474,inv!$A$3:N2466,14)," ")</f>
        <v xml:space="preserve"> </v>
      </c>
      <c r="E474" s="13" t="str">
        <f>IF(C474&gt;0,VLOOKUP(C474,inv!A469:D486,4,0)," ")</f>
        <v xml:space="preserve"> </v>
      </c>
      <c r="F474" s="14">
        <f>IF(returned!E469=$D$2,returned!A469,0)</f>
        <v>0</v>
      </c>
      <c r="G474" s="17" t="str">
        <f>IF(F474&gt;0,VLOOKUP(F474,returned!$A$3:N2466,14)," ")</f>
        <v xml:space="preserve"> </v>
      </c>
      <c r="H474" s="13"/>
      <c r="I474" s="11"/>
      <c r="J474" s="11"/>
      <c r="K474" s="11"/>
      <c r="L474" s="11"/>
      <c r="M474" s="21"/>
      <c r="N474" s="6" t="str">
        <f t="shared" si="21"/>
        <v xml:space="preserve"> </v>
      </c>
      <c r="O474" s="16" t="str">
        <f t="shared" si="23"/>
        <v>دائن</v>
      </c>
    </row>
    <row r="475" spans="1:15" ht="19.5" thickTop="1" thickBot="1" x14ac:dyDescent="0.3">
      <c r="A475" s="19"/>
      <c r="B475" s="11" t="str">
        <f t="shared" si="22"/>
        <v>فاتورة</v>
      </c>
      <c r="C475" s="14">
        <f>IF(inv!E470=$D$2,inv!A470,0)</f>
        <v>0</v>
      </c>
      <c r="D475" s="12" t="str">
        <f>IF(C475&gt;0,VLOOKUP(C475,inv!$A$3:N2467,14)," ")</f>
        <v xml:space="preserve"> </v>
      </c>
      <c r="E475" s="13" t="str">
        <f>IF(C475&gt;0,VLOOKUP(C475,inv!A470:D487,4,0)," ")</f>
        <v xml:space="preserve"> </v>
      </c>
      <c r="F475" s="14">
        <f>IF(returned!E470=$D$2,returned!A470,0)</f>
        <v>0</v>
      </c>
      <c r="G475" s="17" t="str">
        <f>IF(F475&gt;0,VLOOKUP(F475,returned!$A$3:N2467,14)," ")</f>
        <v xml:space="preserve"> </v>
      </c>
      <c r="H475" s="13"/>
      <c r="I475" s="11"/>
      <c r="J475" s="11"/>
      <c r="K475" s="11"/>
      <c r="L475" s="11"/>
      <c r="M475" s="21"/>
      <c r="N475" s="6" t="str">
        <f t="shared" si="21"/>
        <v xml:space="preserve"> </v>
      </c>
      <c r="O475" s="16" t="str">
        <f t="shared" si="23"/>
        <v>دائن</v>
      </c>
    </row>
    <row r="476" spans="1:15" ht="19.5" thickTop="1" thickBot="1" x14ac:dyDescent="0.3">
      <c r="A476" s="19"/>
      <c r="B476" s="11" t="str">
        <f t="shared" si="22"/>
        <v>فاتورة</v>
      </c>
      <c r="C476" s="14">
        <f>IF(inv!E471=$D$2,inv!A471,0)</f>
        <v>0</v>
      </c>
      <c r="D476" s="12" t="str">
        <f>IF(C476&gt;0,VLOOKUP(C476,inv!$A$3:N2468,14)," ")</f>
        <v xml:space="preserve"> </v>
      </c>
      <c r="E476" s="13" t="str">
        <f>IF(C476&gt;0,VLOOKUP(C476,inv!A471:D488,4,0)," ")</f>
        <v xml:space="preserve"> </v>
      </c>
      <c r="F476" s="14">
        <f>IF(returned!E471=$D$2,returned!A471,0)</f>
        <v>0</v>
      </c>
      <c r="G476" s="17" t="str">
        <f>IF(F476&gt;0,VLOOKUP(F476,returned!$A$3:N2468,14)," ")</f>
        <v xml:space="preserve"> </v>
      </c>
      <c r="H476" s="13"/>
      <c r="I476" s="11"/>
      <c r="J476" s="11"/>
      <c r="K476" s="11"/>
      <c r="L476" s="11"/>
      <c r="M476" s="21"/>
      <c r="N476" s="6" t="str">
        <f t="shared" si="21"/>
        <v xml:space="preserve"> </v>
      </c>
      <c r="O476" s="16" t="str">
        <f t="shared" si="23"/>
        <v>دائن</v>
      </c>
    </row>
    <row r="477" spans="1:15" ht="19.5" thickTop="1" thickBot="1" x14ac:dyDescent="0.3">
      <c r="A477" s="19"/>
      <c r="B477" s="11" t="str">
        <f t="shared" si="22"/>
        <v>فاتورة</v>
      </c>
      <c r="C477" s="14">
        <f>IF(inv!E472=$D$2,inv!A472,0)</f>
        <v>0</v>
      </c>
      <c r="D477" s="12" t="str">
        <f>IF(C477&gt;0,VLOOKUP(C477,inv!$A$3:N2469,14)," ")</f>
        <v xml:space="preserve"> </v>
      </c>
      <c r="E477" s="13" t="str">
        <f>IF(C477&gt;0,VLOOKUP(C477,inv!A472:D489,4,0)," ")</f>
        <v xml:space="preserve"> </v>
      </c>
      <c r="F477" s="14">
        <f>IF(returned!E472=$D$2,returned!A472,0)</f>
        <v>0</v>
      </c>
      <c r="G477" s="17" t="str">
        <f>IF(F477&gt;0,VLOOKUP(F477,returned!$A$3:N2469,14)," ")</f>
        <v xml:space="preserve"> </v>
      </c>
      <c r="H477" s="13"/>
      <c r="I477" s="11"/>
      <c r="J477" s="11"/>
      <c r="K477" s="11"/>
      <c r="L477" s="11"/>
      <c r="M477" s="21"/>
      <c r="N477" s="6" t="str">
        <f t="shared" si="21"/>
        <v xml:space="preserve"> </v>
      </c>
      <c r="O477" s="16" t="str">
        <f t="shared" si="23"/>
        <v>دائن</v>
      </c>
    </row>
    <row r="478" spans="1:15" ht="19.5" thickTop="1" thickBot="1" x14ac:dyDescent="0.3">
      <c r="A478" s="19"/>
      <c r="B478" s="11" t="str">
        <f t="shared" si="22"/>
        <v>فاتورة</v>
      </c>
      <c r="C478" s="14">
        <f>IF(inv!E473=$D$2,inv!A473,0)</f>
        <v>0</v>
      </c>
      <c r="D478" s="12" t="str">
        <f>IF(C478&gt;0,VLOOKUP(C478,inv!$A$3:N2470,14)," ")</f>
        <v xml:space="preserve"> </v>
      </c>
      <c r="E478" s="13" t="str">
        <f>IF(C478&gt;0,VLOOKUP(C478,inv!A473:D490,4,0)," ")</f>
        <v xml:space="preserve"> </v>
      </c>
      <c r="F478" s="14">
        <f>IF(returned!E473=$D$2,returned!A473,0)</f>
        <v>0</v>
      </c>
      <c r="G478" s="17" t="str">
        <f>IF(F478&gt;0,VLOOKUP(F478,returned!$A$3:N2470,14)," ")</f>
        <v xml:space="preserve"> </v>
      </c>
      <c r="H478" s="13"/>
      <c r="I478" s="11"/>
      <c r="J478" s="11"/>
      <c r="K478" s="11"/>
      <c r="L478" s="11"/>
      <c r="M478" s="21"/>
      <c r="N478" s="6" t="str">
        <f t="shared" si="21"/>
        <v xml:space="preserve"> </v>
      </c>
      <c r="O478" s="16" t="str">
        <f t="shared" si="23"/>
        <v>دائن</v>
      </c>
    </row>
    <row r="479" spans="1:15" ht="19.5" thickTop="1" thickBot="1" x14ac:dyDescent="0.3">
      <c r="A479" s="19"/>
      <c r="B479" s="11" t="str">
        <f t="shared" si="22"/>
        <v>فاتورة</v>
      </c>
      <c r="C479" s="14">
        <f>IF(inv!E474=$D$2,inv!A474,0)</f>
        <v>472</v>
      </c>
      <c r="D479" s="12">
        <f>IF(C479&gt;0,VLOOKUP(C479,inv!$A$3:N2471,14)," ")</f>
        <v>74084</v>
      </c>
      <c r="E479" s="13">
        <f>IF(C479&gt;0,VLOOKUP(C479,inv!A474:D491,4,0)," ")</f>
        <v>1912</v>
      </c>
      <c r="F479" s="14">
        <f>IF(returned!E474=$D$2,returned!A474,0)</f>
        <v>0</v>
      </c>
      <c r="G479" s="17" t="str">
        <f>IF(F479&gt;0,VLOOKUP(F479,returned!$A$3:N2471,14)," ")</f>
        <v xml:space="preserve"> </v>
      </c>
      <c r="H479" s="13"/>
      <c r="I479" s="11"/>
      <c r="J479" s="11"/>
      <c r="K479" s="11"/>
      <c r="L479" s="11"/>
      <c r="M479" s="21"/>
      <c r="N479" s="6" t="e">
        <f t="shared" si="21"/>
        <v>#VALUE!</v>
      </c>
      <c r="O479" s="16" t="e">
        <f t="shared" si="23"/>
        <v>#VALUE!</v>
      </c>
    </row>
    <row r="480" spans="1:15" ht="19.5" thickTop="1" thickBot="1" x14ac:dyDescent="0.3">
      <c r="A480" s="19"/>
      <c r="B480" s="11" t="str">
        <f t="shared" si="22"/>
        <v>فاتورة</v>
      </c>
      <c r="C480" s="14">
        <f>IF(inv!E475=$D$2,inv!A475,0)</f>
        <v>473</v>
      </c>
      <c r="D480" s="12">
        <f>IF(C480&gt;0,VLOOKUP(C480,inv!$A$3:N2472,14)," ")</f>
        <v>23060</v>
      </c>
      <c r="E480" s="13">
        <f>IF(C480&gt;0,VLOOKUP(C480,inv!A475:D492,4,0)," ")</f>
        <v>1913</v>
      </c>
      <c r="F480" s="14">
        <f>IF(returned!E475=$D$2,returned!A475,0)</f>
        <v>0</v>
      </c>
      <c r="G480" s="17" t="str">
        <f>IF(F480&gt;0,VLOOKUP(F480,returned!$A$3:N2472,14)," ")</f>
        <v xml:space="preserve"> </v>
      </c>
      <c r="H480" s="13"/>
      <c r="I480" s="11"/>
      <c r="J480" s="11"/>
      <c r="K480" s="11"/>
      <c r="L480" s="11"/>
      <c r="M480" s="21"/>
      <c r="N480" s="6" t="e">
        <f t="shared" si="21"/>
        <v>#VALUE!</v>
      </c>
      <c r="O480" s="16" t="e">
        <f t="shared" si="23"/>
        <v>#VALUE!</v>
      </c>
    </row>
    <row r="481" spans="1:15" ht="19.5" thickTop="1" thickBot="1" x14ac:dyDescent="0.3">
      <c r="A481" s="19"/>
      <c r="B481" s="11" t="str">
        <f t="shared" si="22"/>
        <v>فاتورة</v>
      </c>
      <c r="C481" s="14">
        <f>IF(inv!E476=$D$2,inv!A476,0)</f>
        <v>0</v>
      </c>
      <c r="D481" s="12" t="str">
        <f>IF(C481&gt;0,VLOOKUP(C481,inv!$A$3:N2473,14)," ")</f>
        <v xml:space="preserve"> </v>
      </c>
      <c r="E481" s="13" t="str">
        <f>IF(C481&gt;0,VLOOKUP(C481,inv!A476:D493,4,0)," ")</f>
        <v xml:space="preserve"> </v>
      </c>
      <c r="F481" s="14">
        <f>IF(returned!E476=$D$2,returned!A476,0)</f>
        <v>0</v>
      </c>
      <c r="G481" s="17" t="str">
        <f>IF(F481&gt;0,VLOOKUP(F481,returned!$A$3:N2473,14)," ")</f>
        <v xml:space="preserve"> </v>
      </c>
      <c r="H481" s="13"/>
      <c r="I481" s="11"/>
      <c r="J481" s="11"/>
      <c r="K481" s="11"/>
      <c r="L481" s="11"/>
      <c r="M481" s="21"/>
      <c r="N481" s="6" t="str">
        <f t="shared" si="21"/>
        <v xml:space="preserve"> </v>
      </c>
      <c r="O481" s="16" t="str">
        <f t="shared" si="23"/>
        <v>دائن</v>
      </c>
    </row>
    <row r="482" spans="1:15" ht="19.5" thickTop="1" thickBot="1" x14ac:dyDescent="0.3">
      <c r="A482" s="19"/>
      <c r="B482" s="11" t="str">
        <f t="shared" si="22"/>
        <v>فاتورة</v>
      </c>
      <c r="C482" s="14">
        <f>IF(inv!E477=$D$2,inv!A477,0)</f>
        <v>0</v>
      </c>
      <c r="D482" s="12" t="str">
        <f>IF(C482&gt;0,VLOOKUP(C482,inv!$A$3:N2474,14)," ")</f>
        <v xml:space="preserve"> </v>
      </c>
      <c r="E482" s="13" t="str">
        <f>IF(C482&gt;0,VLOOKUP(C482,inv!A477:D494,4,0)," ")</f>
        <v xml:space="preserve"> </v>
      </c>
      <c r="F482" s="14">
        <f>IF(returned!E477=$D$2,returned!A477,0)</f>
        <v>0</v>
      </c>
      <c r="G482" s="17" t="str">
        <f>IF(F482&gt;0,VLOOKUP(F482,returned!$A$3:N2474,14)," ")</f>
        <v xml:space="preserve"> </v>
      </c>
      <c r="H482" s="13"/>
      <c r="I482" s="11"/>
      <c r="J482" s="11"/>
      <c r="K482" s="11"/>
      <c r="L482" s="11"/>
      <c r="M482" s="21"/>
      <c r="N482" s="6" t="str">
        <f t="shared" si="21"/>
        <v xml:space="preserve"> </v>
      </c>
      <c r="O482" s="16" t="str">
        <f t="shared" si="23"/>
        <v>دائن</v>
      </c>
    </row>
    <row r="483" spans="1:15" ht="19.5" thickTop="1" thickBot="1" x14ac:dyDescent="0.3">
      <c r="A483" s="19"/>
      <c r="B483" s="11" t="str">
        <f t="shared" si="22"/>
        <v>فاتورة</v>
      </c>
      <c r="C483" s="14">
        <f>IF(inv!E478=$D$2,inv!A478,0)</f>
        <v>0</v>
      </c>
      <c r="D483" s="12" t="str">
        <f>IF(C483&gt;0,VLOOKUP(C483,inv!$A$3:N2475,14)," ")</f>
        <v xml:space="preserve"> </v>
      </c>
      <c r="E483" s="13" t="str">
        <f>IF(C483&gt;0,VLOOKUP(C483,inv!A478:D495,4,0)," ")</f>
        <v xml:space="preserve"> </v>
      </c>
      <c r="F483" s="14">
        <f>IF(returned!E478=$D$2,returned!A478,0)</f>
        <v>0</v>
      </c>
      <c r="G483" s="17" t="str">
        <f>IF(F483&gt;0,VLOOKUP(F483,returned!$A$3:N2475,14)," ")</f>
        <v xml:space="preserve"> </v>
      </c>
      <c r="H483" s="13"/>
      <c r="I483" s="11"/>
      <c r="J483" s="11"/>
      <c r="K483" s="11"/>
      <c r="L483" s="11"/>
      <c r="M483" s="21"/>
      <c r="N483" s="6" t="str">
        <f t="shared" si="21"/>
        <v xml:space="preserve"> </v>
      </c>
      <c r="O483" s="16" t="str">
        <f t="shared" si="23"/>
        <v>دائن</v>
      </c>
    </row>
    <row r="484" spans="1:15" ht="19.5" thickTop="1" thickBot="1" x14ac:dyDescent="0.3">
      <c r="A484" s="19"/>
      <c r="B484" s="11" t="str">
        <f t="shared" si="22"/>
        <v>فاتورة</v>
      </c>
      <c r="C484" s="14">
        <f>IF(inv!E479=$D$2,inv!A479,0)</f>
        <v>0</v>
      </c>
      <c r="D484" s="12" t="str">
        <f>IF(C484&gt;0,VLOOKUP(C484,inv!$A$3:N2476,14)," ")</f>
        <v xml:space="preserve"> </v>
      </c>
      <c r="E484" s="13" t="str">
        <f>IF(C484&gt;0,VLOOKUP(C484,inv!A479:D496,4,0)," ")</f>
        <v xml:space="preserve"> </v>
      </c>
      <c r="F484" s="14">
        <f>IF(returned!E479=$D$2,returned!A479,0)</f>
        <v>0</v>
      </c>
      <c r="G484" s="17" t="str">
        <f>IF(F484&gt;0,VLOOKUP(F484,returned!$A$3:N2476,14)," ")</f>
        <v xml:space="preserve"> </v>
      </c>
      <c r="H484" s="13"/>
      <c r="I484" s="11"/>
      <c r="J484" s="11"/>
      <c r="K484" s="11"/>
      <c r="L484" s="11"/>
      <c r="M484" s="21"/>
      <c r="N484" s="6" t="str">
        <f t="shared" si="21"/>
        <v xml:space="preserve"> </v>
      </c>
      <c r="O484" s="16" t="str">
        <f t="shared" si="23"/>
        <v>دائن</v>
      </c>
    </row>
    <row r="485" spans="1:15" ht="19.5" thickTop="1" thickBot="1" x14ac:dyDescent="0.3">
      <c r="A485" s="19"/>
      <c r="B485" s="11" t="str">
        <f t="shared" si="22"/>
        <v>فاتورة</v>
      </c>
      <c r="C485" s="14">
        <f>IF(inv!E480=$D$2,inv!A480,0)</f>
        <v>0</v>
      </c>
      <c r="D485" s="12" t="str">
        <f>IF(C485&gt;0,VLOOKUP(C485,inv!$A$3:N2477,14)," ")</f>
        <v xml:space="preserve"> </v>
      </c>
      <c r="E485" s="13" t="str">
        <f>IF(C485&gt;0,VLOOKUP(C485,inv!A480:D497,4,0)," ")</f>
        <v xml:space="preserve"> </v>
      </c>
      <c r="F485" s="14">
        <f>IF(returned!E480=$D$2,returned!A480,0)</f>
        <v>0</v>
      </c>
      <c r="G485" s="17" t="str">
        <f>IF(F485&gt;0,VLOOKUP(F485,returned!$A$3:N2477,14)," ")</f>
        <v xml:space="preserve"> </v>
      </c>
      <c r="H485" s="13"/>
      <c r="I485" s="11"/>
      <c r="J485" s="11"/>
      <c r="K485" s="11"/>
      <c r="L485" s="11"/>
      <c r="M485" s="21"/>
      <c r="N485" s="6" t="str">
        <f t="shared" si="21"/>
        <v xml:space="preserve"> </v>
      </c>
      <c r="O485" s="16" t="str">
        <f t="shared" si="23"/>
        <v>دائن</v>
      </c>
    </row>
    <row r="486" spans="1:15" ht="19.5" thickTop="1" thickBot="1" x14ac:dyDescent="0.3">
      <c r="A486" s="19"/>
      <c r="B486" s="11" t="str">
        <f t="shared" si="22"/>
        <v>فاتورة</v>
      </c>
      <c r="C486" s="14">
        <f>IF(inv!E481=$D$2,inv!A481,0)</f>
        <v>0</v>
      </c>
      <c r="D486" s="12" t="str">
        <f>IF(C486&gt;0,VLOOKUP(C486,inv!$A$3:N2478,14)," ")</f>
        <v xml:space="preserve"> </v>
      </c>
      <c r="E486" s="13" t="str">
        <f>IF(C486&gt;0,VLOOKUP(C486,inv!A481:D498,4,0)," ")</f>
        <v xml:space="preserve"> </v>
      </c>
      <c r="F486" s="14">
        <f>IF(returned!E481=$D$2,returned!A481,0)</f>
        <v>0</v>
      </c>
      <c r="G486" s="17" t="str">
        <f>IF(F486&gt;0,VLOOKUP(F486,returned!$A$3:N2478,14)," ")</f>
        <v xml:space="preserve"> </v>
      </c>
      <c r="H486" s="13"/>
      <c r="I486" s="11"/>
      <c r="J486" s="11"/>
      <c r="K486" s="11"/>
      <c r="L486" s="11"/>
      <c r="M486" s="21"/>
      <c r="N486" s="6" t="str">
        <f t="shared" si="21"/>
        <v xml:space="preserve"> </v>
      </c>
      <c r="O486" s="16" t="str">
        <f t="shared" si="23"/>
        <v>دائن</v>
      </c>
    </row>
    <row r="487" spans="1:15" ht="19.5" thickTop="1" thickBot="1" x14ac:dyDescent="0.3">
      <c r="A487" s="19"/>
      <c r="B487" s="11" t="str">
        <f t="shared" si="22"/>
        <v>فاتورة</v>
      </c>
      <c r="C487" s="14">
        <f>IF(inv!E482=$D$2,inv!A482,0)</f>
        <v>0</v>
      </c>
      <c r="D487" s="12" t="str">
        <f>IF(C487&gt;0,VLOOKUP(C487,inv!$A$3:N2479,14)," ")</f>
        <v xml:space="preserve"> </v>
      </c>
      <c r="E487" s="13" t="str">
        <f>IF(C487&gt;0,VLOOKUP(C487,inv!A482:D499,4,0)," ")</f>
        <v xml:space="preserve"> </v>
      </c>
      <c r="F487" s="14">
        <f>IF(returned!E482=$D$2,returned!A482,0)</f>
        <v>0</v>
      </c>
      <c r="G487" s="17" t="str">
        <f>IF(F487&gt;0,VLOOKUP(F487,returned!$A$3:N2479,14)," ")</f>
        <v xml:space="preserve"> </v>
      </c>
      <c r="H487" s="13"/>
      <c r="I487" s="11"/>
      <c r="J487" s="11"/>
      <c r="K487" s="11"/>
      <c r="L487" s="11"/>
      <c r="M487" s="21"/>
      <c r="N487" s="6" t="str">
        <f t="shared" si="21"/>
        <v xml:space="preserve"> </v>
      </c>
      <c r="O487" s="16" t="str">
        <f t="shared" si="23"/>
        <v>دائن</v>
      </c>
    </row>
    <row r="488" spans="1:15" ht="19.5" thickTop="1" thickBot="1" x14ac:dyDescent="0.3">
      <c r="A488" s="19"/>
      <c r="B488" s="11" t="str">
        <f t="shared" si="22"/>
        <v>فاتورة</v>
      </c>
      <c r="C488" s="14">
        <f>IF(inv!E483=$D$2,inv!A483,0)</f>
        <v>0</v>
      </c>
      <c r="D488" s="12" t="str">
        <f>IF(C488&gt;0,VLOOKUP(C488,inv!$A$3:N2480,14)," ")</f>
        <v xml:space="preserve"> </v>
      </c>
      <c r="E488" s="13" t="str">
        <f>IF(C488&gt;0,VLOOKUP(C488,inv!A483:D500,4,0)," ")</f>
        <v xml:space="preserve"> </v>
      </c>
      <c r="F488" s="14">
        <f>IF(returned!E483=$D$2,returned!A483,0)</f>
        <v>0</v>
      </c>
      <c r="G488" s="17" t="str">
        <f>IF(F488&gt;0,VLOOKUP(F488,returned!$A$3:N2480,14)," ")</f>
        <v xml:space="preserve"> </v>
      </c>
      <c r="H488" s="13"/>
      <c r="I488" s="11"/>
      <c r="J488" s="11"/>
      <c r="K488" s="11"/>
      <c r="L488" s="11"/>
      <c r="M488" s="21"/>
      <c r="N488" s="6" t="str">
        <f t="shared" si="21"/>
        <v xml:space="preserve"> </v>
      </c>
      <c r="O488" s="16" t="str">
        <f t="shared" si="23"/>
        <v>دائن</v>
      </c>
    </row>
    <row r="489" spans="1:15" ht="19.5" thickTop="1" thickBot="1" x14ac:dyDescent="0.3">
      <c r="A489" s="19"/>
      <c r="B489" s="11" t="str">
        <f t="shared" si="22"/>
        <v>فاتورة</v>
      </c>
      <c r="C489" s="14">
        <f>IF(inv!E484=$D$2,inv!A484,0)</f>
        <v>482</v>
      </c>
      <c r="D489" s="12">
        <f>IF(C489&gt;0,VLOOKUP(C489,inv!$A$3:N2481,14)," ")</f>
        <v>4300</v>
      </c>
      <c r="E489" s="13">
        <f>IF(C489&gt;0,VLOOKUP(C489,inv!A484:D501,4,0)," ")</f>
        <v>1922</v>
      </c>
      <c r="F489" s="14">
        <f>IF(returned!E484=$D$2,returned!A484,0)</f>
        <v>0</v>
      </c>
      <c r="G489" s="17" t="str">
        <f>IF(F489&gt;0,VLOOKUP(F489,returned!$A$3:N2481,14)," ")</f>
        <v xml:space="preserve"> </v>
      </c>
      <c r="H489" s="13"/>
      <c r="I489" s="11"/>
      <c r="J489" s="11"/>
      <c r="K489" s="11"/>
      <c r="L489" s="11"/>
      <c r="M489" s="21"/>
      <c r="N489" s="6" t="e">
        <f t="shared" si="21"/>
        <v>#VALUE!</v>
      </c>
      <c r="O489" s="16" t="e">
        <f t="shared" si="23"/>
        <v>#VALUE!</v>
      </c>
    </row>
    <row r="490" spans="1:15" ht="19.5" thickTop="1" thickBot="1" x14ac:dyDescent="0.3">
      <c r="A490" s="19"/>
      <c r="B490" s="11" t="str">
        <f t="shared" si="22"/>
        <v>فاتورة</v>
      </c>
      <c r="C490" s="14">
        <f>IF(inv!E485=$D$2,inv!A485,0)</f>
        <v>0</v>
      </c>
      <c r="D490" s="12" t="str">
        <f>IF(C490&gt;0,VLOOKUP(C490,inv!$A$3:N2482,14)," ")</f>
        <v xml:space="preserve"> </v>
      </c>
      <c r="E490" s="13" t="str">
        <f>IF(C490&gt;0,VLOOKUP(C490,inv!A485:D502,4,0)," ")</f>
        <v xml:space="preserve"> </v>
      </c>
      <c r="F490" s="14">
        <f>IF(returned!E485=$D$2,returned!A485,0)</f>
        <v>0</v>
      </c>
      <c r="G490" s="17" t="str">
        <f>IF(F490&gt;0,VLOOKUP(F490,returned!$A$3:N2482,14)," ")</f>
        <v xml:space="preserve"> </v>
      </c>
      <c r="H490" s="13"/>
      <c r="I490" s="11"/>
      <c r="J490" s="11"/>
      <c r="K490" s="11"/>
      <c r="L490" s="11"/>
      <c r="M490" s="21"/>
      <c r="N490" s="6" t="str">
        <f t="shared" si="21"/>
        <v xml:space="preserve"> </v>
      </c>
      <c r="O490" s="16" t="str">
        <f t="shared" si="23"/>
        <v>دائن</v>
      </c>
    </row>
    <row r="491" spans="1:15" ht="19.5" thickTop="1" thickBot="1" x14ac:dyDescent="0.3">
      <c r="A491" s="19"/>
      <c r="B491" s="11" t="str">
        <f t="shared" si="22"/>
        <v>فاتورة</v>
      </c>
      <c r="C491" s="14">
        <f>IF(inv!E486=$D$2,inv!A486,0)</f>
        <v>0</v>
      </c>
      <c r="D491" s="12" t="str">
        <f>IF(C491&gt;0,VLOOKUP(C491,inv!$A$3:N2483,14)," ")</f>
        <v xml:space="preserve"> </v>
      </c>
      <c r="E491" s="13" t="str">
        <f>IF(C491&gt;0,VLOOKUP(C491,inv!A486:D503,4,0)," ")</f>
        <v xml:space="preserve"> </v>
      </c>
      <c r="F491" s="14">
        <f>IF(returned!E486=$D$2,returned!A486,0)</f>
        <v>0</v>
      </c>
      <c r="G491" s="17" t="str">
        <f>IF(F491&gt;0,VLOOKUP(F491,returned!$A$3:N2483,14)," ")</f>
        <v xml:space="preserve"> </v>
      </c>
      <c r="H491" s="13"/>
      <c r="I491" s="11"/>
      <c r="J491" s="11"/>
      <c r="K491" s="11"/>
      <c r="L491" s="11"/>
      <c r="M491" s="21"/>
      <c r="N491" s="6" t="str">
        <f t="shared" si="21"/>
        <v xml:space="preserve"> </v>
      </c>
      <c r="O491" s="16" t="str">
        <f t="shared" si="23"/>
        <v>دائن</v>
      </c>
    </row>
    <row r="492" spans="1:15" ht="19.5" thickTop="1" thickBot="1" x14ac:dyDescent="0.3">
      <c r="A492" s="19"/>
      <c r="B492" s="11" t="str">
        <f t="shared" si="22"/>
        <v>فاتورة</v>
      </c>
      <c r="C492" s="14">
        <f>IF(inv!E487=$D$2,inv!A487,0)</f>
        <v>485</v>
      </c>
      <c r="D492" s="12">
        <f>IF(C492&gt;0,VLOOKUP(C492,inv!$A$3:N2484,14)," ")</f>
        <v>12500</v>
      </c>
      <c r="E492" s="13">
        <f>IF(C492&gt;0,VLOOKUP(C492,inv!A487:D504,4,0)," ")</f>
        <v>1925</v>
      </c>
      <c r="F492" s="14">
        <f>IF(returned!E487=$D$2,returned!A487,0)</f>
        <v>0</v>
      </c>
      <c r="G492" s="17" t="str">
        <f>IF(F492&gt;0,VLOOKUP(F492,returned!$A$3:N2484,14)," ")</f>
        <v xml:space="preserve"> </v>
      </c>
      <c r="H492" s="13"/>
      <c r="I492" s="11"/>
      <c r="J492" s="11"/>
      <c r="K492" s="11"/>
      <c r="L492" s="11"/>
      <c r="M492" s="21"/>
      <c r="N492" s="6" t="e">
        <f t="shared" si="21"/>
        <v>#VALUE!</v>
      </c>
      <c r="O492" s="16" t="e">
        <f t="shared" si="23"/>
        <v>#VALUE!</v>
      </c>
    </row>
    <row r="493" spans="1:15" ht="19.5" thickTop="1" thickBot="1" x14ac:dyDescent="0.3">
      <c r="A493" s="19"/>
      <c r="B493" s="11" t="str">
        <f t="shared" si="22"/>
        <v>فاتورة</v>
      </c>
      <c r="C493" s="14">
        <f>IF(inv!E488=$D$2,inv!A488,0)</f>
        <v>0</v>
      </c>
      <c r="D493" s="12" t="str">
        <f>IF(C493&gt;0,VLOOKUP(C493,inv!$A$3:N2485,14)," ")</f>
        <v xml:space="preserve"> </v>
      </c>
      <c r="E493" s="13" t="str">
        <f>IF(C493&gt;0,VLOOKUP(C493,inv!A488:D505,4,0)," ")</f>
        <v xml:space="preserve"> </v>
      </c>
      <c r="F493" s="14">
        <f>IF(returned!E488=$D$2,returned!A488,0)</f>
        <v>0</v>
      </c>
      <c r="G493" s="17" t="str">
        <f>IF(F493&gt;0,VLOOKUP(F493,returned!$A$3:N2485,14)," ")</f>
        <v xml:space="preserve"> </v>
      </c>
      <c r="H493" s="13"/>
      <c r="I493" s="11"/>
      <c r="J493" s="11"/>
      <c r="K493" s="11"/>
      <c r="L493" s="11"/>
      <c r="M493" s="21"/>
      <c r="N493" s="6" t="str">
        <f t="shared" si="21"/>
        <v xml:space="preserve"> </v>
      </c>
      <c r="O493" s="16" t="str">
        <f t="shared" si="23"/>
        <v>دائن</v>
      </c>
    </row>
    <row r="494" spans="1:15" ht="19.5" thickTop="1" thickBot="1" x14ac:dyDescent="0.3">
      <c r="A494" s="19"/>
      <c r="B494" s="11" t="str">
        <f t="shared" si="22"/>
        <v>فاتورة</v>
      </c>
      <c r="C494" s="14">
        <f>IF(inv!E489=$D$2,inv!A489,0)</f>
        <v>0</v>
      </c>
      <c r="D494" s="12" t="str">
        <f>IF(C494&gt;0,VLOOKUP(C494,inv!$A$3:N2486,14)," ")</f>
        <v xml:space="preserve"> </v>
      </c>
      <c r="E494" s="13" t="str">
        <f>IF(C494&gt;0,VLOOKUP(C494,inv!A489:D506,4,0)," ")</f>
        <v xml:space="preserve"> </v>
      </c>
      <c r="F494" s="14">
        <f>IF(returned!E489=$D$2,returned!A489,0)</f>
        <v>0</v>
      </c>
      <c r="G494" s="17" t="str">
        <f>IF(F494&gt;0,VLOOKUP(F494,returned!$A$3:N2486,14)," ")</f>
        <v xml:space="preserve"> </v>
      </c>
      <c r="H494" s="13"/>
      <c r="I494" s="11"/>
      <c r="J494" s="11"/>
      <c r="K494" s="11"/>
      <c r="L494" s="11"/>
      <c r="M494" s="21"/>
      <c r="N494" s="6" t="str">
        <f t="shared" si="21"/>
        <v xml:space="preserve"> </v>
      </c>
      <c r="O494" s="16" t="str">
        <f t="shared" si="23"/>
        <v>دائن</v>
      </c>
    </row>
    <row r="495" spans="1:15" ht="19.5" thickTop="1" thickBot="1" x14ac:dyDescent="0.3">
      <c r="A495" s="19"/>
      <c r="B495" s="11" t="str">
        <f t="shared" si="22"/>
        <v>فاتورة</v>
      </c>
      <c r="C495" s="14">
        <f>IF(inv!E490=$D$2,inv!A490,0)</f>
        <v>0</v>
      </c>
      <c r="D495" s="12" t="str">
        <f>IF(C495&gt;0,VLOOKUP(C495,inv!$A$3:N2487,14)," ")</f>
        <v xml:space="preserve"> </v>
      </c>
      <c r="E495" s="13" t="str">
        <f>IF(C495&gt;0,VLOOKUP(C495,inv!A490:D507,4,0)," ")</f>
        <v xml:space="preserve"> </v>
      </c>
      <c r="F495" s="14">
        <f>IF(returned!E490=$D$2,returned!A490,0)</f>
        <v>0</v>
      </c>
      <c r="G495" s="17" t="str">
        <f>IF(F495&gt;0,VLOOKUP(F495,returned!$A$3:N2487,14)," ")</f>
        <v xml:space="preserve"> </v>
      </c>
      <c r="H495" s="13"/>
      <c r="I495" s="11"/>
      <c r="J495" s="11"/>
      <c r="K495" s="11"/>
      <c r="L495" s="11"/>
      <c r="M495" s="21"/>
      <c r="N495" s="6" t="str">
        <f t="shared" si="21"/>
        <v xml:space="preserve"> </v>
      </c>
      <c r="O495" s="16" t="str">
        <f t="shared" si="23"/>
        <v>دائن</v>
      </c>
    </row>
    <row r="496" spans="1:15" ht="19.5" thickTop="1" thickBot="1" x14ac:dyDescent="0.3">
      <c r="A496" s="19"/>
      <c r="B496" s="11" t="str">
        <f t="shared" si="22"/>
        <v>فاتورة</v>
      </c>
      <c r="C496" s="14">
        <f>IF(inv!E491=$D$2,inv!A491,0)</f>
        <v>0</v>
      </c>
      <c r="D496" s="12" t="str">
        <f>IF(C496&gt;0,VLOOKUP(C496,inv!$A$3:N2488,14)," ")</f>
        <v xml:space="preserve"> </v>
      </c>
      <c r="E496" s="13" t="str">
        <f>IF(C496&gt;0,VLOOKUP(C496,inv!A491:D508,4,0)," ")</f>
        <v xml:space="preserve"> </v>
      </c>
      <c r="F496" s="14">
        <f>IF(returned!E491=$D$2,returned!A491,0)</f>
        <v>0</v>
      </c>
      <c r="G496" s="17" t="str">
        <f>IF(F496&gt;0,VLOOKUP(F496,returned!$A$3:N2488,14)," ")</f>
        <v xml:space="preserve"> </v>
      </c>
      <c r="H496" s="13"/>
      <c r="I496" s="11"/>
      <c r="J496" s="11"/>
      <c r="K496" s="11"/>
      <c r="L496" s="11"/>
      <c r="M496" s="21"/>
      <c r="N496" s="6" t="str">
        <f t="shared" si="21"/>
        <v xml:space="preserve"> </v>
      </c>
      <c r="O496" s="16" t="str">
        <f t="shared" si="23"/>
        <v>دائن</v>
      </c>
    </row>
    <row r="497" spans="1:15" ht="19.5" thickTop="1" thickBot="1" x14ac:dyDescent="0.3">
      <c r="A497" s="19"/>
      <c r="B497" s="11" t="str">
        <f t="shared" si="22"/>
        <v>فاتورة</v>
      </c>
      <c r="C497" s="14">
        <f>IF(inv!E492=$D$2,inv!A492,0)</f>
        <v>0</v>
      </c>
      <c r="D497" s="12" t="str">
        <f>IF(C497&gt;0,VLOOKUP(C497,inv!$A$3:N2489,14)," ")</f>
        <v xml:space="preserve"> </v>
      </c>
      <c r="E497" s="13" t="str">
        <f>IF(C497&gt;0,VLOOKUP(C497,inv!A492:D509,4,0)," ")</f>
        <v xml:space="preserve"> </v>
      </c>
      <c r="F497" s="14">
        <f>IF(returned!E492=$D$2,returned!A492,0)</f>
        <v>0</v>
      </c>
      <c r="G497" s="17" t="str">
        <f>IF(F497&gt;0,VLOOKUP(F497,returned!$A$3:N2489,14)," ")</f>
        <v xml:space="preserve"> </v>
      </c>
      <c r="H497" s="13"/>
      <c r="I497" s="11"/>
      <c r="J497" s="11"/>
      <c r="K497" s="11"/>
      <c r="L497" s="11"/>
      <c r="M497" s="21"/>
      <c r="N497" s="6" t="str">
        <f t="shared" si="21"/>
        <v xml:space="preserve"> </v>
      </c>
      <c r="O497" s="16" t="str">
        <f t="shared" si="23"/>
        <v>دائن</v>
      </c>
    </row>
    <row r="498" spans="1:15" ht="19.5" thickTop="1" thickBot="1" x14ac:dyDescent="0.3">
      <c r="A498" s="19"/>
      <c r="B498" s="11" t="str">
        <f t="shared" si="22"/>
        <v>فاتورة</v>
      </c>
      <c r="C498" s="14">
        <f>IF(inv!E493=$D$2,inv!A493,0)</f>
        <v>0</v>
      </c>
      <c r="D498" s="12" t="str">
        <f>IF(C498&gt;0,VLOOKUP(C498,inv!$A$3:N2490,14)," ")</f>
        <v xml:space="preserve"> </v>
      </c>
      <c r="E498" s="13" t="str">
        <f>IF(C498&gt;0,VLOOKUP(C498,inv!A493:D510,4,0)," ")</f>
        <v xml:space="preserve"> </v>
      </c>
      <c r="F498" s="14">
        <f>IF(returned!E493=$D$2,returned!A493,0)</f>
        <v>0</v>
      </c>
      <c r="G498" s="17" t="str">
        <f>IF(F498&gt;0,VLOOKUP(F498,returned!$A$3:N2490,14)," ")</f>
        <v xml:space="preserve"> </v>
      </c>
      <c r="H498" s="13"/>
      <c r="I498" s="11"/>
      <c r="J498" s="11"/>
      <c r="K498" s="11"/>
      <c r="L498" s="11"/>
      <c r="M498" s="21"/>
      <c r="N498" s="6" t="str">
        <f t="shared" si="21"/>
        <v xml:space="preserve"> </v>
      </c>
      <c r="O498" s="16" t="str">
        <f t="shared" si="23"/>
        <v>دائن</v>
      </c>
    </row>
    <row r="499" spans="1:15" ht="19.5" thickTop="1" thickBot="1" x14ac:dyDescent="0.3">
      <c r="A499" s="19"/>
      <c r="B499" s="11" t="str">
        <f t="shared" si="22"/>
        <v>فاتورة</v>
      </c>
      <c r="C499" s="14">
        <f>IF(inv!E494=$D$2,inv!A494,0)</f>
        <v>0</v>
      </c>
      <c r="D499" s="12" t="str">
        <f>IF(C499&gt;0,VLOOKUP(C499,inv!$A$3:N2491,14)," ")</f>
        <v xml:space="preserve"> </v>
      </c>
      <c r="E499" s="13" t="str">
        <f>IF(C499&gt;0,VLOOKUP(C499,inv!A494:D511,4,0)," ")</f>
        <v xml:space="preserve"> </v>
      </c>
      <c r="F499" s="14">
        <f>IF(returned!E494=$D$2,returned!A494,0)</f>
        <v>0</v>
      </c>
      <c r="G499" s="17" t="str">
        <f>IF(F499&gt;0,VLOOKUP(F499,returned!$A$3:N2491,14)," ")</f>
        <v xml:space="preserve"> </v>
      </c>
      <c r="H499" s="13"/>
      <c r="I499" s="11"/>
      <c r="J499" s="11"/>
      <c r="K499" s="11"/>
      <c r="L499" s="11"/>
      <c r="M499" s="21"/>
      <c r="N499" s="6" t="str">
        <f t="shared" si="21"/>
        <v xml:space="preserve"> </v>
      </c>
      <c r="O499" s="16" t="str">
        <f t="shared" si="23"/>
        <v>دائن</v>
      </c>
    </row>
    <row r="500" spans="1:15" ht="19.5" thickTop="1" thickBot="1" x14ac:dyDescent="0.3">
      <c r="A500" s="19"/>
      <c r="B500" s="11" t="str">
        <f t="shared" si="22"/>
        <v>فاتورة</v>
      </c>
      <c r="C500" s="14">
        <f>IF(inv!E495=$D$2,inv!A495,0)</f>
        <v>0</v>
      </c>
      <c r="D500" s="12" t="str">
        <f>IF(C500&gt;0,VLOOKUP(C500,inv!$A$3:N2492,14)," ")</f>
        <v xml:space="preserve"> </v>
      </c>
      <c r="E500" s="13" t="str">
        <f>IF(C500&gt;0,VLOOKUP(C500,inv!A495:D512,4,0)," ")</f>
        <v xml:space="preserve"> </v>
      </c>
      <c r="F500" s="14">
        <f>IF(returned!E495=$D$2,returned!A495,0)</f>
        <v>0</v>
      </c>
      <c r="G500" s="17" t="str">
        <f>IF(F500&gt;0,VLOOKUP(F500,returned!$A$3:N2492,14)," ")</f>
        <v xml:space="preserve"> </v>
      </c>
      <c r="H500" s="13"/>
      <c r="I500" s="11"/>
      <c r="J500" s="11"/>
      <c r="K500" s="11"/>
      <c r="L500" s="11"/>
      <c r="M500" s="21"/>
      <c r="N500" s="6" t="str">
        <f t="shared" si="21"/>
        <v xml:space="preserve"> </v>
      </c>
      <c r="O500" s="16" t="str">
        <f t="shared" si="23"/>
        <v>دائن</v>
      </c>
    </row>
    <row r="501" spans="1:15" ht="19.5" thickTop="1" thickBot="1" x14ac:dyDescent="0.3">
      <c r="A501" s="19"/>
      <c r="B501" s="11" t="str">
        <f t="shared" si="22"/>
        <v>فاتورة</v>
      </c>
      <c r="C501" s="14">
        <f>IF(inv!E496=$D$2,inv!A496,0)</f>
        <v>494</v>
      </c>
      <c r="D501" s="12">
        <f>IF(C501&gt;0,VLOOKUP(C501,inv!$A$3:N2493,14)," ")</f>
        <v>30453</v>
      </c>
      <c r="E501" s="13">
        <f>IF(C501&gt;0,VLOOKUP(C501,inv!A496:D513,4,0)," ")</f>
        <v>1934</v>
      </c>
      <c r="F501" s="14">
        <f>IF(returned!E496=$D$2,returned!A496,0)</f>
        <v>0</v>
      </c>
      <c r="G501" s="17" t="str">
        <f>IF(F501&gt;0,VLOOKUP(F501,returned!$A$3:N2493,14)," ")</f>
        <v xml:space="preserve"> </v>
      </c>
      <c r="H501" s="13"/>
      <c r="I501" s="11"/>
      <c r="J501" s="11"/>
      <c r="K501" s="11"/>
      <c r="L501" s="11"/>
      <c r="M501" s="21"/>
      <c r="N501" s="6" t="e">
        <f t="shared" si="21"/>
        <v>#VALUE!</v>
      </c>
      <c r="O501" s="16" t="e">
        <f t="shared" si="23"/>
        <v>#VALUE!</v>
      </c>
    </row>
    <row r="502" spans="1:15" ht="19.5" thickTop="1" thickBot="1" x14ac:dyDescent="0.3">
      <c r="A502" s="19"/>
      <c r="B502" s="11" t="str">
        <f t="shared" si="22"/>
        <v>فاتورة</v>
      </c>
      <c r="C502" s="14">
        <f>IF(inv!E497=$D$2,inv!A497,0)</f>
        <v>0</v>
      </c>
      <c r="D502" s="12" t="str">
        <f>IF(C502&gt;0,VLOOKUP(C502,inv!$A$3:N2494,14)," ")</f>
        <v xml:space="preserve"> </v>
      </c>
      <c r="E502" s="13" t="str">
        <f>IF(C502&gt;0,VLOOKUP(C502,inv!A497:D514,4,0)," ")</f>
        <v xml:space="preserve"> </v>
      </c>
      <c r="F502" s="14">
        <f>IF(returned!E497=$D$2,returned!A497,0)</f>
        <v>0</v>
      </c>
      <c r="G502" s="17" t="str">
        <f>IF(F502&gt;0,VLOOKUP(F502,returned!$A$3:N2494,14)," ")</f>
        <v xml:space="preserve"> </v>
      </c>
      <c r="H502" s="13"/>
      <c r="I502" s="11"/>
      <c r="J502" s="11"/>
      <c r="K502" s="11"/>
      <c r="L502" s="11"/>
      <c r="M502" s="21"/>
      <c r="N502" s="6" t="str">
        <f t="shared" si="21"/>
        <v xml:space="preserve"> </v>
      </c>
      <c r="O502" s="16" t="str">
        <f t="shared" si="23"/>
        <v>دائن</v>
      </c>
    </row>
    <row r="503" spans="1:15" ht="19.5" thickTop="1" thickBot="1" x14ac:dyDescent="0.3">
      <c r="A503" s="19"/>
      <c r="B503" s="11" t="str">
        <f t="shared" si="22"/>
        <v>فاتورة</v>
      </c>
      <c r="C503" s="14">
        <f>IF(inv!E498=$D$2,inv!A498,0)</f>
        <v>0</v>
      </c>
      <c r="D503" s="12" t="str">
        <f>IF(C503&gt;0,VLOOKUP(C503,inv!$A$3:N2495,14)," ")</f>
        <v xml:space="preserve"> </v>
      </c>
      <c r="E503" s="13" t="str">
        <f>IF(C503&gt;0,VLOOKUP(C503,inv!A498:D515,4,0)," ")</f>
        <v xml:space="preserve"> </v>
      </c>
      <c r="F503" s="14">
        <f>IF(returned!E498=$D$2,returned!A498,0)</f>
        <v>0</v>
      </c>
      <c r="G503" s="17" t="str">
        <f>IF(F503&gt;0,VLOOKUP(F503,returned!$A$3:N2495,14)," ")</f>
        <v xml:space="preserve"> </v>
      </c>
      <c r="H503" s="13"/>
      <c r="I503" s="11"/>
      <c r="J503" s="11"/>
      <c r="K503" s="11"/>
      <c r="L503" s="11"/>
      <c r="M503" s="21"/>
      <c r="N503" s="6" t="str">
        <f t="shared" si="21"/>
        <v xml:space="preserve"> </v>
      </c>
      <c r="O503" s="16" t="str">
        <f t="shared" si="23"/>
        <v>دائن</v>
      </c>
    </row>
    <row r="504" spans="1:15" ht="19.5" thickTop="1" thickBot="1" x14ac:dyDescent="0.3">
      <c r="A504" s="19"/>
      <c r="B504" s="11" t="str">
        <f t="shared" si="22"/>
        <v>فاتورة</v>
      </c>
      <c r="C504" s="14">
        <f>IF(inv!E499=$D$2,inv!A499,0)</f>
        <v>0</v>
      </c>
      <c r="D504" s="12" t="str">
        <f>IF(C504&gt;0,VLOOKUP(C504,inv!$A$3:N2496,14)," ")</f>
        <v xml:space="preserve"> </v>
      </c>
      <c r="E504" s="13" t="str">
        <f>IF(C504&gt;0,VLOOKUP(C504,inv!A499:D516,4,0)," ")</f>
        <v xml:space="preserve"> </v>
      </c>
      <c r="F504" s="14">
        <f>IF(returned!E499=$D$2,returned!A499,0)</f>
        <v>0</v>
      </c>
      <c r="G504" s="17" t="str">
        <f>IF(F504&gt;0,VLOOKUP(F504,returned!$A$3:N2496,14)," ")</f>
        <v xml:space="preserve"> </v>
      </c>
      <c r="H504" s="13"/>
      <c r="I504" s="11"/>
      <c r="J504" s="11"/>
      <c r="K504" s="11"/>
      <c r="L504" s="11"/>
      <c r="M504" s="21"/>
      <c r="N504" s="6" t="str">
        <f t="shared" si="21"/>
        <v xml:space="preserve"> </v>
      </c>
      <c r="O504" s="16" t="str">
        <f t="shared" si="23"/>
        <v>دائن</v>
      </c>
    </row>
    <row r="505" spans="1:15" ht="19.5" thickTop="1" thickBot="1" x14ac:dyDescent="0.3">
      <c r="A505" s="19"/>
      <c r="B505" s="11" t="str">
        <f t="shared" si="22"/>
        <v>فاتورة</v>
      </c>
      <c r="C505" s="14">
        <f>IF(inv!E500=$D$2,inv!A500,0)</f>
        <v>0</v>
      </c>
      <c r="D505" s="12" t="str">
        <f>IF(C505&gt;0,VLOOKUP(C505,inv!$A$3:N2497,14)," ")</f>
        <v xml:space="preserve"> </v>
      </c>
      <c r="E505" s="13" t="str">
        <f>IF(C505&gt;0,VLOOKUP(C505,inv!A500:D517,4,0)," ")</f>
        <v xml:space="preserve"> </v>
      </c>
      <c r="F505" s="14">
        <f>IF(returned!E500=$D$2,returned!A500,0)</f>
        <v>0</v>
      </c>
      <c r="G505" s="17" t="str">
        <f>IF(F505&gt;0,VLOOKUP(F505,returned!$A$3:N2497,14)," ")</f>
        <v xml:space="preserve"> </v>
      </c>
      <c r="H505" s="13"/>
      <c r="I505" s="11"/>
      <c r="J505" s="11"/>
      <c r="K505" s="11"/>
      <c r="L505" s="11"/>
      <c r="M505" s="21"/>
      <c r="N505" s="6" t="str">
        <f t="shared" si="21"/>
        <v xml:space="preserve"> </v>
      </c>
      <c r="O505" s="16" t="str">
        <f t="shared" si="23"/>
        <v>دائن</v>
      </c>
    </row>
    <row r="506" spans="1:15" ht="19.5" thickTop="1" thickBot="1" x14ac:dyDescent="0.3">
      <c r="A506" s="19"/>
      <c r="B506" s="11" t="str">
        <f t="shared" si="22"/>
        <v>فاتورة</v>
      </c>
      <c r="C506" s="14">
        <f>IF(inv!E501=$D$2,inv!A501,0)</f>
        <v>0</v>
      </c>
      <c r="D506" s="12" t="str">
        <f>IF(C506&gt;0,VLOOKUP(C506,inv!$A$3:N2498,14)," ")</f>
        <v xml:space="preserve"> </v>
      </c>
      <c r="E506" s="13" t="str">
        <f>IF(C506&gt;0,VLOOKUP(C506,inv!A501:D518,4,0)," ")</f>
        <v xml:space="preserve"> </v>
      </c>
      <c r="F506" s="14">
        <f>IF(returned!E501=$D$2,returned!A501,0)</f>
        <v>0</v>
      </c>
      <c r="G506" s="17" t="str">
        <f>IF(F506&gt;0,VLOOKUP(F506,returned!$A$3:N2498,14)," ")</f>
        <v xml:space="preserve"> </v>
      </c>
      <c r="H506" s="13"/>
      <c r="I506" s="11"/>
      <c r="J506" s="11"/>
      <c r="K506" s="11"/>
      <c r="L506" s="11"/>
      <c r="M506" s="21"/>
      <c r="N506" s="6" t="str">
        <f t="shared" si="21"/>
        <v xml:space="preserve"> </v>
      </c>
      <c r="O506" s="16" t="str">
        <f t="shared" si="23"/>
        <v>دائن</v>
      </c>
    </row>
    <row r="507" spans="1:15" ht="19.5" thickTop="1" thickBot="1" x14ac:dyDescent="0.3">
      <c r="A507" s="19"/>
      <c r="B507" s="11" t="str">
        <f t="shared" si="22"/>
        <v>فاتورة</v>
      </c>
      <c r="C507" s="14">
        <f>IF(inv!E502=$D$2,inv!A502,0)</f>
        <v>0</v>
      </c>
      <c r="D507" s="12" t="str">
        <f>IF(C507&gt;0,VLOOKUP(C507,inv!$A$3:N2499,14)," ")</f>
        <v xml:space="preserve"> </v>
      </c>
      <c r="E507" s="13" t="str">
        <f>IF(C507&gt;0,VLOOKUP(C507,inv!A502:D519,4,0)," ")</f>
        <v xml:space="preserve"> </v>
      </c>
      <c r="F507" s="14">
        <f>IF(returned!E502=$D$2,returned!A502,0)</f>
        <v>0</v>
      </c>
      <c r="G507" s="17" t="str">
        <f>IF(F507&gt;0,VLOOKUP(F507,returned!$A$3:N2499,14)," ")</f>
        <v xml:space="preserve"> </v>
      </c>
      <c r="H507" s="13"/>
      <c r="I507" s="11"/>
      <c r="J507" s="11"/>
      <c r="K507" s="11"/>
      <c r="L507" s="11"/>
      <c r="M507" s="21"/>
      <c r="N507" s="6" t="str">
        <f t="shared" si="21"/>
        <v xml:space="preserve"> </v>
      </c>
      <c r="O507" s="16" t="str">
        <f t="shared" si="23"/>
        <v>دائن</v>
      </c>
    </row>
    <row r="508" spans="1:15" ht="19.5" thickTop="1" thickBot="1" x14ac:dyDescent="0.3">
      <c r="A508" s="19"/>
      <c r="B508" s="11" t="str">
        <f t="shared" si="22"/>
        <v>فاتورة</v>
      </c>
      <c r="C508" s="14">
        <f>IF(inv!E503=$D$2,inv!A503,0)</f>
        <v>0</v>
      </c>
      <c r="D508" s="12" t="str">
        <f>IF(C508&gt;0,VLOOKUP(C508,inv!$A$3:N2500,14)," ")</f>
        <v xml:space="preserve"> </v>
      </c>
      <c r="E508" s="13" t="str">
        <f>IF(C508&gt;0,VLOOKUP(C508,inv!A503:D520,4,0)," ")</f>
        <v xml:space="preserve"> </v>
      </c>
      <c r="F508" s="14">
        <f>IF(returned!E503=$D$2,returned!A503,0)</f>
        <v>0</v>
      </c>
      <c r="G508" s="17" t="str">
        <f>IF(F508&gt;0,VLOOKUP(F508,returned!$A$3:N2500,14)," ")</f>
        <v xml:space="preserve"> </v>
      </c>
      <c r="H508" s="13"/>
      <c r="I508" s="11"/>
      <c r="J508" s="11"/>
      <c r="K508" s="11"/>
      <c r="L508" s="11"/>
      <c r="M508" s="21"/>
      <c r="N508" s="6" t="str">
        <f t="shared" si="21"/>
        <v xml:space="preserve"> </v>
      </c>
      <c r="O508" s="16" t="str">
        <f t="shared" si="23"/>
        <v>دائن</v>
      </c>
    </row>
    <row r="509" spans="1:15" ht="19.5" thickTop="1" thickBot="1" x14ac:dyDescent="0.3">
      <c r="A509" s="19"/>
      <c r="B509" s="11" t="str">
        <f t="shared" si="22"/>
        <v>فاتورة</v>
      </c>
      <c r="C509" s="14">
        <f>IF(inv!E504=$D$2,inv!A504,0)</f>
        <v>0</v>
      </c>
      <c r="D509" s="12" t="str">
        <f>IF(C509&gt;0,VLOOKUP(C509,inv!$A$3:N2501,14)," ")</f>
        <v xml:space="preserve"> </v>
      </c>
      <c r="E509" s="13" t="str">
        <f>IF(C509&gt;0,VLOOKUP(C509,inv!A504:D521,4,0)," ")</f>
        <v xml:space="preserve"> </v>
      </c>
      <c r="F509" s="14">
        <f>IF(returned!E504=$D$2,returned!A504,0)</f>
        <v>0</v>
      </c>
      <c r="G509" s="17" t="str">
        <f>IF(F509&gt;0,VLOOKUP(F509,returned!$A$3:N2501,14)," ")</f>
        <v xml:space="preserve"> </v>
      </c>
      <c r="H509" s="13"/>
      <c r="I509" s="11"/>
      <c r="J509" s="11"/>
      <c r="K509" s="11"/>
      <c r="L509" s="11"/>
      <c r="M509" s="21"/>
      <c r="N509" s="6" t="str">
        <f t="shared" si="21"/>
        <v xml:space="preserve"> </v>
      </c>
      <c r="O509" s="16" t="str">
        <f t="shared" si="23"/>
        <v>دائن</v>
      </c>
    </row>
    <row r="510" spans="1:15" ht="19.5" thickTop="1" thickBot="1" x14ac:dyDescent="0.3">
      <c r="A510" s="19"/>
      <c r="B510" s="11" t="str">
        <f t="shared" si="22"/>
        <v>فاتورة</v>
      </c>
      <c r="C510" s="14">
        <f>IF(inv!E505=$D$2,inv!A505,0)</f>
        <v>0</v>
      </c>
      <c r="D510" s="12" t="str">
        <f>IF(C510&gt;0,VLOOKUP(C510,inv!$A$3:N2502,14)," ")</f>
        <v xml:space="preserve"> </v>
      </c>
      <c r="E510" s="13" t="str">
        <f>IF(C510&gt;0,VLOOKUP(C510,inv!A505:D522,4,0)," ")</f>
        <v xml:space="preserve"> </v>
      </c>
      <c r="F510" s="14">
        <f>IF(returned!E505=$D$2,returned!A505,0)</f>
        <v>0</v>
      </c>
      <c r="G510" s="17" t="str">
        <f>IF(F510&gt;0,VLOOKUP(F510,returned!$A$3:N2502,14)," ")</f>
        <v xml:space="preserve"> </v>
      </c>
      <c r="H510" s="13"/>
      <c r="I510" s="11"/>
      <c r="J510" s="11"/>
      <c r="K510" s="11"/>
      <c r="L510" s="11"/>
      <c r="M510" s="21"/>
      <c r="N510" s="6" t="str">
        <f t="shared" si="21"/>
        <v xml:space="preserve"> </v>
      </c>
      <c r="O510" s="16" t="str">
        <f t="shared" si="23"/>
        <v>دائن</v>
      </c>
    </row>
    <row r="511" spans="1:15" ht="19.5" thickTop="1" thickBot="1" x14ac:dyDescent="0.3">
      <c r="A511" s="19"/>
      <c r="B511" s="11" t="str">
        <f t="shared" si="22"/>
        <v>فاتورة</v>
      </c>
      <c r="C511" s="14">
        <f>IF(inv!E506=$D$2,inv!A506,0)</f>
        <v>0</v>
      </c>
      <c r="D511" s="12" t="str">
        <f>IF(C511&gt;0,VLOOKUP(C511,inv!$A$3:N2503,14)," ")</f>
        <v xml:space="preserve"> </v>
      </c>
      <c r="E511" s="13" t="str">
        <f>IF(C511&gt;0,VLOOKUP(C511,inv!A506:D523,4,0)," ")</f>
        <v xml:space="preserve"> </v>
      </c>
      <c r="F511" s="14">
        <f>IF(returned!E506=$D$2,returned!A506,0)</f>
        <v>0</v>
      </c>
      <c r="G511" s="17" t="str">
        <f>IF(F511&gt;0,VLOOKUP(F511,returned!$A$3:N2503,14)," ")</f>
        <v xml:space="preserve"> </v>
      </c>
      <c r="H511" s="13"/>
      <c r="I511" s="11"/>
      <c r="J511" s="11"/>
      <c r="K511" s="11"/>
      <c r="L511" s="11"/>
      <c r="M511" s="21"/>
      <c r="N511" s="6" t="str">
        <f t="shared" si="21"/>
        <v xml:space="preserve"> </v>
      </c>
      <c r="O511" s="16" t="str">
        <f t="shared" si="23"/>
        <v>دائن</v>
      </c>
    </row>
    <row r="512" spans="1:15" ht="19.5" thickTop="1" thickBot="1" x14ac:dyDescent="0.3">
      <c r="A512" s="19"/>
      <c r="B512" s="11" t="str">
        <f t="shared" si="22"/>
        <v>فاتورة</v>
      </c>
      <c r="C512" s="14">
        <f>IF(inv!E507=$D$2,inv!A507,0)</f>
        <v>0</v>
      </c>
      <c r="D512" s="12" t="str">
        <f>IF(C512&gt;0,VLOOKUP(C512,inv!$A$3:N2504,14)," ")</f>
        <v xml:space="preserve"> </v>
      </c>
      <c r="E512" s="13" t="str">
        <f>IF(C512&gt;0,VLOOKUP(C512,inv!A507:D524,4,0)," ")</f>
        <v xml:space="preserve"> </v>
      </c>
      <c r="F512" s="14">
        <f>IF(returned!E507=$D$2,returned!A507,0)</f>
        <v>0</v>
      </c>
      <c r="G512" s="17" t="str">
        <f>IF(F512&gt;0,VLOOKUP(F512,returned!$A$3:N2504,14)," ")</f>
        <v xml:space="preserve"> </v>
      </c>
      <c r="H512" s="13"/>
      <c r="I512" s="11"/>
      <c r="J512" s="11"/>
      <c r="K512" s="11"/>
      <c r="L512" s="11"/>
      <c r="M512" s="21"/>
      <c r="N512" s="6" t="str">
        <f t="shared" si="21"/>
        <v xml:space="preserve"> </v>
      </c>
      <c r="O512" s="16" t="str">
        <f t="shared" si="23"/>
        <v>دائن</v>
      </c>
    </row>
    <row r="513" spans="1:15" ht="19.5" thickTop="1" thickBot="1" x14ac:dyDescent="0.3">
      <c r="A513" s="19"/>
      <c r="B513" s="11" t="str">
        <f t="shared" si="22"/>
        <v>فاتورة</v>
      </c>
      <c r="C513" s="14">
        <f>IF(inv!E508=$D$2,inv!A508,0)</f>
        <v>0</v>
      </c>
      <c r="D513" s="12" t="str">
        <f>IF(C513&gt;0,VLOOKUP(C513,inv!$A$3:N2505,14)," ")</f>
        <v xml:space="preserve"> </v>
      </c>
      <c r="E513" s="13" t="str">
        <f>IF(C513&gt;0,VLOOKUP(C513,inv!A508:D525,4,0)," ")</f>
        <v xml:space="preserve"> </v>
      </c>
      <c r="F513" s="14">
        <f>IF(returned!E508=$D$2,returned!A508,0)</f>
        <v>0</v>
      </c>
      <c r="G513" s="17" t="str">
        <f>IF(F513&gt;0,VLOOKUP(F513,returned!$A$3:N2505,14)," ")</f>
        <v xml:space="preserve"> </v>
      </c>
      <c r="H513" s="13"/>
      <c r="I513" s="11"/>
      <c r="J513" s="11"/>
      <c r="K513" s="11"/>
      <c r="L513" s="11"/>
      <c r="M513" s="21"/>
      <c r="N513" s="6" t="str">
        <f t="shared" si="21"/>
        <v xml:space="preserve"> </v>
      </c>
      <c r="O513" s="16" t="str">
        <f t="shared" si="23"/>
        <v>دائن</v>
      </c>
    </row>
    <row r="514" spans="1:15" ht="19.5" thickTop="1" thickBot="1" x14ac:dyDescent="0.3">
      <c r="A514" s="19"/>
      <c r="B514" s="11" t="str">
        <f t="shared" si="22"/>
        <v>فاتورة</v>
      </c>
      <c r="C514" s="14">
        <f>IF(inv!E509=$D$2,inv!A509,0)</f>
        <v>0</v>
      </c>
      <c r="D514" s="12" t="str">
        <f>IF(C514&gt;0,VLOOKUP(C514,inv!$A$3:N2506,14)," ")</f>
        <v xml:space="preserve"> </v>
      </c>
      <c r="E514" s="13" t="str">
        <f>IF(C514&gt;0,VLOOKUP(C514,inv!A509:D526,4,0)," ")</f>
        <v xml:space="preserve"> </v>
      </c>
      <c r="F514" s="14">
        <f>IF(returned!E509=$D$2,returned!A509,0)</f>
        <v>0</v>
      </c>
      <c r="G514" s="17" t="str">
        <f>IF(F514&gt;0,VLOOKUP(F514,returned!$A$3:N2506,14)," ")</f>
        <v xml:space="preserve"> </v>
      </c>
      <c r="H514" s="13"/>
      <c r="I514" s="11"/>
      <c r="J514" s="11"/>
      <c r="K514" s="11"/>
      <c r="L514" s="11"/>
      <c r="M514" s="21"/>
      <c r="N514" s="6" t="str">
        <f t="shared" si="21"/>
        <v xml:space="preserve"> </v>
      </c>
      <c r="O514" s="16" t="str">
        <f t="shared" si="23"/>
        <v>دائن</v>
      </c>
    </row>
    <row r="515" spans="1:15" ht="19.5" thickTop="1" thickBot="1" x14ac:dyDescent="0.3">
      <c r="A515" s="19"/>
      <c r="B515" s="11" t="str">
        <f t="shared" si="22"/>
        <v>فاتورة</v>
      </c>
      <c r="C515" s="14">
        <f>IF(inv!E510=$D$2,inv!A510,0)</f>
        <v>0</v>
      </c>
      <c r="D515" s="12" t="str">
        <f>IF(C515&gt;0,VLOOKUP(C515,inv!$A$3:N2507,14)," ")</f>
        <v xml:space="preserve"> </v>
      </c>
      <c r="E515" s="13" t="str">
        <f>IF(C515&gt;0,VLOOKUP(C515,inv!A510:D527,4,0)," ")</f>
        <v xml:space="preserve"> </v>
      </c>
      <c r="F515" s="14">
        <f>IF(returned!E510=$D$2,returned!A510,0)</f>
        <v>0</v>
      </c>
      <c r="G515" s="17" t="str">
        <f>IF(F515&gt;0,VLOOKUP(F515,returned!$A$3:N2507,14)," ")</f>
        <v xml:space="preserve"> </v>
      </c>
      <c r="H515" s="13"/>
      <c r="I515" s="11"/>
      <c r="J515" s="11"/>
      <c r="K515" s="11"/>
      <c r="L515" s="11"/>
      <c r="M515" s="21"/>
      <c r="N515" s="6" t="str">
        <f t="shared" si="21"/>
        <v xml:space="preserve"> </v>
      </c>
      <c r="O515" s="16" t="str">
        <f t="shared" si="23"/>
        <v>دائن</v>
      </c>
    </row>
    <row r="516" spans="1:15" ht="19.5" thickTop="1" thickBot="1" x14ac:dyDescent="0.3">
      <c r="A516" s="19"/>
      <c r="B516" s="11" t="str">
        <f t="shared" si="22"/>
        <v>فاتورة</v>
      </c>
      <c r="C516" s="14">
        <f>IF(inv!E511=$D$2,inv!A511,0)</f>
        <v>0</v>
      </c>
      <c r="D516" s="12" t="str">
        <f>IF(C516&gt;0,VLOOKUP(C516,inv!$A$3:N2508,14)," ")</f>
        <v xml:space="preserve"> </v>
      </c>
      <c r="E516" s="13" t="str">
        <f>IF(C516&gt;0,VLOOKUP(C516,inv!A511:D528,4,0)," ")</f>
        <v xml:space="preserve"> </v>
      </c>
      <c r="F516" s="14">
        <f>IF(returned!E511=$D$2,returned!A511,0)</f>
        <v>0</v>
      </c>
      <c r="G516" s="17" t="str">
        <f>IF(F516&gt;0,VLOOKUP(F516,returned!$A$3:N2508,14)," ")</f>
        <v xml:space="preserve"> </v>
      </c>
      <c r="H516" s="13"/>
      <c r="I516" s="11"/>
      <c r="J516" s="11"/>
      <c r="K516" s="11"/>
      <c r="L516" s="11"/>
      <c r="M516" s="21"/>
      <c r="N516" s="6" t="str">
        <f t="shared" si="21"/>
        <v xml:space="preserve"> </v>
      </c>
      <c r="O516" s="16" t="str">
        <f t="shared" si="23"/>
        <v>دائن</v>
      </c>
    </row>
    <row r="517" spans="1:15" ht="19.5" thickTop="1" thickBot="1" x14ac:dyDescent="0.3">
      <c r="A517" s="19"/>
      <c r="B517" s="11" t="str">
        <f t="shared" si="22"/>
        <v>فاتورة</v>
      </c>
      <c r="C517" s="14">
        <f>IF(inv!E512=$D$2,inv!A512,0)</f>
        <v>0</v>
      </c>
      <c r="D517" s="12" t="str">
        <f>IF(C517&gt;0,VLOOKUP(C517,inv!$A$3:N2509,14)," ")</f>
        <v xml:space="preserve"> </v>
      </c>
      <c r="E517" s="13" t="str">
        <f>IF(C517&gt;0,VLOOKUP(C517,inv!A512:D529,4,0)," ")</f>
        <v xml:space="preserve"> </v>
      </c>
      <c r="F517" s="14">
        <f>IF(returned!E512=$D$2,returned!A512,0)</f>
        <v>0</v>
      </c>
      <c r="G517" s="17" t="str">
        <f>IF(F517&gt;0,VLOOKUP(F517,returned!$A$3:N2509,14)," ")</f>
        <v xml:space="preserve"> </v>
      </c>
      <c r="H517" s="13"/>
      <c r="I517" s="11"/>
      <c r="J517" s="11"/>
      <c r="K517" s="11"/>
      <c r="L517" s="11"/>
      <c r="M517" s="21"/>
      <c r="N517" s="6" t="str">
        <f t="shared" si="21"/>
        <v xml:space="preserve"> </v>
      </c>
      <c r="O517" s="16" t="str">
        <f t="shared" si="23"/>
        <v>دائن</v>
      </c>
    </row>
    <row r="518" spans="1:15" ht="19.5" thickTop="1" thickBot="1" x14ac:dyDescent="0.3">
      <c r="A518" s="19"/>
      <c r="B518" s="11" t="str">
        <f t="shared" si="22"/>
        <v>فاتورة</v>
      </c>
      <c r="C518" s="14">
        <f>IF(inv!E513=$D$2,inv!A513,0)</f>
        <v>0</v>
      </c>
      <c r="D518" s="12" t="str">
        <f>IF(C518&gt;0,VLOOKUP(C518,inv!$A$3:N2510,14)," ")</f>
        <v xml:space="preserve"> </v>
      </c>
      <c r="E518" s="13" t="str">
        <f>IF(C518&gt;0,VLOOKUP(C518,inv!A513:D530,4,0)," ")</f>
        <v xml:space="preserve"> </v>
      </c>
      <c r="F518" s="14">
        <f>IF(returned!E513=$D$2,returned!A513,0)</f>
        <v>0</v>
      </c>
      <c r="G518" s="17" t="str">
        <f>IF(F518&gt;0,VLOOKUP(F518,returned!$A$3:N2510,14)," ")</f>
        <v xml:space="preserve"> </v>
      </c>
      <c r="H518" s="13"/>
      <c r="I518" s="11"/>
      <c r="J518" s="11"/>
      <c r="K518" s="11"/>
      <c r="L518" s="11"/>
      <c r="M518" s="21"/>
      <c r="N518" s="6" t="str">
        <f t="shared" si="21"/>
        <v xml:space="preserve"> </v>
      </c>
      <c r="O518" s="16" t="str">
        <f t="shared" si="23"/>
        <v>دائن</v>
      </c>
    </row>
    <row r="519" spans="1:15" ht="19.5" thickTop="1" thickBot="1" x14ac:dyDescent="0.3">
      <c r="A519" s="19"/>
      <c r="B519" s="11" t="str">
        <f t="shared" si="22"/>
        <v>فاتورة</v>
      </c>
      <c r="C519" s="14">
        <f>IF(inv!E514=$D$2,inv!A514,0)</f>
        <v>0</v>
      </c>
      <c r="D519" s="12" t="str">
        <f>IF(C519&gt;0,VLOOKUP(C519,inv!$A$3:N2511,14)," ")</f>
        <v xml:space="preserve"> </v>
      </c>
      <c r="E519" s="13" t="str">
        <f>IF(C519&gt;0,VLOOKUP(C519,inv!A514:D531,4,0)," ")</f>
        <v xml:space="preserve"> </v>
      </c>
      <c r="F519" s="14">
        <f>IF(returned!E514=$D$2,returned!A514,0)</f>
        <v>0</v>
      </c>
      <c r="G519" s="17" t="str">
        <f>IF(F519&gt;0,VLOOKUP(F519,returned!$A$3:N2511,14)," ")</f>
        <v xml:space="preserve"> </v>
      </c>
      <c r="H519" s="13"/>
      <c r="I519" s="11"/>
      <c r="J519" s="11"/>
      <c r="K519" s="11"/>
      <c r="L519" s="11"/>
      <c r="M519" s="21"/>
      <c r="N519" s="6" t="str">
        <f t="shared" si="21"/>
        <v xml:space="preserve"> </v>
      </c>
      <c r="O519" s="16" t="str">
        <f t="shared" si="23"/>
        <v>دائن</v>
      </c>
    </row>
    <row r="520" spans="1:15" ht="19.5" thickTop="1" thickBot="1" x14ac:dyDescent="0.3">
      <c r="A520" s="19"/>
      <c r="B520" s="11" t="str">
        <f t="shared" si="22"/>
        <v>فاتورة</v>
      </c>
      <c r="C520" s="14">
        <f>IF(inv!E515=$D$2,inv!A515,0)</f>
        <v>0</v>
      </c>
      <c r="D520" s="12" t="str">
        <f>IF(C520&gt;0,VLOOKUP(C520,inv!$A$3:N2512,14)," ")</f>
        <v xml:space="preserve"> </v>
      </c>
      <c r="E520" s="13" t="str">
        <f>IF(C520&gt;0,VLOOKUP(C520,inv!A515:D532,4,0)," ")</f>
        <v xml:space="preserve"> </v>
      </c>
      <c r="F520" s="14">
        <f>IF(returned!E515=$D$2,returned!A515,0)</f>
        <v>0</v>
      </c>
      <c r="G520" s="17" t="str">
        <f>IF(F520&gt;0,VLOOKUP(F520,returned!$A$3:N2512,14)," ")</f>
        <v xml:space="preserve"> </v>
      </c>
      <c r="H520" s="13"/>
      <c r="I520" s="11"/>
      <c r="J520" s="11"/>
      <c r="K520" s="11"/>
      <c r="L520" s="11"/>
      <c r="M520" s="21"/>
      <c r="N520" s="6" t="str">
        <f t="shared" ref="N520:N583" si="24">IF(C520&gt;0,(I520+G520+J520+L520+K520)-(D520+M520)," ")</f>
        <v xml:space="preserve"> </v>
      </c>
      <c r="O520" s="16" t="str">
        <f t="shared" si="23"/>
        <v>دائن</v>
      </c>
    </row>
    <row r="521" spans="1:15" ht="19.5" thickTop="1" thickBot="1" x14ac:dyDescent="0.3">
      <c r="A521" s="19"/>
      <c r="B521" s="11" t="str">
        <f t="shared" ref="B521:B584" si="25">IF(D521&gt;0,"فاتورة",IF(G521&gt;0,"مرتجع",IF(I521&gt;0,"دفعة",IF(J521&gt;0,"خصم",IF(K521&gt;0,"محولة",IF(L521&gt;0,"تسوية",IF(M521&gt;0,"ا ق مرتدة",IF(D521+G521+I521+J521+K521+L521+M521=0," "))))))))</f>
        <v>فاتورة</v>
      </c>
      <c r="C521" s="14">
        <f>IF(inv!E516=$D$2,inv!A516,0)</f>
        <v>0</v>
      </c>
      <c r="D521" s="12" t="str">
        <f>IF(C521&gt;0,VLOOKUP(C521,inv!$A$3:N2513,14)," ")</f>
        <v xml:space="preserve"> </v>
      </c>
      <c r="E521" s="13" t="str">
        <f>IF(C521&gt;0,VLOOKUP(C521,inv!A516:D533,4,0)," ")</f>
        <v xml:space="preserve"> </v>
      </c>
      <c r="F521" s="14">
        <f>IF(returned!E516=$D$2,returned!A516,0)</f>
        <v>0</v>
      </c>
      <c r="G521" s="17" t="str">
        <f>IF(F521&gt;0,VLOOKUP(F521,returned!$A$3:N2513,14)," ")</f>
        <v xml:space="preserve"> </v>
      </c>
      <c r="H521" s="13"/>
      <c r="I521" s="11"/>
      <c r="J521" s="11"/>
      <c r="K521" s="11"/>
      <c r="L521" s="11"/>
      <c r="M521" s="21"/>
      <c r="N521" s="6" t="str">
        <f t="shared" si="24"/>
        <v xml:space="preserve"> </v>
      </c>
      <c r="O521" s="16" t="str">
        <f t="shared" si="23"/>
        <v>دائن</v>
      </c>
    </row>
    <row r="522" spans="1:15" ht="19.5" thickTop="1" thickBot="1" x14ac:dyDescent="0.3">
      <c r="A522" s="19"/>
      <c r="B522" s="11" t="str">
        <f t="shared" si="25"/>
        <v>فاتورة</v>
      </c>
      <c r="C522" s="14">
        <f>IF(inv!E517=$D$2,inv!A517,0)</f>
        <v>0</v>
      </c>
      <c r="D522" s="12" t="str">
        <f>IF(C522&gt;0,VLOOKUP(C522,inv!$A$3:N2514,14)," ")</f>
        <v xml:space="preserve"> </v>
      </c>
      <c r="E522" s="13" t="str">
        <f>IF(C522&gt;0,VLOOKUP(C522,inv!A517:D534,4,0)," ")</f>
        <v xml:space="preserve"> </v>
      </c>
      <c r="F522" s="14">
        <f>IF(returned!E517=$D$2,returned!A517,0)</f>
        <v>0</v>
      </c>
      <c r="G522" s="17" t="str">
        <f>IF(F522&gt;0,VLOOKUP(F522,returned!$A$3:N2514,14)," ")</f>
        <v xml:space="preserve"> </v>
      </c>
      <c r="H522" s="13"/>
      <c r="I522" s="11"/>
      <c r="J522" s="11"/>
      <c r="K522" s="11"/>
      <c r="L522" s="11"/>
      <c r="M522" s="21"/>
      <c r="N522" s="6" t="str">
        <f t="shared" si="24"/>
        <v xml:space="preserve"> </v>
      </c>
      <c r="O522" s="16" t="str">
        <f t="shared" si="23"/>
        <v>دائن</v>
      </c>
    </row>
    <row r="523" spans="1:15" ht="19.5" thickTop="1" thickBot="1" x14ac:dyDescent="0.3">
      <c r="A523" s="19"/>
      <c r="B523" s="11" t="str">
        <f t="shared" si="25"/>
        <v>فاتورة</v>
      </c>
      <c r="C523" s="14">
        <f>IF(inv!E518=$D$2,inv!A518,0)</f>
        <v>0</v>
      </c>
      <c r="D523" s="12" t="str">
        <f>IF(C523&gt;0,VLOOKUP(C523,inv!$A$3:N2515,14)," ")</f>
        <v xml:space="preserve"> </v>
      </c>
      <c r="E523" s="13" t="str">
        <f>IF(C523&gt;0,VLOOKUP(C523,inv!A518:D535,4,0)," ")</f>
        <v xml:space="preserve"> </v>
      </c>
      <c r="F523" s="14">
        <f>IF(returned!E518=$D$2,returned!A518,0)</f>
        <v>0</v>
      </c>
      <c r="G523" s="17" t="str">
        <f>IF(F523&gt;0,VLOOKUP(F523,returned!$A$3:N2515,14)," ")</f>
        <v xml:space="preserve"> </v>
      </c>
      <c r="H523" s="13"/>
      <c r="I523" s="11"/>
      <c r="J523" s="11"/>
      <c r="K523" s="11"/>
      <c r="L523" s="11"/>
      <c r="M523" s="21"/>
      <c r="N523" s="6" t="str">
        <f t="shared" si="24"/>
        <v xml:space="preserve"> </v>
      </c>
      <c r="O523" s="16" t="str">
        <f t="shared" si="23"/>
        <v>دائن</v>
      </c>
    </row>
    <row r="524" spans="1:15" ht="19.5" thickTop="1" thickBot="1" x14ac:dyDescent="0.3">
      <c r="A524" s="19"/>
      <c r="B524" s="11" t="str">
        <f t="shared" si="25"/>
        <v>فاتورة</v>
      </c>
      <c r="C524" s="14">
        <f>IF(inv!E519=$D$2,inv!A519,0)</f>
        <v>0</v>
      </c>
      <c r="D524" s="12" t="str">
        <f>IF(C524&gt;0,VLOOKUP(C524,inv!$A$3:N2516,14)," ")</f>
        <v xml:space="preserve"> </v>
      </c>
      <c r="E524" s="13" t="str">
        <f>IF(C524&gt;0,VLOOKUP(C524,inv!A519:D536,4,0)," ")</f>
        <v xml:space="preserve"> </v>
      </c>
      <c r="F524" s="14">
        <f>IF(returned!E519=$D$2,returned!A519,0)</f>
        <v>0</v>
      </c>
      <c r="G524" s="17" t="str">
        <f>IF(F524&gt;0,VLOOKUP(F524,returned!$A$3:N2516,14)," ")</f>
        <v xml:space="preserve"> </v>
      </c>
      <c r="H524" s="13"/>
      <c r="I524" s="11"/>
      <c r="J524" s="11"/>
      <c r="K524" s="11"/>
      <c r="L524" s="11"/>
      <c r="M524" s="21"/>
      <c r="N524" s="6" t="str">
        <f t="shared" si="24"/>
        <v xml:space="preserve"> </v>
      </c>
      <c r="O524" s="16" t="str">
        <f t="shared" si="23"/>
        <v>دائن</v>
      </c>
    </row>
    <row r="525" spans="1:15" ht="19.5" thickTop="1" thickBot="1" x14ac:dyDescent="0.3">
      <c r="A525" s="19"/>
      <c r="B525" s="11" t="str">
        <f t="shared" si="25"/>
        <v>فاتورة</v>
      </c>
      <c r="C525" s="14">
        <f>IF(inv!E520=$D$2,inv!A520,0)</f>
        <v>0</v>
      </c>
      <c r="D525" s="12" t="str">
        <f>IF(C525&gt;0,VLOOKUP(C525,inv!$A$3:N2517,14)," ")</f>
        <v xml:space="preserve"> </v>
      </c>
      <c r="E525" s="13" t="str">
        <f>IF(C525&gt;0,VLOOKUP(C525,inv!A520:D537,4,0)," ")</f>
        <v xml:space="preserve"> </v>
      </c>
      <c r="F525" s="14">
        <f>IF(returned!E520=$D$2,returned!A520,0)</f>
        <v>0</v>
      </c>
      <c r="G525" s="17" t="str">
        <f>IF(F525&gt;0,VLOOKUP(F525,returned!$A$3:N2517,14)," ")</f>
        <v xml:space="preserve"> </v>
      </c>
      <c r="H525" s="13"/>
      <c r="I525" s="11"/>
      <c r="J525" s="11"/>
      <c r="K525" s="11"/>
      <c r="L525" s="11"/>
      <c r="M525" s="21"/>
      <c r="N525" s="6" t="str">
        <f t="shared" si="24"/>
        <v xml:space="preserve"> </v>
      </c>
      <c r="O525" s="16" t="str">
        <f t="shared" ref="O525:O588" si="26">IF(N525&gt;0,"دائن","مدين")</f>
        <v>دائن</v>
      </c>
    </row>
    <row r="526" spans="1:15" ht="19.5" thickTop="1" thickBot="1" x14ac:dyDescent="0.3">
      <c r="A526" s="19"/>
      <c r="B526" s="11" t="str">
        <f t="shared" si="25"/>
        <v>فاتورة</v>
      </c>
      <c r="C526" s="14">
        <f>IF(inv!E521=$D$2,inv!A521,0)</f>
        <v>0</v>
      </c>
      <c r="D526" s="12" t="str">
        <f>IF(C526&gt;0,VLOOKUP(C526,inv!$A$3:N2518,14)," ")</f>
        <v xml:space="preserve"> </v>
      </c>
      <c r="E526" s="13" t="str">
        <f>IF(C526&gt;0,VLOOKUP(C526,inv!A521:D538,4,0)," ")</f>
        <v xml:space="preserve"> </v>
      </c>
      <c r="F526" s="14">
        <f>IF(returned!E521=$D$2,returned!A521,0)</f>
        <v>519</v>
      </c>
      <c r="G526" s="17">
        <f>IF(F526&gt;0,VLOOKUP(F526,returned!$A$3:N2518,14)," ")</f>
        <v>0</v>
      </c>
      <c r="H526" s="13"/>
      <c r="I526" s="11"/>
      <c r="J526" s="11"/>
      <c r="K526" s="11"/>
      <c r="L526" s="11"/>
      <c r="M526" s="21"/>
      <c r="N526" s="6" t="str">
        <f t="shared" si="24"/>
        <v xml:space="preserve"> </v>
      </c>
      <c r="O526" s="16" t="str">
        <f t="shared" si="26"/>
        <v>دائن</v>
      </c>
    </row>
    <row r="527" spans="1:15" ht="19.5" thickTop="1" thickBot="1" x14ac:dyDescent="0.3">
      <c r="A527" s="19"/>
      <c r="B527" s="11" t="str">
        <f t="shared" si="25"/>
        <v>فاتورة</v>
      </c>
      <c r="C527" s="14">
        <f>IF(inv!E522=$D$2,inv!A522,0)</f>
        <v>0</v>
      </c>
      <c r="D527" s="12" t="str">
        <f>IF(C527&gt;0,VLOOKUP(C527,inv!$A$3:N2519,14)," ")</f>
        <v xml:space="preserve"> </v>
      </c>
      <c r="E527" s="13" t="str">
        <f>IF(C527&gt;0,VLOOKUP(C527,inv!A522:D539,4,0)," ")</f>
        <v xml:space="preserve"> </v>
      </c>
      <c r="F527" s="14">
        <f>IF(returned!E522=$D$2,returned!A522,0)</f>
        <v>520</v>
      </c>
      <c r="G527" s="17">
        <f>IF(F527&gt;0,VLOOKUP(F527,returned!$A$3:N2519,14)," ")</f>
        <v>0</v>
      </c>
      <c r="H527" s="13"/>
      <c r="I527" s="11"/>
      <c r="J527" s="11"/>
      <c r="K527" s="11"/>
      <c r="L527" s="11"/>
      <c r="M527" s="21"/>
      <c r="N527" s="6" t="str">
        <f t="shared" si="24"/>
        <v xml:space="preserve"> </v>
      </c>
      <c r="O527" s="16" t="str">
        <f t="shared" si="26"/>
        <v>دائن</v>
      </c>
    </row>
    <row r="528" spans="1:15" ht="19.5" thickTop="1" thickBot="1" x14ac:dyDescent="0.3">
      <c r="A528" s="19"/>
      <c r="B528" s="11" t="str">
        <f t="shared" si="25"/>
        <v>فاتورة</v>
      </c>
      <c r="C528" s="14">
        <f>IF(inv!E523=$D$2,inv!A523,0)</f>
        <v>0</v>
      </c>
      <c r="D528" s="12" t="str">
        <f>IF(C528&gt;0,VLOOKUP(C528,inv!$A$3:N2520,14)," ")</f>
        <v xml:space="preserve"> </v>
      </c>
      <c r="E528" s="13" t="str">
        <f>IF(C528&gt;0,VLOOKUP(C528,inv!A523:D540,4,0)," ")</f>
        <v xml:space="preserve"> </v>
      </c>
      <c r="F528" s="14">
        <f>IF(returned!E523=$D$2,returned!A523,0)</f>
        <v>521</v>
      </c>
      <c r="G528" s="17">
        <f>IF(F528&gt;0,VLOOKUP(F528,returned!$A$3:N2520,14)," ")</f>
        <v>0</v>
      </c>
      <c r="H528" s="13"/>
      <c r="I528" s="11"/>
      <c r="J528" s="11"/>
      <c r="K528" s="11"/>
      <c r="L528" s="11"/>
      <c r="M528" s="21"/>
      <c r="N528" s="6" t="str">
        <f t="shared" si="24"/>
        <v xml:space="preserve"> </v>
      </c>
      <c r="O528" s="16" t="str">
        <f t="shared" si="26"/>
        <v>دائن</v>
      </c>
    </row>
    <row r="529" spans="1:15" ht="19.5" thickTop="1" thickBot="1" x14ac:dyDescent="0.3">
      <c r="A529" s="19"/>
      <c r="B529" s="11" t="str">
        <f t="shared" si="25"/>
        <v>فاتورة</v>
      </c>
      <c r="C529" s="14">
        <f>IF(inv!E524=$D$2,inv!A524,0)</f>
        <v>522</v>
      </c>
      <c r="D529" s="12">
        <f>IF(C529&gt;0,VLOOKUP(C529,inv!$A$3:N2521,14)," ")</f>
        <v>70900</v>
      </c>
      <c r="E529" s="13">
        <f>IF(C529&gt;0,VLOOKUP(C529,inv!A524:D541,4,0)," ")</f>
        <v>1962</v>
      </c>
      <c r="F529" s="14">
        <f>IF(returned!E524=$D$2,returned!A524,0)</f>
        <v>0</v>
      </c>
      <c r="G529" s="17" t="str">
        <f>IF(F529&gt;0,VLOOKUP(F529,returned!$A$3:N2521,14)," ")</f>
        <v xml:space="preserve"> </v>
      </c>
      <c r="H529" s="13"/>
      <c r="I529" s="11"/>
      <c r="J529" s="11"/>
      <c r="K529" s="11"/>
      <c r="L529" s="11"/>
      <c r="M529" s="21"/>
      <c r="N529" s="6" t="e">
        <f t="shared" si="24"/>
        <v>#VALUE!</v>
      </c>
      <c r="O529" s="16" t="e">
        <f t="shared" si="26"/>
        <v>#VALUE!</v>
      </c>
    </row>
    <row r="530" spans="1:15" ht="19.5" thickTop="1" thickBot="1" x14ac:dyDescent="0.3">
      <c r="A530" s="19"/>
      <c r="B530" s="11" t="str">
        <f t="shared" si="25"/>
        <v>فاتورة</v>
      </c>
      <c r="C530" s="14">
        <f>IF(inv!E525=$D$2,inv!A525,0)</f>
        <v>0</v>
      </c>
      <c r="D530" s="12" t="str">
        <f>IF(C530&gt;0,VLOOKUP(C530,inv!$A$3:N2522,14)," ")</f>
        <v xml:space="preserve"> </v>
      </c>
      <c r="E530" s="13" t="str">
        <f>IF(C530&gt;0,VLOOKUP(C530,inv!A525:D542,4,0)," ")</f>
        <v xml:space="preserve"> </v>
      </c>
      <c r="F530" s="14">
        <f>IF(returned!E525=$D$2,returned!A525,0)</f>
        <v>0</v>
      </c>
      <c r="G530" s="17" t="str">
        <f>IF(F530&gt;0,VLOOKUP(F530,returned!$A$3:N2522,14)," ")</f>
        <v xml:space="preserve"> </v>
      </c>
      <c r="H530" s="13"/>
      <c r="I530" s="11"/>
      <c r="J530" s="11"/>
      <c r="K530" s="11"/>
      <c r="L530" s="11"/>
      <c r="M530" s="21"/>
      <c r="N530" s="6" t="str">
        <f t="shared" si="24"/>
        <v xml:space="preserve"> </v>
      </c>
      <c r="O530" s="16" t="str">
        <f t="shared" si="26"/>
        <v>دائن</v>
      </c>
    </row>
    <row r="531" spans="1:15" ht="19.5" thickTop="1" thickBot="1" x14ac:dyDescent="0.3">
      <c r="A531" s="19"/>
      <c r="B531" s="11" t="str">
        <f t="shared" si="25"/>
        <v>فاتورة</v>
      </c>
      <c r="C531" s="14">
        <f>IF(inv!E526=$D$2,inv!A526,0)</f>
        <v>0</v>
      </c>
      <c r="D531" s="12" t="str">
        <f>IF(C531&gt;0,VLOOKUP(C531,inv!$A$3:N2523,14)," ")</f>
        <v xml:space="preserve"> </v>
      </c>
      <c r="E531" s="13" t="str">
        <f>IF(C531&gt;0,VLOOKUP(C531,inv!A526:D543,4,0)," ")</f>
        <v xml:space="preserve"> </v>
      </c>
      <c r="F531" s="14">
        <f>IF(returned!E526=$D$2,returned!A526,0)</f>
        <v>0</v>
      </c>
      <c r="G531" s="17" t="str">
        <f>IF(F531&gt;0,VLOOKUP(F531,returned!$A$3:N2523,14)," ")</f>
        <v xml:space="preserve"> </v>
      </c>
      <c r="H531" s="13"/>
      <c r="I531" s="11"/>
      <c r="J531" s="11"/>
      <c r="K531" s="11"/>
      <c r="L531" s="11"/>
      <c r="M531" s="21"/>
      <c r="N531" s="6" t="str">
        <f t="shared" si="24"/>
        <v xml:space="preserve"> </v>
      </c>
      <c r="O531" s="16" t="str">
        <f t="shared" si="26"/>
        <v>دائن</v>
      </c>
    </row>
    <row r="532" spans="1:15" ht="19.5" thickTop="1" thickBot="1" x14ac:dyDescent="0.3">
      <c r="A532" s="19"/>
      <c r="B532" s="11" t="str">
        <f t="shared" si="25"/>
        <v>فاتورة</v>
      </c>
      <c r="C532" s="14">
        <f>IF(inv!E527=$D$2,inv!A527,0)</f>
        <v>0</v>
      </c>
      <c r="D532" s="12" t="str">
        <f>IF(C532&gt;0,VLOOKUP(C532,inv!$A$3:N2524,14)," ")</f>
        <v xml:space="preserve"> </v>
      </c>
      <c r="E532" s="13" t="str">
        <f>IF(C532&gt;0,VLOOKUP(C532,inv!A527:D544,4,0)," ")</f>
        <v xml:space="preserve"> </v>
      </c>
      <c r="F532" s="14">
        <f>IF(returned!E527=$D$2,returned!A527,0)</f>
        <v>0</v>
      </c>
      <c r="G532" s="17" t="str">
        <f>IF(F532&gt;0,VLOOKUP(F532,returned!$A$3:N2524,14)," ")</f>
        <v xml:space="preserve"> </v>
      </c>
      <c r="H532" s="13"/>
      <c r="I532" s="11"/>
      <c r="J532" s="11"/>
      <c r="K532" s="11"/>
      <c r="L532" s="11"/>
      <c r="M532" s="21"/>
      <c r="N532" s="6" t="str">
        <f t="shared" si="24"/>
        <v xml:space="preserve"> </v>
      </c>
      <c r="O532" s="16" t="str">
        <f t="shared" si="26"/>
        <v>دائن</v>
      </c>
    </row>
    <row r="533" spans="1:15" ht="19.5" thickTop="1" thickBot="1" x14ac:dyDescent="0.3">
      <c r="A533" s="19"/>
      <c r="B533" s="11" t="str">
        <f t="shared" si="25"/>
        <v>فاتورة</v>
      </c>
      <c r="C533" s="14">
        <f>IF(inv!E528=$D$2,inv!A528,0)</f>
        <v>0</v>
      </c>
      <c r="D533" s="12" t="str">
        <f>IF(C533&gt;0,VLOOKUP(C533,inv!$A$3:N2525,14)," ")</f>
        <v xml:space="preserve"> </v>
      </c>
      <c r="E533" s="13" t="str">
        <f>IF(C533&gt;0,VLOOKUP(C533,inv!A528:D545,4,0)," ")</f>
        <v xml:space="preserve"> </v>
      </c>
      <c r="F533" s="14">
        <f>IF(returned!E528=$D$2,returned!A528,0)</f>
        <v>0</v>
      </c>
      <c r="G533" s="17" t="str">
        <f>IF(F533&gt;0,VLOOKUP(F533,returned!$A$3:N2525,14)," ")</f>
        <v xml:space="preserve"> </v>
      </c>
      <c r="H533" s="13"/>
      <c r="I533" s="11"/>
      <c r="J533" s="11"/>
      <c r="K533" s="11"/>
      <c r="L533" s="11"/>
      <c r="M533" s="21"/>
      <c r="N533" s="6" t="str">
        <f t="shared" si="24"/>
        <v xml:space="preserve"> </v>
      </c>
      <c r="O533" s="16" t="str">
        <f t="shared" si="26"/>
        <v>دائن</v>
      </c>
    </row>
    <row r="534" spans="1:15" ht="19.5" thickTop="1" thickBot="1" x14ac:dyDescent="0.3">
      <c r="A534" s="19"/>
      <c r="B534" s="11" t="str">
        <f t="shared" si="25"/>
        <v>فاتورة</v>
      </c>
      <c r="C534" s="14">
        <f>IF(inv!E529=$D$2,inv!A529,0)</f>
        <v>0</v>
      </c>
      <c r="D534" s="12" t="str">
        <f>IF(C534&gt;0,VLOOKUP(C534,inv!$A$3:N2526,14)," ")</f>
        <v xml:space="preserve"> </v>
      </c>
      <c r="E534" s="13" t="str">
        <f>IF(C534&gt;0,VLOOKUP(C534,inv!A529:D546,4,0)," ")</f>
        <v xml:space="preserve"> </v>
      </c>
      <c r="F534" s="14">
        <f>IF(returned!E529=$D$2,returned!A529,0)</f>
        <v>0</v>
      </c>
      <c r="G534" s="17" t="str">
        <f>IF(F534&gt;0,VLOOKUP(F534,returned!$A$3:N2526,14)," ")</f>
        <v xml:space="preserve"> </v>
      </c>
      <c r="H534" s="13"/>
      <c r="I534" s="11"/>
      <c r="J534" s="11"/>
      <c r="K534" s="11"/>
      <c r="L534" s="11"/>
      <c r="M534" s="21"/>
      <c r="N534" s="6" t="str">
        <f t="shared" si="24"/>
        <v xml:space="preserve"> </v>
      </c>
      <c r="O534" s="16" t="str">
        <f t="shared" si="26"/>
        <v>دائن</v>
      </c>
    </row>
    <row r="535" spans="1:15" ht="19.5" thickTop="1" thickBot="1" x14ac:dyDescent="0.3">
      <c r="A535" s="19"/>
      <c r="B535" s="11" t="str">
        <f t="shared" si="25"/>
        <v>فاتورة</v>
      </c>
      <c r="C535" s="14">
        <f>IF(inv!E530=$D$2,inv!A530,0)</f>
        <v>0</v>
      </c>
      <c r="D535" s="12" t="str">
        <f>IF(C535&gt;0,VLOOKUP(C535,inv!$A$3:N2527,14)," ")</f>
        <v xml:space="preserve"> </v>
      </c>
      <c r="E535" s="13" t="str">
        <f>IF(C535&gt;0,VLOOKUP(C535,inv!A530:D547,4,0)," ")</f>
        <v xml:space="preserve"> </v>
      </c>
      <c r="F535" s="14">
        <f>IF(returned!E530=$D$2,returned!A530,0)</f>
        <v>0</v>
      </c>
      <c r="G535" s="17" t="str">
        <f>IF(F535&gt;0,VLOOKUP(F535,returned!$A$3:N2527,14)," ")</f>
        <v xml:space="preserve"> </v>
      </c>
      <c r="H535" s="13"/>
      <c r="I535" s="11"/>
      <c r="J535" s="11"/>
      <c r="K535" s="11"/>
      <c r="L535" s="11"/>
      <c r="M535" s="21"/>
      <c r="N535" s="6" t="str">
        <f t="shared" si="24"/>
        <v xml:space="preserve"> </v>
      </c>
      <c r="O535" s="16" t="str">
        <f t="shared" si="26"/>
        <v>دائن</v>
      </c>
    </row>
    <row r="536" spans="1:15" ht="19.5" thickTop="1" thickBot="1" x14ac:dyDescent="0.3">
      <c r="A536" s="19"/>
      <c r="B536" s="11" t="str">
        <f t="shared" si="25"/>
        <v>فاتورة</v>
      </c>
      <c r="C536" s="14">
        <f>IF(inv!E531=$D$2,inv!A531,0)</f>
        <v>529</v>
      </c>
      <c r="D536" s="12">
        <f>IF(C536&gt;0,VLOOKUP(C536,inv!$A$3:N2528,14)," ")</f>
        <v>30922</v>
      </c>
      <c r="E536" s="13">
        <f>IF(C536&gt;0,VLOOKUP(C536,inv!A531:D548,4,0)," ")</f>
        <v>1969</v>
      </c>
      <c r="F536" s="14">
        <f>IF(returned!E531=$D$2,returned!A531,0)</f>
        <v>0</v>
      </c>
      <c r="G536" s="17" t="str">
        <f>IF(F536&gt;0,VLOOKUP(F536,returned!$A$3:N2528,14)," ")</f>
        <v xml:space="preserve"> </v>
      </c>
      <c r="H536" s="13"/>
      <c r="I536" s="11"/>
      <c r="J536" s="11"/>
      <c r="K536" s="11"/>
      <c r="L536" s="11"/>
      <c r="M536" s="21"/>
      <c r="N536" s="6" t="e">
        <f t="shared" si="24"/>
        <v>#VALUE!</v>
      </c>
      <c r="O536" s="16" t="e">
        <f t="shared" si="26"/>
        <v>#VALUE!</v>
      </c>
    </row>
    <row r="537" spans="1:15" ht="19.5" thickTop="1" thickBot="1" x14ac:dyDescent="0.3">
      <c r="A537" s="19"/>
      <c r="B537" s="11" t="str">
        <f t="shared" si="25"/>
        <v>فاتورة</v>
      </c>
      <c r="C537" s="14">
        <f>IF(inv!E532=$D$2,inv!A532,0)</f>
        <v>530</v>
      </c>
      <c r="D537" s="12">
        <f>IF(C537&gt;0,VLOOKUP(C537,inv!$A$3:N2529,14)," ")</f>
        <v>6600</v>
      </c>
      <c r="E537" s="13">
        <f>IF(C537&gt;0,VLOOKUP(C537,inv!A532:D549,4,0)," ")</f>
        <v>1970</v>
      </c>
      <c r="F537" s="14">
        <f>IF(returned!E532=$D$2,returned!A532,0)</f>
        <v>0</v>
      </c>
      <c r="G537" s="17" t="str">
        <f>IF(F537&gt;0,VLOOKUP(F537,returned!$A$3:N2529,14)," ")</f>
        <v xml:space="preserve"> </v>
      </c>
      <c r="H537" s="13"/>
      <c r="I537" s="11"/>
      <c r="J537" s="11"/>
      <c r="K537" s="11"/>
      <c r="L537" s="11"/>
      <c r="M537" s="21"/>
      <c r="N537" s="6" t="e">
        <f t="shared" si="24"/>
        <v>#VALUE!</v>
      </c>
      <c r="O537" s="16" t="e">
        <f t="shared" si="26"/>
        <v>#VALUE!</v>
      </c>
    </row>
    <row r="538" spans="1:15" ht="19.5" thickTop="1" thickBot="1" x14ac:dyDescent="0.3">
      <c r="A538" s="19"/>
      <c r="B538" s="11" t="str">
        <f t="shared" si="25"/>
        <v>فاتورة</v>
      </c>
      <c r="C538" s="14">
        <f>IF(inv!E533=$D$2,inv!A533,0)</f>
        <v>0</v>
      </c>
      <c r="D538" s="12" t="str">
        <f>IF(C538&gt;0,VLOOKUP(C538,inv!$A$3:N2530,14)," ")</f>
        <v xml:space="preserve"> </v>
      </c>
      <c r="E538" s="13" t="str">
        <f>IF(C538&gt;0,VLOOKUP(C538,inv!A533:D550,4,0)," ")</f>
        <v xml:space="preserve"> </v>
      </c>
      <c r="F538" s="14">
        <f>IF(returned!E533=$D$2,returned!A533,0)</f>
        <v>0</v>
      </c>
      <c r="G538" s="17" t="str">
        <f>IF(F538&gt;0,VLOOKUP(F538,returned!$A$3:N2530,14)," ")</f>
        <v xml:space="preserve"> </v>
      </c>
      <c r="H538" s="13"/>
      <c r="I538" s="11"/>
      <c r="J538" s="11"/>
      <c r="K538" s="11"/>
      <c r="L538" s="11"/>
      <c r="M538" s="21"/>
      <c r="N538" s="6" t="str">
        <f t="shared" si="24"/>
        <v xml:space="preserve"> </v>
      </c>
      <c r="O538" s="16" t="str">
        <f t="shared" si="26"/>
        <v>دائن</v>
      </c>
    </row>
    <row r="539" spans="1:15" ht="19.5" thickTop="1" thickBot="1" x14ac:dyDescent="0.3">
      <c r="A539" s="19"/>
      <c r="B539" s="11" t="str">
        <f t="shared" si="25"/>
        <v>فاتورة</v>
      </c>
      <c r="C539" s="14">
        <f>IF(inv!E534=$D$2,inv!A534,0)</f>
        <v>0</v>
      </c>
      <c r="D539" s="12" t="str">
        <f>IF(C539&gt;0,VLOOKUP(C539,inv!$A$3:N2531,14)," ")</f>
        <v xml:space="preserve"> </v>
      </c>
      <c r="E539" s="13" t="str">
        <f>IF(C539&gt;0,VLOOKUP(C539,inv!A534:D551,4,0)," ")</f>
        <v xml:space="preserve"> </v>
      </c>
      <c r="F539" s="14">
        <f>IF(returned!E534=$D$2,returned!A534,0)</f>
        <v>0</v>
      </c>
      <c r="G539" s="17" t="str">
        <f>IF(F539&gt;0,VLOOKUP(F539,returned!$A$3:N2531,14)," ")</f>
        <v xml:space="preserve"> </v>
      </c>
      <c r="H539" s="13"/>
      <c r="I539" s="11"/>
      <c r="J539" s="11"/>
      <c r="K539" s="11"/>
      <c r="L539" s="11"/>
      <c r="M539" s="21"/>
      <c r="N539" s="6" t="str">
        <f t="shared" si="24"/>
        <v xml:space="preserve"> </v>
      </c>
      <c r="O539" s="16" t="str">
        <f t="shared" si="26"/>
        <v>دائن</v>
      </c>
    </row>
    <row r="540" spans="1:15" ht="19.5" thickTop="1" thickBot="1" x14ac:dyDescent="0.3">
      <c r="A540" s="19"/>
      <c r="B540" s="11" t="str">
        <f t="shared" si="25"/>
        <v>فاتورة</v>
      </c>
      <c r="C540" s="14">
        <f>IF(inv!E535=$D$2,inv!A535,0)</f>
        <v>0</v>
      </c>
      <c r="D540" s="12" t="str">
        <f>IF(C540&gt;0,VLOOKUP(C540,inv!$A$3:N2532,14)," ")</f>
        <v xml:space="preserve"> </v>
      </c>
      <c r="E540" s="13" t="str">
        <f>IF(C540&gt;0,VLOOKUP(C540,inv!A535:D552,4,0)," ")</f>
        <v xml:space="preserve"> </v>
      </c>
      <c r="F540" s="14">
        <f>IF(returned!E535=$D$2,returned!A535,0)</f>
        <v>0</v>
      </c>
      <c r="G540" s="17" t="str">
        <f>IF(F540&gt;0,VLOOKUP(F540,returned!$A$3:N2532,14)," ")</f>
        <v xml:space="preserve"> </v>
      </c>
      <c r="H540" s="13"/>
      <c r="I540" s="11"/>
      <c r="J540" s="11"/>
      <c r="K540" s="11"/>
      <c r="L540" s="11"/>
      <c r="M540" s="21"/>
      <c r="N540" s="6" t="str">
        <f t="shared" si="24"/>
        <v xml:space="preserve"> </v>
      </c>
      <c r="O540" s="16" t="str">
        <f t="shared" si="26"/>
        <v>دائن</v>
      </c>
    </row>
    <row r="541" spans="1:15" ht="19.5" thickTop="1" thickBot="1" x14ac:dyDescent="0.3">
      <c r="A541" s="19"/>
      <c r="B541" s="11" t="str">
        <f t="shared" si="25"/>
        <v>فاتورة</v>
      </c>
      <c r="C541" s="14">
        <f>IF(inv!E536=$D$2,inv!A536,0)</f>
        <v>534</v>
      </c>
      <c r="D541" s="12">
        <f>IF(C541&gt;0,VLOOKUP(C541,inv!$A$3:N2533,14)," ")</f>
        <v>18350</v>
      </c>
      <c r="E541" s="13">
        <f>IF(C541&gt;0,VLOOKUP(C541,inv!A536:D553,4,0)," ")</f>
        <v>1974</v>
      </c>
      <c r="F541" s="14">
        <f>IF(returned!E536=$D$2,returned!A536,0)</f>
        <v>0</v>
      </c>
      <c r="G541" s="17" t="str">
        <f>IF(F541&gt;0,VLOOKUP(F541,returned!$A$3:N2533,14)," ")</f>
        <v xml:space="preserve"> </v>
      </c>
      <c r="H541" s="13"/>
      <c r="I541" s="11"/>
      <c r="J541" s="11"/>
      <c r="K541" s="11"/>
      <c r="L541" s="11"/>
      <c r="M541" s="21"/>
      <c r="N541" s="6" t="e">
        <f t="shared" si="24"/>
        <v>#VALUE!</v>
      </c>
      <c r="O541" s="16" t="e">
        <f t="shared" si="26"/>
        <v>#VALUE!</v>
      </c>
    </row>
    <row r="542" spans="1:15" ht="19.5" thickTop="1" thickBot="1" x14ac:dyDescent="0.3">
      <c r="A542" s="19"/>
      <c r="B542" s="11" t="str">
        <f t="shared" si="25"/>
        <v>فاتورة</v>
      </c>
      <c r="C542" s="14">
        <f>IF(inv!E537=$D$2,inv!A537,0)</f>
        <v>0</v>
      </c>
      <c r="D542" s="12" t="str">
        <f>IF(C542&gt;0,VLOOKUP(C542,inv!$A$3:N2534,14)," ")</f>
        <v xml:space="preserve"> </v>
      </c>
      <c r="E542" s="13" t="str">
        <f>IF(C542&gt;0,VLOOKUP(C542,inv!A537:D554,4,0)," ")</f>
        <v xml:space="preserve"> </v>
      </c>
      <c r="F542" s="14">
        <f>IF(returned!E537=$D$2,returned!A537,0)</f>
        <v>535</v>
      </c>
      <c r="G542" s="17">
        <f>IF(F542&gt;0,VLOOKUP(F542,returned!$A$3:N2534,14)," ")</f>
        <v>0</v>
      </c>
      <c r="H542" s="13"/>
      <c r="I542" s="11"/>
      <c r="J542" s="11"/>
      <c r="K542" s="11"/>
      <c r="L542" s="11"/>
      <c r="M542" s="21"/>
      <c r="N542" s="6" t="str">
        <f t="shared" si="24"/>
        <v xml:space="preserve"> </v>
      </c>
      <c r="O542" s="16" t="str">
        <f t="shared" si="26"/>
        <v>دائن</v>
      </c>
    </row>
    <row r="543" spans="1:15" ht="19.5" thickTop="1" thickBot="1" x14ac:dyDescent="0.3">
      <c r="A543" s="19"/>
      <c r="B543" s="11" t="str">
        <f t="shared" si="25"/>
        <v>فاتورة</v>
      </c>
      <c r="C543" s="14">
        <f>IF(inv!E538=$D$2,inv!A538,0)</f>
        <v>0</v>
      </c>
      <c r="D543" s="12" t="str">
        <f>IF(C543&gt;0,VLOOKUP(C543,inv!$A$3:N2535,14)," ")</f>
        <v xml:space="preserve"> </v>
      </c>
      <c r="E543" s="13" t="str">
        <f>IF(C543&gt;0,VLOOKUP(C543,inv!A538:D555,4,0)," ")</f>
        <v xml:space="preserve"> </v>
      </c>
      <c r="F543" s="14">
        <f>IF(returned!E538=$D$2,returned!A538,0)</f>
        <v>536</v>
      </c>
      <c r="G543" s="17">
        <f>IF(F543&gt;0,VLOOKUP(F543,returned!$A$3:N2535,14)," ")</f>
        <v>0</v>
      </c>
      <c r="H543" s="13"/>
      <c r="I543" s="11"/>
      <c r="J543" s="11"/>
      <c r="K543" s="11"/>
      <c r="L543" s="11"/>
      <c r="M543" s="21"/>
      <c r="N543" s="6" t="str">
        <f t="shared" si="24"/>
        <v xml:space="preserve"> </v>
      </c>
      <c r="O543" s="16" t="str">
        <f t="shared" si="26"/>
        <v>دائن</v>
      </c>
    </row>
    <row r="544" spans="1:15" ht="19.5" thickTop="1" thickBot="1" x14ac:dyDescent="0.3">
      <c r="A544" s="19"/>
      <c r="B544" s="11" t="str">
        <f t="shared" si="25"/>
        <v>فاتورة</v>
      </c>
      <c r="C544" s="14">
        <f>IF(inv!E539=$D$2,inv!A539,0)</f>
        <v>0</v>
      </c>
      <c r="D544" s="12" t="str">
        <f>IF(C544&gt;0,VLOOKUP(C544,inv!$A$3:N2536,14)," ")</f>
        <v xml:space="preserve"> </v>
      </c>
      <c r="E544" s="13" t="str">
        <f>IF(C544&gt;0,VLOOKUP(C544,inv!A539:D556,4,0)," ")</f>
        <v xml:space="preserve"> </v>
      </c>
      <c r="F544" s="14">
        <f>IF(returned!E539=$D$2,returned!A539,0)</f>
        <v>537</v>
      </c>
      <c r="G544" s="17">
        <f>IF(F544&gt;0,VLOOKUP(F544,returned!$A$3:N2536,14)," ")</f>
        <v>0</v>
      </c>
      <c r="H544" s="13"/>
      <c r="I544" s="11"/>
      <c r="J544" s="11"/>
      <c r="K544" s="11"/>
      <c r="L544" s="11"/>
      <c r="M544" s="21"/>
      <c r="N544" s="6" t="str">
        <f t="shared" si="24"/>
        <v xml:space="preserve"> </v>
      </c>
      <c r="O544" s="16" t="str">
        <f t="shared" si="26"/>
        <v>دائن</v>
      </c>
    </row>
    <row r="545" spans="1:15" ht="19.5" thickTop="1" thickBot="1" x14ac:dyDescent="0.3">
      <c r="A545" s="19"/>
      <c r="B545" s="11" t="str">
        <f t="shared" si="25"/>
        <v>فاتورة</v>
      </c>
      <c r="C545" s="14">
        <f>IF(inv!E540=$D$2,inv!A540,0)</f>
        <v>0</v>
      </c>
      <c r="D545" s="12" t="str">
        <f>IF(C545&gt;0,VLOOKUP(C545,inv!$A$3:N2537,14)," ")</f>
        <v xml:space="preserve"> </v>
      </c>
      <c r="E545" s="13" t="str">
        <f>IF(C545&gt;0,VLOOKUP(C545,inv!A540:D557,4,0)," ")</f>
        <v xml:space="preserve"> </v>
      </c>
      <c r="F545" s="14">
        <f>IF(returned!E540=$D$2,returned!A540,0)</f>
        <v>538</v>
      </c>
      <c r="G545" s="17">
        <f>IF(F545&gt;0,VLOOKUP(F545,returned!$A$3:N2537,14)," ")</f>
        <v>0</v>
      </c>
      <c r="H545" s="13"/>
      <c r="I545" s="11"/>
      <c r="J545" s="11"/>
      <c r="K545" s="11"/>
      <c r="L545" s="11"/>
      <c r="M545" s="21"/>
      <c r="N545" s="6" t="str">
        <f t="shared" si="24"/>
        <v xml:space="preserve"> </v>
      </c>
      <c r="O545" s="16" t="str">
        <f t="shared" si="26"/>
        <v>دائن</v>
      </c>
    </row>
    <row r="546" spans="1:15" ht="19.5" thickTop="1" thickBot="1" x14ac:dyDescent="0.3">
      <c r="A546" s="19"/>
      <c r="B546" s="11" t="str">
        <f t="shared" si="25"/>
        <v>فاتورة</v>
      </c>
      <c r="C546" s="14">
        <f>IF(inv!E541=$D$2,inv!A541,0)</f>
        <v>0</v>
      </c>
      <c r="D546" s="12" t="str">
        <f>IF(C546&gt;0,VLOOKUP(C546,inv!$A$3:N2538,14)," ")</f>
        <v xml:space="preserve"> </v>
      </c>
      <c r="E546" s="13" t="str">
        <f>IF(C546&gt;0,VLOOKUP(C546,inv!A541:D558,4,0)," ")</f>
        <v xml:space="preserve"> </v>
      </c>
      <c r="F546" s="14">
        <f>IF(returned!E541=$D$2,returned!A541,0)</f>
        <v>539</v>
      </c>
      <c r="G546" s="17">
        <f>IF(F546&gt;0,VLOOKUP(F546,returned!$A$3:N2538,14)," ")</f>
        <v>0</v>
      </c>
      <c r="H546" s="13"/>
      <c r="I546" s="11"/>
      <c r="J546" s="11"/>
      <c r="K546" s="11"/>
      <c r="L546" s="11"/>
      <c r="M546" s="21"/>
      <c r="N546" s="6" t="str">
        <f t="shared" si="24"/>
        <v xml:space="preserve"> </v>
      </c>
      <c r="O546" s="16" t="str">
        <f t="shared" si="26"/>
        <v>دائن</v>
      </c>
    </row>
    <row r="547" spans="1:15" ht="19.5" thickTop="1" thickBot="1" x14ac:dyDescent="0.3">
      <c r="A547" s="19"/>
      <c r="B547" s="11" t="str">
        <f t="shared" si="25"/>
        <v>فاتورة</v>
      </c>
      <c r="C547" s="14">
        <f>IF(inv!E542=$D$2,inv!A542,0)</f>
        <v>0</v>
      </c>
      <c r="D547" s="12" t="str">
        <f>IF(C547&gt;0,VLOOKUP(C547,inv!$A$3:N2539,14)," ")</f>
        <v xml:space="preserve"> </v>
      </c>
      <c r="E547" s="13" t="str">
        <f>IF(C547&gt;0,VLOOKUP(C547,inv!A542:D559,4,0)," ")</f>
        <v xml:space="preserve"> </v>
      </c>
      <c r="F547" s="14">
        <f>IF(returned!E542=$D$2,returned!A542,0)</f>
        <v>0</v>
      </c>
      <c r="G547" s="17" t="str">
        <f>IF(F547&gt;0,VLOOKUP(F547,returned!$A$3:N2539,14)," ")</f>
        <v xml:space="preserve"> </v>
      </c>
      <c r="H547" s="13"/>
      <c r="I547" s="11"/>
      <c r="J547" s="11"/>
      <c r="K547" s="11"/>
      <c r="L547" s="11"/>
      <c r="M547" s="21"/>
      <c r="N547" s="6" t="str">
        <f t="shared" si="24"/>
        <v xml:space="preserve"> </v>
      </c>
      <c r="O547" s="16" t="str">
        <f t="shared" si="26"/>
        <v>دائن</v>
      </c>
    </row>
    <row r="548" spans="1:15" ht="19.5" thickTop="1" thickBot="1" x14ac:dyDescent="0.3">
      <c r="A548" s="19"/>
      <c r="B548" s="11" t="str">
        <f t="shared" si="25"/>
        <v>فاتورة</v>
      </c>
      <c r="C548" s="14">
        <f>IF(inv!E543=$D$2,inv!A543,0)</f>
        <v>0</v>
      </c>
      <c r="D548" s="12" t="str">
        <f>IF(C548&gt;0,VLOOKUP(C548,inv!$A$3:N2540,14)," ")</f>
        <v xml:space="preserve"> </v>
      </c>
      <c r="E548" s="13" t="str">
        <f>IF(C548&gt;0,VLOOKUP(C548,inv!A543:D560,4,0)," ")</f>
        <v xml:space="preserve"> </v>
      </c>
      <c r="F548" s="14">
        <f>IF(returned!E543=$D$2,returned!A543,0)</f>
        <v>0</v>
      </c>
      <c r="G548" s="17" t="str">
        <f>IF(F548&gt;0,VLOOKUP(F548,returned!$A$3:N2540,14)," ")</f>
        <v xml:space="preserve"> </v>
      </c>
      <c r="H548" s="13"/>
      <c r="I548" s="11"/>
      <c r="J548" s="11"/>
      <c r="K548" s="11"/>
      <c r="L548" s="11"/>
      <c r="M548" s="21"/>
      <c r="N548" s="6" t="str">
        <f t="shared" si="24"/>
        <v xml:space="preserve"> </v>
      </c>
      <c r="O548" s="16" t="str">
        <f t="shared" si="26"/>
        <v>دائن</v>
      </c>
    </row>
    <row r="549" spans="1:15" ht="19.5" thickTop="1" thickBot="1" x14ac:dyDescent="0.3">
      <c r="A549" s="19"/>
      <c r="B549" s="11" t="str">
        <f t="shared" si="25"/>
        <v>فاتورة</v>
      </c>
      <c r="C549" s="14">
        <f>IF(inv!E544=$D$2,inv!A544,0)</f>
        <v>0</v>
      </c>
      <c r="D549" s="12" t="str">
        <f>IF(C549&gt;0,VLOOKUP(C549,inv!$A$3:N2541,14)," ")</f>
        <v xml:space="preserve"> </v>
      </c>
      <c r="E549" s="13" t="str">
        <f>IF(C549&gt;0,VLOOKUP(C549,inv!A544:D561,4,0)," ")</f>
        <v xml:space="preserve"> </v>
      </c>
      <c r="F549" s="14">
        <f>IF(returned!E544=$D$2,returned!A544,0)</f>
        <v>0</v>
      </c>
      <c r="G549" s="17" t="str">
        <f>IF(F549&gt;0,VLOOKUP(F549,returned!$A$3:N2541,14)," ")</f>
        <v xml:space="preserve"> </v>
      </c>
      <c r="H549" s="13"/>
      <c r="I549" s="11"/>
      <c r="J549" s="11"/>
      <c r="K549" s="11"/>
      <c r="L549" s="11"/>
      <c r="M549" s="21"/>
      <c r="N549" s="6" t="str">
        <f t="shared" si="24"/>
        <v xml:space="preserve"> </v>
      </c>
      <c r="O549" s="16" t="str">
        <f t="shared" si="26"/>
        <v>دائن</v>
      </c>
    </row>
    <row r="550" spans="1:15" ht="19.5" thickTop="1" thickBot="1" x14ac:dyDescent="0.3">
      <c r="A550" s="19"/>
      <c r="B550" s="11" t="str">
        <f t="shared" si="25"/>
        <v>فاتورة</v>
      </c>
      <c r="C550" s="14">
        <f>IF(inv!E545=$D$2,inv!A545,0)</f>
        <v>0</v>
      </c>
      <c r="D550" s="12" t="str">
        <f>IF(C550&gt;0,VLOOKUP(C550,inv!$A$3:N2542,14)," ")</f>
        <v xml:space="preserve"> </v>
      </c>
      <c r="E550" s="13" t="str">
        <f>IF(C550&gt;0,VLOOKUP(C550,inv!A545:D562,4,0)," ")</f>
        <v xml:space="preserve"> </v>
      </c>
      <c r="F550" s="14">
        <f>IF(returned!E545=$D$2,returned!A545,0)</f>
        <v>0</v>
      </c>
      <c r="G550" s="17" t="str">
        <f>IF(F550&gt;0,VLOOKUP(F550,returned!$A$3:N2542,14)," ")</f>
        <v xml:space="preserve"> </v>
      </c>
      <c r="H550" s="13"/>
      <c r="I550" s="11"/>
      <c r="J550" s="11"/>
      <c r="K550" s="11"/>
      <c r="L550" s="11"/>
      <c r="M550" s="21"/>
      <c r="N550" s="6" t="str">
        <f t="shared" si="24"/>
        <v xml:space="preserve"> </v>
      </c>
      <c r="O550" s="16" t="str">
        <f t="shared" si="26"/>
        <v>دائن</v>
      </c>
    </row>
    <row r="551" spans="1:15" ht="19.5" thickTop="1" thickBot="1" x14ac:dyDescent="0.3">
      <c r="A551" s="19"/>
      <c r="B551" s="11" t="str">
        <f t="shared" si="25"/>
        <v>فاتورة</v>
      </c>
      <c r="C551" s="14">
        <f>IF(inv!E546=$D$2,inv!A546,0)</f>
        <v>0</v>
      </c>
      <c r="D551" s="12" t="str">
        <f>IF(C551&gt;0,VLOOKUP(C551,inv!$A$3:N2543,14)," ")</f>
        <v xml:space="preserve"> </v>
      </c>
      <c r="E551" s="13" t="str">
        <f>IF(C551&gt;0,VLOOKUP(C551,inv!A546:D563,4,0)," ")</f>
        <v xml:space="preserve"> </v>
      </c>
      <c r="F551" s="14">
        <f>IF(returned!E546=$D$2,returned!A546,0)</f>
        <v>0</v>
      </c>
      <c r="G551" s="17" t="str">
        <f>IF(F551&gt;0,VLOOKUP(F551,returned!$A$3:N2543,14)," ")</f>
        <v xml:space="preserve"> </v>
      </c>
      <c r="H551" s="13"/>
      <c r="I551" s="11"/>
      <c r="J551" s="11"/>
      <c r="K551" s="11"/>
      <c r="L551" s="11"/>
      <c r="M551" s="21"/>
      <c r="N551" s="6" t="str">
        <f t="shared" si="24"/>
        <v xml:space="preserve"> </v>
      </c>
      <c r="O551" s="16" t="str">
        <f t="shared" si="26"/>
        <v>دائن</v>
      </c>
    </row>
    <row r="552" spans="1:15" ht="19.5" thickTop="1" thickBot="1" x14ac:dyDescent="0.3">
      <c r="A552" s="19"/>
      <c r="B552" s="11" t="str">
        <f t="shared" si="25"/>
        <v>فاتورة</v>
      </c>
      <c r="C552" s="14">
        <f>IF(inv!E547=$D$2,inv!A547,0)</f>
        <v>0</v>
      </c>
      <c r="D552" s="12" t="str">
        <f>IF(C552&gt;0,VLOOKUP(C552,inv!$A$3:N2544,14)," ")</f>
        <v xml:space="preserve"> </v>
      </c>
      <c r="E552" s="13" t="str">
        <f>IF(C552&gt;0,VLOOKUP(C552,inv!A547:D564,4,0)," ")</f>
        <v xml:space="preserve"> </v>
      </c>
      <c r="F552" s="14">
        <f>IF(returned!E547=$D$2,returned!A547,0)</f>
        <v>0</v>
      </c>
      <c r="G552" s="17" t="str">
        <f>IF(F552&gt;0,VLOOKUP(F552,returned!$A$3:N2544,14)," ")</f>
        <v xml:space="preserve"> </v>
      </c>
      <c r="H552" s="13"/>
      <c r="I552" s="11"/>
      <c r="J552" s="11"/>
      <c r="K552" s="11"/>
      <c r="L552" s="11"/>
      <c r="M552" s="21"/>
      <c r="N552" s="6" t="str">
        <f t="shared" si="24"/>
        <v xml:space="preserve"> </v>
      </c>
      <c r="O552" s="16" t="str">
        <f t="shared" si="26"/>
        <v>دائن</v>
      </c>
    </row>
    <row r="553" spans="1:15" ht="19.5" thickTop="1" thickBot="1" x14ac:dyDescent="0.3">
      <c r="A553" s="19"/>
      <c r="B553" s="11" t="str">
        <f t="shared" si="25"/>
        <v>فاتورة</v>
      </c>
      <c r="C553" s="14">
        <f>IF(inv!E548=$D$2,inv!A548,0)</f>
        <v>0</v>
      </c>
      <c r="D553" s="12" t="str">
        <f>IF(C553&gt;0,VLOOKUP(C553,inv!$A$3:N2545,14)," ")</f>
        <v xml:space="preserve"> </v>
      </c>
      <c r="E553" s="13" t="str">
        <f>IF(C553&gt;0,VLOOKUP(C553,inv!A548:D565,4,0)," ")</f>
        <v xml:space="preserve"> </v>
      </c>
      <c r="F553" s="14">
        <f>IF(returned!E548=$D$2,returned!A548,0)</f>
        <v>0</v>
      </c>
      <c r="G553" s="17" t="str">
        <f>IF(F553&gt;0,VLOOKUP(F553,returned!$A$3:N2545,14)," ")</f>
        <v xml:space="preserve"> </v>
      </c>
      <c r="H553" s="13"/>
      <c r="I553" s="11"/>
      <c r="J553" s="11"/>
      <c r="K553" s="11"/>
      <c r="L553" s="11"/>
      <c r="M553" s="21"/>
      <c r="N553" s="6" t="str">
        <f t="shared" si="24"/>
        <v xml:space="preserve"> </v>
      </c>
      <c r="O553" s="16" t="str">
        <f t="shared" si="26"/>
        <v>دائن</v>
      </c>
    </row>
    <row r="554" spans="1:15" ht="19.5" thickTop="1" thickBot="1" x14ac:dyDescent="0.3">
      <c r="A554" s="19"/>
      <c r="B554" s="11" t="str">
        <f t="shared" si="25"/>
        <v>فاتورة</v>
      </c>
      <c r="C554" s="14">
        <f>IF(inv!E549=$D$2,inv!A549,0)</f>
        <v>0</v>
      </c>
      <c r="D554" s="12" t="str">
        <f>IF(C554&gt;0,VLOOKUP(C554,inv!$A$3:N2546,14)," ")</f>
        <v xml:space="preserve"> </v>
      </c>
      <c r="E554" s="13" t="str">
        <f>IF(C554&gt;0,VLOOKUP(C554,inv!A549:D566,4,0)," ")</f>
        <v xml:space="preserve"> </v>
      </c>
      <c r="F554" s="14">
        <f>IF(returned!E549=$D$2,returned!A549,0)</f>
        <v>0</v>
      </c>
      <c r="G554" s="17" t="str">
        <f>IF(F554&gt;0,VLOOKUP(F554,returned!$A$3:N2546,14)," ")</f>
        <v xml:space="preserve"> </v>
      </c>
      <c r="H554" s="13"/>
      <c r="I554" s="11"/>
      <c r="J554" s="11"/>
      <c r="K554" s="11"/>
      <c r="L554" s="11"/>
      <c r="M554" s="21"/>
      <c r="N554" s="6" t="str">
        <f t="shared" si="24"/>
        <v xml:space="preserve"> </v>
      </c>
      <c r="O554" s="16" t="str">
        <f t="shared" si="26"/>
        <v>دائن</v>
      </c>
    </row>
    <row r="555" spans="1:15" ht="19.5" thickTop="1" thickBot="1" x14ac:dyDescent="0.3">
      <c r="A555" s="19"/>
      <c r="B555" s="11" t="str">
        <f t="shared" si="25"/>
        <v>فاتورة</v>
      </c>
      <c r="C555" s="14">
        <f>IF(inv!E550=$D$2,inv!A550,0)</f>
        <v>0</v>
      </c>
      <c r="D555" s="12" t="str">
        <f>IF(C555&gt;0,VLOOKUP(C555,inv!$A$3:N2547,14)," ")</f>
        <v xml:space="preserve"> </v>
      </c>
      <c r="E555" s="13" t="str">
        <f>IF(C555&gt;0,VLOOKUP(C555,inv!A550:D567,4,0)," ")</f>
        <v xml:space="preserve"> </v>
      </c>
      <c r="F555" s="14">
        <f>IF(returned!E550=$D$2,returned!A550,0)</f>
        <v>548</v>
      </c>
      <c r="G555" s="17">
        <f>IF(F555&gt;0,VLOOKUP(F555,returned!$A$3:N2547,14)," ")</f>
        <v>0</v>
      </c>
      <c r="H555" s="13"/>
      <c r="I555" s="11"/>
      <c r="J555" s="11"/>
      <c r="K555" s="11"/>
      <c r="L555" s="11"/>
      <c r="M555" s="21"/>
      <c r="N555" s="6" t="str">
        <f t="shared" si="24"/>
        <v xml:space="preserve"> </v>
      </c>
      <c r="O555" s="16" t="str">
        <f t="shared" si="26"/>
        <v>دائن</v>
      </c>
    </row>
    <row r="556" spans="1:15" ht="19.5" thickTop="1" thickBot="1" x14ac:dyDescent="0.3">
      <c r="A556" s="19"/>
      <c r="B556" s="11" t="str">
        <f t="shared" si="25"/>
        <v>فاتورة</v>
      </c>
      <c r="C556" s="14">
        <f>IF(inv!E551=$D$2,inv!A551,0)</f>
        <v>549</v>
      </c>
      <c r="D556" s="12">
        <f>IF(C556&gt;0,VLOOKUP(C556,inv!$A$3:N2548,14)," ")</f>
        <v>55479</v>
      </c>
      <c r="E556" s="13">
        <f>IF(C556&gt;0,VLOOKUP(C556,inv!A551:D568,4,0)," ")</f>
        <v>1989</v>
      </c>
      <c r="F556" s="14">
        <f>IF(returned!E551=$D$2,returned!A551,0)</f>
        <v>549</v>
      </c>
      <c r="G556" s="17">
        <f>IF(F556&gt;0,VLOOKUP(F556,returned!$A$3:N2548,14)," ")</f>
        <v>0</v>
      </c>
      <c r="H556" s="13"/>
      <c r="I556" s="11"/>
      <c r="J556" s="11"/>
      <c r="K556" s="11"/>
      <c r="L556" s="11"/>
      <c r="M556" s="21"/>
      <c r="N556" s="6">
        <f t="shared" si="24"/>
        <v>-55479</v>
      </c>
      <c r="O556" s="16" t="str">
        <f t="shared" si="26"/>
        <v>مدين</v>
      </c>
    </row>
    <row r="557" spans="1:15" ht="19.5" thickTop="1" thickBot="1" x14ac:dyDescent="0.3">
      <c r="A557" s="19"/>
      <c r="B557" s="11" t="str">
        <f t="shared" si="25"/>
        <v>فاتورة</v>
      </c>
      <c r="C557" s="14">
        <f>IF(inv!E552=$D$2,inv!A552,0)</f>
        <v>0</v>
      </c>
      <c r="D557" s="12" t="str">
        <f>IF(C557&gt;0,VLOOKUP(C557,inv!$A$3:N2549,14)," ")</f>
        <v xml:space="preserve"> </v>
      </c>
      <c r="E557" s="13" t="str">
        <f>IF(C557&gt;0,VLOOKUP(C557,inv!A552:D569,4,0)," ")</f>
        <v xml:space="preserve"> </v>
      </c>
      <c r="F557" s="14">
        <f>IF(returned!E552=$D$2,returned!A552,0)</f>
        <v>550</v>
      </c>
      <c r="G557" s="17">
        <f>IF(F557&gt;0,VLOOKUP(F557,returned!$A$3:N2549,14)," ")</f>
        <v>0</v>
      </c>
      <c r="H557" s="13"/>
      <c r="I557" s="11"/>
      <c r="J557" s="11"/>
      <c r="K557" s="11"/>
      <c r="L557" s="11"/>
      <c r="M557" s="21"/>
      <c r="N557" s="6" t="str">
        <f t="shared" si="24"/>
        <v xml:space="preserve"> </v>
      </c>
      <c r="O557" s="16" t="str">
        <f t="shared" si="26"/>
        <v>دائن</v>
      </c>
    </row>
    <row r="558" spans="1:15" ht="19.5" thickTop="1" thickBot="1" x14ac:dyDescent="0.3">
      <c r="A558" s="19"/>
      <c r="B558" s="11" t="str">
        <f t="shared" si="25"/>
        <v>فاتورة</v>
      </c>
      <c r="C558" s="14">
        <f>IF(inv!E553=$D$2,inv!A553,0)</f>
        <v>0</v>
      </c>
      <c r="D558" s="12" t="str">
        <f>IF(C558&gt;0,VLOOKUP(C558,inv!$A$3:N2550,14)," ")</f>
        <v xml:space="preserve"> </v>
      </c>
      <c r="E558" s="13" t="str">
        <f>IF(C558&gt;0,VLOOKUP(C558,inv!A553:D570,4,0)," ")</f>
        <v xml:space="preserve"> </v>
      </c>
      <c r="F558" s="14">
        <f>IF(returned!E553=$D$2,returned!A553,0)</f>
        <v>0</v>
      </c>
      <c r="G558" s="17" t="str">
        <f>IF(F558&gt;0,VLOOKUP(F558,returned!$A$3:N2550,14)," ")</f>
        <v xml:space="preserve"> </v>
      </c>
      <c r="H558" s="13"/>
      <c r="I558" s="11"/>
      <c r="J558" s="11"/>
      <c r="K558" s="11"/>
      <c r="L558" s="11"/>
      <c r="M558" s="21"/>
      <c r="N558" s="6" t="str">
        <f t="shared" si="24"/>
        <v xml:space="preserve"> </v>
      </c>
      <c r="O558" s="16" t="str">
        <f t="shared" si="26"/>
        <v>دائن</v>
      </c>
    </row>
    <row r="559" spans="1:15" ht="19.5" thickTop="1" thickBot="1" x14ac:dyDescent="0.3">
      <c r="A559" s="19"/>
      <c r="B559" s="11" t="str">
        <f t="shared" si="25"/>
        <v>فاتورة</v>
      </c>
      <c r="C559" s="14">
        <f>IF(inv!E554=$D$2,inv!A554,0)</f>
        <v>0</v>
      </c>
      <c r="D559" s="12" t="str">
        <f>IF(C559&gt;0,VLOOKUP(C559,inv!$A$3:N2551,14)," ")</f>
        <v xml:space="preserve"> </v>
      </c>
      <c r="E559" s="13" t="str">
        <f>IF(C559&gt;0,VLOOKUP(C559,inv!A554:D571,4,0)," ")</f>
        <v xml:space="preserve"> </v>
      </c>
      <c r="F559" s="14">
        <f>IF(returned!E554=$D$2,returned!A554,0)</f>
        <v>0</v>
      </c>
      <c r="G559" s="17" t="str">
        <f>IF(F559&gt;0,VLOOKUP(F559,returned!$A$3:N2551,14)," ")</f>
        <v xml:space="preserve"> </v>
      </c>
      <c r="H559" s="13"/>
      <c r="I559" s="11"/>
      <c r="J559" s="11"/>
      <c r="K559" s="11"/>
      <c r="L559" s="11"/>
      <c r="M559" s="21"/>
      <c r="N559" s="6" t="str">
        <f t="shared" si="24"/>
        <v xml:space="preserve"> </v>
      </c>
      <c r="O559" s="16" t="str">
        <f t="shared" si="26"/>
        <v>دائن</v>
      </c>
    </row>
    <row r="560" spans="1:15" ht="19.5" thickTop="1" thickBot="1" x14ac:dyDescent="0.3">
      <c r="A560" s="19"/>
      <c r="B560" s="11" t="str">
        <f t="shared" si="25"/>
        <v>فاتورة</v>
      </c>
      <c r="C560" s="14">
        <f>IF(inv!E555=$D$2,inv!A555,0)</f>
        <v>553</v>
      </c>
      <c r="D560" s="12">
        <f>IF(C560&gt;0,VLOOKUP(C560,inv!$A$3:N2552,14)," ")</f>
        <v>112490</v>
      </c>
      <c r="E560" s="13">
        <f>IF(C560&gt;0,VLOOKUP(C560,inv!A555:D572,4,0)," ")</f>
        <v>1993</v>
      </c>
      <c r="F560" s="14">
        <f>IF(returned!E555=$D$2,returned!A555,0)</f>
        <v>0</v>
      </c>
      <c r="G560" s="17" t="str">
        <f>IF(F560&gt;0,VLOOKUP(F560,returned!$A$3:N2552,14)," ")</f>
        <v xml:space="preserve"> </v>
      </c>
      <c r="H560" s="13"/>
      <c r="I560" s="11"/>
      <c r="J560" s="11"/>
      <c r="K560" s="11"/>
      <c r="L560" s="11"/>
      <c r="M560" s="21"/>
      <c r="N560" s="6" t="e">
        <f t="shared" si="24"/>
        <v>#VALUE!</v>
      </c>
      <c r="O560" s="16" t="e">
        <f t="shared" si="26"/>
        <v>#VALUE!</v>
      </c>
    </row>
    <row r="561" spans="1:15" ht="19.5" thickTop="1" thickBot="1" x14ac:dyDescent="0.3">
      <c r="A561" s="19"/>
      <c r="B561" s="11" t="str">
        <f t="shared" si="25"/>
        <v>فاتورة</v>
      </c>
      <c r="C561" s="14">
        <f>IF(inv!E556=$D$2,inv!A556,0)</f>
        <v>0</v>
      </c>
      <c r="D561" s="12" t="str">
        <f>IF(C561&gt;0,VLOOKUP(C561,inv!$A$3:N2553,14)," ")</f>
        <v xml:space="preserve"> </v>
      </c>
      <c r="E561" s="13" t="str">
        <f>IF(C561&gt;0,VLOOKUP(C561,inv!A556:D573,4,0)," ")</f>
        <v xml:space="preserve"> </v>
      </c>
      <c r="F561" s="14">
        <f>IF(returned!E556=$D$2,returned!A556,0)</f>
        <v>0</v>
      </c>
      <c r="G561" s="17" t="str">
        <f>IF(F561&gt;0,VLOOKUP(F561,returned!$A$3:N2553,14)," ")</f>
        <v xml:space="preserve"> </v>
      </c>
      <c r="H561" s="13"/>
      <c r="I561" s="11"/>
      <c r="J561" s="11"/>
      <c r="K561" s="11"/>
      <c r="L561" s="11"/>
      <c r="M561" s="21"/>
      <c r="N561" s="6" t="str">
        <f t="shared" si="24"/>
        <v xml:space="preserve"> </v>
      </c>
      <c r="O561" s="16" t="str">
        <f t="shared" si="26"/>
        <v>دائن</v>
      </c>
    </row>
    <row r="562" spans="1:15" ht="19.5" thickTop="1" thickBot="1" x14ac:dyDescent="0.3">
      <c r="A562" s="19"/>
      <c r="B562" s="11" t="str">
        <f t="shared" si="25"/>
        <v>فاتورة</v>
      </c>
      <c r="C562" s="14">
        <f>IF(inv!E557=$D$2,inv!A557,0)</f>
        <v>0</v>
      </c>
      <c r="D562" s="12" t="str">
        <f>IF(C562&gt;0,VLOOKUP(C562,inv!$A$3:N2554,14)," ")</f>
        <v xml:space="preserve"> </v>
      </c>
      <c r="E562" s="13" t="str">
        <f>IF(C562&gt;0,VLOOKUP(C562,inv!A557:D574,4,0)," ")</f>
        <v xml:space="preserve"> </v>
      </c>
      <c r="F562" s="14">
        <f>IF(returned!E557=$D$2,returned!A557,0)</f>
        <v>0</v>
      </c>
      <c r="G562" s="17" t="str">
        <f>IF(F562&gt;0,VLOOKUP(F562,returned!$A$3:N2554,14)," ")</f>
        <v xml:space="preserve"> </v>
      </c>
      <c r="H562" s="13"/>
      <c r="I562" s="11"/>
      <c r="J562" s="11"/>
      <c r="K562" s="11"/>
      <c r="L562" s="11"/>
      <c r="M562" s="21"/>
      <c r="N562" s="6" t="str">
        <f t="shared" si="24"/>
        <v xml:space="preserve"> </v>
      </c>
      <c r="O562" s="16" t="str">
        <f t="shared" si="26"/>
        <v>دائن</v>
      </c>
    </row>
    <row r="563" spans="1:15" ht="19.5" thickTop="1" thickBot="1" x14ac:dyDescent="0.3">
      <c r="A563" s="19"/>
      <c r="B563" s="11" t="str">
        <f t="shared" si="25"/>
        <v>فاتورة</v>
      </c>
      <c r="C563" s="14">
        <f>IF(inv!E558=$D$2,inv!A558,0)</f>
        <v>0</v>
      </c>
      <c r="D563" s="12" t="str">
        <f>IF(C563&gt;0,VLOOKUP(C563,inv!$A$3:N2555,14)," ")</f>
        <v xml:space="preserve"> </v>
      </c>
      <c r="E563" s="13" t="str">
        <f>IF(C563&gt;0,VLOOKUP(C563,inv!A558:D575,4,0)," ")</f>
        <v xml:space="preserve"> </v>
      </c>
      <c r="F563" s="14">
        <f>IF(returned!E558=$D$2,returned!A558,0)</f>
        <v>0</v>
      </c>
      <c r="G563" s="17" t="str">
        <f>IF(F563&gt;0,VLOOKUP(F563,returned!$A$3:N2555,14)," ")</f>
        <v xml:space="preserve"> </v>
      </c>
      <c r="H563" s="13"/>
      <c r="I563" s="11"/>
      <c r="J563" s="11"/>
      <c r="K563" s="11"/>
      <c r="L563" s="11"/>
      <c r="M563" s="21"/>
      <c r="N563" s="6" t="str">
        <f t="shared" si="24"/>
        <v xml:space="preserve"> </v>
      </c>
      <c r="O563" s="16" t="str">
        <f t="shared" si="26"/>
        <v>دائن</v>
      </c>
    </row>
    <row r="564" spans="1:15" ht="19.5" thickTop="1" thickBot="1" x14ac:dyDescent="0.3">
      <c r="A564" s="19"/>
      <c r="B564" s="11" t="str">
        <f t="shared" si="25"/>
        <v>فاتورة</v>
      </c>
      <c r="C564" s="14">
        <f>IF(inv!E559=$D$2,inv!A559,0)</f>
        <v>0</v>
      </c>
      <c r="D564" s="12" t="str">
        <f>IF(C564&gt;0,VLOOKUP(C564,inv!$A$3:N2556,14)," ")</f>
        <v xml:space="preserve"> </v>
      </c>
      <c r="E564" s="13" t="str">
        <f>IF(C564&gt;0,VLOOKUP(C564,inv!A559:D576,4,0)," ")</f>
        <v xml:space="preserve"> </v>
      </c>
      <c r="F564" s="14">
        <f>IF(returned!E559=$D$2,returned!A559,0)</f>
        <v>0</v>
      </c>
      <c r="G564" s="17" t="str">
        <f>IF(F564&gt;0,VLOOKUP(F564,returned!$A$3:N2556,14)," ")</f>
        <v xml:space="preserve"> </v>
      </c>
      <c r="H564" s="13"/>
      <c r="I564" s="11"/>
      <c r="J564" s="11"/>
      <c r="K564" s="11"/>
      <c r="L564" s="11"/>
      <c r="M564" s="21"/>
      <c r="N564" s="6" t="str">
        <f t="shared" si="24"/>
        <v xml:space="preserve"> </v>
      </c>
      <c r="O564" s="16" t="str">
        <f t="shared" si="26"/>
        <v>دائن</v>
      </c>
    </row>
    <row r="565" spans="1:15" ht="19.5" thickTop="1" thickBot="1" x14ac:dyDescent="0.3">
      <c r="A565" s="19"/>
      <c r="B565" s="11" t="str">
        <f t="shared" si="25"/>
        <v>فاتورة</v>
      </c>
      <c r="C565" s="14">
        <f>IF(inv!E560=$D$2,inv!A560,0)</f>
        <v>0</v>
      </c>
      <c r="D565" s="12" t="str">
        <f>IF(C565&gt;0,VLOOKUP(C565,inv!$A$3:N2557,14)," ")</f>
        <v xml:space="preserve"> </v>
      </c>
      <c r="E565" s="13" t="str">
        <f>IF(C565&gt;0,VLOOKUP(C565,inv!A560:D577,4,0)," ")</f>
        <v xml:space="preserve"> </v>
      </c>
      <c r="F565" s="14">
        <f>IF(returned!E560=$D$2,returned!A560,0)</f>
        <v>0</v>
      </c>
      <c r="G565" s="17" t="str">
        <f>IF(F565&gt;0,VLOOKUP(F565,returned!$A$3:N2557,14)," ")</f>
        <v xml:space="preserve"> </v>
      </c>
      <c r="H565" s="13"/>
      <c r="I565" s="11"/>
      <c r="J565" s="11"/>
      <c r="K565" s="11"/>
      <c r="L565" s="11"/>
      <c r="M565" s="21"/>
      <c r="N565" s="6" t="str">
        <f t="shared" si="24"/>
        <v xml:space="preserve"> </v>
      </c>
      <c r="O565" s="16" t="str">
        <f t="shared" si="26"/>
        <v>دائن</v>
      </c>
    </row>
    <row r="566" spans="1:15" ht="19.5" thickTop="1" thickBot="1" x14ac:dyDescent="0.3">
      <c r="A566" s="19"/>
      <c r="B566" s="11" t="str">
        <f t="shared" si="25"/>
        <v>فاتورة</v>
      </c>
      <c r="C566" s="14">
        <f>IF(inv!E561=$D$2,inv!A561,0)</f>
        <v>0</v>
      </c>
      <c r="D566" s="12" t="str">
        <f>IF(C566&gt;0,VLOOKUP(C566,inv!$A$3:N2558,14)," ")</f>
        <v xml:space="preserve"> </v>
      </c>
      <c r="E566" s="13" t="str">
        <f>IF(C566&gt;0,VLOOKUP(C566,inv!A561:D578,4,0)," ")</f>
        <v xml:space="preserve"> </v>
      </c>
      <c r="F566" s="14">
        <f>IF(returned!E561=$D$2,returned!A561,0)</f>
        <v>0</v>
      </c>
      <c r="G566" s="17" t="str">
        <f>IF(F566&gt;0,VLOOKUP(F566,returned!$A$3:N2558,14)," ")</f>
        <v xml:space="preserve"> </v>
      </c>
      <c r="H566" s="13"/>
      <c r="I566" s="11"/>
      <c r="J566" s="11"/>
      <c r="K566" s="11"/>
      <c r="L566" s="11"/>
      <c r="M566" s="21"/>
      <c r="N566" s="6" t="str">
        <f t="shared" si="24"/>
        <v xml:space="preserve"> </v>
      </c>
      <c r="O566" s="16" t="str">
        <f t="shared" si="26"/>
        <v>دائن</v>
      </c>
    </row>
    <row r="567" spans="1:15" ht="19.5" thickTop="1" thickBot="1" x14ac:dyDescent="0.3">
      <c r="A567" s="19"/>
      <c r="B567" s="11" t="str">
        <f t="shared" si="25"/>
        <v>فاتورة</v>
      </c>
      <c r="C567" s="14">
        <f>IF(inv!E562=$D$2,inv!A562,0)</f>
        <v>0</v>
      </c>
      <c r="D567" s="12" t="str">
        <f>IF(C567&gt;0,VLOOKUP(C567,inv!$A$3:N2559,14)," ")</f>
        <v xml:space="preserve"> </v>
      </c>
      <c r="E567" s="13" t="str">
        <f>IF(C567&gt;0,VLOOKUP(C567,inv!A562:D579,4,0)," ")</f>
        <v xml:space="preserve"> </v>
      </c>
      <c r="F567" s="14">
        <f>IF(returned!E562=$D$2,returned!A562,0)</f>
        <v>0</v>
      </c>
      <c r="G567" s="17" t="str">
        <f>IF(F567&gt;0,VLOOKUP(F567,returned!$A$3:N2559,14)," ")</f>
        <v xml:space="preserve"> </v>
      </c>
      <c r="H567" s="13"/>
      <c r="I567" s="11"/>
      <c r="J567" s="11"/>
      <c r="K567" s="11"/>
      <c r="L567" s="11"/>
      <c r="M567" s="21"/>
      <c r="N567" s="6" t="str">
        <f t="shared" si="24"/>
        <v xml:space="preserve"> </v>
      </c>
      <c r="O567" s="16" t="str">
        <f t="shared" si="26"/>
        <v>دائن</v>
      </c>
    </row>
    <row r="568" spans="1:15" ht="19.5" thickTop="1" thickBot="1" x14ac:dyDescent="0.3">
      <c r="A568" s="19"/>
      <c r="B568" s="11" t="str">
        <f t="shared" si="25"/>
        <v>فاتورة</v>
      </c>
      <c r="C568" s="14">
        <f>IF(inv!E563=$D$2,inv!A563,0)</f>
        <v>0</v>
      </c>
      <c r="D568" s="12" t="str">
        <f>IF(C568&gt;0,VLOOKUP(C568,inv!$A$3:N2560,14)," ")</f>
        <v xml:space="preserve"> </v>
      </c>
      <c r="E568" s="13" t="str">
        <f>IF(C568&gt;0,VLOOKUP(C568,inv!A563:D580,4,0)," ")</f>
        <v xml:space="preserve"> </v>
      </c>
      <c r="F568" s="14">
        <f>IF(returned!E563=$D$2,returned!A563,0)</f>
        <v>561</v>
      </c>
      <c r="G568" s="17">
        <f>IF(F568&gt;0,VLOOKUP(F568,returned!$A$3:N2560,14)," ")</f>
        <v>0</v>
      </c>
      <c r="H568" s="13"/>
      <c r="I568" s="11"/>
      <c r="J568" s="11"/>
      <c r="K568" s="11"/>
      <c r="L568" s="11"/>
      <c r="M568" s="21"/>
      <c r="N568" s="6" t="str">
        <f t="shared" si="24"/>
        <v xml:space="preserve"> </v>
      </c>
      <c r="O568" s="16" t="str">
        <f t="shared" si="26"/>
        <v>دائن</v>
      </c>
    </row>
    <row r="569" spans="1:15" ht="19.5" thickTop="1" thickBot="1" x14ac:dyDescent="0.3">
      <c r="A569" s="19"/>
      <c r="B569" s="11" t="str">
        <f t="shared" si="25"/>
        <v>فاتورة</v>
      </c>
      <c r="C569" s="14">
        <f>IF(inv!E564=$D$2,inv!A564,0)</f>
        <v>0</v>
      </c>
      <c r="D569" s="12" t="str">
        <f>IF(C569&gt;0,VLOOKUP(C569,inv!$A$3:N2561,14)," ")</f>
        <v xml:space="preserve"> </v>
      </c>
      <c r="E569" s="13" t="str">
        <f>IF(C569&gt;0,VLOOKUP(C569,inv!A564:D581,4,0)," ")</f>
        <v xml:space="preserve"> </v>
      </c>
      <c r="F569" s="14">
        <f>IF(returned!E564=$D$2,returned!A564,0)</f>
        <v>562</v>
      </c>
      <c r="G569" s="17">
        <f>IF(F569&gt;0,VLOOKUP(F569,returned!$A$3:N2561,14)," ")</f>
        <v>0</v>
      </c>
      <c r="H569" s="13"/>
      <c r="I569" s="11"/>
      <c r="J569" s="11"/>
      <c r="K569" s="11"/>
      <c r="L569" s="11"/>
      <c r="M569" s="21"/>
      <c r="N569" s="6" t="str">
        <f t="shared" si="24"/>
        <v xml:space="preserve"> </v>
      </c>
      <c r="O569" s="16" t="str">
        <f t="shared" si="26"/>
        <v>دائن</v>
      </c>
    </row>
    <row r="570" spans="1:15" ht="19.5" thickTop="1" thickBot="1" x14ac:dyDescent="0.3">
      <c r="A570" s="19"/>
      <c r="B570" s="11" t="str">
        <f t="shared" si="25"/>
        <v>فاتورة</v>
      </c>
      <c r="C570" s="14">
        <f>IF(inv!E565=$D$2,inv!A565,0)</f>
        <v>0</v>
      </c>
      <c r="D570" s="12" t="str">
        <f>IF(C570&gt;0,VLOOKUP(C570,inv!$A$3:N2562,14)," ")</f>
        <v xml:space="preserve"> </v>
      </c>
      <c r="E570" s="13" t="str">
        <f>IF(C570&gt;0,VLOOKUP(C570,inv!A565:D582,4,0)," ")</f>
        <v xml:space="preserve"> </v>
      </c>
      <c r="F570" s="14">
        <f>IF(returned!E565=$D$2,returned!A565,0)</f>
        <v>563</v>
      </c>
      <c r="G570" s="17">
        <f>IF(F570&gt;0,VLOOKUP(F570,returned!$A$3:N2562,14)," ")</f>
        <v>0</v>
      </c>
      <c r="H570" s="13"/>
      <c r="I570" s="11"/>
      <c r="J570" s="11"/>
      <c r="K570" s="11"/>
      <c r="L570" s="11"/>
      <c r="M570" s="21"/>
      <c r="N570" s="6" t="str">
        <f t="shared" si="24"/>
        <v xml:space="preserve"> </v>
      </c>
      <c r="O570" s="16" t="str">
        <f t="shared" si="26"/>
        <v>دائن</v>
      </c>
    </row>
    <row r="571" spans="1:15" ht="19.5" thickTop="1" thickBot="1" x14ac:dyDescent="0.3">
      <c r="A571" s="19"/>
      <c r="B571" s="11" t="str">
        <f t="shared" si="25"/>
        <v>فاتورة</v>
      </c>
      <c r="C571" s="14">
        <f>IF(inv!E566=$D$2,inv!A566,0)</f>
        <v>0</v>
      </c>
      <c r="D571" s="12" t="str">
        <f>IF(C571&gt;0,VLOOKUP(C571,inv!$A$3:N2563,14)," ")</f>
        <v xml:space="preserve"> </v>
      </c>
      <c r="E571" s="13" t="str">
        <f>IF(C571&gt;0,VLOOKUP(C571,inv!A566:D583,4,0)," ")</f>
        <v xml:space="preserve"> </v>
      </c>
      <c r="F571" s="14">
        <f>IF(returned!E566=$D$2,returned!A566,0)</f>
        <v>564</v>
      </c>
      <c r="G571" s="17">
        <f>IF(F571&gt;0,VLOOKUP(F571,returned!$A$3:N2563,14)," ")</f>
        <v>0</v>
      </c>
      <c r="H571" s="13"/>
      <c r="I571" s="11"/>
      <c r="J571" s="11"/>
      <c r="K571" s="11"/>
      <c r="L571" s="11"/>
      <c r="M571" s="21"/>
      <c r="N571" s="6" t="str">
        <f t="shared" si="24"/>
        <v xml:space="preserve"> </v>
      </c>
      <c r="O571" s="16" t="str">
        <f t="shared" si="26"/>
        <v>دائن</v>
      </c>
    </row>
    <row r="572" spans="1:15" ht="19.5" thickTop="1" thickBot="1" x14ac:dyDescent="0.3">
      <c r="A572" s="19"/>
      <c r="B572" s="11" t="str">
        <f t="shared" si="25"/>
        <v>فاتورة</v>
      </c>
      <c r="C572" s="14">
        <f>IF(inv!E567=$D$2,inv!A567,0)</f>
        <v>0</v>
      </c>
      <c r="D572" s="12" t="str">
        <f>IF(C572&gt;0,VLOOKUP(C572,inv!$A$3:N2564,14)," ")</f>
        <v xml:space="preserve"> </v>
      </c>
      <c r="E572" s="13" t="str">
        <f>IF(C572&gt;0,VLOOKUP(C572,inv!A567:D584,4,0)," ")</f>
        <v xml:space="preserve"> </v>
      </c>
      <c r="F572" s="14">
        <f>IF(returned!E567=$D$2,returned!A567,0)</f>
        <v>565</v>
      </c>
      <c r="G572" s="17">
        <f>IF(F572&gt;0,VLOOKUP(F572,returned!$A$3:N2564,14)," ")</f>
        <v>0</v>
      </c>
      <c r="H572" s="13"/>
      <c r="I572" s="11"/>
      <c r="J572" s="11"/>
      <c r="K572" s="11"/>
      <c r="L572" s="11"/>
      <c r="M572" s="21"/>
      <c r="N572" s="6" t="str">
        <f t="shared" si="24"/>
        <v xml:space="preserve"> </v>
      </c>
      <c r="O572" s="16" t="str">
        <f t="shared" si="26"/>
        <v>دائن</v>
      </c>
    </row>
    <row r="573" spans="1:15" ht="19.5" thickTop="1" thickBot="1" x14ac:dyDescent="0.3">
      <c r="A573" s="19"/>
      <c r="B573" s="11" t="str">
        <f t="shared" si="25"/>
        <v>فاتورة</v>
      </c>
      <c r="C573" s="14">
        <f>IF(inv!E568=$D$2,inv!A568,0)</f>
        <v>0</v>
      </c>
      <c r="D573" s="12" t="str">
        <f>IF(C573&gt;0,VLOOKUP(C573,inv!$A$3:N2565,14)," ")</f>
        <v xml:space="preserve"> </v>
      </c>
      <c r="E573" s="13" t="str">
        <f>IF(C573&gt;0,VLOOKUP(C573,inv!A568:D585,4,0)," ")</f>
        <v xml:space="preserve"> </v>
      </c>
      <c r="F573" s="14">
        <f>IF(returned!E568=$D$2,returned!A568,0)</f>
        <v>566</v>
      </c>
      <c r="G573" s="17">
        <f>IF(F573&gt;0,VLOOKUP(F573,returned!$A$3:N2565,14)," ")</f>
        <v>0</v>
      </c>
      <c r="H573" s="13"/>
      <c r="I573" s="11"/>
      <c r="J573" s="11"/>
      <c r="K573" s="11"/>
      <c r="L573" s="11"/>
      <c r="M573" s="21"/>
      <c r="N573" s="6" t="str">
        <f t="shared" si="24"/>
        <v xml:space="preserve"> </v>
      </c>
      <c r="O573" s="16" t="str">
        <f t="shared" si="26"/>
        <v>دائن</v>
      </c>
    </row>
    <row r="574" spans="1:15" ht="19.5" thickTop="1" thickBot="1" x14ac:dyDescent="0.3">
      <c r="A574" s="19"/>
      <c r="B574" s="11" t="str">
        <f t="shared" si="25"/>
        <v>فاتورة</v>
      </c>
      <c r="C574" s="14">
        <f>IF(inv!E569=$D$2,inv!A569,0)</f>
        <v>0</v>
      </c>
      <c r="D574" s="12" t="str">
        <f>IF(C574&gt;0,VLOOKUP(C574,inv!$A$3:N2566,14)," ")</f>
        <v xml:space="preserve"> </v>
      </c>
      <c r="E574" s="13" t="str">
        <f>IF(C574&gt;0,VLOOKUP(C574,inv!A569:D586,4,0)," ")</f>
        <v xml:space="preserve"> </v>
      </c>
      <c r="F574" s="14">
        <f>IF(returned!E569=$D$2,returned!A569,0)</f>
        <v>0</v>
      </c>
      <c r="G574" s="17" t="str">
        <f>IF(F574&gt;0,VLOOKUP(F574,returned!$A$3:N2566,14)," ")</f>
        <v xml:space="preserve"> </v>
      </c>
      <c r="H574" s="13"/>
      <c r="I574" s="11"/>
      <c r="J574" s="11"/>
      <c r="K574" s="11"/>
      <c r="L574" s="11"/>
      <c r="M574" s="21"/>
      <c r="N574" s="6" t="str">
        <f t="shared" si="24"/>
        <v xml:space="preserve"> </v>
      </c>
      <c r="O574" s="16" t="str">
        <f t="shared" si="26"/>
        <v>دائن</v>
      </c>
    </row>
    <row r="575" spans="1:15" ht="19.5" thickTop="1" thickBot="1" x14ac:dyDescent="0.3">
      <c r="A575" s="19"/>
      <c r="B575" s="11" t="str">
        <f t="shared" si="25"/>
        <v>فاتورة</v>
      </c>
      <c r="C575" s="14">
        <f>IF(inv!E570=$D$2,inv!A570,0)</f>
        <v>568</v>
      </c>
      <c r="D575" s="12">
        <f>IF(C575&gt;0,VLOOKUP(C575,inv!$A$3:N2567,14)," ")</f>
        <v>10080</v>
      </c>
      <c r="E575" s="13">
        <f>IF(C575&gt;0,VLOOKUP(C575,inv!A570:D587,4,0)," ")</f>
        <v>2008</v>
      </c>
      <c r="F575" s="14">
        <f>IF(returned!E570=$D$2,returned!A570,0)</f>
        <v>0</v>
      </c>
      <c r="G575" s="17" t="str">
        <f>IF(F575&gt;0,VLOOKUP(F575,returned!$A$3:N2567,14)," ")</f>
        <v xml:space="preserve"> </v>
      </c>
      <c r="H575" s="13"/>
      <c r="I575" s="11"/>
      <c r="J575" s="11"/>
      <c r="K575" s="11"/>
      <c r="L575" s="11"/>
      <c r="M575" s="21"/>
      <c r="N575" s="6" t="e">
        <f t="shared" si="24"/>
        <v>#VALUE!</v>
      </c>
      <c r="O575" s="16" t="e">
        <f t="shared" si="26"/>
        <v>#VALUE!</v>
      </c>
    </row>
    <row r="576" spans="1:15" ht="19.5" thickTop="1" thickBot="1" x14ac:dyDescent="0.3">
      <c r="A576" s="19"/>
      <c r="B576" s="11" t="str">
        <f t="shared" si="25"/>
        <v>فاتورة</v>
      </c>
      <c r="C576" s="14">
        <f>IF(inv!E571=$D$2,inv!A571,0)</f>
        <v>0</v>
      </c>
      <c r="D576" s="12" t="str">
        <f>IF(C576&gt;0,VLOOKUP(C576,inv!$A$3:N2568,14)," ")</f>
        <v xml:space="preserve"> </v>
      </c>
      <c r="E576" s="13" t="str">
        <f>IF(C576&gt;0,VLOOKUP(C576,inv!A571:D588,4,0)," ")</f>
        <v xml:space="preserve"> </v>
      </c>
      <c r="F576" s="14">
        <f>IF(returned!E571=$D$2,returned!A571,0)</f>
        <v>0</v>
      </c>
      <c r="G576" s="17" t="str">
        <f>IF(F576&gt;0,VLOOKUP(F576,returned!$A$3:N2568,14)," ")</f>
        <v xml:space="preserve"> </v>
      </c>
      <c r="H576" s="13"/>
      <c r="I576" s="11"/>
      <c r="J576" s="11"/>
      <c r="K576" s="11"/>
      <c r="L576" s="11"/>
      <c r="M576" s="21"/>
      <c r="N576" s="6" t="str">
        <f t="shared" si="24"/>
        <v xml:space="preserve"> </v>
      </c>
      <c r="O576" s="16" t="str">
        <f t="shared" si="26"/>
        <v>دائن</v>
      </c>
    </row>
    <row r="577" spans="1:15" ht="19.5" thickTop="1" thickBot="1" x14ac:dyDescent="0.3">
      <c r="A577" s="19"/>
      <c r="B577" s="11" t="str">
        <f t="shared" si="25"/>
        <v>فاتورة</v>
      </c>
      <c r="C577" s="14">
        <f>IF(inv!E572=$D$2,inv!A572,0)</f>
        <v>0</v>
      </c>
      <c r="D577" s="12" t="str">
        <f>IF(C577&gt;0,VLOOKUP(C577,inv!$A$3:N2569,14)," ")</f>
        <v xml:space="preserve"> </v>
      </c>
      <c r="E577" s="13" t="str">
        <f>IF(C577&gt;0,VLOOKUP(C577,inv!A572:D589,4,0)," ")</f>
        <v xml:space="preserve"> </v>
      </c>
      <c r="F577" s="14">
        <f>IF(returned!E572=$D$2,returned!A572,0)</f>
        <v>0</v>
      </c>
      <c r="G577" s="17" t="str">
        <f>IF(F577&gt;0,VLOOKUP(F577,returned!$A$3:N2569,14)," ")</f>
        <v xml:space="preserve"> </v>
      </c>
      <c r="H577" s="13"/>
      <c r="I577" s="11"/>
      <c r="J577" s="11"/>
      <c r="K577" s="11"/>
      <c r="L577" s="11"/>
      <c r="M577" s="21"/>
      <c r="N577" s="6" t="str">
        <f t="shared" si="24"/>
        <v xml:space="preserve"> </v>
      </c>
      <c r="O577" s="16" t="str">
        <f t="shared" si="26"/>
        <v>دائن</v>
      </c>
    </row>
    <row r="578" spans="1:15" ht="19.5" thickTop="1" thickBot="1" x14ac:dyDescent="0.3">
      <c r="A578" s="19"/>
      <c r="B578" s="11" t="str">
        <f t="shared" si="25"/>
        <v>فاتورة</v>
      </c>
      <c r="C578" s="14">
        <f>IF(inv!E573=$D$2,inv!A573,0)</f>
        <v>0</v>
      </c>
      <c r="D578" s="12" t="str">
        <f>IF(C578&gt;0,VLOOKUP(C578,inv!$A$3:N2570,14)," ")</f>
        <v xml:space="preserve"> </v>
      </c>
      <c r="E578" s="13" t="str">
        <f>IF(C578&gt;0,VLOOKUP(C578,inv!A573:D590,4,0)," ")</f>
        <v xml:space="preserve"> </v>
      </c>
      <c r="F578" s="14">
        <f>IF(returned!E573=$D$2,returned!A573,0)</f>
        <v>0</v>
      </c>
      <c r="G578" s="17" t="str">
        <f>IF(F578&gt;0,VLOOKUP(F578,returned!$A$3:N2570,14)," ")</f>
        <v xml:space="preserve"> </v>
      </c>
      <c r="H578" s="13"/>
      <c r="I578" s="11"/>
      <c r="J578" s="11"/>
      <c r="K578" s="11"/>
      <c r="L578" s="11"/>
      <c r="M578" s="21"/>
      <c r="N578" s="6" t="str">
        <f t="shared" si="24"/>
        <v xml:space="preserve"> </v>
      </c>
      <c r="O578" s="16" t="str">
        <f t="shared" si="26"/>
        <v>دائن</v>
      </c>
    </row>
    <row r="579" spans="1:15" ht="19.5" thickTop="1" thickBot="1" x14ac:dyDescent="0.3">
      <c r="A579" s="19"/>
      <c r="B579" s="11" t="str">
        <f t="shared" si="25"/>
        <v>فاتورة</v>
      </c>
      <c r="C579" s="14">
        <f>IF(inv!E574=$D$2,inv!A574,0)</f>
        <v>0</v>
      </c>
      <c r="D579" s="12" t="str">
        <f>IF(C579&gt;0,VLOOKUP(C579,inv!$A$3:N2571,14)," ")</f>
        <v xml:space="preserve"> </v>
      </c>
      <c r="E579" s="13" t="str">
        <f>IF(C579&gt;0,VLOOKUP(C579,inv!A574:D591,4,0)," ")</f>
        <v xml:space="preserve"> </v>
      </c>
      <c r="F579" s="14">
        <f>IF(returned!E574=$D$2,returned!A574,0)</f>
        <v>0</v>
      </c>
      <c r="G579" s="17" t="str">
        <f>IF(F579&gt;0,VLOOKUP(F579,returned!$A$3:N2571,14)," ")</f>
        <v xml:space="preserve"> </v>
      </c>
      <c r="H579" s="13"/>
      <c r="I579" s="11"/>
      <c r="J579" s="11"/>
      <c r="K579" s="11"/>
      <c r="L579" s="11"/>
      <c r="M579" s="21"/>
      <c r="N579" s="6" t="str">
        <f t="shared" si="24"/>
        <v xml:space="preserve"> </v>
      </c>
      <c r="O579" s="16" t="str">
        <f t="shared" si="26"/>
        <v>دائن</v>
      </c>
    </row>
    <row r="580" spans="1:15" ht="19.5" thickTop="1" thickBot="1" x14ac:dyDescent="0.3">
      <c r="A580" s="19"/>
      <c r="B580" s="11" t="str">
        <f t="shared" si="25"/>
        <v>فاتورة</v>
      </c>
      <c r="C580" s="14">
        <f>IF(inv!E575=$D$2,inv!A575,0)</f>
        <v>0</v>
      </c>
      <c r="D580" s="12" t="str">
        <f>IF(C580&gt;0,VLOOKUP(C580,inv!$A$3:N2572,14)," ")</f>
        <v xml:space="preserve"> </v>
      </c>
      <c r="E580" s="13" t="str">
        <f>IF(C580&gt;0,VLOOKUP(C580,inv!A575:D592,4,0)," ")</f>
        <v xml:space="preserve"> </v>
      </c>
      <c r="F580" s="14">
        <f>IF(returned!E575=$D$2,returned!A575,0)</f>
        <v>0</v>
      </c>
      <c r="G580" s="17" t="str">
        <f>IF(F580&gt;0,VLOOKUP(F580,returned!$A$3:N2572,14)," ")</f>
        <v xml:space="preserve"> </v>
      </c>
      <c r="H580" s="13"/>
      <c r="I580" s="11"/>
      <c r="J580" s="11"/>
      <c r="K580" s="11"/>
      <c r="L580" s="11"/>
      <c r="M580" s="21"/>
      <c r="N580" s="6" t="str">
        <f t="shared" si="24"/>
        <v xml:space="preserve"> </v>
      </c>
      <c r="O580" s="16" t="str">
        <f t="shared" si="26"/>
        <v>دائن</v>
      </c>
    </row>
    <row r="581" spans="1:15" ht="19.5" thickTop="1" thickBot="1" x14ac:dyDescent="0.3">
      <c r="A581" s="19"/>
      <c r="B581" s="11" t="str">
        <f t="shared" si="25"/>
        <v>فاتورة</v>
      </c>
      <c r="C581" s="14">
        <f>IF(inv!E576=$D$2,inv!A576,0)</f>
        <v>0</v>
      </c>
      <c r="D581" s="12" t="str">
        <f>IF(C581&gt;0,VLOOKUP(C581,inv!$A$3:N2573,14)," ")</f>
        <v xml:space="preserve"> </v>
      </c>
      <c r="E581" s="13" t="str">
        <f>IF(C581&gt;0,VLOOKUP(C581,inv!A576:D593,4,0)," ")</f>
        <v xml:space="preserve"> </v>
      </c>
      <c r="F581" s="14">
        <f>IF(returned!E576=$D$2,returned!A576,0)</f>
        <v>0</v>
      </c>
      <c r="G581" s="17" t="str">
        <f>IF(F581&gt;0,VLOOKUP(F581,returned!$A$3:N2573,14)," ")</f>
        <v xml:space="preserve"> </v>
      </c>
      <c r="H581" s="13"/>
      <c r="I581" s="11"/>
      <c r="J581" s="11"/>
      <c r="K581" s="11"/>
      <c r="L581" s="11"/>
      <c r="M581" s="21"/>
      <c r="N581" s="6" t="str">
        <f t="shared" si="24"/>
        <v xml:space="preserve"> </v>
      </c>
      <c r="O581" s="16" t="str">
        <f t="shared" si="26"/>
        <v>دائن</v>
      </c>
    </row>
    <row r="582" spans="1:15" ht="19.5" thickTop="1" thickBot="1" x14ac:dyDescent="0.3">
      <c r="A582" s="19"/>
      <c r="B582" s="11" t="str">
        <f t="shared" si="25"/>
        <v>فاتورة</v>
      </c>
      <c r="C582" s="14">
        <f>IF(inv!E577=$D$2,inv!A577,0)</f>
        <v>0</v>
      </c>
      <c r="D582" s="12" t="str">
        <f>IF(C582&gt;0,VLOOKUP(C582,inv!$A$3:N2574,14)," ")</f>
        <v xml:space="preserve"> </v>
      </c>
      <c r="E582" s="13" t="str">
        <f>IF(C582&gt;0,VLOOKUP(C582,inv!A577:D594,4,0)," ")</f>
        <v xml:space="preserve"> </v>
      </c>
      <c r="F582" s="14">
        <f>IF(returned!E577=$D$2,returned!A577,0)</f>
        <v>0</v>
      </c>
      <c r="G582" s="17" t="str">
        <f>IF(F582&gt;0,VLOOKUP(F582,returned!$A$3:N2574,14)," ")</f>
        <v xml:space="preserve"> </v>
      </c>
      <c r="H582" s="13"/>
      <c r="I582" s="11"/>
      <c r="J582" s="11"/>
      <c r="K582" s="11"/>
      <c r="L582" s="11"/>
      <c r="M582" s="21"/>
      <c r="N582" s="6" t="str">
        <f t="shared" si="24"/>
        <v xml:space="preserve"> </v>
      </c>
      <c r="O582" s="16" t="str">
        <f t="shared" si="26"/>
        <v>دائن</v>
      </c>
    </row>
    <row r="583" spans="1:15" ht="19.5" thickTop="1" thickBot="1" x14ac:dyDescent="0.3">
      <c r="A583" s="19"/>
      <c r="B583" s="11" t="str">
        <f t="shared" si="25"/>
        <v>فاتورة</v>
      </c>
      <c r="C583" s="14">
        <f>IF(inv!E578=$D$2,inv!A578,0)</f>
        <v>0</v>
      </c>
      <c r="D583" s="12" t="str">
        <f>IF(C583&gt;0,VLOOKUP(C583,inv!$A$3:N2575,14)," ")</f>
        <v xml:space="preserve"> </v>
      </c>
      <c r="E583" s="13" t="str">
        <f>IF(C583&gt;0,VLOOKUP(C583,inv!A578:D595,4,0)," ")</f>
        <v xml:space="preserve"> </v>
      </c>
      <c r="F583" s="14">
        <f>IF(returned!E578=$D$2,returned!A578,0)</f>
        <v>0</v>
      </c>
      <c r="G583" s="17" t="str">
        <f>IF(F583&gt;0,VLOOKUP(F583,returned!$A$3:N2575,14)," ")</f>
        <v xml:space="preserve"> </v>
      </c>
      <c r="H583" s="13"/>
      <c r="I583" s="11"/>
      <c r="J583" s="11"/>
      <c r="K583" s="11"/>
      <c r="L583" s="11"/>
      <c r="M583" s="21"/>
      <c r="N583" s="6" t="str">
        <f t="shared" si="24"/>
        <v xml:space="preserve"> </v>
      </c>
      <c r="O583" s="16" t="str">
        <f t="shared" si="26"/>
        <v>دائن</v>
      </c>
    </row>
    <row r="584" spans="1:15" ht="19.5" thickTop="1" thickBot="1" x14ac:dyDescent="0.3">
      <c r="A584" s="19"/>
      <c r="B584" s="11" t="str">
        <f t="shared" si="25"/>
        <v>فاتورة</v>
      </c>
      <c r="C584" s="14">
        <f>IF(inv!E579=$D$2,inv!A579,0)</f>
        <v>577</v>
      </c>
      <c r="D584" s="12">
        <f>IF(C584&gt;0,VLOOKUP(C584,inv!$A$3:N2576,14)," ")</f>
        <v>34751</v>
      </c>
      <c r="E584" s="13">
        <f>IF(C584&gt;0,VLOOKUP(C584,inv!A579:D596,4,0)," ")</f>
        <v>2017</v>
      </c>
      <c r="F584" s="14">
        <f>IF(returned!E579=$D$2,returned!A579,0)</f>
        <v>0</v>
      </c>
      <c r="G584" s="17" t="str">
        <f>IF(F584&gt;0,VLOOKUP(F584,returned!$A$3:N2576,14)," ")</f>
        <v xml:space="preserve"> </v>
      </c>
      <c r="H584" s="13"/>
      <c r="I584" s="11"/>
      <c r="J584" s="11"/>
      <c r="K584" s="11"/>
      <c r="L584" s="11"/>
      <c r="M584" s="21"/>
      <c r="N584" s="6" t="e">
        <f t="shared" ref="N584:N647" si="27">IF(C584&gt;0,(I584+G584+J584+L584+K584)-(D584+M584)," ")</f>
        <v>#VALUE!</v>
      </c>
      <c r="O584" s="16" t="e">
        <f t="shared" si="26"/>
        <v>#VALUE!</v>
      </c>
    </row>
    <row r="585" spans="1:15" ht="19.5" thickTop="1" thickBot="1" x14ac:dyDescent="0.3">
      <c r="A585" s="19"/>
      <c r="B585" s="11" t="str">
        <f t="shared" ref="B585:B629" si="28">IF(D585&gt;0,"فاتورة",IF(G585&gt;0,"مرتجع",IF(I585&gt;0,"دفعة",IF(J585&gt;0,"خصم",IF(K585&gt;0,"محولة",IF(L585&gt;0,"تسوية",IF(M585&gt;0,"ا ق مرتدة",IF(D585+G585+I585+J585+K585+L585+M585=0," "))))))))</f>
        <v>فاتورة</v>
      </c>
      <c r="C585" s="14">
        <f>IF(inv!E580=$D$2,inv!A580,0)</f>
        <v>0</v>
      </c>
      <c r="D585" s="12" t="str">
        <f>IF(C585&gt;0,VLOOKUP(C585,inv!$A$3:N2577,14)," ")</f>
        <v xml:space="preserve"> </v>
      </c>
      <c r="E585" s="13" t="str">
        <f>IF(C585&gt;0,VLOOKUP(C585,inv!A580:D597,4,0)," ")</f>
        <v xml:space="preserve"> </v>
      </c>
      <c r="F585" s="14">
        <f>IF(returned!E580=$D$2,returned!A580,0)</f>
        <v>0</v>
      </c>
      <c r="G585" s="17" t="str">
        <f>IF(F585&gt;0,VLOOKUP(F585,returned!$A$3:N2577,14)," ")</f>
        <v xml:space="preserve"> </v>
      </c>
      <c r="H585" s="13"/>
      <c r="I585" s="11"/>
      <c r="J585" s="11"/>
      <c r="K585" s="11"/>
      <c r="L585" s="11"/>
      <c r="M585" s="21"/>
      <c r="N585" s="6" t="str">
        <f t="shared" si="27"/>
        <v xml:space="preserve"> </v>
      </c>
      <c r="O585" s="16" t="str">
        <f t="shared" si="26"/>
        <v>دائن</v>
      </c>
    </row>
    <row r="586" spans="1:15" ht="19.5" thickTop="1" thickBot="1" x14ac:dyDescent="0.3">
      <c r="A586" s="19"/>
      <c r="B586" s="11" t="str">
        <f t="shared" si="28"/>
        <v>فاتورة</v>
      </c>
      <c r="C586" s="14">
        <f>IF(inv!E581=$D$2,inv!A581,0)</f>
        <v>579</v>
      </c>
      <c r="D586" s="12">
        <f>IF(C586&gt;0,VLOOKUP(C586,inv!$A$3:N2578,14)," ")</f>
        <v>9276</v>
      </c>
      <c r="E586" s="13">
        <f>IF(C586&gt;0,VLOOKUP(C586,inv!A581:D598,4,0)," ")</f>
        <v>2019</v>
      </c>
      <c r="F586" s="14">
        <f>IF(returned!E581=$D$2,returned!A581,0)</f>
        <v>0</v>
      </c>
      <c r="G586" s="17" t="str">
        <f>IF(F586&gt;0,VLOOKUP(F586,returned!$A$3:N2578,14)," ")</f>
        <v xml:space="preserve"> </v>
      </c>
      <c r="H586" s="13"/>
      <c r="I586" s="11"/>
      <c r="J586" s="11"/>
      <c r="K586" s="11"/>
      <c r="L586" s="11"/>
      <c r="M586" s="21"/>
      <c r="N586" s="6" t="e">
        <f t="shared" si="27"/>
        <v>#VALUE!</v>
      </c>
      <c r="O586" s="16" t="e">
        <f t="shared" si="26"/>
        <v>#VALUE!</v>
      </c>
    </row>
    <row r="587" spans="1:15" ht="19.5" thickTop="1" thickBot="1" x14ac:dyDescent="0.3">
      <c r="A587" s="19"/>
      <c r="B587" s="11" t="str">
        <f t="shared" si="28"/>
        <v>فاتورة</v>
      </c>
      <c r="C587" s="14">
        <f>IF(inv!E582=$D$2,inv!A582,0)</f>
        <v>0</v>
      </c>
      <c r="D587" s="12" t="str">
        <f>IF(C587&gt;0,VLOOKUP(C587,inv!$A$3:N2579,14)," ")</f>
        <v xml:space="preserve"> </v>
      </c>
      <c r="E587" s="13" t="str">
        <f>IF(C587&gt;0,VLOOKUP(C587,inv!A582:D599,4,0)," ")</f>
        <v xml:space="preserve"> </v>
      </c>
      <c r="F587" s="14">
        <f>IF(returned!E582=$D$2,returned!A582,0)</f>
        <v>0</v>
      </c>
      <c r="G587" s="17" t="str">
        <f>IF(F587&gt;0,VLOOKUP(F587,returned!$A$3:N2579,14)," ")</f>
        <v xml:space="preserve"> </v>
      </c>
      <c r="H587" s="13"/>
      <c r="I587" s="11"/>
      <c r="J587" s="11"/>
      <c r="K587" s="11"/>
      <c r="L587" s="11"/>
      <c r="M587" s="21"/>
      <c r="N587" s="6" t="str">
        <f t="shared" si="27"/>
        <v xml:space="preserve"> </v>
      </c>
      <c r="O587" s="16" t="str">
        <f t="shared" si="26"/>
        <v>دائن</v>
      </c>
    </row>
    <row r="588" spans="1:15" ht="19.5" thickTop="1" thickBot="1" x14ac:dyDescent="0.3">
      <c r="A588" s="19"/>
      <c r="B588" s="11" t="str">
        <f t="shared" si="28"/>
        <v>فاتورة</v>
      </c>
      <c r="C588" s="14">
        <f>IF(inv!E583=$D$2,inv!A583,0)</f>
        <v>0</v>
      </c>
      <c r="D588" s="12" t="str">
        <f>IF(C588&gt;0,VLOOKUP(C588,inv!$A$3:N2580,14)," ")</f>
        <v xml:space="preserve"> </v>
      </c>
      <c r="E588" s="13" t="str">
        <f>IF(C588&gt;0,VLOOKUP(C588,inv!A583:D600,4,0)," ")</f>
        <v xml:space="preserve"> </v>
      </c>
      <c r="F588" s="14">
        <f>IF(returned!E583=$D$2,returned!A583,0)</f>
        <v>0</v>
      </c>
      <c r="G588" s="17" t="str">
        <f>IF(F588&gt;0,VLOOKUP(F588,returned!$A$3:N2580,14)," ")</f>
        <v xml:space="preserve"> </v>
      </c>
      <c r="H588" s="13"/>
      <c r="I588" s="11"/>
      <c r="J588" s="11"/>
      <c r="K588" s="11"/>
      <c r="L588" s="11"/>
      <c r="M588" s="21"/>
      <c r="N588" s="6" t="str">
        <f t="shared" si="27"/>
        <v xml:space="preserve"> </v>
      </c>
      <c r="O588" s="16" t="str">
        <f t="shared" si="26"/>
        <v>دائن</v>
      </c>
    </row>
    <row r="589" spans="1:15" ht="19.5" thickTop="1" thickBot="1" x14ac:dyDescent="0.3">
      <c r="A589" s="19"/>
      <c r="B589" s="11" t="str">
        <f t="shared" si="28"/>
        <v>فاتورة</v>
      </c>
      <c r="C589" s="14">
        <f>IF(inv!E584=$D$2,inv!A584,0)</f>
        <v>0</v>
      </c>
      <c r="D589" s="12" t="str">
        <f>IF(C589&gt;0,VLOOKUP(C589,inv!$A$3:N2581,14)," ")</f>
        <v xml:space="preserve"> </v>
      </c>
      <c r="E589" s="13" t="str">
        <f>IF(C589&gt;0,VLOOKUP(C589,inv!A584:D601,4,0)," ")</f>
        <v xml:space="preserve"> </v>
      </c>
      <c r="F589" s="14">
        <f>IF(returned!E584=$D$2,returned!A584,0)</f>
        <v>0</v>
      </c>
      <c r="G589" s="17" t="str">
        <f>IF(F589&gt;0,VLOOKUP(F589,returned!$A$3:N2581,14)," ")</f>
        <v xml:space="preserve"> </v>
      </c>
      <c r="H589" s="13"/>
      <c r="I589" s="11"/>
      <c r="J589" s="11"/>
      <c r="K589" s="11"/>
      <c r="L589" s="11"/>
      <c r="M589" s="21"/>
      <c r="N589" s="6" t="str">
        <f t="shared" si="27"/>
        <v xml:space="preserve"> </v>
      </c>
      <c r="O589" s="16" t="str">
        <f t="shared" ref="O589:O629" si="29">IF(N589&gt;0,"دائن","مدين")</f>
        <v>دائن</v>
      </c>
    </row>
    <row r="590" spans="1:15" ht="19.5" thickTop="1" thickBot="1" x14ac:dyDescent="0.3">
      <c r="A590" s="19"/>
      <c r="B590" s="11" t="str">
        <f t="shared" si="28"/>
        <v>فاتورة</v>
      </c>
      <c r="C590" s="14">
        <f>IF(inv!E585=$D$2,inv!A585,0)</f>
        <v>583</v>
      </c>
      <c r="D590" s="12">
        <f>IF(C590&gt;0,VLOOKUP(C590,inv!$A$3:N2582,14)," ")</f>
        <v>26783</v>
      </c>
      <c r="E590" s="13">
        <f>IF(C590&gt;0,VLOOKUP(C590,inv!A585:D602,4,0)," ")</f>
        <v>2023</v>
      </c>
      <c r="F590" s="14">
        <f>IF(returned!E585=$D$2,returned!A585,0)</f>
        <v>0</v>
      </c>
      <c r="G590" s="17" t="str">
        <f>IF(F590&gt;0,VLOOKUP(F590,returned!$A$3:N2582,14)," ")</f>
        <v xml:space="preserve"> </v>
      </c>
      <c r="H590" s="13"/>
      <c r="I590" s="11"/>
      <c r="J590" s="11"/>
      <c r="K590" s="11"/>
      <c r="L590" s="11"/>
      <c r="M590" s="21"/>
      <c r="N590" s="6" t="e">
        <f t="shared" si="27"/>
        <v>#VALUE!</v>
      </c>
      <c r="O590" s="16" t="e">
        <f t="shared" si="29"/>
        <v>#VALUE!</v>
      </c>
    </row>
    <row r="591" spans="1:15" ht="19.5" thickTop="1" thickBot="1" x14ac:dyDescent="0.3">
      <c r="A591" s="19"/>
      <c r="B591" s="11" t="str">
        <f t="shared" si="28"/>
        <v>فاتورة</v>
      </c>
      <c r="C591" s="14">
        <f>IF(inv!E586=$D$2,inv!A586,0)</f>
        <v>0</v>
      </c>
      <c r="D591" s="12" t="str">
        <f>IF(C591&gt;0,VLOOKUP(C591,inv!$A$3:N2583,14)," ")</f>
        <v xml:space="preserve"> </v>
      </c>
      <c r="E591" s="13" t="str">
        <f>IF(C591&gt;0,VLOOKUP(C591,inv!A586:D603,4,0)," ")</f>
        <v xml:space="preserve"> </v>
      </c>
      <c r="F591" s="14">
        <f>IF(returned!E586=$D$2,returned!A586,0)</f>
        <v>0</v>
      </c>
      <c r="G591" s="17" t="str">
        <f>IF(F591&gt;0,VLOOKUP(F591,returned!$A$3:N2583,14)," ")</f>
        <v xml:space="preserve"> </v>
      </c>
      <c r="H591" s="13"/>
      <c r="I591" s="11"/>
      <c r="J591" s="11"/>
      <c r="K591" s="11"/>
      <c r="L591" s="11"/>
      <c r="M591" s="21"/>
      <c r="N591" s="6" t="str">
        <f t="shared" si="27"/>
        <v xml:space="preserve"> </v>
      </c>
      <c r="O591" s="16" t="str">
        <f t="shared" si="29"/>
        <v>دائن</v>
      </c>
    </row>
    <row r="592" spans="1:15" ht="19.5" thickTop="1" thickBot="1" x14ac:dyDescent="0.3">
      <c r="A592" s="19"/>
      <c r="B592" s="11" t="str">
        <f t="shared" si="28"/>
        <v>فاتورة</v>
      </c>
      <c r="C592" s="14">
        <f>IF(inv!E587=$D$2,inv!A587,0)</f>
        <v>0</v>
      </c>
      <c r="D592" s="12" t="str">
        <f>IF(C592&gt;0,VLOOKUP(C592,inv!$A$3:N2584,14)," ")</f>
        <v xml:space="preserve"> </v>
      </c>
      <c r="E592" s="13" t="str">
        <f>IF(C592&gt;0,VLOOKUP(C592,inv!A587:D604,4,0)," ")</f>
        <v xml:space="preserve"> </v>
      </c>
      <c r="F592" s="14">
        <f>IF(returned!E587=$D$2,returned!A587,0)</f>
        <v>0</v>
      </c>
      <c r="G592" s="17" t="str">
        <f>IF(F592&gt;0,VLOOKUP(F592,returned!$A$3:N2584,14)," ")</f>
        <v xml:space="preserve"> </v>
      </c>
      <c r="H592" s="13"/>
      <c r="I592" s="11"/>
      <c r="J592" s="11"/>
      <c r="K592" s="11"/>
      <c r="L592" s="11"/>
      <c r="M592" s="21"/>
      <c r="N592" s="6" t="str">
        <f t="shared" si="27"/>
        <v xml:space="preserve"> </v>
      </c>
      <c r="O592" s="16" t="str">
        <f t="shared" si="29"/>
        <v>دائن</v>
      </c>
    </row>
    <row r="593" spans="1:15" ht="19.5" thickTop="1" thickBot="1" x14ac:dyDescent="0.3">
      <c r="A593" s="19"/>
      <c r="B593" s="11" t="str">
        <f t="shared" si="28"/>
        <v>فاتورة</v>
      </c>
      <c r="C593" s="14">
        <f>IF(inv!E588=$D$2,inv!A588,0)</f>
        <v>586</v>
      </c>
      <c r="D593" s="12">
        <f>IF(C593&gt;0,VLOOKUP(C593,inv!$A$3:N2585,14)," ")</f>
        <v>6705</v>
      </c>
      <c r="E593" s="13">
        <f>IF(C593&gt;0,VLOOKUP(C593,inv!A588:D605,4,0)," ")</f>
        <v>2026</v>
      </c>
      <c r="F593" s="14">
        <f>IF(returned!E588=$D$2,returned!A588,0)</f>
        <v>0</v>
      </c>
      <c r="G593" s="17" t="str">
        <f>IF(F593&gt;0,VLOOKUP(F593,returned!$A$3:N2585,14)," ")</f>
        <v xml:space="preserve"> </v>
      </c>
      <c r="H593" s="13"/>
      <c r="I593" s="11"/>
      <c r="J593" s="11"/>
      <c r="K593" s="11"/>
      <c r="L593" s="11"/>
      <c r="M593" s="21"/>
      <c r="N593" s="6" t="e">
        <f t="shared" si="27"/>
        <v>#VALUE!</v>
      </c>
      <c r="O593" s="16" t="e">
        <f t="shared" si="29"/>
        <v>#VALUE!</v>
      </c>
    </row>
    <row r="594" spans="1:15" ht="19.5" thickTop="1" thickBot="1" x14ac:dyDescent="0.3">
      <c r="A594" s="19"/>
      <c r="B594" s="11" t="str">
        <f t="shared" si="28"/>
        <v>فاتورة</v>
      </c>
      <c r="C594" s="14">
        <f>IF(inv!E589=$D$2,inv!A589,0)</f>
        <v>0</v>
      </c>
      <c r="D594" s="12" t="str">
        <f>IF(C594&gt;0,VLOOKUP(C594,inv!$A$3:N2586,14)," ")</f>
        <v xml:space="preserve"> </v>
      </c>
      <c r="E594" s="13" t="str">
        <f>IF(C594&gt;0,VLOOKUP(C594,inv!A589:D606,4,0)," ")</f>
        <v xml:space="preserve"> </v>
      </c>
      <c r="F594" s="14">
        <f>IF(returned!E589=$D$2,returned!A589,0)</f>
        <v>0</v>
      </c>
      <c r="G594" s="17" t="str">
        <f>IF(F594&gt;0,VLOOKUP(F594,returned!$A$3:N2586,14)," ")</f>
        <v xml:space="preserve"> </v>
      </c>
      <c r="H594" s="13"/>
      <c r="I594" s="11"/>
      <c r="J594" s="11"/>
      <c r="K594" s="11"/>
      <c r="L594" s="11"/>
      <c r="M594" s="21"/>
      <c r="N594" s="6" t="str">
        <f t="shared" si="27"/>
        <v xml:space="preserve"> </v>
      </c>
      <c r="O594" s="16" t="str">
        <f t="shared" si="29"/>
        <v>دائن</v>
      </c>
    </row>
    <row r="595" spans="1:15" ht="19.5" thickTop="1" thickBot="1" x14ac:dyDescent="0.3">
      <c r="A595" s="19"/>
      <c r="B595" s="11" t="str">
        <f t="shared" si="28"/>
        <v>فاتورة</v>
      </c>
      <c r="C595" s="14">
        <f>IF(inv!E590=$D$2,inv!A590,0)</f>
        <v>0</v>
      </c>
      <c r="D595" s="12" t="str">
        <f>IF(C595&gt;0,VLOOKUP(C595,inv!$A$3:N2587,14)," ")</f>
        <v xml:space="preserve"> </v>
      </c>
      <c r="E595" s="13" t="str">
        <f>IF(C595&gt;0,VLOOKUP(C595,inv!A590:D607,4,0)," ")</f>
        <v xml:space="preserve"> </v>
      </c>
      <c r="F595" s="14">
        <f>IF(returned!E590=$D$2,returned!A590,0)</f>
        <v>0</v>
      </c>
      <c r="G595" s="17" t="str">
        <f>IF(F595&gt;0,VLOOKUP(F595,returned!$A$3:N2587,14)," ")</f>
        <v xml:space="preserve"> </v>
      </c>
      <c r="H595" s="13"/>
      <c r="I595" s="11"/>
      <c r="J595" s="11"/>
      <c r="K595" s="11"/>
      <c r="L595" s="11"/>
      <c r="M595" s="21"/>
      <c r="N595" s="6" t="str">
        <f t="shared" si="27"/>
        <v xml:space="preserve"> </v>
      </c>
      <c r="O595" s="16" t="str">
        <f t="shared" si="29"/>
        <v>دائن</v>
      </c>
    </row>
    <row r="596" spans="1:15" ht="19.5" thickTop="1" thickBot="1" x14ac:dyDescent="0.3">
      <c r="A596" s="19"/>
      <c r="B596" s="11" t="str">
        <f t="shared" si="28"/>
        <v>فاتورة</v>
      </c>
      <c r="C596" s="14">
        <f>IF(inv!E591=$D$2,inv!A591,0)</f>
        <v>0</v>
      </c>
      <c r="D596" s="12" t="str">
        <f>IF(C596&gt;0,VLOOKUP(C596,inv!$A$3:N2588,14)," ")</f>
        <v xml:space="preserve"> </v>
      </c>
      <c r="E596" s="13" t="str">
        <f>IF(C596&gt;0,VLOOKUP(C596,inv!A591:D608,4,0)," ")</f>
        <v xml:space="preserve"> </v>
      </c>
      <c r="F596" s="14">
        <f>IF(returned!E591=$D$2,returned!A591,0)</f>
        <v>0</v>
      </c>
      <c r="G596" s="17" t="str">
        <f>IF(F596&gt;0,VLOOKUP(F596,returned!$A$3:N2588,14)," ")</f>
        <v xml:space="preserve"> </v>
      </c>
      <c r="H596" s="13"/>
      <c r="I596" s="11"/>
      <c r="J596" s="11"/>
      <c r="K596" s="11"/>
      <c r="L596" s="11"/>
      <c r="M596" s="21"/>
      <c r="N596" s="6" t="str">
        <f t="shared" si="27"/>
        <v xml:space="preserve"> </v>
      </c>
      <c r="O596" s="16" t="str">
        <f t="shared" si="29"/>
        <v>دائن</v>
      </c>
    </row>
    <row r="597" spans="1:15" ht="19.5" thickTop="1" thickBot="1" x14ac:dyDescent="0.3">
      <c r="A597" s="19"/>
      <c r="B597" s="11" t="str">
        <f t="shared" si="28"/>
        <v>فاتورة</v>
      </c>
      <c r="C597" s="14">
        <f>IF(inv!E592=$D$2,inv!A592,0)</f>
        <v>0</v>
      </c>
      <c r="D597" s="12" t="str">
        <f>IF(C597&gt;0,VLOOKUP(C597,inv!$A$3:N2589,14)," ")</f>
        <v xml:space="preserve"> </v>
      </c>
      <c r="E597" s="13" t="str">
        <f>IF(C597&gt;0,VLOOKUP(C597,inv!A592:D609,4,0)," ")</f>
        <v xml:space="preserve"> </v>
      </c>
      <c r="F597" s="14">
        <f>IF(returned!E592=$D$2,returned!A592,0)</f>
        <v>0</v>
      </c>
      <c r="G597" s="17" t="str">
        <f>IF(F597&gt;0,VLOOKUP(F597,returned!$A$3:N2589,14)," ")</f>
        <v xml:space="preserve"> </v>
      </c>
      <c r="H597" s="13"/>
      <c r="I597" s="11"/>
      <c r="J597" s="11"/>
      <c r="K597" s="11"/>
      <c r="L597" s="11"/>
      <c r="M597" s="21"/>
      <c r="N597" s="6" t="str">
        <f t="shared" si="27"/>
        <v xml:space="preserve"> </v>
      </c>
      <c r="O597" s="16" t="str">
        <f t="shared" si="29"/>
        <v>دائن</v>
      </c>
    </row>
    <row r="598" spans="1:15" ht="19.5" thickTop="1" thickBot="1" x14ac:dyDescent="0.3">
      <c r="A598" s="19"/>
      <c r="B598" s="11" t="str">
        <f t="shared" si="28"/>
        <v>فاتورة</v>
      </c>
      <c r="C598" s="14">
        <f>IF(inv!E593=$D$2,inv!A593,0)</f>
        <v>0</v>
      </c>
      <c r="D598" s="12" t="str">
        <f>IF(C598&gt;0,VLOOKUP(C598,inv!$A$3:N2590,14)," ")</f>
        <v xml:space="preserve"> </v>
      </c>
      <c r="E598" s="13" t="str">
        <f>IF(C598&gt;0,VLOOKUP(C598,inv!A593:D610,4,0)," ")</f>
        <v xml:space="preserve"> </v>
      </c>
      <c r="F598" s="14">
        <f>IF(returned!E593=$D$2,returned!A593,0)</f>
        <v>0</v>
      </c>
      <c r="G598" s="17" t="str">
        <f>IF(F598&gt;0,VLOOKUP(F598,returned!$A$3:N2590,14)," ")</f>
        <v xml:space="preserve"> </v>
      </c>
      <c r="H598" s="13"/>
      <c r="I598" s="11"/>
      <c r="J598" s="11"/>
      <c r="K598" s="11"/>
      <c r="L598" s="11"/>
      <c r="M598" s="21"/>
      <c r="N598" s="6" t="str">
        <f t="shared" si="27"/>
        <v xml:space="preserve"> </v>
      </c>
      <c r="O598" s="16" t="str">
        <f t="shared" si="29"/>
        <v>دائن</v>
      </c>
    </row>
    <row r="599" spans="1:15" ht="19.5" thickTop="1" thickBot="1" x14ac:dyDescent="0.3">
      <c r="A599" s="19"/>
      <c r="B599" s="11" t="str">
        <f t="shared" si="28"/>
        <v>فاتورة</v>
      </c>
      <c r="C599" s="14">
        <f>IF(inv!E594=$D$2,inv!A594,0)</f>
        <v>0</v>
      </c>
      <c r="D599" s="12" t="str">
        <f>IF(C599&gt;0,VLOOKUP(C599,inv!$A$3:N2591,14)," ")</f>
        <v xml:space="preserve"> </v>
      </c>
      <c r="E599" s="13" t="str">
        <f>IF(C599&gt;0,VLOOKUP(C599,inv!A594:D611,4,0)," ")</f>
        <v xml:space="preserve"> </v>
      </c>
      <c r="F599" s="14">
        <f>IF(returned!E594=$D$2,returned!A594,0)</f>
        <v>0</v>
      </c>
      <c r="G599" s="17" t="str">
        <f>IF(F599&gt;0,VLOOKUP(F599,returned!$A$3:N2591,14)," ")</f>
        <v xml:space="preserve"> </v>
      </c>
      <c r="H599" s="13"/>
      <c r="I599" s="11"/>
      <c r="J599" s="11"/>
      <c r="K599" s="11"/>
      <c r="L599" s="11"/>
      <c r="M599" s="21"/>
      <c r="N599" s="6" t="str">
        <f t="shared" si="27"/>
        <v xml:space="preserve"> </v>
      </c>
      <c r="O599" s="16" t="str">
        <f t="shared" si="29"/>
        <v>دائن</v>
      </c>
    </row>
    <row r="600" spans="1:15" ht="19.5" thickTop="1" thickBot="1" x14ac:dyDescent="0.3">
      <c r="A600" s="19"/>
      <c r="B600" s="11" t="str">
        <f t="shared" si="28"/>
        <v>فاتورة</v>
      </c>
      <c r="C600" s="14">
        <f>IF(inv!E595=$D$2,inv!A595,0)</f>
        <v>593</v>
      </c>
      <c r="D600" s="12">
        <f>IF(C600&gt;0,VLOOKUP(C600,inv!$A$3:N2592,14)," ")</f>
        <v>69233</v>
      </c>
      <c r="E600" s="13">
        <f>IF(C600&gt;0,VLOOKUP(C600,inv!A595:D612,4,0)," ")</f>
        <v>2033</v>
      </c>
      <c r="F600" s="14">
        <f>IF(returned!E595=$D$2,returned!A595,0)</f>
        <v>0</v>
      </c>
      <c r="G600" s="17" t="str">
        <f>IF(F600&gt;0,VLOOKUP(F600,returned!$A$3:N2592,14)," ")</f>
        <v xml:space="preserve"> </v>
      </c>
      <c r="H600" s="13"/>
      <c r="I600" s="11"/>
      <c r="J600" s="11"/>
      <c r="K600" s="11"/>
      <c r="L600" s="11"/>
      <c r="M600" s="21"/>
      <c r="N600" s="6" t="e">
        <f t="shared" si="27"/>
        <v>#VALUE!</v>
      </c>
      <c r="O600" s="16" t="e">
        <f t="shared" si="29"/>
        <v>#VALUE!</v>
      </c>
    </row>
    <row r="601" spans="1:15" ht="19.5" thickTop="1" thickBot="1" x14ac:dyDescent="0.3">
      <c r="A601" s="19"/>
      <c r="B601" s="11" t="str">
        <f t="shared" si="28"/>
        <v>فاتورة</v>
      </c>
      <c r="C601" s="14">
        <f>IF(inv!E596=$D$2,inv!A596,0)</f>
        <v>0</v>
      </c>
      <c r="D601" s="12" t="str">
        <f>IF(C601&gt;0,VLOOKUP(C601,inv!$A$3:N2593,14)," ")</f>
        <v xml:space="preserve"> </v>
      </c>
      <c r="E601" s="13" t="str">
        <f>IF(C601&gt;0,VLOOKUP(C601,inv!A596:D613,4,0)," ")</f>
        <v xml:space="preserve"> </v>
      </c>
      <c r="F601" s="14">
        <f>IF(returned!E596=$D$2,returned!A596,0)</f>
        <v>0</v>
      </c>
      <c r="G601" s="17" t="str">
        <f>IF(F601&gt;0,VLOOKUP(F601,returned!$A$3:N2593,14)," ")</f>
        <v xml:space="preserve"> </v>
      </c>
      <c r="H601" s="13"/>
      <c r="I601" s="11"/>
      <c r="J601" s="11"/>
      <c r="K601" s="11"/>
      <c r="L601" s="11"/>
      <c r="M601" s="21"/>
      <c r="N601" s="6" t="str">
        <f t="shared" si="27"/>
        <v xml:space="preserve"> </v>
      </c>
      <c r="O601" s="16" t="str">
        <f t="shared" si="29"/>
        <v>دائن</v>
      </c>
    </row>
    <row r="602" spans="1:15" ht="19.5" thickTop="1" thickBot="1" x14ac:dyDescent="0.3">
      <c r="A602" s="19"/>
      <c r="B602" s="11" t="str">
        <f t="shared" si="28"/>
        <v>فاتورة</v>
      </c>
      <c r="C602" s="14">
        <f>IF(inv!E597=$D$2,inv!A597,0)</f>
        <v>0</v>
      </c>
      <c r="D602" s="12" t="str">
        <f>IF(C602&gt;0,VLOOKUP(C602,inv!$A$3:N2594,14)," ")</f>
        <v xml:space="preserve"> </v>
      </c>
      <c r="E602" s="13" t="str">
        <f>IF(C602&gt;0,VLOOKUP(C602,inv!A597:D614,4,0)," ")</f>
        <v xml:space="preserve"> </v>
      </c>
      <c r="F602" s="14">
        <f>IF(returned!E597=$D$2,returned!A597,0)</f>
        <v>0</v>
      </c>
      <c r="G602" s="17" t="str">
        <f>IF(F602&gt;0,VLOOKUP(F602,returned!$A$3:N2594,14)," ")</f>
        <v xml:space="preserve"> </v>
      </c>
      <c r="H602" s="13"/>
      <c r="I602" s="11"/>
      <c r="J602" s="11"/>
      <c r="K602" s="11"/>
      <c r="L602" s="11"/>
      <c r="M602" s="21"/>
      <c r="N602" s="6" t="str">
        <f t="shared" si="27"/>
        <v xml:space="preserve"> </v>
      </c>
      <c r="O602" s="16" t="str">
        <f t="shared" si="29"/>
        <v>دائن</v>
      </c>
    </row>
    <row r="603" spans="1:15" ht="19.5" thickTop="1" thickBot="1" x14ac:dyDescent="0.3">
      <c r="A603" s="19"/>
      <c r="B603" s="11" t="str">
        <f t="shared" si="28"/>
        <v>فاتورة</v>
      </c>
      <c r="C603" s="14">
        <f>IF(inv!E598=$D$2,inv!A598,0)</f>
        <v>0</v>
      </c>
      <c r="D603" s="12" t="str">
        <f>IF(C603&gt;0,VLOOKUP(C603,inv!$A$3:N2595,14)," ")</f>
        <v xml:space="preserve"> </v>
      </c>
      <c r="E603" s="13" t="str">
        <f>IF(C603&gt;0,VLOOKUP(C603,inv!A598:D615,4,0)," ")</f>
        <v xml:space="preserve"> </v>
      </c>
      <c r="F603" s="14">
        <f>IF(returned!E598=$D$2,returned!A598,0)</f>
        <v>0</v>
      </c>
      <c r="G603" s="17" t="str">
        <f>IF(F603&gt;0,VLOOKUP(F603,returned!$A$3:N2595,14)," ")</f>
        <v xml:space="preserve"> </v>
      </c>
      <c r="H603" s="13"/>
      <c r="I603" s="11"/>
      <c r="J603" s="11"/>
      <c r="K603" s="11"/>
      <c r="L603" s="11"/>
      <c r="M603" s="21"/>
      <c r="N603" s="6" t="str">
        <f t="shared" si="27"/>
        <v xml:space="preserve"> </v>
      </c>
      <c r="O603" s="16" t="str">
        <f t="shared" si="29"/>
        <v>دائن</v>
      </c>
    </row>
    <row r="604" spans="1:15" ht="19.5" thickTop="1" thickBot="1" x14ac:dyDescent="0.3">
      <c r="A604" s="19"/>
      <c r="B604" s="11" t="str">
        <f t="shared" si="28"/>
        <v>فاتورة</v>
      </c>
      <c r="C604" s="14">
        <f>IF(inv!E599=$D$2,inv!A599,0)</f>
        <v>0</v>
      </c>
      <c r="D604" s="12" t="str">
        <f>IF(C604&gt;0,VLOOKUP(C604,inv!$A$3:N2596,14)," ")</f>
        <v xml:space="preserve"> </v>
      </c>
      <c r="E604" s="13" t="str">
        <f>IF(C604&gt;0,VLOOKUP(C604,inv!A599:D616,4,0)," ")</f>
        <v xml:space="preserve"> </v>
      </c>
      <c r="F604" s="14">
        <f>IF(returned!E599=$D$2,returned!A599,0)</f>
        <v>0</v>
      </c>
      <c r="G604" s="17" t="str">
        <f>IF(F604&gt;0,VLOOKUP(F604,returned!$A$3:N2596,14)," ")</f>
        <v xml:space="preserve"> </v>
      </c>
      <c r="H604" s="13"/>
      <c r="I604" s="11"/>
      <c r="J604" s="11"/>
      <c r="K604" s="11"/>
      <c r="L604" s="11"/>
      <c r="M604" s="21"/>
      <c r="N604" s="6" t="str">
        <f t="shared" si="27"/>
        <v xml:space="preserve"> </v>
      </c>
      <c r="O604" s="16" t="str">
        <f t="shared" si="29"/>
        <v>دائن</v>
      </c>
    </row>
    <row r="605" spans="1:15" ht="19.5" thickTop="1" thickBot="1" x14ac:dyDescent="0.3">
      <c r="A605" s="19"/>
      <c r="B605" s="11" t="str">
        <f t="shared" si="28"/>
        <v>فاتورة</v>
      </c>
      <c r="C605" s="14">
        <f>IF(inv!E600=$D$2,inv!A600,0)</f>
        <v>598</v>
      </c>
      <c r="D605" s="12">
        <f>IF(C605&gt;0,VLOOKUP(C605,inv!$A$3:N2597,14)," ")</f>
        <v>72693</v>
      </c>
      <c r="E605" s="13">
        <f>IF(C605&gt;0,VLOOKUP(C605,inv!A600:D617,4,0)," ")</f>
        <v>2038</v>
      </c>
      <c r="F605" s="14">
        <f>IF(returned!E600=$D$2,returned!A600,0)</f>
        <v>0</v>
      </c>
      <c r="G605" s="17" t="str">
        <f>IF(F605&gt;0,VLOOKUP(F605,returned!$A$3:N2597,14)," ")</f>
        <v xml:space="preserve"> </v>
      </c>
      <c r="H605" s="13"/>
      <c r="I605" s="11"/>
      <c r="J605" s="11"/>
      <c r="K605" s="11"/>
      <c r="L605" s="11"/>
      <c r="M605" s="21"/>
      <c r="N605" s="6" t="e">
        <f t="shared" si="27"/>
        <v>#VALUE!</v>
      </c>
      <c r="O605" s="16" t="e">
        <f t="shared" si="29"/>
        <v>#VALUE!</v>
      </c>
    </row>
    <row r="606" spans="1:15" ht="19.5" thickTop="1" thickBot="1" x14ac:dyDescent="0.3">
      <c r="A606" s="19"/>
      <c r="B606" s="11" t="str">
        <f t="shared" si="28"/>
        <v>فاتورة</v>
      </c>
      <c r="C606" s="14">
        <f>IF(inv!E601=$D$2,inv!A601,0)</f>
        <v>0</v>
      </c>
      <c r="D606" s="12" t="str">
        <f>IF(C606&gt;0,VLOOKUP(C606,inv!$A$3:N2598,14)," ")</f>
        <v xml:space="preserve"> </v>
      </c>
      <c r="E606" s="13" t="str">
        <f>IF(C606&gt;0,VLOOKUP(C606,inv!A601:D618,4,0)," ")</f>
        <v xml:space="preserve"> </v>
      </c>
      <c r="F606" s="14">
        <f>IF(returned!E601=$D$2,returned!A601,0)</f>
        <v>0</v>
      </c>
      <c r="G606" s="17" t="str">
        <f>IF(F606&gt;0,VLOOKUP(F606,returned!$A$3:N2598,14)," ")</f>
        <v xml:space="preserve"> </v>
      </c>
      <c r="H606" s="13"/>
      <c r="I606" s="11"/>
      <c r="J606" s="11"/>
      <c r="K606" s="11"/>
      <c r="L606" s="11"/>
      <c r="M606" s="21"/>
      <c r="N606" s="6" t="str">
        <f t="shared" si="27"/>
        <v xml:space="preserve"> </v>
      </c>
      <c r="O606" s="16" t="str">
        <f t="shared" si="29"/>
        <v>دائن</v>
      </c>
    </row>
    <row r="607" spans="1:15" ht="19.5" thickTop="1" thickBot="1" x14ac:dyDescent="0.3">
      <c r="A607" s="19"/>
      <c r="B607" s="11" t="str">
        <f t="shared" si="28"/>
        <v>فاتورة</v>
      </c>
      <c r="C607" s="14">
        <f>IF(inv!E602=$D$2,inv!A602,0)</f>
        <v>0</v>
      </c>
      <c r="D607" s="12" t="str">
        <f>IF(C607&gt;0,VLOOKUP(C607,inv!$A$3:N2599,14)," ")</f>
        <v xml:space="preserve"> </v>
      </c>
      <c r="E607" s="13" t="str">
        <f>IF(C607&gt;0,VLOOKUP(C607,inv!A602:D619,4,0)," ")</f>
        <v xml:space="preserve"> </v>
      </c>
      <c r="F607" s="14">
        <f>IF(returned!E602=$D$2,returned!A602,0)</f>
        <v>0</v>
      </c>
      <c r="G607" s="17" t="str">
        <f>IF(F607&gt;0,VLOOKUP(F607,returned!$A$3:N2599,14)," ")</f>
        <v xml:space="preserve"> </v>
      </c>
      <c r="H607" s="13"/>
      <c r="I607" s="11"/>
      <c r="J607" s="11"/>
      <c r="K607" s="11"/>
      <c r="L607" s="11"/>
      <c r="M607" s="21"/>
      <c r="N607" s="6" t="str">
        <f t="shared" si="27"/>
        <v xml:space="preserve"> </v>
      </c>
      <c r="O607" s="16" t="str">
        <f t="shared" si="29"/>
        <v>دائن</v>
      </c>
    </row>
    <row r="608" spans="1:15" ht="19.5" thickTop="1" thickBot="1" x14ac:dyDescent="0.3">
      <c r="A608" s="19"/>
      <c r="B608" s="11" t="str">
        <f t="shared" si="28"/>
        <v>فاتورة</v>
      </c>
      <c r="C608" s="14">
        <f>IF(inv!E603=$D$2,inv!A603,0)</f>
        <v>0</v>
      </c>
      <c r="D608" s="12" t="str">
        <f>IF(C608&gt;0,VLOOKUP(C608,inv!$A$3:N2600,14)," ")</f>
        <v xml:space="preserve"> </v>
      </c>
      <c r="E608" s="13" t="str">
        <f>IF(C608&gt;0,VLOOKUP(C608,inv!A603:D620,4,0)," ")</f>
        <v xml:space="preserve"> </v>
      </c>
      <c r="F608" s="14">
        <f>IF(returned!E603=$D$2,returned!A603,0)</f>
        <v>0</v>
      </c>
      <c r="G608" s="17" t="str">
        <f>IF(F608&gt;0,VLOOKUP(F608,returned!$A$3:N2600,14)," ")</f>
        <v xml:space="preserve"> </v>
      </c>
      <c r="H608" s="13"/>
      <c r="I608" s="11"/>
      <c r="J608" s="11"/>
      <c r="K608" s="11"/>
      <c r="L608" s="11"/>
      <c r="M608" s="21"/>
      <c r="N608" s="6" t="str">
        <f t="shared" si="27"/>
        <v xml:space="preserve"> </v>
      </c>
      <c r="O608" s="16" t="str">
        <f t="shared" si="29"/>
        <v>دائن</v>
      </c>
    </row>
    <row r="609" spans="1:15" ht="19.5" thickTop="1" thickBot="1" x14ac:dyDescent="0.3">
      <c r="A609" s="19"/>
      <c r="B609" s="11" t="str">
        <f t="shared" si="28"/>
        <v>فاتورة</v>
      </c>
      <c r="C609" s="14">
        <f>IF(inv!E604=$D$2,inv!A604,0)</f>
        <v>0</v>
      </c>
      <c r="D609" s="12" t="str">
        <f>IF(C609&gt;0,VLOOKUP(C609,inv!$A$3:N2601,14)," ")</f>
        <v xml:space="preserve"> </v>
      </c>
      <c r="E609" s="13" t="str">
        <f>IF(C609&gt;0,VLOOKUP(C609,inv!A604:D621,4,0)," ")</f>
        <v xml:space="preserve"> </v>
      </c>
      <c r="F609" s="14">
        <f>IF(returned!E604=$D$2,returned!A604,0)</f>
        <v>0</v>
      </c>
      <c r="G609" s="17" t="str">
        <f>IF(F609&gt;0,VLOOKUP(F609,returned!$A$3:N2601,14)," ")</f>
        <v xml:space="preserve"> </v>
      </c>
      <c r="H609" s="13"/>
      <c r="I609" s="11"/>
      <c r="J609" s="11"/>
      <c r="K609" s="11"/>
      <c r="L609" s="11"/>
      <c r="M609" s="21"/>
      <c r="N609" s="6" t="str">
        <f t="shared" si="27"/>
        <v xml:space="preserve"> </v>
      </c>
      <c r="O609" s="16" t="str">
        <f t="shared" si="29"/>
        <v>دائن</v>
      </c>
    </row>
    <row r="610" spans="1:15" ht="19.5" thickTop="1" thickBot="1" x14ac:dyDescent="0.3">
      <c r="A610" s="19"/>
      <c r="B610" s="11" t="str">
        <f t="shared" si="28"/>
        <v>فاتورة</v>
      </c>
      <c r="C610" s="14">
        <f>IF(inv!E605=$D$2,inv!A605,0)</f>
        <v>0</v>
      </c>
      <c r="D610" s="12" t="str">
        <f>IF(C610&gt;0,VLOOKUP(C610,inv!$A$3:N2602,14)," ")</f>
        <v xml:space="preserve"> </v>
      </c>
      <c r="E610" s="13" t="str">
        <f>IF(C610&gt;0,VLOOKUP(C610,inv!A605:D622,4,0)," ")</f>
        <v xml:space="preserve"> </v>
      </c>
      <c r="F610" s="14">
        <f>IF(returned!E605=$D$2,returned!A605,0)</f>
        <v>0</v>
      </c>
      <c r="G610" s="17" t="str">
        <f>IF(F610&gt;0,VLOOKUP(F610,returned!$A$3:N2602,14)," ")</f>
        <v xml:space="preserve"> </v>
      </c>
      <c r="H610" s="13"/>
      <c r="I610" s="11"/>
      <c r="J610" s="11"/>
      <c r="K610" s="11"/>
      <c r="L610" s="11"/>
      <c r="M610" s="21"/>
      <c r="N610" s="6" t="str">
        <f t="shared" si="27"/>
        <v xml:space="preserve"> </v>
      </c>
      <c r="O610" s="16" t="str">
        <f t="shared" si="29"/>
        <v>دائن</v>
      </c>
    </row>
    <row r="611" spans="1:15" ht="19.5" thickTop="1" thickBot="1" x14ac:dyDescent="0.3">
      <c r="A611" s="19"/>
      <c r="B611" s="11" t="str">
        <f t="shared" si="28"/>
        <v>فاتورة</v>
      </c>
      <c r="C611" s="14">
        <f>IF(inv!E606=$D$2,inv!A606,0)</f>
        <v>0</v>
      </c>
      <c r="D611" s="12" t="str">
        <f>IF(C611&gt;0,VLOOKUP(C611,inv!$A$3:N2603,14)," ")</f>
        <v xml:space="preserve"> </v>
      </c>
      <c r="E611" s="13" t="str">
        <f>IF(C611&gt;0,VLOOKUP(C611,inv!A606:D623,4,0)," ")</f>
        <v xml:space="preserve"> </v>
      </c>
      <c r="F611" s="14">
        <f>IF(returned!E606=$D$2,returned!A606,0)</f>
        <v>0</v>
      </c>
      <c r="G611" s="17" t="str">
        <f>IF(F611&gt;0,VLOOKUP(F611,returned!$A$3:N2603,14)," ")</f>
        <v xml:space="preserve"> </v>
      </c>
      <c r="H611" s="13"/>
      <c r="I611" s="11"/>
      <c r="J611" s="11"/>
      <c r="K611" s="11"/>
      <c r="L611" s="11"/>
      <c r="M611" s="21"/>
      <c r="N611" s="6" t="str">
        <f t="shared" si="27"/>
        <v xml:space="preserve"> </v>
      </c>
      <c r="O611" s="16" t="str">
        <f t="shared" si="29"/>
        <v>دائن</v>
      </c>
    </row>
    <row r="612" spans="1:15" ht="19.5" thickTop="1" thickBot="1" x14ac:dyDescent="0.3">
      <c r="A612" s="19"/>
      <c r="B612" s="11" t="str">
        <f t="shared" si="28"/>
        <v>فاتورة</v>
      </c>
      <c r="C612" s="14">
        <f>IF(inv!E607=$D$2,inv!A607,0)</f>
        <v>0</v>
      </c>
      <c r="D612" s="12" t="str">
        <f>IF(C612&gt;0,VLOOKUP(C612,inv!$A$3:N2604,14)," ")</f>
        <v xml:space="preserve"> </v>
      </c>
      <c r="E612" s="13" t="str">
        <f>IF(C612&gt;0,VLOOKUP(C612,inv!A607:D624,4,0)," ")</f>
        <v xml:space="preserve"> </v>
      </c>
      <c r="F612" s="14">
        <f>IF(returned!E607=$D$2,returned!A607,0)</f>
        <v>0</v>
      </c>
      <c r="G612" s="17" t="str">
        <f>IF(F612&gt;0,VLOOKUP(F612,returned!$A$3:N2604,14)," ")</f>
        <v xml:space="preserve"> </v>
      </c>
      <c r="H612" s="13"/>
      <c r="I612" s="11"/>
      <c r="J612" s="11"/>
      <c r="K612" s="11"/>
      <c r="L612" s="11"/>
      <c r="M612" s="21"/>
      <c r="N612" s="6" t="str">
        <f t="shared" si="27"/>
        <v xml:space="preserve"> </v>
      </c>
      <c r="O612" s="16" t="str">
        <f t="shared" si="29"/>
        <v>دائن</v>
      </c>
    </row>
    <row r="613" spans="1:15" ht="19.5" thickTop="1" thickBot="1" x14ac:dyDescent="0.3">
      <c r="A613" s="19"/>
      <c r="B613" s="11" t="str">
        <f t="shared" si="28"/>
        <v>فاتورة</v>
      </c>
      <c r="C613" s="14">
        <f>IF(inv!E608=$D$2,inv!A608,0)</f>
        <v>0</v>
      </c>
      <c r="D613" s="12" t="str">
        <f>IF(C613&gt;0,VLOOKUP(C613,inv!$A$3:N2605,14)," ")</f>
        <v xml:space="preserve"> </v>
      </c>
      <c r="E613" s="13" t="str">
        <f>IF(C613&gt;0,VLOOKUP(C613,inv!A608:D625,4,0)," ")</f>
        <v xml:space="preserve"> </v>
      </c>
      <c r="F613" s="14">
        <f>IF(returned!E608=$D$2,returned!A608,0)</f>
        <v>0</v>
      </c>
      <c r="G613" s="17" t="str">
        <f>IF(F613&gt;0,VLOOKUP(F613,returned!$A$3:N2605,14)," ")</f>
        <v xml:space="preserve"> </v>
      </c>
      <c r="H613" s="13"/>
      <c r="I613" s="11"/>
      <c r="J613" s="11"/>
      <c r="K613" s="11"/>
      <c r="L613" s="11"/>
      <c r="M613" s="21"/>
      <c r="N613" s="6" t="str">
        <f t="shared" si="27"/>
        <v xml:space="preserve"> </v>
      </c>
      <c r="O613" s="16" t="str">
        <f t="shared" si="29"/>
        <v>دائن</v>
      </c>
    </row>
    <row r="614" spans="1:15" ht="19.5" thickTop="1" thickBot="1" x14ac:dyDescent="0.3">
      <c r="A614" s="19"/>
      <c r="B614" s="11" t="str">
        <f t="shared" si="28"/>
        <v>فاتورة</v>
      </c>
      <c r="C614" s="14">
        <f>IF(inv!E609=$D$2,inv!A609,0)</f>
        <v>0</v>
      </c>
      <c r="D614" s="12" t="str">
        <f>IF(C614&gt;0,VLOOKUP(C614,inv!$A$3:N2606,14)," ")</f>
        <v xml:space="preserve"> </v>
      </c>
      <c r="E614" s="13" t="str">
        <f>IF(C614&gt;0,VLOOKUP(C614,inv!A609:D626,4,0)," ")</f>
        <v xml:space="preserve"> </v>
      </c>
      <c r="F614" s="14">
        <f>IF(returned!E609=$D$2,returned!A609,0)</f>
        <v>0</v>
      </c>
      <c r="G614" s="17" t="str">
        <f>IF(F614&gt;0,VLOOKUP(F614,returned!$A$3:N2606,14)," ")</f>
        <v xml:space="preserve"> </v>
      </c>
      <c r="H614" s="13"/>
      <c r="I614" s="11"/>
      <c r="J614" s="11"/>
      <c r="K614" s="11"/>
      <c r="L614" s="11"/>
      <c r="M614" s="21"/>
      <c r="N614" s="6" t="str">
        <f t="shared" si="27"/>
        <v xml:space="preserve"> </v>
      </c>
      <c r="O614" s="16" t="str">
        <f t="shared" si="29"/>
        <v>دائن</v>
      </c>
    </row>
    <row r="615" spans="1:15" ht="19.5" thickTop="1" thickBot="1" x14ac:dyDescent="0.3">
      <c r="A615" s="19"/>
      <c r="B615" s="11" t="str">
        <f t="shared" si="28"/>
        <v>فاتورة</v>
      </c>
      <c r="C615" s="14">
        <f>IF(inv!E610=$D$2,inv!A610,0)</f>
        <v>608</v>
      </c>
      <c r="D615" s="12">
        <f>IF(C615&gt;0,VLOOKUP(C615,inv!$A$3:N2607,14)," ")</f>
        <v>20684</v>
      </c>
      <c r="E615" s="13">
        <f>IF(C615&gt;0,VLOOKUP(C615,inv!A610:D627,4,0)," ")</f>
        <v>2048</v>
      </c>
      <c r="F615" s="14">
        <f>IF(returned!E610=$D$2,returned!A610,0)</f>
        <v>0</v>
      </c>
      <c r="G615" s="17" t="str">
        <f>IF(F615&gt;0,VLOOKUP(F615,returned!$A$3:N2607,14)," ")</f>
        <v xml:space="preserve"> </v>
      </c>
      <c r="H615" s="13"/>
      <c r="I615" s="11"/>
      <c r="J615" s="11"/>
      <c r="K615" s="11"/>
      <c r="L615" s="11"/>
      <c r="M615" s="21"/>
      <c r="N615" s="6" t="e">
        <f t="shared" si="27"/>
        <v>#VALUE!</v>
      </c>
      <c r="O615" s="16" t="e">
        <f t="shared" si="29"/>
        <v>#VALUE!</v>
      </c>
    </row>
    <row r="616" spans="1:15" ht="19.5" thickTop="1" thickBot="1" x14ac:dyDescent="0.3">
      <c r="A616" s="19"/>
      <c r="B616" s="11" t="str">
        <f t="shared" si="28"/>
        <v>فاتورة</v>
      </c>
      <c r="C616" s="14">
        <f>IF(inv!E611=$D$2,inv!A611,0)</f>
        <v>0</v>
      </c>
      <c r="D616" s="12" t="str">
        <f>IF(C616&gt;0,VLOOKUP(C616,inv!$A$3:N2608,14)," ")</f>
        <v xml:space="preserve"> </v>
      </c>
      <c r="E616" s="13" t="str">
        <f>IF(C616&gt;0,VLOOKUP(C616,inv!A611:D628,4,0)," ")</f>
        <v xml:space="preserve"> </v>
      </c>
      <c r="F616" s="14">
        <f>IF(returned!E611=$D$2,returned!A611,0)</f>
        <v>0</v>
      </c>
      <c r="G616" s="17" t="str">
        <f>IF(F616&gt;0,VLOOKUP(F616,returned!$A$3:N2608,14)," ")</f>
        <v xml:space="preserve"> </v>
      </c>
      <c r="H616" s="13"/>
      <c r="I616" s="11"/>
      <c r="J616" s="11"/>
      <c r="K616" s="11"/>
      <c r="L616" s="11"/>
      <c r="M616" s="21"/>
      <c r="N616" s="6" t="str">
        <f t="shared" si="27"/>
        <v xml:space="preserve"> </v>
      </c>
      <c r="O616" s="16" t="str">
        <f t="shared" si="29"/>
        <v>دائن</v>
      </c>
    </row>
    <row r="617" spans="1:15" ht="19.5" thickTop="1" thickBot="1" x14ac:dyDescent="0.3">
      <c r="A617" s="19"/>
      <c r="B617" s="11" t="str">
        <f t="shared" si="28"/>
        <v>فاتورة</v>
      </c>
      <c r="C617" s="14">
        <f>IF(inv!E612=$D$2,inv!A612,0)</f>
        <v>0</v>
      </c>
      <c r="D617" s="12" t="str">
        <f>IF(C617&gt;0,VLOOKUP(C617,inv!$A$3:N2609,14)," ")</f>
        <v xml:space="preserve"> </v>
      </c>
      <c r="E617" s="13" t="str">
        <f>IF(C617&gt;0,VLOOKUP(C617,inv!A612:D629,4,0)," ")</f>
        <v xml:space="preserve"> </v>
      </c>
      <c r="F617" s="14">
        <f>IF(returned!E612=$D$2,returned!A612,0)</f>
        <v>0</v>
      </c>
      <c r="G617" s="17" t="str">
        <f>IF(F617&gt;0,VLOOKUP(F617,returned!$A$3:N2609,14)," ")</f>
        <v xml:space="preserve"> </v>
      </c>
      <c r="H617" s="13"/>
      <c r="I617" s="11"/>
      <c r="J617" s="11"/>
      <c r="K617" s="11"/>
      <c r="L617" s="11"/>
      <c r="M617" s="21"/>
      <c r="N617" s="6" t="str">
        <f t="shared" si="27"/>
        <v xml:space="preserve"> </v>
      </c>
      <c r="O617" s="16" t="str">
        <f t="shared" si="29"/>
        <v>دائن</v>
      </c>
    </row>
    <row r="618" spans="1:15" ht="19.5" thickTop="1" thickBot="1" x14ac:dyDescent="0.3">
      <c r="A618" s="19"/>
      <c r="B618" s="11" t="str">
        <f t="shared" si="28"/>
        <v>فاتورة</v>
      </c>
      <c r="C618" s="14">
        <f>IF(inv!E613=$D$2,inv!A613,0)</f>
        <v>611</v>
      </c>
      <c r="D618" s="12">
        <f>IF(C618&gt;0,VLOOKUP(C618,inv!$A$3:N2610,14)," ")</f>
        <v>17544</v>
      </c>
      <c r="E618" s="13">
        <f>IF(C618&gt;0,VLOOKUP(C618,inv!A613:D630,4,0)," ")</f>
        <v>2051</v>
      </c>
      <c r="F618" s="14">
        <f>IF(returned!E613=$D$2,returned!A613,0)</f>
        <v>0</v>
      </c>
      <c r="G618" s="17" t="str">
        <f>IF(F618&gt;0,VLOOKUP(F618,returned!$A$3:N2610,14)," ")</f>
        <v xml:space="preserve"> </v>
      </c>
      <c r="H618" s="13"/>
      <c r="I618" s="11"/>
      <c r="J618" s="11"/>
      <c r="K618" s="11"/>
      <c r="L618" s="11"/>
      <c r="M618" s="21"/>
      <c r="N618" s="6" t="e">
        <f t="shared" si="27"/>
        <v>#VALUE!</v>
      </c>
      <c r="O618" s="16" t="e">
        <f t="shared" si="29"/>
        <v>#VALUE!</v>
      </c>
    </row>
    <row r="619" spans="1:15" ht="19.5" thickTop="1" thickBot="1" x14ac:dyDescent="0.3">
      <c r="A619" s="19"/>
      <c r="B619" s="11" t="str">
        <f t="shared" si="28"/>
        <v>فاتورة</v>
      </c>
      <c r="C619" s="14">
        <f>IF(inv!E614=$D$2,inv!A614,0)</f>
        <v>0</v>
      </c>
      <c r="D619" s="12" t="str">
        <f>IF(C619&gt;0,VLOOKUP(C619,inv!$A$3:N2611,14)," ")</f>
        <v xml:space="preserve"> </v>
      </c>
      <c r="E619" s="13" t="str">
        <f>IF(C619&gt;0,VLOOKUP(C619,inv!A614:D631,4,0)," ")</f>
        <v xml:space="preserve"> </v>
      </c>
      <c r="F619" s="14">
        <f>IF(returned!E614=$D$2,returned!A614,0)</f>
        <v>0</v>
      </c>
      <c r="G619" s="17" t="str">
        <f>IF(F619&gt;0,VLOOKUP(F619,returned!$A$3:N2611,14)," ")</f>
        <v xml:space="preserve"> </v>
      </c>
      <c r="H619" s="13"/>
      <c r="I619" s="11"/>
      <c r="J619" s="11"/>
      <c r="K619" s="11"/>
      <c r="L619" s="11"/>
      <c r="M619" s="21"/>
      <c r="N619" s="6" t="str">
        <f t="shared" si="27"/>
        <v xml:space="preserve"> </v>
      </c>
      <c r="O619" s="16" t="str">
        <f t="shared" si="29"/>
        <v>دائن</v>
      </c>
    </row>
    <row r="620" spans="1:15" ht="19.5" thickTop="1" thickBot="1" x14ac:dyDescent="0.3">
      <c r="A620" s="19"/>
      <c r="B620" s="11" t="str">
        <f t="shared" si="28"/>
        <v>فاتورة</v>
      </c>
      <c r="C620" s="14">
        <f>IF(inv!E615=$D$2,inv!A615,0)</f>
        <v>0</v>
      </c>
      <c r="D620" s="12" t="str">
        <f>IF(C620&gt;0,VLOOKUP(C620,inv!$A$3:N2612,14)," ")</f>
        <v xml:space="preserve"> </v>
      </c>
      <c r="E620" s="13" t="str">
        <f>IF(C620&gt;0,VLOOKUP(C620,inv!A615:D632,4,0)," ")</f>
        <v xml:space="preserve"> </v>
      </c>
      <c r="F620" s="14">
        <f>IF(returned!E615=$D$2,returned!A615,0)</f>
        <v>0</v>
      </c>
      <c r="G620" s="17" t="str">
        <f>IF(F620&gt;0,VLOOKUP(F620,returned!$A$3:N2612,14)," ")</f>
        <v xml:space="preserve"> </v>
      </c>
      <c r="H620" s="13"/>
      <c r="I620" s="11"/>
      <c r="J620" s="11"/>
      <c r="K620" s="11"/>
      <c r="L620" s="11"/>
      <c r="M620" s="21"/>
      <c r="N620" s="6" t="str">
        <f t="shared" si="27"/>
        <v xml:space="preserve"> </v>
      </c>
      <c r="O620" s="16" t="str">
        <f t="shared" si="29"/>
        <v>دائن</v>
      </c>
    </row>
    <row r="621" spans="1:15" ht="19.5" thickTop="1" thickBot="1" x14ac:dyDescent="0.3">
      <c r="A621" s="19"/>
      <c r="B621" s="11" t="str">
        <f t="shared" si="28"/>
        <v>فاتورة</v>
      </c>
      <c r="C621" s="14">
        <f>IF(inv!E616=$D$2,inv!A616,0)</f>
        <v>0</v>
      </c>
      <c r="D621" s="12" t="str">
        <f>IF(C621&gt;0,VLOOKUP(C621,inv!$A$3:N2613,14)," ")</f>
        <v xml:space="preserve"> </v>
      </c>
      <c r="E621" s="13" t="str">
        <f>IF(C621&gt;0,VLOOKUP(C621,inv!A616:D633,4,0)," ")</f>
        <v xml:space="preserve"> </v>
      </c>
      <c r="F621" s="14">
        <f>IF(returned!E616=$D$2,returned!A616,0)</f>
        <v>0</v>
      </c>
      <c r="G621" s="17" t="str">
        <f>IF(F621&gt;0,VLOOKUP(F621,returned!$A$3:N2613,14)," ")</f>
        <v xml:space="preserve"> </v>
      </c>
      <c r="H621" s="13"/>
      <c r="I621" s="11"/>
      <c r="J621" s="11"/>
      <c r="K621" s="11"/>
      <c r="L621" s="11"/>
      <c r="M621" s="21"/>
      <c r="N621" s="6" t="str">
        <f t="shared" si="27"/>
        <v xml:space="preserve"> </v>
      </c>
      <c r="O621" s="16" t="str">
        <f t="shared" si="29"/>
        <v>دائن</v>
      </c>
    </row>
    <row r="622" spans="1:15" ht="19.5" thickTop="1" thickBot="1" x14ac:dyDescent="0.3">
      <c r="A622" s="19"/>
      <c r="B622" s="11" t="str">
        <f t="shared" si="28"/>
        <v>فاتورة</v>
      </c>
      <c r="C622" s="14">
        <f>IF(inv!E617=$D$2,inv!A617,0)</f>
        <v>615</v>
      </c>
      <c r="D622" s="12">
        <f>IF(C622&gt;0,VLOOKUP(C622,inv!$A$3:N2614,14)," ")</f>
        <v>22766</v>
      </c>
      <c r="E622" s="13">
        <f>IF(C622&gt;0,VLOOKUP(C622,inv!A617:D634,4,0)," ")</f>
        <v>2055</v>
      </c>
      <c r="F622" s="14">
        <f>IF(returned!E617=$D$2,returned!A617,0)</f>
        <v>0</v>
      </c>
      <c r="G622" s="17" t="str">
        <f>IF(F622&gt;0,VLOOKUP(F622,returned!$A$3:N2614,14)," ")</f>
        <v xml:space="preserve"> </v>
      </c>
      <c r="H622" s="13"/>
      <c r="I622" s="11"/>
      <c r="J622" s="11"/>
      <c r="K622" s="11"/>
      <c r="L622" s="11"/>
      <c r="M622" s="21"/>
      <c r="N622" s="6" t="e">
        <f t="shared" si="27"/>
        <v>#VALUE!</v>
      </c>
      <c r="O622" s="16" t="e">
        <f t="shared" si="29"/>
        <v>#VALUE!</v>
      </c>
    </row>
    <row r="623" spans="1:15" ht="19.5" thickTop="1" thickBot="1" x14ac:dyDescent="0.3">
      <c r="A623" s="19"/>
      <c r="B623" s="11" t="str">
        <f t="shared" si="28"/>
        <v>فاتورة</v>
      </c>
      <c r="C623" s="14">
        <f>IF(inv!E618=$D$2,inv!A618,0)</f>
        <v>616</v>
      </c>
      <c r="D623" s="12">
        <f>IF(C623&gt;0,VLOOKUP(C623,inv!$A$3:N2615,14)," ")</f>
        <v>38368</v>
      </c>
      <c r="E623" s="13">
        <f>IF(C623&gt;0,VLOOKUP(C623,inv!A618:D635,4,0)," ")</f>
        <v>2056</v>
      </c>
      <c r="F623" s="14">
        <f>IF(returned!E618=$D$2,returned!A618,0)</f>
        <v>0</v>
      </c>
      <c r="G623" s="17" t="str">
        <f>IF(F623&gt;0,VLOOKUP(F623,returned!$A$3:N2615,14)," ")</f>
        <v xml:space="preserve"> </v>
      </c>
      <c r="H623" s="13"/>
      <c r="I623" s="11"/>
      <c r="J623" s="11"/>
      <c r="K623" s="11"/>
      <c r="L623" s="11"/>
      <c r="M623" s="21"/>
      <c r="N623" s="6" t="e">
        <f t="shared" si="27"/>
        <v>#VALUE!</v>
      </c>
      <c r="O623" s="16" t="e">
        <f t="shared" si="29"/>
        <v>#VALUE!</v>
      </c>
    </row>
    <row r="624" spans="1:15" ht="19.5" thickTop="1" thickBot="1" x14ac:dyDescent="0.3">
      <c r="A624" s="19"/>
      <c r="B624" s="11" t="str">
        <f t="shared" si="28"/>
        <v>فاتورة</v>
      </c>
      <c r="C624" s="14">
        <f>IF(inv!E619=$D$2,inv!A619,0)</f>
        <v>617</v>
      </c>
      <c r="D624" s="12">
        <f>IF(C624&gt;0,VLOOKUP(C624,inv!$A$3:N2616,14)," ")</f>
        <v>11517</v>
      </c>
      <c r="E624" s="13">
        <f>IF(C624&gt;0,VLOOKUP(C624,inv!A619:D636,4,0)," ")</f>
        <v>2057</v>
      </c>
      <c r="F624" s="14">
        <f>IF(returned!E619=$D$2,returned!A619,0)</f>
        <v>0</v>
      </c>
      <c r="G624" s="17" t="str">
        <f>IF(F624&gt;0,VLOOKUP(F624,returned!$A$3:N2616,14)," ")</f>
        <v xml:space="preserve"> </v>
      </c>
      <c r="H624" s="13"/>
      <c r="I624" s="11"/>
      <c r="J624" s="11"/>
      <c r="K624" s="11"/>
      <c r="L624" s="11"/>
      <c r="M624" s="21"/>
      <c r="N624" s="6" t="e">
        <f t="shared" si="27"/>
        <v>#VALUE!</v>
      </c>
      <c r="O624" s="16" t="e">
        <f t="shared" si="29"/>
        <v>#VALUE!</v>
      </c>
    </row>
    <row r="625" spans="1:15" ht="19.5" thickTop="1" thickBot="1" x14ac:dyDescent="0.3">
      <c r="A625" s="19"/>
      <c r="B625" s="11" t="str">
        <f t="shared" si="28"/>
        <v>فاتورة</v>
      </c>
      <c r="C625" s="14">
        <f>IF(inv!E620=$D$2,inv!A620,0)</f>
        <v>0</v>
      </c>
      <c r="D625" s="12" t="str">
        <f>IF(C625&gt;0,VLOOKUP(C625,inv!$A$3:N2617,14)," ")</f>
        <v xml:space="preserve"> </v>
      </c>
      <c r="E625" s="13" t="str">
        <f>IF(C625&gt;0,VLOOKUP(C625,inv!A620:D637,4,0)," ")</f>
        <v xml:space="preserve"> </v>
      </c>
      <c r="F625" s="14">
        <f>IF(returned!E620=$D$2,returned!A620,0)</f>
        <v>0</v>
      </c>
      <c r="G625" s="17" t="str">
        <f>IF(F625&gt;0,VLOOKUP(F625,returned!$A$3:N2617,14)," ")</f>
        <v xml:space="preserve"> </v>
      </c>
      <c r="H625" s="13"/>
      <c r="I625" s="11"/>
      <c r="J625" s="11"/>
      <c r="K625" s="11"/>
      <c r="L625" s="11"/>
      <c r="M625" s="21"/>
      <c r="N625" s="6" t="str">
        <f t="shared" si="27"/>
        <v xml:space="preserve"> </v>
      </c>
      <c r="O625" s="16" t="str">
        <f t="shared" si="29"/>
        <v>دائن</v>
      </c>
    </row>
    <row r="626" spans="1:15" ht="19.5" thickTop="1" thickBot="1" x14ac:dyDescent="0.3">
      <c r="A626" s="19"/>
      <c r="B626" s="11" t="str">
        <f t="shared" si="28"/>
        <v>فاتورة</v>
      </c>
      <c r="C626" s="14">
        <f>IF(inv!E621=$D$2,inv!A621,0)</f>
        <v>0</v>
      </c>
      <c r="D626" s="12" t="str">
        <f>IF(C626&gt;0,VLOOKUP(C626,inv!$A$3:N2618,14)," ")</f>
        <v xml:space="preserve"> </v>
      </c>
      <c r="E626" s="13" t="str">
        <f>IF(C626&gt;0,VLOOKUP(C626,inv!A621:D638,4,0)," ")</f>
        <v xml:space="preserve"> </v>
      </c>
      <c r="F626" s="14">
        <f>IF(returned!E621=$D$2,returned!A621,0)</f>
        <v>0</v>
      </c>
      <c r="G626" s="17" t="str">
        <f>IF(F626&gt;0,VLOOKUP(F626,returned!$A$3:N2618,14)," ")</f>
        <v xml:space="preserve"> </v>
      </c>
      <c r="H626" s="13"/>
      <c r="I626" s="11"/>
      <c r="J626" s="11"/>
      <c r="K626" s="11"/>
      <c r="L626" s="11"/>
      <c r="M626" s="21"/>
      <c r="N626" s="6" t="str">
        <f t="shared" si="27"/>
        <v xml:space="preserve"> </v>
      </c>
      <c r="O626" s="16" t="str">
        <f t="shared" si="29"/>
        <v>دائن</v>
      </c>
    </row>
    <row r="627" spans="1:15" ht="19.5" thickTop="1" thickBot="1" x14ac:dyDescent="0.3">
      <c r="A627" s="19"/>
      <c r="B627" s="11" t="str">
        <f t="shared" si="28"/>
        <v>فاتورة</v>
      </c>
      <c r="C627" s="14">
        <f>IF(inv!E622=$D$2,inv!A622,0)</f>
        <v>0</v>
      </c>
      <c r="D627" s="12" t="str">
        <f>IF(C627&gt;0,VLOOKUP(C627,inv!$A$3:N2619,14)," ")</f>
        <v xml:space="preserve"> </v>
      </c>
      <c r="E627" s="13" t="str">
        <f>IF(C627&gt;0,VLOOKUP(C627,inv!A622:D639,4,0)," ")</f>
        <v xml:space="preserve"> </v>
      </c>
      <c r="F627" s="14">
        <f>IF(returned!E622=$D$2,returned!A622,0)</f>
        <v>0</v>
      </c>
      <c r="G627" s="17" t="str">
        <f>IF(F627&gt;0,VLOOKUP(F627,returned!$A$3:N2619,14)," ")</f>
        <v xml:space="preserve"> </v>
      </c>
      <c r="H627" s="13"/>
      <c r="I627" s="11"/>
      <c r="J627" s="11"/>
      <c r="K627" s="11"/>
      <c r="L627" s="11"/>
      <c r="M627" s="21"/>
      <c r="N627" s="6" t="str">
        <f t="shared" si="27"/>
        <v xml:space="preserve"> </v>
      </c>
      <c r="O627" s="16" t="str">
        <f t="shared" si="29"/>
        <v>دائن</v>
      </c>
    </row>
    <row r="628" spans="1:15" ht="19.5" thickTop="1" thickBot="1" x14ac:dyDescent="0.3">
      <c r="A628" s="19"/>
      <c r="B628" s="11" t="str">
        <f t="shared" si="28"/>
        <v>فاتورة</v>
      </c>
      <c r="C628" s="14">
        <f>IF(inv!E623=$D$2,inv!A623,0)</f>
        <v>0</v>
      </c>
      <c r="D628" s="12" t="str">
        <f>IF(C628&gt;0,VLOOKUP(C628,inv!$A$3:N2620,14)," ")</f>
        <v xml:space="preserve"> </v>
      </c>
      <c r="E628" s="13" t="str">
        <f>IF(C628&gt;0,VLOOKUP(C628,inv!A623:D640,4,0)," ")</f>
        <v xml:space="preserve"> </v>
      </c>
      <c r="F628" s="14">
        <f>IF(returned!E623=$D$2,returned!A623,0)</f>
        <v>0</v>
      </c>
      <c r="G628" s="17" t="str">
        <f>IF(F628&gt;0,VLOOKUP(F628,returned!$A$3:N2620,14)," ")</f>
        <v xml:space="preserve"> </v>
      </c>
      <c r="H628" s="13"/>
      <c r="I628" s="11"/>
      <c r="J628" s="11"/>
      <c r="K628" s="11"/>
      <c r="L628" s="11"/>
      <c r="M628" s="21"/>
      <c r="N628" s="6" t="str">
        <f t="shared" si="27"/>
        <v xml:space="preserve"> </v>
      </c>
      <c r="O628" s="16" t="str">
        <f t="shared" si="29"/>
        <v>دائن</v>
      </c>
    </row>
    <row r="629" spans="1:15" ht="19.5" thickTop="1" thickBot="1" x14ac:dyDescent="0.3">
      <c r="A629" s="19"/>
      <c r="B629" s="11" t="str">
        <f t="shared" si="28"/>
        <v>فاتورة</v>
      </c>
      <c r="C629" s="14">
        <f>IF(inv!E624=$D$2,inv!A624,0)</f>
        <v>0</v>
      </c>
      <c r="D629" s="12" t="str">
        <f>IF(C629&gt;0,VLOOKUP(C629,inv!$A$3:N2621,14)," ")</f>
        <v xml:space="preserve"> </v>
      </c>
      <c r="E629" s="13" t="str">
        <f>IF(C629&gt;0,VLOOKUP(C629,inv!A624:D641,4,0)," ")</f>
        <v xml:space="preserve"> </v>
      </c>
      <c r="F629" s="14">
        <f>IF(returned!E624=$D$2,returned!A624,0)</f>
        <v>0</v>
      </c>
      <c r="G629" s="17" t="str">
        <f>IF(F629&gt;0,VLOOKUP(F629,returned!$A$3:N2621,14)," ")</f>
        <v xml:space="preserve"> </v>
      </c>
      <c r="H629" s="13"/>
      <c r="I629" s="11"/>
      <c r="J629" s="11"/>
      <c r="K629" s="11"/>
      <c r="L629" s="11"/>
      <c r="M629" s="21"/>
      <c r="N629" s="6" t="str">
        <f t="shared" si="27"/>
        <v xml:space="preserve"> </v>
      </c>
      <c r="O629" s="16" t="str">
        <f t="shared" si="29"/>
        <v>دائن</v>
      </c>
    </row>
    <row r="630" spans="1:15" ht="19.5" thickTop="1" thickBot="1" x14ac:dyDescent="0.3">
      <c r="A630" s="19"/>
      <c r="B630" s="11"/>
      <c r="C630" s="14">
        <f>IF(inv!E625=$D$2,inv!A625,0)</f>
        <v>0</v>
      </c>
      <c r="D630" s="12" t="str">
        <f>IF(C630&gt;0,VLOOKUP(C630,inv!$A$3:N2622,14)," ")</f>
        <v xml:space="preserve"> </v>
      </c>
      <c r="E630" s="13" t="str">
        <f>IF(C630&gt;0,VLOOKUP(C630,inv!A625:D642,4,0)," ")</f>
        <v xml:space="preserve"> </v>
      </c>
      <c r="F630" s="14">
        <f>IF(returned!E625=$D$2,returned!A625,0)</f>
        <v>0</v>
      </c>
      <c r="G630" s="17" t="str">
        <f>IF(F630&gt;0,VLOOKUP(F630,returned!$A$3:N2622,14)," ")</f>
        <v xml:space="preserve"> </v>
      </c>
      <c r="H630" s="13"/>
      <c r="I630" s="11"/>
      <c r="J630" s="11"/>
      <c r="K630" s="11"/>
      <c r="L630" s="11"/>
      <c r="M630" s="21"/>
      <c r="N630" s="6" t="str">
        <f t="shared" si="27"/>
        <v xml:space="preserve"> </v>
      </c>
      <c r="O630" s="16" t="str">
        <f t="shared" ref="O630:O636" si="30">IF(N630&gt;0,"دائن","مدين")</f>
        <v>دائن</v>
      </c>
    </row>
    <row r="631" spans="1:15" ht="19.5" thickTop="1" thickBot="1" x14ac:dyDescent="0.3">
      <c r="A631" s="19"/>
      <c r="B631" s="11"/>
      <c r="C631" s="14">
        <f>IF(inv!E626=$D$2,inv!A626,0)</f>
        <v>0</v>
      </c>
      <c r="D631" s="12" t="str">
        <f>IF(C631&gt;0,VLOOKUP(C631,inv!$A$3:N2623,14)," ")</f>
        <v xml:space="preserve"> </v>
      </c>
      <c r="E631" s="13" t="str">
        <f>IF(C631&gt;0,VLOOKUP(C631,inv!A626:D643,4,0)," ")</f>
        <v xml:space="preserve"> </v>
      </c>
      <c r="F631" s="14">
        <f>IF(returned!E626=$D$2,returned!A626,0)</f>
        <v>0</v>
      </c>
      <c r="G631" s="17" t="str">
        <f>IF(F631&gt;0,VLOOKUP(F631,returned!$A$3:N2623,14)," ")</f>
        <v xml:space="preserve"> </v>
      </c>
      <c r="H631" s="13"/>
      <c r="I631" s="11"/>
      <c r="J631" s="11"/>
      <c r="K631" s="11"/>
      <c r="L631" s="11"/>
      <c r="M631" s="21"/>
      <c r="N631" s="6" t="str">
        <f t="shared" si="27"/>
        <v xml:space="preserve"> </v>
      </c>
      <c r="O631" s="16" t="str">
        <f t="shared" si="30"/>
        <v>دائن</v>
      </c>
    </row>
    <row r="632" spans="1:15" ht="19.5" thickTop="1" thickBot="1" x14ac:dyDescent="0.3">
      <c r="A632" s="19"/>
      <c r="B632" s="11"/>
      <c r="C632" s="14">
        <f>IF(inv!E627=$D$2,inv!A627,0)</f>
        <v>0</v>
      </c>
      <c r="D632" s="12" t="str">
        <f>IF(C632&gt;0,VLOOKUP(C632,inv!$A$3:N2624,14)," ")</f>
        <v xml:space="preserve"> </v>
      </c>
      <c r="E632" s="13" t="str">
        <f>IF(C632&gt;0,VLOOKUP(C632,inv!A627:D644,4,0)," ")</f>
        <v xml:space="preserve"> </v>
      </c>
      <c r="F632" s="14">
        <f>IF(returned!E627=$D$2,returned!A627,0)</f>
        <v>0</v>
      </c>
      <c r="G632" s="17" t="str">
        <f>IF(F632&gt;0,VLOOKUP(F632,returned!$A$3:N2624,14)," ")</f>
        <v xml:space="preserve"> </v>
      </c>
      <c r="H632" s="13"/>
      <c r="I632" s="11"/>
      <c r="J632" s="11"/>
      <c r="K632" s="11"/>
      <c r="L632" s="11"/>
      <c r="M632" s="21"/>
      <c r="N632" s="6" t="str">
        <f t="shared" si="27"/>
        <v xml:space="preserve"> </v>
      </c>
      <c r="O632" s="16" t="str">
        <f t="shared" si="30"/>
        <v>دائن</v>
      </c>
    </row>
    <row r="633" spans="1:15" ht="19.5" thickTop="1" thickBot="1" x14ac:dyDescent="0.3">
      <c r="A633" s="19"/>
      <c r="B633" s="11"/>
      <c r="C633" s="14">
        <f>IF(inv!E628=$D$2,inv!A628,0)</f>
        <v>626</v>
      </c>
      <c r="D633" s="12">
        <f>IF(C633&gt;0,VLOOKUP(C633,inv!$A$3:N2625,14)," ")</f>
        <v>41780</v>
      </c>
      <c r="E633" s="13">
        <f>IF(C633&gt;0,VLOOKUP(C633,inv!A628:D645,4,0)," ")</f>
        <v>2066</v>
      </c>
      <c r="F633" s="14">
        <f>IF(returned!E628=$D$2,returned!A628,0)</f>
        <v>0</v>
      </c>
      <c r="G633" s="17" t="str">
        <f>IF(F633&gt;0,VLOOKUP(F633,returned!$A$3:N2625,14)," ")</f>
        <v xml:space="preserve"> </v>
      </c>
      <c r="H633" s="13"/>
      <c r="I633" s="11"/>
      <c r="J633" s="11"/>
      <c r="K633" s="11"/>
      <c r="L633" s="11"/>
      <c r="M633" s="21"/>
      <c r="N633" s="6" t="e">
        <f t="shared" si="27"/>
        <v>#VALUE!</v>
      </c>
      <c r="O633" s="16" t="e">
        <f t="shared" si="30"/>
        <v>#VALUE!</v>
      </c>
    </row>
    <row r="634" spans="1:15" ht="19.5" thickTop="1" thickBot="1" x14ac:dyDescent="0.3">
      <c r="A634" s="19"/>
      <c r="B634" s="11"/>
      <c r="C634" s="14">
        <f>IF(inv!E629=$D$2,inv!A629,0)</f>
        <v>0</v>
      </c>
      <c r="D634" s="12" t="str">
        <f>IF(C634&gt;0,VLOOKUP(C634,inv!$A$3:N2626,14)," ")</f>
        <v xml:space="preserve"> </v>
      </c>
      <c r="E634" s="13" t="str">
        <f>IF(C634&gt;0,VLOOKUP(C634,inv!A629:D646,4,0)," ")</f>
        <v xml:space="preserve"> </v>
      </c>
      <c r="F634" s="14">
        <f>IF(returned!E629=$D$2,returned!A629,0)</f>
        <v>0</v>
      </c>
      <c r="G634" s="17" t="str">
        <f>IF(F634&gt;0,VLOOKUP(F634,returned!$A$3:N2626,14)," ")</f>
        <v xml:space="preserve"> </v>
      </c>
      <c r="H634" s="13"/>
      <c r="I634" s="11"/>
      <c r="J634" s="11"/>
      <c r="K634" s="11"/>
      <c r="L634" s="11"/>
      <c r="M634" s="21"/>
      <c r="N634" s="6" t="str">
        <f t="shared" si="27"/>
        <v xml:space="preserve"> </v>
      </c>
      <c r="O634" s="16" t="str">
        <f t="shared" si="30"/>
        <v>دائن</v>
      </c>
    </row>
    <row r="635" spans="1:15" ht="19.5" thickTop="1" thickBot="1" x14ac:dyDescent="0.3">
      <c r="A635" s="19"/>
      <c r="B635" s="11"/>
      <c r="C635" s="14">
        <f>IF(inv!E630=$D$2,inv!A630,0)</f>
        <v>0</v>
      </c>
      <c r="D635" s="12" t="str">
        <f>IF(C635&gt;0,VLOOKUP(C635,inv!$A$3:N2627,14)," ")</f>
        <v xml:space="preserve"> </v>
      </c>
      <c r="E635" s="13" t="str">
        <f>IF(C635&gt;0,VLOOKUP(C635,inv!A630:D647,4,0)," ")</f>
        <v xml:space="preserve"> </v>
      </c>
      <c r="F635" s="14">
        <f>IF(returned!E630=$D$2,returned!A630,0)</f>
        <v>0</v>
      </c>
      <c r="G635" s="17" t="str">
        <f>IF(F635&gt;0,VLOOKUP(F635,returned!$A$3:N2627,14)," ")</f>
        <v xml:space="preserve"> </v>
      </c>
      <c r="H635" s="13"/>
      <c r="I635" s="11"/>
      <c r="J635" s="11"/>
      <c r="K635" s="11"/>
      <c r="L635" s="11"/>
      <c r="M635" s="21"/>
      <c r="N635" s="6" t="str">
        <f t="shared" si="27"/>
        <v xml:space="preserve"> </v>
      </c>
      <c r="O635" s="16" t="str">
        <f t="shared" si="30"/>
        <v>دائن</v>
      </c>
    </row>
    <row r="636" spans="1:15" ht="19.5" thickTop="1" thickBot="1" x14ac:dyDescent="0.3">
      <c r="A636" s="19"/>
      <c r="B636" s="11"/>
      <c r="C636" s="14">
        <f>IF(inv!E631=$D$2,inv!A631,0)</f>
        <v>0</v>
      </c>
      <c r="D636" s="12" t="str">
        <f>IF(C636&gt;0,VLOOKUP(C636,inv!$A$3:N2628,14)," ")</f>
        <v xml:space="preserve"> </v>
      </c>
      <c r="E636" s="13" t="str">
        <f>IF(C636&gt;0,VLOOKUP(C636,inv!A631:D648,4,0)," ")</f>
        <v xml:space="preserve"> </v>
      </c>
      <c r="F636" s="14">
        <f>IF(returned!E631=$D$2,returned!A631,0)</f>
        <v>0</v>
      </c>
      <c r="G636" s="17" t="str">
        <f>IF(F636&gt;0,VLOOKUP(F636,returned!$A$3:N2628,14)," ")</f>
        <v xml:space="preserve"> </v>
      </c>
      <c r="H636" s="13"/>
      <c r="I636" s="11"/>
      <c r="J636" s="11"/>
      <c r="K636" s="11"/>
      <c r="L636" s="11"/>
      <c r="M636" s="21"/>
      <c r="N636" s="6" t="str">
        <f t="shared" si="27"/>
        <v xml:space="preserve"> </v>
      </c>
      <c r="O636" s="16" t="str">
        <f t="shared" si="30"/>
        <v>دائن</v>
      </c>
    </row>
    <row r="637" spans="1:15" ht="19.5" thickTop="1" thickBot="1" x14ac:dyDescent="0.3">
      <c r="A637" s="19"/>
      <c r="B637" s="11"/>
      <c r="C637" s="14">
        <f>IF(inv!E632=$D$2,inv!A632,0)</f>
        <v>0</v>
      </c>
      <c r="D637" s="12" t="str">
        <f>IF(C637&gt;0,VLOOKUP(C637,inv!$A$3:N2629,14)," ")</f>
        <v xml:space="preserve"> </v>
      </c>
      <c r="E637" s="13" t="str">
        <f>IF(C637&gt;0,VLOOKUP(C637,inv!A632:D649,4,0)," ")</f>
        <v xml:space="preserve"> </v>
      </c>
      <c r="F637" s="14">
        <f>IF(returned!E632=$D$2,returned!A632,0)</f>
        <v>0</v>
      </c>
      <c r="G637" s="17" t="str">
        <f>IF(F637&gt;0,VLOOKUP(F637,returned!$A$3:N2629,14)," ")</f>
        <v xml:space="preserve"> </v>
      </c>
      <c r="H637" s="13"/>
      <c r="I637" s="11"/>
      <c r="J637" s="11"/>
      <c r="K637" s="11"/>
      <c r="L637" s="11"/>
      <c r="M637" s="21"/>
      <c r="N637" s="6" t="str">
        <f t="shared" si="27"/>
        <v xml:space="preserve"> </v>
      </c>
      <c r="O637" s="16" t="str">
        <f t="shared" ref="O637:O700" si="31">IF(N637&gt;0,"دائن","مدين")</f>
        <v>دائن</v>
      </c>
    </row>
    <row r="638" spans="1:15" ht="19.5" thickTop="1" thickBot="1" x14ac:dyDescent="0.3">
      <c r="A638" s="19"/>
      <c r="B638" s="11"/>
      <c r="C638" s="14">
        <f>IF(inv!E633=$D$2,inv!A633,0)</f>
        <v>631</v>
      </c>
      <c r="D638" s="12">
        <f>IF(C638&gt;0,VLOOKUP(C638,inv!$A$3:N2630,14)," ")</f>
        <v>97776</v>
      </c>
      <c r="E638" s="13">
        <f>IF(C638&gt;0,VLOOKUP(C638,inv!A633:D650,4,0)," ")</f>
        <v>2071</v>
      </c>
      <c r="F638" s="14">
        <f>IF(returned!E633=$D$2,returned!A633,0)</f>
        <v>0</v>
      </c>
      <c r="G638" s="17" t="str">
        <f>IF(F638&gt;0,VLOOKUP(F638,returned!$A$3:N2630,14)," ")</f>
        <v xml:space="preserve"> </v>
      </c>
      <c r="H638" s="13"/>
      <c r="I638" s="11"/>
      <c r="J638" s="11"/>
      <c r="K638" s="11"/>
      <c r="L638" s="11"/>
      <c r="M638" s="21"/>
      <c r="N638" s="6" t="e">
        <f t="shared" si="27"/>
        <v>#VALUE!</v>
      </c>
      <c r="O638" s="16" t="e">
        <f t="shared" si="31"/>
        <v>#VALUE!</v>
      </c>
    </row>
    <row r="639" spans="1:15" ht="19.5" thickTop="1" thickBot="1" x14ac:dyDescent="0.3">
      <c r="A639" s="19"/>
      <c r="B639" s="11"/>
      <c r="C639" s="14">
        <f>IF(inv!E634=$D$2,inv!A634,0)</f>
        <v>0</v>
      </c>
      <c r="D639" s="12" t="str">
        <f>IF(C639&gt;0,VLOOKUP(C639,inv!$A$3:N2631,14)," ")</f>
        <v xml:space="preserve"> </v>
      </c>
      <c r="E639" s="13" t="str">
        <f>IF(C639&gt;0,VLOOKUP(C639,inv!A634:D651,4,0)," ")</f>
        <v xml:space="preserve"> </v>
      </c>
      <c r="F639" s="14">
        <f>IF(returned!E634=$D$2,returned!A634,0)</f>
        <v>0</v>
      </c>
      <c r="G639" s="17" t="str">
        <f>IF(F639&gt;0,VLOOKUP(F639,returned!$A$3:N2631,14)," ")</f>
        <v xml:space="preserve"> </v>
      </c>
      <c r="H639" s="13"/>
      <c r="I639" s="11"/>
      <c r="J639" s="11"/>
      <c r="K639" s="11"/>
      <c r="L639" s="11"/>
      <c r="M639" s="21"/>
      <c r="N639" s="6" t="str">
        <f t="shared" si="27"/>
        <v xml:space="preserve"> </v>
      </c>
      <c r="O639" s="16" t="str">
        <f t="shared" si="31"/>
        <v>دائن</v>
      </c>
    </row>
    <row r="640" spans="1:15" ht="19.5" thickTop="1" thickBot="1" x14ac:dyDescent="0.3">
      <c r="A640" s="19"/>
      <c r="B640" s="11"/>
      <c r="C640" s="14">
        <f>IF(inv!E635=$D$2,inv!A635,0)</f>
        <v>0</v>
      </c>
      <c r="D640" s="12" t="str">
        <f>IF(C640&gt;0,VLOOKUP(C640,inv!$A$3:N2632,14)," ")</f>
        <v xml:space="preserve"> </v>
      </c>
      <c r="E640" s="13" t="str">
        <f>IF(C640&gt;0,VLOOKUP(C640,inv!A635:D652,4,0)," ")</f>
        <v xml:space="preserve"> </v>
      </c>
      <c r="F640" s="14">
        <f>IF(returned!E635=$D$2,returned!A635,0)</f>
        <v>0</v>
      </c>
      <c r="G640" s="17" t="str">
        <f>IF(F640&gt;0,VLOOKUP(F640,returned!$A$3:N2632,14)," ")</f>
        <v xml:space="preserve"> </v>
      </c>
      <c r="H640" s="13"/>
      <c r="I640" s="11"/>
      <c r="J640" s="11"/>
      <c r="K640" s="11"/>
      <c r="L640" s="11"/>
      <c r="M640" s="21"/>
      <c r="N640" s="6" t="str">
        <f t="shared" si="27"/>
        <v xml:space="preserve"> </v>
      </c>
      <c r="O640" s="16" t="str">
        <f t="shared" si="31"/>
        <v>دائن</v>
      </c>
    </row>
    <row r="641" spans="1:15" ht="19.5" thickTop="1" thickBot="1" x14ac:dyDescent="0.3">
      <c r="A641" s="19"/>
      <c r="B641" s="11"/>
      <c r="C641" s="14">
        <f>IF(inv!E636=$D$2,inv!A636,0)</f>
        <v>0</v>
      </c>
      <c r="D641" s="12" t="str">
        <f>IF(C641&gt;0,VLOOKUP(C641,inv!$A$3:N2633,14)," ")</f>
        <v xml:space="preserve"> </v>
      </c>
      <c r="E641" s="13" t="str">
        <f>IF(C641&gt;0,VLOOKUP(C641,inv!A636:D653,4,0)," ")</f>
        <v xml:space="preserve"> </v>
      </c>
      <c r="F641" s="14">
        <f>IF(returned!E636=$D$2,returned!A636,0)</f>
        <v>0</v>
      </c>
      <c r="G641" s="17" t="str">
        <f>IF(F641&gt;0,VLOOKUP(F641,returned!$A$3:N2633,14)," ")</f>
        <v xml:space="preserve"> </v>
      </c>
      <c r="H641" s="13"/>
      <c r="I641" s="11"/>
      <c r="J641" s="11"/>
      <c r="K641" s="11"/>
      <c r="L641" s="11"/>
      <c r="M641" s="21"/>
      <c r="N641" s="6" t="str">
        <f t="shared" si="27"/>
        <v xml:space="preserve"> </v>
      </c>
      <c r="O641" s="16" t="str">
        <f t="shared" si="31"/>
        <v>دائن</v>
      </c>
    </row>
    <row r="642" spans="1:15" ht="19.5" thickTop="1" thickBot="1" x14ac:dyDescent="0.3">
      <c r="A642" s="19"/>
      <c r="B642" s="11"/>
      <c r="C642" s="14">
        <f>IF(inv!E637=$D$2,inv!A637,0)</f>
        <v>0</v>
      </c>
      <c r="D642" s="12" t="str">
        <f>IF(C642&gt;0,VLOOKUP(C642,inv!$A$3:N2634,14)," ")</f>
        <v xml:space="preserve"> </v>
      </c>
      <c r="E642" s="13" t="str">
        <f>IF(C642&gt;0,VLOOKUP(C642,inv!A637:D654,4,0)," ")</f>
        <v xml:space="preserve"> </v>
      </c>
      <c r="F642" s="14">
        <f>IF(returned!E637=$D$2,returned!A637,0)</f>
        <v>0</v>
      </c>
      <c r="G642" s="17" t="str">
        <f>IF(F642&gt;0,VLOOKUP(F642,returned!$A$3:N2634,14)," ")</f>
        <v xml:space="preserve"> </v>
      </c>
      <c r="H642" s="13"/>
      <c r="I642" s="11"/>
      <c r="J642" s="11"/>
      <c r="K642" s="11"/>
      <c r="L642" s="11"/>
      <c r="M642" s="21"/>
      <c r="N642" s="6" t="str">
        <f t="shared" si="27"/>
        <v xml:space="preserve"> </v>
      </c>
      <c r="O642" s="16" t="str">
        <f t="shared" si="31"/>
        <v>دائن</v>
      </c>
    </row>
    <row r="643" spans="1:15" ht="19.5" thickTop="1" thickBot="1" x14ac:dyDescent="0.3">
      <c r="A643" s="19"/>
      <c r="B643" s="11"/>
      <c r="C643" s="14">
        <f>IF(inv!E638=$D$2,inv!A638,0)</f>
        <v>636</v>
      </c>
      <c r="D643" s="12">
        <f>IF(C643&gt;0,VLOOKUP(C643,inv!$A$3:N2635,14)," ")</f>
        <v>57187</v>
      </c>
      <c r="E643" s="13">
        <f>IF(C643&gt;0,VLOOKUP(C643,inv!A638:D655,4,0)," ")</f>
        <v>2076</v>
      </c>
      <c r="F643" s="14">
        <f>IF(returned!E638=$D$2,returned!A638,0)</f>
        <v>0</v>
      </c>
      <c r="G643" s="17" t="str">
        <f>IF(F643&gt;0,VLOOKUP(F643,returned!$A$3:N2635,14)," ")</f>
        <v xml:space="preserve"> </v>
      </c>
      <c r="H643" s="13"/>
      <c r="I643" s="11"/>
      <c r="J643" s="11"/>
      <c r="K643" s="11"/>
      <c r="L643" s="11"/>
      <c r="M643" s="21"/>
      <c r="N643" s="6" t="e">
        <f t="shared" si="27"/>
        <v>#VALUE!</v>
      </c>
      <c r="O643" s="16" t="e">
        <f t="shared" si="31"/>
        <v>#VALUE!</v>
      </c>
    </row>
    <row r="644" spans="1:15" ht="19.5" thickTop="1" thickBot="1" x14ac:dyDescent="0.3">
      <c r="A644" s="19"/>
      <c r="B644" s="11"/>
      <c r="C644" s="14">
        <f>IF(inv!E639=$D$2,inv!A639,0)</f>
        <v>0</v>
      </c>
      <c r="D644" s="12" t="str">
        <f>IF(C644&gt;0,VLOOKUP(C644,inv!$A$3:N2636,14)," ")</f>
        <v xml:space="preserve"> </v>
      </c>
      <c r="E644" s="13" t="str">
        <f>IF(C644&gt;0,VLOOKUP(C644,inv!A639:D656,4,0)," ")</f>
        <v xml:space="preserve"> </v>
      </c>
      <c r="F644" s="14">
        <f>IF(returned!E639=$D$2,returned!A639,0)</f>
        <v>0</v>
      </c>
      <c r="G644" s="17" t="str">
        <f>IF(F644&gt;0,VLOOKUP(F644,returned!$A$3:N2636,14)," ")</f>
        <v xml:space="preserve"> </v>
      </c>
      <c r="H644" s="13"/>
      <c r="I644" s="11"/>
      <c r="J644" s="11"/>
      <c r="K644" s="11"/>
      <c r="L644" s="11"/>
      <c r="M644" s="21"/>
      <c r="N644" s="6" t="str">
        <f t="shared" si="27"/>
        <v xml:space="preserve"> </v>
      </c>
      <c r="O644" s="16" t="str">
        <f t="shared" si="31"/>
        <v>دائن</v>
      </c>
    </row>
    <row r="645" spans="1:15" ht="19.5" thickTop="1" thickBot="1" x14ac:dyDescent="0.3">
      <c r="A645" s="19"/>
      <c r="B645" s="11"/>
      <c r="C645" s="14">
        <f>IF(inv!E640=$D$2,inv!A640,0)</f>
        <v>0</v>
      </c>
      <c r="D645" s="12" t="str">
        <f>IF(C645&gt;0,VLOOKUP(C645,inv!$A$3:N2637,14)," ")</f>
        <v xml:space="preserve"> </v>
      </c>
      <c r="E645" s="13" t="str">
        <f>IF(C645&gt;0,VLOOKUP(C645,inv!A640:D657,4,0)," ")</f>
        <v xml:space="preserve"> </v>
      </c>
      <c r="F645" s="14">
        <f>IF(returned!E640=$D$2,returned!A640,0)</f>
        <v>0</v>
      </c>
      <c r="G645" s="17" t="str">
        <f>IF(F645&gt;0,VLOOKUP(F645,returned!$A$3:N2637,14)," ")</f>
        <v xml:space="preserve"> </v>
      </c>
      <c r="H645" s="13"/>
      <c r="I645" s="11"/>
      <c r="J645" s="11"/>
      <c r="K645" s="11"/>
      <c r="L645" s="11"/>
      <c r="M645" s="21"/>
      <c r="N645" s="6" t="str">
        <f t="shared" si="27"/>
        <v xml:space="preserve"> </v>
      </c>
      <c r="O645" s="16" t="str">
        <f t="shared" si="31"/>
        <v>دائن</v>
      </c>
    </row>
    <row r="646" spans="1:15" ht="19.5" thickTop="1" thickBot="1" x14ac:dyDescent="0.3">
      <c r="A646" s="19"/>
      <c r="B646" s="11"/>
      <c r="C646" s="14">
        <f>IF(inv!E641=$D$2,inv!A641,0)</f>
        <v>639</v>
      </c>
      <c r="D646" s="12">
        <f>IF(C646&gt;0,VLOOKUP(C646,inv!$A$3:N2638,14)," ")</f>
        <v>21622</v>
      </c>
      <c r="E646" s="13">
        <f>IF(C646&gt;0,VLOOKUP(C646,inv!A641:D658,4,0)," ")</f>
        <v>2079</v>
      </c>
      <c r="F646" s="14">
        <f>IF(returned!E641=$D$2,returned!A641,0)</f>
        <v>0</v>
      </c>
      <c r="G646" s="17" t="str">
        <f>IF(F646&gt;0,VLOOKUP(F646,returned!$A$3:N2638,14)," ")</f>
        <v xml:space="preserve"> </v>
      </c>
      <c r="H646" s="13"/>
      <c r="I646" s="11"/>
      <c r="J646" s="11"/>
      <c r="K646" s="11"/>
      <c r="L646" s="11"/>
      <c r="M646" s="21"/>
      <c r="N646" s="6" t="e">
        <f t="shared" si="27"/>
        <v>#VALUE!</v>
      </c>
      <c r="O646" s="16" t="e">
        <f t="shared" si="31"/>
        <v>#VALUE!</v>
      </c>
    </row>
    <row r="647" spans="1:15" ht="19.5" thickTop="1" thickBot="1" x14ac:dyDescent="0.3">
      <c r="A647" s="19"/>
      <c r="B647" s="11"/>
      <c r="C647" s="14">
        <f>IF(inv!E642=$D$2,inv!A642,0)</f>
        <v>0</v>
      </c>
      <c r="D647" s="12" t="str">
        <f>IF(C647&gt;0,VLOOKUP(C647,inv!$A$3:N2639,14)," ")</f>
        <v xml:space="preserve"> </v>
      </c>
      <c r="E647" s="13" t="str">
        <f>IF(C647&gt;0,VLOOKUP(C647,inv!A642:D659,4,0)," ")</f>
        <v xml:space="preserve"> </v>
      </c>
      <c r="F647" s="14">
        <f>IF(returned!E642=$D$2,returned!A642,0)</f>
        <v>0</v>
      </c>
      <c r="G647" s="17" t="str">
        <f>IF(F647&gt;0,VLOOKUP(F647,returned!$A$3:N2639,14)," ")</f>
        <v xml:space="preserve"> </v>
      </c>
      <c r="H647" s="13"/>
      <c r="I647" s="11"/>
      <c r="J647" s="11"/>
      <c r="K647" s="11"/>
      <c r="L647" s="11"/>
      <c r="M647" s="21"/>
      <c r="N647" s="6" t="str">
        <f t="shared" si="27"/>
        <v xml:space="preserve"> </v>
      </c>
      <c r="O647" s="16" t="str">
        <f t="shared" si="31"/>
        <v>دائن</v>
      </c>
    </row>
    <row r="648" spans="1:15" ht="19.5" thickTop="1" thickBot="1" x14ac:dyDescent="0.3">
      <c r="A648" s="19"/>
      <c r="B648" s="11"/>
      <c r="C648" s="14">
        <f>IF(inv!E643=$D$2,inv!A643,0)</f>
        <v>0</v>
      </c>
      <c r="D648" s="12" t="str">
        <f>IF(C648&gt;0,VLOOKUP(C648,inv!$A$3:N2640,14)," ")</f>
        <v xml:space="preserve"> </v>
      </c>
      <c r="E648" s="13" t="str">
        <f>IF(C648&gt;0,VLOOKUP(C648,inv!A643:D660,4,0)," ")</f>
        <v xml:space="preserve"> </v>
      </c>
      <c r="F648" s="14">
        <f>IF(returned!E643=$D$2,returned!A643,0)</f>
        <v>0</v>
      </c>
      <c r="G648" s="17" t="str">
        <f>IF(F648&gt;0,VLOOKUP(F648,returned!$A$3:N2640,14)," ")</f>
        <v xml:space="preserve"> </v>
      </c>
      <c r="H648" s="13"/>
      <c r="I648" s="11"/>
      <c r="J648" s="11"/>
      <c r="K648" s="11"/>
      <c r="L648" s="11"/>
      <c r="M648" s="21"/>
      <c r="N648" s="6" t="str">
        <f t="shared" ref="N648:N711" si="32">IF(C648&gt;0,(I648+G648+J648+L648+K648)-(D648+M648)," ")</f>
        <v xml:space="preserve"> </v>
      </c>
      <c r="O648" s="16" t="str">
        <f t="shared" si="31"/>
        <v>دائن</v>
      </c>
    </row>
    <row r="649" spans="1:15" ht="19.5" thickTop="1" thickBot="1" x14ac:dyDescent="0.3">
      <c r="A649" s="19"/>
      <c r="B649" s="11"/>
      <c r="C649" s="14">
        <f>IF(inv!E644=$D$2,inv!A644,0)</f>
        <v>642</v>
      </c>
      <c r="D649" s="12">
        <f>IF(C649&gt;0,VLOOKUP(C649,inv!$A$3:N2641,14)," ")</f>
        <v>14756</v>
      </c>
      <c r="E649" s="13">
        <f>IF(C649&gt;0,VLOOKUP(C649,inv!A644:D661,4,0)," ")</f>
        <v>2082</v>
      </c>
      <c r="F649" s="14">
        <f>IF(returned!E644=$D$2,returned!A644,0)</f>
        <v>0</v>
      </c>
      <c r="G649" s="17" t="str">
        <f>IF(F649&gt;0,VLOOKUP(F649,returned!$A$3:N2641,14)," ")</f>
        <v xml:space="preserve"> </v>
      </c>
      <c r="H649" s="13"/>
      <c r="I649" s="11"/>
      <c r="J649" s="11"/>
      <c r="K649" s="11"/>
      <c r="L649" s="11"/>
      <c r="M649" s="21"/>
      <c r="N649" s="6" t="e">
        <f t="shared" si="32"/>
        <v>#VALUE!</v>
      </c>
      <c r="O649" s="16" t="e">
        <f t="shared" si="31"/>
        <v>#VALUE!</v>
      </c>
    </row>
    <row r="650" spans="1:15" ht="19.5" thickTop="1" thickBot="1" x14ac:dyDescent="0.3">
      <c r="A650" s="19"/>
      <c r="B650" s="11"/>
      <c r="C650" s="14">
        <f>IF(inv!E645=$D$2,inv!A645,0)</f>
        <v>0</v>
      </c>
      <c r="D650" s="12" t="str">
        <f>IF(C650&gt;0,VLOOKUP(C650,inv!$A$3:N2642,14)," ")</f>
        <v xml:space="preserve"> </v>
      </c>
      <c r="E650" s="13" t="str">
        <f>IF(C650&gt;0,VLOOKUP(C650,inv!A645:D662,4,0)," ")</f>
        <v xml:space="preserve"> </v>
      </c>
      <c r="F650" s="14">
        <f>IF(returned!E645=$D$2,returned!A645,0)</f>
        <v>0</v>
      </c>
      <c r="G650" s="17" t="str">
        <f>IF(F650&gt;0,VLOOKUP(F650,returned!$A$3:N2642,14)," ")</f>
        <v xml:space="preserve"> </v>
      </c>
      <c r="H650" s="13"/>
      <c r="I650" s="11"/>
      <c r="J650" s="11"/>
      <c r="K650" s="11"/>
      <c r="L650" s="11"/>
      <c r="M650" s="21"/>
      <c r="N650" s="6" t="str">
        <f t="shared" si="32"/>
        <v xml:space="preserve"> </v>
      </c>
      <c r="O650" s="16" t="str">
        <f t="shared" si="31"/>
        <v>دائن</v>
      </c>
    </row>
    <row r="651" spans="1:15" ht="19.5" thickTop="1" thickBot="1" x14ac:dyDescent="0.3">
      <c r="A651" s="19"/>
      <c r="B651" s="11"/>
      <c r="C651" s="14">
        <f>IF(inv!E646=$D$2,inv!A646,0)</f>
        <v>0</v>
      </c>
      <c r="D651" s="12" t="str">
        <f>IF(C651&gt;0,VLOOKUP(C651,inv!$A$3:N2643,14)," ")</f>
        <v xml:space="preserve"> </v>
      </c>
      <c r="E651" s="13" t="str">
        <f>IF(C651&gt;0,VLOOKUP(C651,inv!A646:D663,4,0)," ")</f>
        <v xml:space="preserve"> </v>
      </c>
      <c r="F651" s="14">
        <f>IF(returned!E646=$D$2,returned!A646,0)</f>
        <v>0</v>
      </c>
      <c r="G651" s="17" t="str">
        <f>IF(F651&gt;0,VLOOKUP(F651,returned!$A$3:N2643,14)," ")</f>
        <v xml:space="preserve"> </v>
      </c>
      <c r="H651" s="13"/>
      <c r="I651" s="11"/>
      <c r="J651" s="11"/>
      <c r="K651" s="11"/>
      <c r="L651" s="11"/>
      <c r="M651" s="21"/>
      <c r="N651" s="6" t="str">
        <f t="shared" si="32"/>
        <v xml:space="preserve"> </v>
      </c>
      <c r="O651" s="16" t="str">
        <f t="shared" si="31"/>
        <v>دائن</v>
      </c>
    </row>
    <row r="652" spans="1:15" ht="19.5" thickTop="1" thickBot="1" x14ac:dyDescent="0.3">
      <c r="A652" s="19"/>
      <c r="B652" s="11"/>
      <c r="C652" s="14">
        <f>IF(inv!E647=$D$2,inv!A647,0)</f>
        <v>0</v>
      </c>
      <c r="D652" s="12" t="str">
        <f>IF(C652&gt;0,VLOOKUP(C652,inv!$A$3:N2644,14)," ")</f>
        <v xml:space="preserve"> </v>
      </c>
      <c r="E652" s="13" t="str">
        <f>IF(C652&gt;0,VLOOKUP(C652,inv!A647:D664,4,0)," ")</f>
        <v xml:space="preserve"> </v>
      </c>
      <c r="F652" s="14">
        <f>IF(returned!E647=$D$2,returned!A647,0)</f>
        <v>0</v>
      </c>
      <c r="G652" s="17" t="str">
        <f>IF(F652&gt;0,VLOOKUP(F652,returned!$A$3:N2644,14)," ")</f>
        <v xml:space="preserve"> </v>
      </c>
      <c r="H652" s="13"/>
      <c r="I652" s="11"/>
      <c r="J652" s="11"/>
      <c r="K652" s="11"/>
      <c r="L652" s="11"/>
      <c r="M652" s="21"/>
      <c r="N652" s="6" t="str">
        <f t="shared" si="32"/>
        <v xml:space="preserve"> </v>
      </c>
      <c r="O652" s="16" t="str">
        <f t="shared" si="31"/>
        <v>دائن</v>
      </c>
    </row>
    <row r="653" spans="1:15" ht="19.5" thickTop="1" thickBot="1" x14ac:dyDescent="0.3">
      <c r="A653" s="19"/>
      <c r="B653" s="11"/>
      <c r="C653" s="14">
        <f>IF(inv!E648=$D$2,inv!A648,0)</f>
        <v>0</v>
      </c>
      <c r="D653" s="12" t="str">
        <f>IF(C653&gt;0,VLOOKUP(C653,inv!$A$3:N2645,14)," ")</f>
        <v xml:space="preserve"> </v>
      </c>
      <c r="E653" s="13" t="str">
        <f>IF(C653&gt;0,VLOOKUP(C653,inv!A648:D665,4,0)," ")</f>
        <v xml:space="preserve"> </v>
      </c>
      <c r="F653" s="14">
        <f>IF(returned!E648=$D$2,returned!A648,0)</f>
        <v>0</v>
      </c>
      <c r="G653" s="17" t="str">
        <f>IF(F653&gt;0,VLOOKUP(F653,returned!$A$3:N2645,14)," ")</f>
        <v xml:space="preserve"> </v>
      </c>
      <c r="H653" s="13"/>
      <c r="I653" s="11"/>
      <c r="J653" s="11"/>
      <c r="K653" s="11"/>
      <c r="L653" s="11"/>
      <c r="M653" s="21"/>
      <c r="N653" s="6" t="str">
        <f t="shared" si="32"/>
        <v xml:space="preserve"> </v>
      </c>
      <c r="O653" s="16" t="str">
        <f t="shared" si="31"/>
        <v>دائن</v>
      </c>
    </row>
    <row r="654" spans="1:15" ht="19.5" thickTop="1" thickBot="1" x14ac:dyDescent="0.3">
      <c r="A654" s="19"/>
      <c r="B654" s="11"/>
      <c r="C654" s="14">
        <f>IF(inv!E649=$D$2,inv!A649,0)</f>
        <v>0</v>
      </c>
      <c r="D654" s="12" t="str">
        <f>IF(C654&gt;0,VLOOKUP(C654,inv!$A$3:N2646,14)," ")</f>
        <v xml:space="preserve"> </v>
      </c>
      <c r="E654" s="13" t="str">
        <f>IF(C654&gt;0,VLOOKUP(C654,inv!A649:D666,4,0)," ")</f>
        <v xml:space="preserve"> </v>
      </c>
      <c r="F654" s="14">
        <f>IF(returned!E649=$D$2,returned!A649,0)</f>
        <v>0</v>
      </c>
      <c r="G654" s="17" t="str">
        <f>IF(F654&gt;0,VLOOKUP(F654,returned!$A$3:N2646,14)," ")</f>
        <v xml:space="preserve"> </v>
      </c>
      <c r="H654" s="13"/>
      <c r="I654" s="11"/>
      <c r="J654" s="11"/>
      <c r="K654" s="11"/>
      <c r="L654" s="11"/>
      <c r="M654" s="21"/>
      <c r="N654" s="6" t="str">
        <f t="shared" si="32"/>
        <v xml:space="preserve"> </v>
      </c>
      <c r="O654" s="16" t="str">
        <f t="shared" si="31"/>
        <v>دائن</v>
      </c>
    </row>
    <row r="655" spans="1:15" ht="19.5" thickTop="1" thickBot="1" x14ac:dyDescent="0.3">
      <c r="A655" s="19"/>
      <c r="B655" s="11"/>
      <c r="C655" s="14">
        <f>IF(inv!E650=$D$2,inv!A650,0)</f>
        <v>0</v>
      </c>
      <c r="D655" s="12" t="str">
        <f>IF(C655&gt;0,VLOOKUP(C655,inv!$A$3:N2647,14)," ")</f>
        <v xml:space="preserve"> </v>
      </c>
      <c r="E655" s="13" t="str">
        <f>IF(C655&gt;0,VLOOKUP(C655,inv!A650:D667,4,0)," ")</f>
        <v xml:space="preserve"> </v>
      </c>
      <c r="F655" s="14">
        <f>IF(returned!E650=$D$2,returned!A650,0)</f>
        <v>0</v>
      </c>
      <c r="G655" s="17" t="str">
        <f>IF(F655&gt;0,VLOOKUP(F655,returned!$A$3:N2647,14)," ")</f>
        <v xml:space="preserve"> </v>
      </c>
      <c r="H655" s="13"/>
      <c r="I655" s="11"/>
      <c r="J655" s="11"/>
      <c r="K655" s="11"/>
      <c r="L655" s="11"/>
      <c r="M655" s="21"/>
      <c r="N655" s="6" t="str">
        <f t="shared" si="32"/>
        <v xml:space="preserve"> </v>
      </c>
      <c r="O655" s="16" t="str">
        <f t="shared" si="31"/>
        <v>دائن</v>
      </c>
    </row>
    <row r="656" spans="1:15" ht="19.5" thickTop="1" thickBot="1" x14ac:dyDescent="0.3">
      <c r="A656" s="19"/>
      <c r="B656" s="11"/>
      <c r="C656" s="14">
        <f>IF(inv!E651=$D$2,inv!A651,0)</f>
        <v>0</v>
      </c>
      <c r="D656" s="12" t="str">
        <f>IF(C656&gt;0,VLOOKUP(C656,inv!$A$3:N2648,14)," ")</f>
        <v xml:space="preserve"> </v>
      </c>
      <c r="E656" s="13" t="str">
        <f>IF(C656&gt;0,VLOOKUP(C656,inv!A651:D668,4,0)," ")</f>
        <v xml:space="preserve"> </v>
      </c>
      <c r="F656" s="14">
        <f>IF(returned!E651=$D$2,returned!A651,0)</f>
        <v>0</v>
      </c>
      <c r="G656" s="17" t="str">
        <f>IF(F656&gt;0,VLOOKUP(F656,returned!$A$3:N2648,14)," ")</f>
        <v xml:space="preserve"> </v>
      </c>
      <c r="H656" s="13"/>
      <c r="I656" s="11"/>
      <c r="J656" s="11"/>
      <c r="K656" s="11"/>
      <c r="L656" s="11"/>
      <c r="M656" s="21"/>
      <c r="N656" s="6" t="str">
        <f t="shared" si="32"/>
        <v xml:space="preserve"> </v>
      </c>
      <c r="O656" s="16" t="str">
        <f t="shared" si="31"/>
        <v>دائن</v>
      </c>
    </row>
    <row r="657" spans="1:15" ht="19.5" thickTop="1" thickBot="1" x14ac:dyDescent="0.3">
      <c r="A657" s="19"/>
      <c r="B657" s="11"/>
      <c r="C657" s="14">
        <f>IF(inv!E652=$D$2,inv!A652,0)</f>
        <v>0</v>
      </c>
      <c r="D657" s="12" t="str">
        <f>IF(C657&gt;0,VLOOKUP(C657,inv!$A$3:N2649,14)," ")</f>
        <v xml:space="preserve"> </v>
      </c>
      <c r="E657" s="13" t="str">
        <f>IF(C657&gt;0,VLOOKUP(C657,inv!A652:D669,4,0)," ")</f>
        <v xml:space="preserve"> </v>
      </c>
      <c r="F657" s="14">
        <f>IF(returned!E652=$D$2,returned!A652,0)</f>
        <v>0</v>
      </c>
      <c r="G657" s="17" t="str">
        <f>IF(F657&gt;0,VLOOKUP(F657,returned!$A$3:N2649,14)," ")</f>
        <v xml:space="preserve"> </v>
      </c>
      <c r="H657" s="13"/>
      <c r="I657" s="11"/>
      <c r="J657" s="11"/>
      <c r="K657" s="11"/>
      <c r="L657" s="11"/>
      <c r="M657" s="21"/>
      <c r="N657" s="6" t="str">
        <f t="shared" si="32"/>
        <v xml:space="preserve"> </v>
      </c>
      <c r="O657" s="16" t="str">
        <f t="shared" si="31"/>
        <v>دائن</v>
      </c>
    </row>
    <row r="658" spans="1:15" ht="19.5" thickTop="1" thickBot="1" x14ac:dyDescent="0.3">
      <c r="A658" s="19"/>
      <c r="B658" s="11"/>
      <c r="C658" s="14">
        <f>IF(inv!E653=$D$2,inv!A653,0)</f>
        <v>651</v>
      </c>
      <c r="D658" s="12">
        <f>IF(C658&gt;0,VLOOKUP(C658,inv!$A$3:N2650,14)," ")</f>
        <v>38867</v>
      </c>
      <c r="E658" s="13">
        <f>IF(C658&gt;0,VLOOKUP(C658,inv!A653:D670,4,0)," ")</f>
        <v>2091</v>
      </c>
      <c r="F658" s="14">
        <f>IF(returned!E653=$D$2,returned!A653,0)</f>
        <v>0</v>
      </c>
      <c r="G658" s="17" t="str">
        <f>IF(F658&gt;0,VLOOKUP(F658,returned!$A$3:N2650,14)," ")</f>
        <v xml:space="preserve"> </v>
      </c>
      <c r="H658" s="13"/>
      <c r="I658" s="11"/>
      <c r="J658" s="11"/>
      <c r="K658" s="11"/>
      <c r="L658" s="11"/>
      <c r="M658" s="21"/>
      <c r="N658" s="6" t="e">
        <f t="shared" si="32"/>
        <v>#VALUE!</v>
      </c>
      <c r="O658" s="16" t="e">
        <f t="shared" si="31"/>
        <v>#VALUE!</v>
      </c>
    </row>
    <row r="659" spans="1:15" ht="19.5" thickTop="1" thickBot="1" x14ac:dyDescent="0.3">
      <c r="A659" s="19"/>
      <c r="B659" s="11"/>
      <c r="C659" s="14">
        <f>IF(inv!E654=$D$2,inv!A654,0)</f>
        <v>0</v>
      </c>
      <c r="D659" s="12" t="str">
        <f>IF(C659&gt;0,VLOOKUP(C659,inv!$A$3:N2651,14)," ")</f>
        <v xml:space="preserve"> </v>
      </c>
      <c r="E659" s="13" t="str">
        <f>IF(C659&gt;0,VLOOKUP(C659,inv!A654:D671,4,0)," ")</f>
        <v xml:space="preserve"> </v>
      </c>
      <c r="F659" s="14">
        <f>IF(returned!E654=$D$2,returned!A654,0)</f>
        <v>0</v>
      </c>
      <c r="G659" s="17" t="str">
        <f>IF(F659&gt;0,VLOOKUP(F659,returned!$A$3:N2651,14)," ")</f>
        <v xml:space="preserve"> </v>
      </c>
      <c r="H659" s="13"/>
      <c r="I659" s="11"/>
      <c r="J659" s="11"/>
      <c r="K659" s="11"/>
      <c r="L659" s="11"/>
      <c r="M659" s="21"/>
      <c r="N659" s="6" t="str">
        <f t="shared" si="32"/>
        <v xml:space="preserve"> </v>
      </c>
      <c r="O659" s="16" t="str">
        <f t="shared" si="31"/>
        <v>دائن</v>
      </c>
    </row>
    <row r="660" spans="1:15" ht="19.5" thickTop="1" thickBot="1" x14ac:dyDescent="0.3">
      <c r="A660" s="19"/>
      <c r="B660" s="11"/>
      <c r="C660" s="14">
        <f>IF(inv!E655=$D$2,inv!A655,0)</f>
        <v>0</v>
      </c>
      <c r="D660" s="12" t="str">
        <f>IF(C660&gt;0,VLOOKUP(C660,inv!$A$3:N2652,14)," ")</f>
        <v xml:space="preserve"> </v>
      </c>
      <c r="E660" s="13" t="str">
        <f>IF(C660&gt;0,VLOOKUP(C660,inv!A655:D672,4,0)," ")</f>
        <v xml:space="preserve"> </v>
      </c>
      <c r="F660" s="14">
        <f>IF(returned!E655=$D$2,returned!A655,0)</f>
        <v>0</v>
      </c>
      <c r="G660" s="17" t="str">
        <f>IF(F660&gt;0,VLOOKUP(F660,returned!$A$3:N2652,14)," ")</f>
        <v xml:space="preserve"> </v>
      </c>
      <c r="H660" s="13"/>
      <c r="I660" s="11"/>
      <c r="J660" s="11"/>
      <c r="K660" s="11"/>
      <c r="L660" s="11"/>
      <c r="M660" s="21"/>
      <c r="N660" s="6" t="str">
        <f t="shared" si="32"/>
        <v xml:space="preserve"> </v>
      </c>
      <c r="O660" s="16" t="str">
        <f t="shared" si="31"/>
        <v>دائن</v>
      </c>
    </row>
    <row r="661" spans="1:15" ht="19.5" thickTop="1" thickBot="1" x14ac:dyDescent="0.3">
      <c r="A661" s="19"/>
      <c r="B661" s="11"/>
      <c r="C661" s="14">
        <f>IF(inv!E656=$D$2,inv!A656,0)</f>
        <v>0</v>
      </c>
      <c r="D661" s="12" t="str">
        <f>IF(C661&gt;0,VLOOKUP(C661,inv!$A$3:N2653,14)," ")</f>
        <v xml:space="preserve"> </v>
      </c>
      <c r="E661" s="13" t="str">
        <f>IF(C661&gt;0,VLOOKUP(C661,inv!A656:D673,4,0)," ")</f>
        <v xml:space="preserve"> </v>
      </c>
      <c r="F661" s="14">
        <f>IF(returned!E656=$D$2,returned!A656,0)</f>
        <v>0</v>
      </c>
      <c r="G661" s="17" t="str">
        <f>IF(F661&gt;0,VLOOKUP(F661,returned!$A$3:N2653,14)," ")</f>
        <v xml:space="preserve"> </v>
      </c>
      <c r="H661" s="13"/>
      <c r="I661" s="11"/>
      <c r="J661" s="11"/>
      <c r="K661" s="11"/>
      <c r="L661" s="11"/>
      <c r="M661" s="21"/>
      <c r="N661" s="6" t="str">
        <f t="shared" si="32"/>
        <v xml:space="preserve"> </v>
      </c>
      <c r="O661" s="16" t="str">
        <f t="shared" si="31"/>
        <v>دائن</v>
      </c>
    </row>
    <row r="662" spans="1:15" ht="19.5" thickTop="1" thickBot="1" x14ac:dyDescent="0.3">
      <c r="A662" s="19"/>
      <c r="B662" s="11"/>
      <c r="C662" s="14">
        <f>IF(inv!E657=$D$2,inv!A657,0)</f>
        <v>0</v>
      </c>
      <c r="D662" s="12" t="str">
        <f>IF(C662&gt;0,VLOOKUP(C662,inv!$A$3:N2654,14)," ")</f>
        <v xml:space="preserve"> </v>
      </c>
      <c r="E662" s="13" t="str">
        <f>IF(C662&gt;0,VLOOKUP(C662,inv!A657:D674,4,0)," ")</f>
        <v xml:space="preserve"> </v>
      </c>
      <c r="F662" s="14">
        <f>IF(returned!E657=$D$2,returned!A657,0)</f>
        <v>0</v>
      </c>
      <c r="G662" s="17" t="str">
        <f>IF(F662&gt;0,VLOOKUP(F662,returned!$A$3:N2654,14)," ")</f>
        <v xml:space="preserve"> </v>
      </c>
      <c r="H662" s="13"/>
      <c r="I662" s="11"/>
      <c r="J662" s="11"/>
      <c r="K662" s="11"/>
      <c r="L662" s="11"/>
      <c r="M662" s="21"/>
      <c r="N662" s="6" t="str">
        <f t="shared" si="32"/>
        <v xml:space="preserve"> </v>
      </c>
      <c r="O662" s="16" t="str">
        <f t="shared" si="31"/>
        <v>دائن</v>
      </c>
    </row>
    <row r="663" spans="1:15" ht="19.5" thickTop="1" thickBot="1" x14ac:dyDescent="0.3">
      <c r="A663" s="19"/>
      <c r="B663" s="11"/>
      <c r="C663" s="14">
        <f>IF(inv!E658=$D$2,inv!A658,0)</f>
        <v>0</v>
      </c>
      <c r="D663" s="12" t="str">
        <f>IF(C663&gt;0,VLOOKUP(C663,inv!$A$3:N2655,14)," ")</f>
        <v xml:space="preserve"> </v>
      </c>
      <c r="E663" s="13" t="str">
        <f>IF(C663&gt;0,VLOOKUP(C663,inv!A658:D675,4,0)," ")</f>
        <v xml:space="preserve"> </v>
      </c>
      <c r="F663" s="14">
        <f>IF(returned!E658=$D$2,returned!A658,0)</f>
        <v>0</v>
      </c>
      <c r="G663" s="17" t="str">
        <f>IF(F663&gt;0,VLOOKUP(F663,returned!$A$3:N2655,14)," ")</f>
        <v xml:space="preserve"> </v>
      </c>
      <c r="H663" s="13"/>
      <c r="I663" s="11"/>
      <c r="J663" s="11"/>
      <c r="K663" s="11"/>
      <c r="L663" s="11"/>
      <c r="M663" s="21"/>
      <c r="N663" s="6" t="str">
        <f t="shared" si="32"/>
        <v xml:space="preserve"> </v>
      </c>
      <c r="O663" s="16" t="str">
        <f t="shared" si="31"/>
        <v>دائن</v>
      </c>
    </row>
    <row r="664" spans="1:15" ht="19.5" thickTop="1" thickBot="1" x14ac:dyDescent="0.3">
      <c r="A664" s="19"/>
      <c r="B664" s="11"/>
      <c r="C664" s="14">
        <f>IF(inv!E659=$D$2,inv!A659,0)</f>
        <v>0</v>
      </c>
      <c r="D664" s="12" t="str">
        <f>IF(C664&gt;0,VLOOKUP(C664,inv!$A$3:N2656,14)," ")</f>
        <v xml:space="preserve"> </v>
      </c>
      <c r="E664" s="13" t="str">
        <f>IF(C664&gt;0,VLOOKUP(C664,inv!A659:D676,4,0)," ")</f>
        <v xml:space="preserve"> </v>
      </c>
      <c r="F664" s="14">
        <f>IF(returned!E659=$D$2,returned!A659,0)</f>
        <v>0</v>
      </c>
      <c r="G664" s="17" t="str">
        <f>IF(F664&gt;0,VLOOKUP(F664,returned!$A$3:N2656,14)," ")</f>
        <v xml:space="preserve"> </v>
      </c>
      <c r="H664" s="13"/>
      <c r="I664" s="11"/>
      <c r="J664" s="11"/>
      <c r="K664" s="11"/>
      <c r="L664" s="11"/>
      <c r="M664" s="21"/>
      <c r="N664" s="6" t="str">
        <f t="shared" si="32"/>
        <v xml:space="preserve"> </v>
      </c>
      <c r="O664" s="16" t="str">
        <f t="shared" si="31"/>
        <v>دائن</v>
      </c>
    </row>
    <row r="665" spans="1:15" ht="19.5" thickTop="1" thickBot="1" x14ac:dyDescent="0.3">
      <c r="A665" s="19"/>
      <c r="B665" s="11"/>
      <c r="C665" s="14">
        <f>IF(inv!E660=$D$2,inv!A660,0)</f>
        <v>658</v>
      </c>
      <c r="D665" s="12">
        <f>IF(C665&gt;0,VLOOKUP(C665,inv!$A$3:N2657,14)," ")</f>
        <v>5435</v>
      </c>
      <c r="E665" s="13">
        <f>IF(C665&gt;0,VLOOKUP(C665,inv!A660:D677,4,0)," ")</f>
        <v>2098</v>
      </c>
      <c r="F665" s="14">
        <f>IF(returned!E660=$D$2,returned!A660,0)</f>
        <v>0</v>
      </c>
      <c r="G665" s="17" t="str">
        <f>IF(F665&gt;0,VLOOKUP(F665,returned!$A$3:N2657,14)," ")</f>
        <v xml:space="preserve"> </v>
      </c>
      <c r="H665" s="13"/>
      <c r="I665" s="11"/>
      <c r="J665" s="11"/>
      <c r="K665" s="11"/>
      <c r="L665" s="11"/>
      <c r="M665" s="21"/>
      <c r="N665" s="6" t="e">
        <f t="shared" si="32"/>
        <v>#VALUE!</v>
      </c>
      <c r="O665" s="16" t="e">
        <f t="shared" si="31"/>
        <v>#VALUE!</v>
      </c>
    </row>
    <row r="666" spans="1:15" ht="19.5" thickTop="1" thickBot="1" x14ac:dyDescent="0.3">
      <c r="A666" s="19"/>
      <c r="B666" s="11"/>
      <c r="C666" s="14">
        <f>IF(inv!E661=$D$2,inv!A661,0)</f>
        <v>0</v>
      </c>
      <c r="D666" s="12" t="str">
        <f>IF(C666&gt;0,VLOOKUP(C666,inv!$A$3:N2658,14)," ")</f>
        <v xml:space="preserve"> </v>
      </c>
      <c r="E666" s="13" t="str">
        <f>IF(C666&gt;0,VLOOKUP(C666,inv!A661:D678,4,0)," ")</f>
        <v xml:space="preserve"> </v>
      </c>
      <c r="F666" s="14">
        <f>IF(returned!E661=$D$2,returned!A661,0)</f>
        <v>0</v>
      </c>
      <c r="G666" s="17" t="str">
        <f>IF(F666&gt;0,VLOOKUP(F666,returned!$A$3:N2658,14)," ")</f>
        <v xml:space="preserve"> </v>
      </c>
      <c r="H666" s="13"/>
      <c r="I666" s="11"/>
      <c r="J666" s="11"/>
      <c r="K666" s="11"/>
      <c r="L666" s="11"/>
      <c r="M666" s="21"/>
      <c r="N666" s="6" t="str">
        <f t="shared" si="32"/>
        <v xml:space="preserve"> </v>
      </c>
      <c r="O666" s="16" t="str">
        <f t="shared" si="31"/>
        <v>دائن</v>
      </c>
    </row>
    <row r="667" spans="1:15" ht="19.5" thickTop="1" thickBot="1" x14ac:dyDescent="0.3">
      <c r="A667" s="19"/>
      <c r="B667" s="11"/>
      <c r="C667" s="14">
        <f>IF(inv!E662=$D$2,inv!A662,0)</f>
        <v>0</v>
      </c>
      <c r="D667" s="12" t="str">
        <f>IF(C667&gt;0,VLOOKUP(C667,inv!$A$3:N2659,14)," ")</f>
        <v xml:space="preserve"> </v>
      </c>
      <c r="E667" s="13" t="str">
        <f>IF(C667&gt;0,VLOOKUP(C667,inv!A662:D679,4,0)," ")</f>
        <v xml:space="preserve"> </v>
      </c>
      <c r="F667" s="14">
        <f>IF(returned!E662=$D$2,returned!A662,0)</f>
        <v>0</v>
      </c>
      <c r="G667" s="17" t="str">
        <f>IF(F667&gt;0,VLOOKUP(F667,returned!$A$3:N2659,14)," ")</f>
        <v xml:space="preserve"> </v>
      </c>
      <c r="H667" s="13"/>
      <c r="I667" s="11"/>
      <c r="J667" s="11"/>
      <c r="K667" s="11"/>
      <c r="L667" s="11"/>
      <c r="M667" s="21"/>
      <c r="N667" s="6" t="str">
        <f t="shared" si="32"/>
        <v xml:space="preserve"> </v>
      </c>
      <c r="O667" s="16" t="str">
        <f t="shared" si="31"/>
        <v>دائن</v>
      </c>
    </row>
    <row r="668" spans="1:15" ht="19.5" thickTop="1" thickBot="1" x14ac:dyDescent="0.3">
      <c r="A668" s="19"/>
      <c r="B668" s="11"/>
      <c r="C668" s="14">
        <f>IF(inv!E663=$D$2,inv!A663,0)</f>
        <v>0</v>
      </c>
      <c r="D668" s="12" t="str">
        <f>IF(C668&gt;0,VLOOKUP(C668,inv!$A$3:N2660,14)," ")</f>
        <v xml:space="preserve"> </v>
      </c>
      <c r="E668" s="13" t="str">
        <f>IF(C668&gt;0,VLOOKUP(C668,inv!A663:D680,4,0)," ")</f>
        <v xml:space="preserve"> </v>
      </c>
      <c r="F668" s="14">
        <f>IF(returned!E663=$D$2,returned!A663,0)</f>
        <v>0</v>
      </c>
      <c r="G668" s="17" t="str">
        <f>IF(F668&gt;0,VLOOKUP(F668,returned!$A$3:N2660,14)," ")</f>
        <v xml:space="preserve"> </v>
      </c>
      <c r="H668" s="13"/>
      <c r="I668" s="11"/>
      <c r="J668" s="11"/>
      <c r="K668" s="11"/>
      <c r="L668" s="11"/>
      <c r="M668" s="21"/>
      <c r="N668" s="6" t="str">
        <f t="shared" si="32"/>
        <v xml:space="preserve"> </v>
      </c>
      <c r="O668" s="16" t="str">
        <f t="shared" si="31"/>
        <v>دائن</v>
      </c>
    </row>
    <row r="669" spans="1:15" ht="19.5" thickTop="1" thickBot="1" x14ac:dyDescent="0.3">
      <c r="A669" s="19"/>
      <c r="B669" s="11"/>
      <c r="C669" s="14">
        <f>IF(inv!E664=$D$2,inv!A664,0)</f>
        <v>0</v>
      </c>
      <c r="D669" s="12" t="str">
        <f>IF(C669&gt;0,VLOOKUP(C669,inv!$A$3:N2661,14)," ")</f>
        <v xml:space="preserve"> </v>
      </c>
      <c r="E669" s="13" t="str">
        <f>IF(C669&gt;0,VLOOKUP(C669,inv!A664:D681,4,0)," ")</f>
        <v xml:space="preserve"> </v>
      </c>
      <c r="F669" s="14">
        <f>IF(returned!E664=$D$2,returned!A664,0)</f>
        <v>0</v>
      </c>
      <c r="G669" s="17" t="str">
        <f>IF(F669&gt;0,VLOOKUP(F669,returned!$A$3:N2661,14)," ")</f>
        <v xml:space="preserve"> </v>
      </c>
      <c r="H669" s="13"/>
      <c r="I669" s="11"/>
      <c r="J669" s="11"/>
      <c r="K669" s="11"/>
      <c r="L669" s="11"/>
      <c r="M669" s="21"/>
      <c r="N669" s="6" t="str">
        <f t="shared" si="32"/>
        <v xml:space="preserve"> </v>
      </c>
      <c r="O669" s="16" t="str">
        <f t="shared" si="31"/>
        <v>دائن</v>
      </c>
    </row>
    <row r="670" spans="1:15" ht="19.5" thickTop="1" thickBot="1" x14ac:dyDescent="0.3">
      <c r="A670" s="19"/>
      <c r="B670" s="11"/>
      <c r="C670" s="14">
        <f>IF(inv!E665=$D$2,inv!A665,0)</f>
        <v>0</v>
      </c>
      <c r="D670" s="12" t="str">
        <f>IF(C670&gt;0,VLOOKUP(C670,inv!$A$3:N2662,14)," ")</f>
        <v xml:space="preserve"> </v>
      </c>
      <c r="E670" s="13" t="str">
        <f>IF(C670&gt;0,VLOOKUP(C670,inv!A665:D682,4,0)," ")</f>
        <v xml:space="preserve"> </v>
      </c>
      <c r="F670" s="14">
        <f>IF(returned!E665=$D$2,returned!A665,0)</f>
        <v>0</v>
      </c>
      <c r="G670" s="17" t="str">
        <f>IF(F670&gt;0,VLOOKUP(F670,returned!$A$3:N2662,14)," ")</f>
        <v xml:space="preserve"> </v>
      </c>
      <c r="H670" s="13"/>
      <c r="I670" s="11"/>
      <c r="J670" s="11"/>
      <c r="K670" s="11"/>
      <c r="L670" s="11"/>
      <c r="M670" s="21"/>
      <c r="N670" s="6" t="str">
        <f t="shared" si="32"/>
        <v xml:space="preserve"> </v>
      </c>
      <c r="O670" s="16" t="str">
        <f t="shared" si="31"/>
        <v>دائن</v>
      </c>
    </row>
    <row r="671" spans="1:15" ht="19.5" thickTop="1" thickBot="1" x14ac:dyDescent="0.3">
      <c r="A671" s="19"/>
      <c r="B671" s="11"/>
      <c r="C671" s="14">
        <f>IF(inv!E666=$D$2,inv!A666,0)</f>
        <v>0</v>
      </c>
      <c r="D671" s="12" t="str">
        <f>IF(C671&gt;0,VLOOKUP(C671,inv!$A$3:N2663,14)," ")</f>
        <v xml:space="preserve"> </v>
      </c>
      <c r="E671" s="13" t="str">
        <f>IF(C671&gt;0,VLOOKUP(C671,inv!A666:D683,4,0)," ")</f>
        <v xml:space="preserve"> </v>
      </c>
      <c r="F671" s="14">
        <f>IF(returned!E666=$D$2,returned!A666,0)</f>
        <v>0</v>
      </c>
      <c r="G671" s="17" t="str">
        <f>IF(F671&gt;0,VLOOKUP(F671,returned!$A$3:N2663,14)," ")</f>
        <v xml:space="preserve"> </v>
      </c>
      <c r="H671" s="13"/>
      <c r="I671" s="11"/>
      <c r="J671" s="11"/>
      <c r="K671" s="11"/>
      <c r="L671" s="11"/>
      <c r="M671" s="21"/>
      <c r="N671" s="6" t="str">
        <f t="shared" si="32"/>
        <v xml:space="preserve"> </v>
      </c>
      <c r="O671" s="16" t="str">
        <f t="shared" si="31"/>
        <v>دائن</v>
      </c>
    </row>
    <row r="672" spans="1:15" ht="19.5" thickTop="1" thickBot="1" x14ac:dyDescent="0.3">
      <c r="A672" s="19"/>
      <c r="B672" s="11"/>
      <c r="C672" s="14">
        <f>IF(inv!E667=$D$2,inv!A667,0)</f>
        <v>0</v>
      </c>
      <c r="D672" s="12" t="str">
        <f>IF(C672&gt;0,VLOOKUP(C672,inv!$A$3:N2664,14)," ")</f>
        <v xml:space="preserve"> </v>
      </c>
      <c r="E672" s="13" t="str">
        <f>IF(C672&gt;0,VLOOKUP(C672,inv!A667:D684,4,0)," ")</f>
        <v xml:space="preserve"> </v>
      </c>
      <c r="F672" s="14">
        <f>IF(returned!E667=$D$2,returned!A667,0)</f>
        <v>0</v>
      </c>
      <c r="G672" s="17" t="str">
        <f>IF(F672&gt;0,VLOOKUP(F672,returned!$A$3:N2664,14)," ")</f>
        <v xml:space="preserve"> </v>
      </c>
      <c r="H672" s="13"/>
      <c r="I672" s="11"/>
      <c r="J672" s="11"/>
      <c r="K672" s="11"/>
      <c r="L672" s="11"/>
      <c r="M672" s="21"/>
      <c r="N672" s="6" t="str">
        <f t="shared" si="32"/>
        <v xml:space="preserve"> </v>
      </c>
      <c r="O672" s="16" t="str">
        <f t="shared" si="31"/>
        <v>دائن</v>
      </c>
    </row>
    <row r="673" spans="1:15" ht="19.5" thickTop="1" thickBot="1" x14ac:dyDescent="0.3">
      <c r="A673" s="19"/>
      <c r="B673" s="11"/>
      <c r="C673" s="14">
        <f>IF(inv!E668=$D$2,inv!A668,0)</f>
        <v>0</v>
      </c>
      <c r="D673" s="12" t="str">
        <f>IF(C673&gt;0,VLOOKUP(C673,inv!$A$3:N2665,14)," ")</f>
        <v xml:space="preserve"> </v>
      </c>
      <c r="E673" s="13" t="str">
        <f>IF(C673&gt;0,VLOOKUP(C673,inv!A668:D685,4,0)," ")</f>
        <v xml:space="preserve"> </v>
      </c>
      <c r="F673" s="14">
        <f>IF(returned!E668=$D$2,returned!A668,0)</f>
        <v>0</v>
      </c>
      <c r="G673" s="17" t="str">
        <f>IF(F673&gt;0,VLOOKUP(F673,returned!$A$3:N2665,14)," ")</f>
        <v xml:space="preserve"> </v>
      </c>
      <c r="H673" s="13"/>
      <c r="I673" s="11"/>
      <c r="J673" s="11"/>
      <c r="K673" s="11"/>
      <c r="L673" s="11"/>
      <c r="M673" s="21"/>
      <c r="N673" s="6" t="str">
        <f t="shared" si="32"/>
        <v xml:space="preserve"> </v>
      </c>
      <c r="O673" s="16" t="str">
        <f t="shared" si="31"/>
        <v>دائن</v>
      </c>
    </row>
    <row r="674" spans="1:15" ht="19.5" thickTop="1" thickBot="1" x14ac:dyDescent="0.3">
      <c r="A674" s="19"/>
      <c r="B674" s="11"/>
      <c r="C674" s="14">
        <f>IF(inv!E669=$D$2,inv!A669,0)</f>
        <v>0</v>
      </c>
      <c r="D674" s="12" t="str">
        <f>IF(C674&gt;0,VLOOKUP(C674,inv!$A$3:N2666,14)," ")</f>
        <v xml:space="preserve"> </v>
      </c>
      <c r="E674" s="13" t="str">
        <f>IF(C674&gt;0,VLOOKUP(C674,inv!A669:D686,4,0)," ")</f>
        <v xml:space="preserve"> </v>
      </c>
      <c r="F674" s="14">
        <f>IF(returned!E669=$D$2,returned!A669,0)</f>
        <v>0</v>
      </c>
      <c r="G674" s="17" t="str">
        <f>IF(F674&gt;0,VLOOKUP(F674,returned!$A$3:N2666,14)," ")</f>
        <v xml:space="preserve"> </v>
      </c>
      <c r="H674" s="13"/>
      <c r="I674" s="11"/>
      <c r="J674" s="11"/>
      <c r="K674" s="11"/>
      <c r="L674" s="11"/>
      <c r="M674" s="21"/>
      <c r="N674" s="6" t="str">
        <f t="shared" si="32"/>
        <v xml:space="preserve"> </v>
      </c>
      <c r="O674" s="16" t="str">
        <f t="shared" si="31"/>
        <v>دائن</v>
      </c>
    </row>
    <row r="675" spans="1:15" ht="19.5" thickTop="1" thickBot="1" x14ac:dyDescent="0.3">
      <c r="A675" s="19"/>
      <c r="B675" s="11"/>
      <c r="C675" s="14">
        <f>IF(inv!E670=$D$2,inv!A670,0)</f>
        <v>0</v>
      </c>
      <c r="D675" s="12" t="str">
        <f>IF(C675&gt;0,VLOOKUP(C675,inv!$A$3:N2667,14)," ")</f>
        <v xml:space="preserve"> </v>
      </c>
      <c r="E675" s="13" t="str">
        <f>IF(C675&gt;0,VLOOKUP(C675,inv!A670:D687,4,0)," ")</f>
        <v xml:space="preserve"> </v>
      </c>
      <c r="F675" s="14">
        <f>IF(returned!E670=$D$2,returned!A670,0)</f>
        <v>0</v>
      </c>
      <c r="G675" s="17" t="str">
        <f>IF(F675&gt;0,VLOOKUP(F675,returned!$A$3:N2667,14)," ")</f>
        <v xml:space="preserve"> </v>
      </c>
      <c r="H675" s="13"/>
      <c r="I675" s="11"/>
      <c r="J675" s="11"/>
      <c r="K675" s="11"/>
      <c r="L675" s="11"/>
      <c r="M675" s="21"/>
      <c r="N675" s="6" t="str">
        <f t="shared" si="32"/>
        <v xml:space="preserve"> </v>
      </c>
      <c r="O675" s="16" t="str">
        <f t="shared" si="31"/>
        <v>دائن</v>
      </c>
    </row>
    <row r="676" spans="1:15" ht="19.5" thickTop="1" thickBot="1" x14ac:dyDescent="0.3">
      <c r="A676" s="19"/>
      <c r="B676" s="11"/>
      <c r="C676" s="14">
        <f>IF(inv!E671=$D$2,inv!A671,0)</f>
        <v>0</v>
      </c>
      <c r="D676" s="12" t="str">
        <f>IF(C676&gt;0,VLOOKUP(C676,inv!$A$3:N2668,14)," ")</f>
        <v xml:space="preserve"> </v>
      </c>
      <c r="E676" s="13" t="str">
        <f>IF(C676&gt;0,VLOOKUP(C676,inv!A671:D688,4,0)," ")</f>
        <v xml:space="preserve"> </v>
      </c>
      <c r="F676" s="14">
        <f>IF(returned!E671=$D$2,returned!A671,0)</f>
        <v>0</v>
      </c>
      <c r="G676" s="17" t="str">
        <f>IF(F676&gt;0,VLOOKUP(F676,returned!$A$3:N2668,14)," ")</f>
        <v xml:space="preserve"> </v>
      </c>
      <c r="H676" s="13"/>
      <c r="I676" s="11"/>
      <c r="J676" s="11"/>
      <c r="K676" s="11"/>
      <c r="L676" s="11"/>
      <c r="M676" s="21"/>
      <c r="N676" s="6" t="str">
        <f t="shared" si="32"/>
        <v xml:space="preserve"> </v>
      </c>
      <c r="O676" s="16" t="str">
        <f t="shared" si="31"/>
        <v>دائن</v>
      </c>
    </row>
    <row r="677" spans="1:15" ht="19.5" thickTop="1" thickBot="1" x14ac:dyDescent="0.3">
      <c r="A677" s="19"/>
      <c r="B677" s="11"/>
      <c r="C677" s="14">
        <f>IF(inv!E672=$D$2,inv!A672,0)</f>
        <v>0</v>
      </c>
      <c r="D677" s="12" t="str">
        <f>IF(C677&gt;0,VLOOKUP(C677,inv!$A$3:N2669,14)," ")</f>
        <v xml:space="preserve"> </v>
      </c>
      <c r="E677" s="13" t="str">
        <f>IF(C677&gt;0,VLOOKUP(C677,inv!A672:D689,4,0)," ")</f>
        <v xml:space="preserve"> </v>
      </c>
      <c r="F677" s="14">
        <f>IF(returned!E672=$D$2,returned!A672,0)</f>
        <v>0</v>
      </c>
      <c r="G677" s="17" t="str">
        <f>IF(F677&gt;0,VLOOKUP(F677,returned!$A$3:N2669,14)," ")</f>
        <v xml:space="preserve"> </v>
      </c>
      <c r="H677" s="13"/>
      <c r="I677" s="11"/>
      <c r="J677" s="11"/>
      <c r="K677" s="11"/>
      <c r="L677" s="11"/>
      <c r="M677" s="21"/>
      <c r="N677" s="6" t="str">
        <f t="shared" si="32"/>
        <v xml:space="preserve"> </v>
      </c>
      <c r="O677" s="16" t="str">
        <f t="shared" si="31"/>
        <v>دائن</v>
      </c>
    </row>
    <row r="678" spans="1:15" ht="19.5" thickTop="1" thickBot="1" x14ac:dyDescent="0.3">
      <c r="A678" s="19"/>
      <c r="B678" s="11"/>
      <c r="C678" s="14">
        <f>IF(inv!E673=$D$2,inv!A673,0)</f>
        <v>0</v>
      </c>
      <c r="D678" s="12" t="str">
        <f>IF(C678&gt;0,VLOOKUP(C678,inv!$A$3:N2670,14)," ")</f>
        <v xml:space="preserve"> </v>
      </c>
      <c r="E678" s="13" t="str">
        <f>IF(C678&gt;0,VLOOKUP(C678,inv!A673:D690,4,0)," ")</f>
        <v xml:space="preserve"> </v>
      </c>
      <c r="F678" s="14">
        <f>IF(returned!E673=$D$2,returned!A673,0)</f>
        <v>0</v>
      </c>
      <c r="G678" s="17" t="str">
        <f>IF(F678&gt;0,VLOOKUP(F678,returned!$A$3:N2670,14)," ")</f>
        <v xml:space="preserve"> </v>
      </c>
      <c r="H678" s="13"/>
      <c r="I678" s="11"/>
      <c r="J678" s="11"/>
      <c r="K678" s="11"/>
      <c r="L678" s="11"/>
      <c r="M678" s="21"/>
      <c r="N678" s="6" t="str">
        <f t="shared" si="32"/>
        <v xml:space="preserve"> </v>
      </c>
      <c r="O678" s="16" t="str">
        <f t="shared" si="31"/>
        <v>دائن</v>
      </c>
    </row>
    <row r="679" spans="1:15" ht="19.5" thickTop="1" thickBot="1" x14ac:dyDescent="0.3">
      <c r="A679" s="19"/>
      <c r="B679" s="11"/>
      <c r="C679" s="14">
        <f>IF(inv!E674=$D$2,inv!A674,0)</f>
        <v>0</v>
      </c>
      <c r="D679" s="12" t="str">
        <f>IF(C679&gt;0,VLOOKUP(C679,inv!$A$3:N2671,14)," ")</f>
        <v xml:space="preserve"> </v>
      </c>
      <c r="E679" s="13" t="str">
        <f>IF(C679&gt;0,VLOOKUP(C679,inv!A674:D691,4,0)," ")</f>
        <v xml:space="preserve"> </v>
      </c>
      <c r="F679" s="14">
        <f>IF(returned!E674=$D$2,returned!A674,0)</f>
        <v>0</v>
      </c>
      <c r="G679" s="17" t="str">
        <f>IF(F679&gt;0,VLOOKUP(F679,returned!$A$3:N2671,14)," ")</f>
        <v xml:space="preserve"> </v>
      </c>
      <c r="H679" s="13"/>
      <c r="I679" s="11"/>
      <c r="J679" s="11"/>
      <c r="K679" s="11"/>
      <c r="L679" s="11"/>
      <c r="M679" s="21"/>
      <c r="N679" s="6" t="str">
        <f t="shared" si="32"/>
        <v xml:space="preserve"> </v>
      </c>
      <c r="O679" s="16" t="str">
        <f t="shared" si="31"/>
        <v>دائن</v>
      </c>
    </row>
    <row r="680" spans="1:15" ht="19.5" thickTop="1" thickBot="1" x14ac:dyDescent="0.3">
      <c r="A680" s="19"/>
      <c r="B680" s="11"/>
      <c r="C680" s="14">
        <f>IF(inv!E675=$D$2,inv!A675,0)</f>
        <v>0</v>
      </c>
      <c r="D680" s="12" t="str">
        <f>IF(C680&gt;0,VLOOKUP(C680,inv!$A$3:N2672,14)," ")</f>
        <v xml:space="preserve"> </v>
      </c>
      <c r="E680" s="13" t="str">
        <f>IF(C680&gt;0,VLOOKUP(C680,inv!A675:D692,4,0)," ")</f>
        <v xml:space="preserve"> </v>
      </c>
      <c r="F680" s="14">
        <f>IF(returned!E675=$D$2,returned!A675,0)</f>
        <v>0</v>
      </c>
      <c r="G680" s="17" t="str">
        <f>IF(F680&gt;0,VLOOKUP(F680,returned!$A$3:N2672,14)," ")</f>
        <v xml:space="preserve"> </v>
      </c>
      <c r="H680" s="13"/>
      <c r="I680" s="11"/>
      <c r="J680" s="11"/>
      <c r="K680" s="11"/>
      <c r="L680" s="11"/>
      <c r="M680" s="21"/>
      <c r="N680" s="6" t="str">
        <f t="shared" si="32"/>
        <v xml:space="preserve"> </v>
      </c>
      <c r="O680" s="16" t="str">
        <f t="shared" si="31"/>
        <v>دائن</v>
      </c>
    </row>
    <row r="681" spans="1:15" ht="19.5" thickTop="1" thickBot="1" x14ac:dyDescent="0.3">
      <c r="A681" s="19"/>
      <c r="B681" s="11"/>
      <c r="C681" s="14">
        <f>IF(inv!E676=$D$2,inv!A676,0)</f>
        <v>674</v>
      </c>
      <c r="D681" s="12">
        <f>IF(C681&gt;0,VLOOKUP(C681,inv!$A$3:N2673,14)," ")</f>
        <v>87738</v>
      </c>
      <c r="E681" s="13">
        <f>IF(C681&gt;0,VLOOKUP(C681,inv!A676:D693,4,0)," ")</f>
        <v>2114</v>
      </c>
      <c r="F681" s="14">
        <f>IF(returned!E676=$D$2,returned!A676,0)</f>
        <v>0</v>
      </c>
      <c r="G681" s="17" t="str">
        <f>IF(F681&gt;0,VLOOKUP(F681,returned!$A$3:N2673,14)," ")</f>
        <v xml:space="preserve"> </v>
      </c>
      <c r="H681" s="13"/>
      <c r="I681" s="11"/>
      <c r="J681" s="11"/>
      <c r="K681" s="11"/>
      <c r="L681" s="11"/>
      <c r="M681" s="21"/>
      <c r="N681" s="6" t="e">
        <f t="shared" si="32"/>
        <v>#VALUE!</v>
      </c>
      <c r="O681" s="16" t="e">
        <f t="shared" si="31"/>
        <v>#VALUE!</v>
      </c>
    </row>
    <row r="682" spans="1:15" ht="19.5" thickTop="1" thickBot="1" x14ac:dyDescent="0.3">
      <c r="A682" s="19"/>
      <c r="B682" s="11"/>
      <c r="C682" s="14">
        <f>IF(inv!E677=$D$2,inv!A677,0)</f>
        <v>0</v>
      </c>
      <c r="D682" s="12" t="str">
        <f>IF(C682&gt;0,VLOOKUP(C682,inv!$A$3:N2674,14)," ")</f>
        <v xml:space="preserve"> </v>
      </c>
      <c r="E682" s="13" t="str">
        <f>IF(C682&gt;0,VLOOKUP(C682,inv!A677:D694,4,0)," ")</f>
        <v xml:space="preserve"> </v>
      </c>
      <c r="F682" s="14">
        <f>IF(returned!E677=$D$2,returned!A677,0)</f>
        <v>0</v>
      </c>
      <c r="G682" s="17" t="str">
        <f>IF(F682&gt;0,VLOOKUP(F682,returned!$A$3:N2674,14)," ")</f>
        <v xml:space="preserve"> </v>
      </c>
      <c r="H682" s="13"/>
      <c r="I682" s="11"/>
      <c r="J682" s="11"/>
      <c r="K682" s="11"/>
      <c r="L682" s="11"/>
      <c r="M682" s="21"/>
      <c r="N682" s="6" t="str">
        <f t="shared" si="32"/>
        <v xml:space="preserve"> </v>
      </c>
      <c r="O682" s="16" t="str">
        <f t="shared" si="31"/>
        <v>دائن</v>
      </c>
    </row>
    <row r="683" spans="1:15" ht="19.5" thickTop="1" thickBot="1" x14ac:dyDescent="0.3">
      <c r="A683" s="19"/>
      <c r="B683" s="11"/>
      <c r="C683" s="14">
        <f>IF(inv!E678=$D$2,inv!A678,0)</f>
        <v>0</v>
      </c>
      <c r="D683" s="12" t="str">
        <f>IF(C683&gt;0,VLOOKUP(C683,inv!$A$3:N2675,14)," ")</f>
        <v xml:space="preserve"> </v>
      </c>
      <c r="E683" s="13" t="str">
        <f>IF(C683&gt;0,VLOOKUP(C683,inv!A678:D695,4,0)," ")</f>
        <v xml:space="preserve"> </v>
      </c>
      <c r="F683" s="14">
        <f>IF(returned!E678=$D$2,returned!A678,0)</f>
        <v>0</v>
      </c>
      <c r="G683" s="17" t="str">
        <f>IF(F683&gt;0,VLOOKUP(F683,returned!$A$3:N2675,14)," ")</f>
        <v xml:space="preserve"> </v>
      </c>
      <c r="H683" s="13"/>
      <c r="I683" s="11"/>
      <c r="J683" s="11"/>
      <c r="K683" s="11"/>
      <c r="L683" s="11"/>
      <c r="M683" s="21"/>
      <c r="N683" s="6" t="str">
        <f t="shared" si="32"/>
        <v xml:space="preserve"> </v>
      </c>
      <c r="O683" s="16" t="str">
        <f t="shared" si="31"/>
        <v>دائن</v>
      </c>
    </row>
    <row r="684" spans="1:15" ht="19.5" thickTop="1" thickBot="1" x14ac:dyDescent="0.3">
      <c r="A684" s="19"/>
      <c r="B684" s="11"/>
      <c r="C684" s="14">
        <f>IF(inv!E679=$D$2,inv!A679,0)</f>
        <v>677</v>
      </c>
      <c r="D684" s="12">
        <f>IF(C684&gt;0,VLOOKUP(C684,inv!$A$3:N2676,14)," ")</f>
        <v>36576</v>
      </c>
      <c r="E684" s="13">
        <f>IF(C684&gt;0,VLOOKUP(C684,inv!A679:D696,4,0)," ")</f>
        <v>2117</v>
      </c>
      <c r="F684" s="14">
        <f>IF(returned!E679=$D$2,returned!A679,0)</f>
        <v>0</v>
      </c>
      <c r="G684" s="17" t="str">
        <f>IF(F684&gt;0,VLOOKUP(F684,returned!$A$3:N2676,14)," ")</f>
        <v xml:space="preserve"> </v>
      </c>
      <c r="H684" s="13"/>
      <c r="I684" s="11"/>
      <c r="J684" s="11"/>
      <c r="K684" s="11"/>
      <c r="L684" s="11"/>
      <c r="M684" s="21"/>
      <c r="N684" s="6" t="e">
        <f t="shared" si="32"/>
        <v>#VALUE!</v>
      </c>
      <c r="O684" s="16" t="e">
        <f t="shared" si="31"/>
        <v>#VALUE!</v>
      </c>
    </row>
    <row r="685" spans="1:15" ht="19.5" thickTop="1" thickBot="1" x14ac:dyDescent="0.3">
      <c r="A685" s="19"/>
      <c r="B685" s="11"/>
      <c r="C685" s="14">
        <f>IF(inv!E680=$D$2,inv!A680,0)</f>
        <v>0</v>
      </c>
      <c r="D685" s="12" t="str">
        <f>IF(C685&gt;0,VLOOKUP(C685,inv!$A$3:N2677,14)," ")</f>
        <v xml:space="preserve"> </v>
      </c>
      <c r="E685" s="13" t="str">
        <f>IF(C685&gt;0,VLOOKUP(C685,inv!A680:D697,4,0)," ")</f>
        <v xml:space="preserve"> </v>
      </c>
      <c r="F685" s="14">
        <f>IF(returned!E680=$D$2,returned!A680,0)</f>
        <v>0</v>
      </c>
      <c r="G685" s="17" t="str">
        <f>IF(F685&gt;0,VLOOKUP(F685,returned!$A$3:N2677,14)," ")</f>
        <v xml:space="preserve"> </v>
      </c>
      <c r="H685" s="13"/>
      <c r="I685" s="11"/>
      <c r="J685" s="11"/>
      <c r="K685" s="11"/>
      <c r="L685" s="11"/>
      <c r="M685" s="21"/>
      <c r="N685" s="6" t="str">
        <f t="shared" si="32"/>
        <v xml:space="preserve"> </v>
      </c>
      <c r="O685" s="16" t="str">
        <f t="shared" si="31"/>
        <v>دائن</v>
      </c>
    </row>
    <row r="686" spans="1:15" ht="19.5" thickTop="1" thickBot="1" x14ac:dyDescent="0.3">
      <c r="A686" s="19"/>
      <c r="B686" s="11"/>
      <c r="C686" s="14">
        <f>IF(inv!E681=$D$2,inv!A681,0)</f>
        <v>0</v>
      </c>
      <c r="D686" s="12" t="str">
        <f>IF(C686&gt;0,VLOOKUP(C686,inv!$A$3:N2678,14)," ")</f>
        <v xml:space="preserve"> </v>
      </c>
      <c r="E686" s="13" t="str">
        <f>IF(C686&gt;0,VLOOKUP(C686,inv!A681:D698,4,0)," ")</f>
        <v xml:space="preserve"> </v>
      </c>
      <c r="F686" s="14">
        <f>IF(returned!E681=$D$2,returned!A681,0)</f>
        <v>0</v>
      </c>
      <c r="G686" s="17" t="str">
        <f>IF(F686&gt;0,VLOOKUP(F686,returned!$A$3:N2678,14)," ")</f>
        <v xml:space="preserve"> </v>
      </c>
      <c r="H686" s="13"/>
      <c r="I686" s="11"/>
      <c r="J686" s="11"/>
      <c r="K686" s="11"/>
      <c r="L686" s="11"/>
      <c r="M686" s="21"/>
      <c r="N686" s="6" t="str">
        <f t="shared" si="32"/>
        <v xml:space="preserve"> </v>
      </c>
      <c r="O686" s="16" t="str">
        <f t="shared" si="31"/>
        <v>دائن</v>
      </c>
    </row>
    <row r="687" spans="1:15" ht="19.5" thickTop="1" thickBot="1" x14ac:dyDescent="0.3">
      <c r="A687" s="19"/>
      <c r="B687" s="11"/>
      <c r="C687" s="14">
        <f>IF(inv!E682=$D$2,inv!A682,0)</f>
        <v>0</v>
      </c>
      <c r="D687" s="12" t="str">
        <f>IF(C687&gt;0,VLOOKUP(C687,inv!$A$3:N2679,14)," ")</f>
        <v xml:space="preserve"> </v>
      </c>
      <c r="E687" s="13" t="str">
        <f>IF(C687&gt;0,VLOOKUP(C687,inv!A682:D699,4,0)," ")</f>
        <v xml:space="preserve"> </v>
      </c>
      <c r="F687" s="14">
        <f>IF(returned!E682=$D$2,returned!A682,0)</f>
        <v>0</v>
      </c>
      <c r="G687" s="17" t="str">
        <f>IF(F687&gt;0,VLOOKUP(F687,returned!$A$3:N2679,14)," ")</f>
        <v xml:space="preserve"> </v>
      </c>
      <c r="H687" s="13"/>
      <c r="I687" s="11"/>
      <c r="J687" s="11"/>
      <c r="K687" s="11"/>
      <c r="L687" s="11"/>
      <c r="M687" s="21"/>
      <c r="N687" s="6" t="str">
        <f t="shared" si="32"/>
        <v xml:space="preserve"> </v>
      </c>
      <c r="O687" s="16" t="str">
        <f t="shared" si="31"/>
        <v>دائن</v>
      </c>
    </row>
    <row r="688" spans="1:15" ht="19.5" thickTop="1" thickBot="1" x14ac:dyDescent="0.3">
      <c r="A688" s="19"/>
      <c r="B688" s="11"/>
      <c r="C688" s="14">
        <f>IF(inv!E683=$D$2,inv!A683,0)</f>
        <v>0</v>
      </c>
      <c r="D688" s="12" t="str">
        <f>IF(C688&gt;0,VLOOKUP(C688,inv!$A$3:N2680,14)," ")</f>
        <v xml:space="preserve"> </v>
      </c>
      <c r="E688" s="13" t="str">
        <f>IF(C688&gt;0,VLOOKUP(C688,inv!A683:D700,4,0)," ")</f>
        <v xml:space="preserve"> </v>
      </c>
      <c r="F688" s="14">
        <f>IF(returned!E683=$D$2,returned!A683,0)</f>
        <v>0</v>
      </c>
      <c r="G688" s="17" t="str">
        <f>IF(F688&gt;0,VLOOKUP(F688,returned!$A$3:N2680,14)," ")</f>
        <v xml:space="preserve"> </v>
      </c>
      <c r="H688" s="13"/>
      <c r="I688" s="11"/>
      <c r="J688" s="11"/>
      <c r="K688" s="11"/>
      <c r="L688" s="11"/>
      <c r="M688" s="21"/>
      <c r="N688" s="6" t="str">
        <f t="shared" si="32"/>
        <v xml:space="preserve"> </v>
      </c>
      <c r="O688" s="16" t="str">
        <f t="shared" si="31"/>
        <v>دائن</v>
      </c>
    </row>
    <row r="689" spans="1:15" ht="19.5" thickTop="1" thickBot="1" x14ac:dyDescent="0.3">
      <c r="A689" s="19"/>
      <c r="B689" s="11"/>
      <c r="C689" s="14">
        <f>IF(inv!E684=$D$2,inv!A684,0)</f>
        <v>0</v>
      </c>
      <c r="D689" s="12" t="str">
        <f>IF(C689&gt;0,VLOOKUP(C689,inv!$A$3:N2681,14)," ")</f>
        <v xml:space="preserve"> </v>
      </c>
      <c r="E689" s="13" t="str">
        <f>IF(C689&gt;0,VLOOKUP(C689,inv!A684:D701,4,0)," ")</f>
        <v xml:space="preserve"> </v>
      </c>
      <c r="F689" s="14">
        <f>IF(returned!E684=$D$2,returned!A684,0)</f>
        <v>0</v>
      </c>
      <c r="G689" s="17" t="str">
        <f>IF(F689&gt;0,VLOOKUP(F689,returned!$A$3:N2681,14)," ")</f>
        <v xml:space="preserve"> </v>
      </c>
      <c r="H689" s="13"/>
      <c r="I689" s="11"/>
      <c r="J689" s="11"/>
      <c r="K689" s="11"/>
      <c r="L689" s="11"/>
      <c r="M689" s="21"/>
      <c r="N689" s="6" t="str">
        <f t="shared" si="32"/>
        <v xml:space="preserve"> </v>
      </c>
      <c r="O689" s="16" t="str">
        <f t="shared" si="31"/>
        <v>دائن</v>
      </c>
    </row>
    <row r="690" spans="1:15" ht="19.5" thickTop="1" thickBot="1" x14ac:dyDescent="0.3">
      <c r="A690" s="19"/>
      <c r="B690" s="11"/>
      <c r="C690" s="14">
        <f>IF(inv!E685=$D$2,inv!A685,0)</f>
        <v>0</v>
      </c>
      <c r="D690" s="12" t="str">
        <f>IF(C690&gt;0,VLOOKUP(C690,inv!$A$3:N2682,14)," ")</f>
        <v xml:space="preserve"> </v>
      </c>
      <c r="E690" s="13" t="str">
        <f>IF(C690&gt;0,VLOOKUP(C690,inv!A685:D702,4,0)," ")</f>
        <v xml:space="preserve"> </v>
      </c>
      <c r="F690" s="14">
        <f>IF(returned!E685=$D$2,returned!A685,0)</f>
        <v>0</v>
      </c>
      <c r="G690" s="17" t="str">
        <f>IF(F690&gt;0,VLOOKUP(F690,returned!$A$3:N2682,14)," ")</f>
        <v xml:space="preserve"> </v>
      </c>
      <c r="H690" s="13"/>
      <c r="I690" s="11"/>
      <c r="J690" s="11"/>
      <c r="K690" s="11"/>
      <c r="L690" s="11"/>
      <c r="M690" s="21"/>
      <c r="N690" s="6" t="str">
        <f t="shared" si="32"/>
        <v xml:space="preserve"> </v>
      </c>
      <c r="O690" s="16" t="str">
        <f t="shared" si="31"/>
        <v>دائن</v>
      </c>
    </row>
    <row r="691" spans="1:15" ht="19.5" thickTop="1" thickBot="1" x14ac:dyDescent="0.3">
      <c r="A691" s="19"/>
      <c r="B691" s="11"/>
      <c r="C691" s="14">
        <f>IF(inv!E686=$D$2,inv!A686,0)</f>
        <v>0</v>
      </c>
      <c r="D691" s="12" t="str">
        <f>IF(C691&gt;0,VLOOKUP(C691,inv!$A$3:N2683,14)," ")</f>
        <v xml:space="preserve"> </v>
      </c>
      <c r="E691" s="13" t="str">
        <f>IF(C691&gt;0,VLOOKUP(C691,inv!A686:D703,4,0)," ")</f>
        <v xml:space="preserve"> </v>
      </c>
      <c r="F691" s="14">
        <f>IF(returned!E686=$D$2,returned!A686,0)</f>
        <v>0</v>
      </c>
      <c r="G691" s="17" t="str">
        <f>IF(F691&gt;0,VLOOKUP(F691,returned!$A$3:N2683,14)," ")</f>
        <v xml:space="preserve"> </v>
      </c>
      <c r="H691" s="13"/>
      <c r="I691" s="11"/>
      <c r="J691" s="11"/>
      <c r="K691" s="11"/>
      <c r="L691" s="11"/>
      <c r="M691" s="21"/>
      <c r="N691" s="6" t="str">
        <f t="shared" si="32"/>
        <v xml:space="preserve"> </v>
      </c>
      <c r="O691" s="16" t="str">
        <f t="shared" si="31"/>
        <v>دائن</v>
      </c>
    </row>
    <row r="692" spans="1:15" ht="19.5" thickTop="1" thickBot="1" x14ac:dyDescent="0.3">
      <c r="A692" s="19"/>
      <c r="B692" s="11"/>
      <c r="C692" s="14">
        <f>IF(inv!E687=$D$2,inv!A687,0)</f>
        <v>0</v>
      </c>
      <c r="D692" s="12" t="str">
        <f>IF(C692&gt;0,VLOOKUP(C692,inv!$A$3:N2684,14)," ")</f>
        <v xml:space="preserve"> </v>
      </c>
      <c r="E692" s="13" t="str">
        <f>IF(C692&gt;0,VLOOKUP(C692,inv!A687:D704,4,0)," ")</f>
        <v xml:space="preserve"> </v>
      </c>
      <c r="F692" s="14">
        <f>IF(returned!E687=$D$2,returned!A687,0)</f>
        <v>0</v>
      </c>
      <c r="G692" s="17" t="str">
        <f>IF(F692&gt;0,VLOOKUP(F692,returned!$A$3:N2684,14)," ")</f>
        <v xml:space="preserve"> </v>
      </c>
      <c r="H692" s="13"/>
      <c r="I692" s="11"/>
      <c r="J692" s="11"/>
      <c r="K692" s="11"/>
      <c r="L692" s="11"/>
      <c r="M692" s="21"/>
      <c r="N692" s="6" t="str">
        <f t="shared" si="32"/>
        <v xml:space="preserve"> </v>
      </c>
      <c r="O692" s="16" t="str">
        <f t="shared" si="31"/>
        <v>دائن</v>
      </c>
    </row>
    <row r="693" spans="1:15" ht="19.5" thickTop="1" thickBot="1" x14ac:dyDescent="0.3">
      <c r="A693" s="19"/>
      <c r="B693" s="11"/>
      <c r="C693" s="14">
        <f>IF(inv!E688=$D$2,inv!A688,0)</f>
        <v>686</v>
      </c>
      <c r="D693" s="12">
        <f>IF(C693&gt;0,VLOOKUP(C693,inv!$A$3:N2685,14)," ")</f>
        <v>5280</v>
      </c>
      <c r="E693" s="13">
        <f>IF(C693&gt;0,VLOOKUP(C693,inv!A688:D705,4,0)," ")</f>
        <v>2126</v>
      </c>
      <c r="F693" s="14">
        <f>IF(returned!E688=$D$2,returned!A688,0)</f>
        <v>0</v>
      </c>
      <c r="G693" s="17" t="str">
        <f>IF(F693&gt;0,VLOOKUP(F693,returned!$A$3:N2685,14)," ")</f>
        <v xml:space="preserve"> </v>
      </c>
      <c r="H693" s="13"/>
      <c r="I693" s="11"/>
      <c r="J693" s="11"/>
      <c r="K693" s="11"/>
      <c r="L693" s="11"/>
      <c r="M693" s="21"/>
      <c r="N693" s="6" t="e">
        <f t="shared" si="32"/>
        <v>#VALUE!</v>
      </c>
      <c r="O693" s="16" t="e">
        <f t="shared" si="31"/>
        <v>#VALUE!</v>
      </c>
    </row>
    <row r="694" spans="1:15" ht="19.5" thickTop="1" thickBot="1" x14ac:dyDescent="0.3">
      <c r="A694" s="19"/>
      <c r="B694" s="11"/>
      <c r="C694" s="14">
        <f>IF(inv!E689=$D$2,inv!A689,0)</f>
        <v>0</v>
      </c>
      <c r="D694" s="12" t="str">
        <f>IF(C694&gt;0,VLOOKUP(C694,inv!$A$3:N2686,14)," ")</f>
        <v xml:space="preserve"> </v>
      </c>
      <c r="E694" s="13" t="str">
        <f>IF(C694&gt;0,VLOOKUP(C694,inv!A689:D706,4,0)," ")</f>
        <v xml:space="preserve"> </v>
      </c>
      <c r="F694" s="14">
        <f>IF(returned!E689=$D$2,returned!A689,0)</f>
        <v>0</v>
      </c>
      <c r="G694" s="17" t="str">
        <f>IF(F694&gt;0,VLOOKUP(F694,returned!$A$3:N2686,14)," ")</f>
        <v xml:space="preserve"> </v>
      </c>
      <c r="H694" s="13"/>
      <c r="I694" s="11"/>
      <c r="J694" s="11"/>
      <c r="K694" s="11"/>
      <c r="L694" s="11"/>
      <c r="M694" s="21"/>
      <c r="N694" s="6" t="str">
        <f t="shared" si="32"/>
        <v xml:space="preserve"> </v>
      </c>
      <c r="O694" s="16" t="str">
        <f t="shared" si="31"/>
        <v>دائن</v>
      </c>
    </row>
    <row r="695" spans="1:15" ht="19.5" thickTop="1" thickBot="1" x14ac:dyDescent="0.3">
      <c r="A695" s="19"/>
      <c r="B695" s="11"/>
      <c r="C695" s="14">
        <f>IF(inv!E690=$D$2,inv!A690,0)</f>
        <v>0</v>
      </c>
      <c r="D695" s="12" t="str">
        <f>IF(C695&gt;0,VLOOKUP(C695,inv!$A$3:N2687,14)," ")</f>
        <v xml:space="preserve"> </v>
      </c>
      <c r="E695" s="13" t="str">
        <f>IF(C695&gt;0,VLOOKUP(C695,inv!A690:D707,4,0)," ")</f>
        <v xml:space="preserve"> </v>
      </c>
      <c r="F695" s="14">
        <f>IF(returned!E690=$D$2,returned!A690,0)</f>
        <v>0</v>
      </c>
      <c r="G695" s="17" t="str">
        <f>IF(F695&gt;0,VLOOKUP(F695,returned!$A$3:N2687,14)," ")</f>
        <v xml:space="preserve"> </v>
      </c>
      <c r="H695" s="13"/>
      <c r="I695" s="11"/>
      <c r="J695" s="11"/>
      <c r="K695" s="11"/>
      <c r="L695" s="11"/>
      <c r="M695" s="21"/>
      <c r="N695" s="6" t="str">
        <f t="shared" si="32"/>
        <v xml:space="preserve"> </v>
      </c>
      <c r="O695" s="16" t="str">
        <f t="shared" si="31"/>
        <v>دائن</v>
      </c>
    </row>
    <row r="696" spans="1:15" ht="19.5" thickTop="1" thickBot="1" x14ac:dyDescent="0.3">
      <c r="A696" s="19"/>
      <c r="B696" s="11"/>
      <c r="C696" s="14">
        <f>IF(inv!E691=$D$2,inv!A691,0)</f>
        <v>0</v>
      </c>
      <c r="D696" s="12" t="str">
        <f>IF(C696&gt;0,VLOOKUP(C696,inv!$A$3:N2688,14)," ")</f>
        <v xml:space="preserve"> </v>
      </c>
      <c r="E696" s="13" t="str">
        <f>IF(C696&gt;0,VLOOKUP(C696,inv!A691:D708,4,0)," ")</f>
        <v xml:space="preserve"> </v>
      </c>
      <c r="F696" s="14">
        <f>IF(returned!E691=$D$2,returned!A691,0)</f>
        <v>0</v>
      </c>
      <c r="G696" s="17" t="str">
        <f>IF(F696&gt;0,VLOOKUP(F696,returned!$A$3:N2688,14)," ")</f>
        <v xml:space="preserve"> </v>
      </c>
      <c r="H696" s="13"/>
      <c r="I696" s="11"/>
      <c r="J696" s="11"/>
      <c r="K696" s="11"/>
      <c r="L696" s="11"/>
      <c r="M696" s="21"/>
      <c r="N696" s="6" t="str">
        <f t="shared" si="32"/>
        <v xml:space="preserve"> </v>
      </c>
      <c r="O696" s="16" t="str">
        <f t="shared" si="31"/>
        <v>دائن</v>
      </c>
    </row>
    <row r="697" spans="1:15" ht="19.5" thickTop="1" thickBot="1" x14ac:dyDescent="0.3">
      <c r="A697" s="19"/>
      <c r="B697" s="11"/>
      <c r="C697" s="14">
        <f>IF(inv!E692=$D$2,inv!A692,0)</f>
        <v>0</v>
      </c>
      <c r="D697" s="12" t="str">
        <f>IF(C697&gt;0,VLOOKUP(C697,inv!$A$3:N2689,14)," ")</f>
        <v xml:space="preserve"> </v>
      </c>
      <c r="E697" s="13" t="str">
        <f>IF(C697&gt;0,VLOOKUP(C697,inv!A692:D709,4,0)," ")</f>
        <v xml:space="preserve"> </v>
      </c>
      <c r="F697" s="14">
        <f>IF(returned!E692=$D$2,returned!A692,0)</f>
        <v>0</v>
      </c>
      <c r="G697" s="17" t="str">
        <f>IF(F697&gt;0,VLOOKUP(F697,returned!$A$3:N2689,14)," ")</f>
        <v xml:space="preserve"> </v>
      </c>
      <c r="H697" s="13"/>
      <c r="I697" s="11"/>
      <c r="J697" s="11"/>
      <c r="K697" s="11"/>
      <c r="L697" s="11"/>
      <c r="M697" s="21"/>
      <c r="N697" s="6" t="str">
        <f t="shared" si="32"/>
        <v xml:space="preserve"> </v>
      </c>
      <c r="O697" s="16" t="str">
        <f t="shared" si="31"/>
        <v>دائن</v>
      </c>
    </row>
    <row r="698" spans="1:15" ht="19.5" thickTop="1" thickBot="1" x14ac:dyDescent="0.3">
      <c r="A698" s="19"/>
      <c r="B698" s="11"/>
      <c r="C698" s="14">
        <f>IF(inv!E693=$D$2,inv!A693,0)</f>
        <v>0</v>
      </c>
      <c r="D698" s="12" t="str">
        <f>IF(C698&gt;0,VLOOKUP(C698,inv!$A$3:N2690,14)," ")</f>
        <v xml:space="preserve"> </v>
      </c>
      <c r="E698" s="13" t="str">
        <f>IF(C698&gt;0,VLOOKUP(C698,inv!A693:D710,4,0)," ")</f>
        <v xml:space="preserve"> </v>
      </c>
      <c r="F698" s="14">
        <f>IF(returned!E693=$D$2,returned!A693,0)</f>
        <v>0</v>
      </c>
      <c r="G698" s="17" t="str">
        <f>IF(F698&gt;0,VLOOKUP(F698,returned!$A$3:N2690,14)," ")</f>
        <v xml:space="preserve"> </v>
      </c>
      <c r="H698" s="13"/>
      <c r="I698" s="11"/>
      <c r="J698" s="11"/>
      <c r="K698" s="11"/>
      <c r="L698" s="11"/>
      <c r="M698" s="21"/>
      <c r="N698" s="6" t="str">
        <f t="shared" si="32"/>
        <v xml:space="preserve"> </v>
      </c>
      <c r="O698" s="16" t="str">
        <f t="shared" si="31"/>
        <v>دائن</v>
      </c>
    </row>
    <row r="699" spans="1:15" ht="19.5" thickTop="1" thickBot="1" x14ac:dyDescent="0.3">
      <c r="A699" s="19"/>
      <c r="B699" s="11"/>
      <c r="C699" s="14">
        <f>IF(inv!E694=$D$2,inv!A694,0)</f>
        <v>0</v>
      </c>
      <c r="D699" s="12" t="str">
        <f>IF(C699&gt;0,VLOOKUP(C699,inv!$A$3:N2691,14)," ")</f>
        <v xml:space="preserve"> </v>
      </c>
      <c r="E699" s="13" t="str">
        <f>IF(C699&gt;0,VLOOKUP(C699,inv!A694:D711,4,0)," ")</f>
        <v xml:space="preserve"> </v>
      </c>
      <c r="F699" s="14">
        <f>IF(returned!E694=$D$2,returned!A694,0)</f>
        <v>0</v>
      </c>
      <c r="G699" s="17" t="str">
        <f>IF(F699&gt;0,VLOOKUP(F699,returned!$A$3:N2691,14)," ")</f>
        <v xml:space="preserve"> </v>
      </c>
      <c r="H699" s="13"/>
      <c r="I699" s="11"/>
      <c r="J699" s="11"/>
      <c r="K699" s="11"/>
      <c r="L699" s="11"/>
      <c r="M699" s="21"/>
      <c r="N699" s="6" t="str">
        <f t="shared" si="32"/>
        <v xml:space="preserve"> </v>
      </c>
      <c r="O699" s="16" t="str">
        <f t="shared" si="31"/>
        <v>دائن</v>
      </c>
    </row>
    <row r="700" spans="1:15" ht="19.5" thickTop="1" thickBot="1" x14ac:dyDescent="0.3">
      <c r="A700" s="19"/>
      <c r="B700" s="11"/>
      <c r="C700" s="14">
        <f>IF(inv!E695=$D$2,inv!A695,0)</f>
        <v>0</v>
      </c>
      <c r="D700" s="12" t="str">
        <f>IF(C700&gt;0,VLOOKUP(C700,inv!$A$3:N2692,14)," ")</f>
        <v xml:space="preserve"> </v>
      </c>
      <c r="E700" s="13" t="str">
        <f>IF(C700&gt;0,VLOOKUP(C700,inv!A695:D712,4,0)," ")</f>
        <v xml:space="preserve"> </v>
      </c>
      <c r="F700" s="14">
        <f>IF(returned!E695=$D$2,returned!A695,0)</f>
        <v>0</v>
      </c>
      <c r="G700" s="17" t="str">
        <f>IF(F700&gt;0,VLOOKUP(F700,returned!$A$3:N2692,14)," ")</f>
        <v xml:space="preserve"> </v>
      </c>
      <c r="H700" s="13"/>
      <c r="I700" s="11"/>
      <c r="J700" s="11"/>
      <c r="K700" s="11"/>
      <c r="L700" s="11"/>
      <c r="M700" s="21"/>
      <c r="N700" s="6" t="str">
        <f t="shared" si="32"/>
        <v xml:space="preserve"> </v>
      </c>
      <c r="O700" s="16" t="str">
        <f t="shared" si="31"/>
        <v>دائن</v>
      </c>
    </row>
    <row r="701" spans="1:15" ht="19.5" thickTop="1" thickBot="1" x14ac:dyDescent="0.3">
      <c r="A701" s="19"/>
      <c r="B701" s="11"/>
      <c r="C701" s="14">
        <f>IF(inv!E696=$D$2,inv!A696,0)</f>
        <v>0</v>
      </c>
      <c r="D701" s="12" t="str">
        <f>IF(C701&gt;0,VLOOKUP(C701,inv!$A$3:N2693,14)," ")</f>
        <v xml:space="preserve"> </v>
      </c>
      <c r="E701" s="13" t="str">
        <f>IF(C701&gt;0,VLOOKUP(C701,inv!A696:D713,4,0)," ")</f>
        <v xml:space="preserve"> </v>
      </c>
      <c r="F701" s="14">
        <f>IF(returned!E696=$D$2,returned!A696,0)</f>
        <v>0</v>
      </c>
      <c r="G701" s="17" t="str">
        <f>IF(F701&gt;0,VLOOKUP(F701,returned!$A$3:N2693,14)," ")</f>
        <v xml:space="preserve"> </v>
      </c>
      <c r="H701" s="13"/>
      <c r="I701" s="11"/>
      <c r="J701" s="11"/>
      <c r="K701" s="11"/>
      <c r="L701" s="11"/>
      <c r="M701" s="21"/>
      <c r="N701" s="6" t="str">
        <f t="shared" si="32"/>
        <v xml:space="preserve"> </v>
      </c>
      <c r="O701" s="16" t="str">
        <f t="shared" ref="O701:O764" si="33">IF(N701&gt;0,"دائن","مدين")</f>
        <v>دائن</v>
      </c>
    </row>
    <row r="702" spans="1:15" ht="19.5" thickTop="1" thickBot="1" x14ac:dyDescent="0.3">
      <c r="A702" s="19"/>
      <c r="B702" s="11"/>
      <c r="C702" s="14">
        <f>IF(inv!E697=$D$2,inv!A697,0)</f>
        <v>0</v>
      </c>
      <c r="D702" s="12" t="str">
        <f>IF(C702&gt;0,VLOOKUP(C702,inv!$A$3:N2694,14)," ")</f>
        <v xml:space="preserve"> </v>
      </c>
      <c r="E702" s="13" t="str">
        <f>IF(C702&gt;0,VLOOKUP(C702,inv!A697:D714,4,0)," ")</f>
        <v xml:space="preserve"> </v>
      </c>
      <c r="F702" s="14">
        <f>IF(returned!E697=$D$2,returned!A697,0)</f>
        <v>0</v>
      </c>
      <c r="G702" s="17" t="str">
        <f>IF(F702&gt;0,VLOOKUP(F702,returned!$A$3:N2694,14)," ")</f>
        <v xml:space="preserve"> </v>
      </c>
      <c r="H702" s="13"/>
      <c r="I702" s="11"/>
      <c r="J702" s="11"/>
      <c r="K702" s="11"/>
      <c r="L702" s="11"/>
      <c r="M702" s="21"/>
      <c r="N702" s="6" t="str">
        <f t="shared" si="32"/>
        <v xml:space="preserve"> </v>
      </c>
      <c r="O702" s="16" t="str">
        <f t="shared" si="33"/>
        <v>دائن</v>
      </c>
    </row>
    <row r="703" spans="1:15" ht="19.5" thickTop="1" thickBot="1" x14ac:dyDescent="0.3">
      <c r="A703" s="19"/>
      <c r="B703" s="11"/>
      <c r="C703" s="14">
        <f>IF(inv!E698=$D$2,inv!A698,0)</f>
        <v>0</v>
      </c>
      <c r="D703" s="12" t="str">
        <f>IF(C703&gt;0,VLOOKUP(C703,inv!$A$3:N2695,14)," ")</f>
        <v xml:space="preserve"> </v>
      </c>
      <c r="E703" s="13" t="str">
        <f>IF(C703&gt;0,VLOOKUP(C703,inv!A698:D715,4,0)," ")</f>
        <v xml:space="preserve"> </v>
      </c>
      <c r="F703" s="14">
        <f>IF(returned!E698=$D$2,returned!A698,0)</f>
        <v>0</v>
      </c>
      <c r="G703" s="17" t="str">
        <f>IF(F703&gt;0,VLOOKUP(F703,returned!$A$3:N2695,14)," ")</f>
        <v xml:space="preserve"> </v>
      </c>
      <c r="H703" s="13"/>
      <c r="I703" s="11"/>
      <c r="J703" s="11"/>
      <c r="K703" s="11"/>
      <c r="L703" s="11"/>
      <c r="M703" s="21"/>
      <c r="N703" s="6" t="str">
        <f t="shared" si="32"/>
        <v xml:space="preserve"> </v>
      </c>
      <c r="O703" s="16" t="str">
        <f t="shared" si="33"/>
        <v>دائن</v>
      </c>
    </row>
    <row r="704" spans="1:15" ht="19.5" thickTop="1" thickBot="1" x14ac:dyDescent="0.3">
      <c r="A704" s="19"/>
      <c r="B704" s="11"/>
      <c r="C704" s="14">
        <f>IF(inv!E699=$D$2,inv!A699,0)</f>
        <v>697</v>
      </c>
      <c r="D704" s="12">
        <f>IF(C704&gt;0,VLOOKUP(C704,inv!$A$3:N2696,14)," ")</f>
        <v>38149</v>
      </c>
      <c r="E704" s="13">
        <f>IF(C704&gt;0,VLOOKUP(C704,inv!A699:D716,4,0)," ")</f>
        <v>2137</v>
      </c>
      <c r="F704" s="14">
        <f>IF(returned!E699=$D$2,returned!A699,0)</f>
        <v>0</v>
      </c>
      <c r="G704" s="17" t="str">
        <f>IF(F704&gt;0,VLOOKUP(F704,returned!$A$3:N2696,14)," ")</f>
        <v xml:space="preserve"> </v>
      </c>
      <c r="H704" s="13"/>
      <c r="I704" s="11"/>
      <c r="J704" s="11"/>
      <c r="K704" s="11"/>
      <c r="L704" s="11"/>
      <c r="M704" s="21"/>
      <c r="N704" s="6" t="e">
        <f t="shared" si="32"/>
        <v>#VALUE!</v>
      </c>
      <c r="O704" s="16" t="e">
        <f t="shared" si="33"/>
        <v>#VALUE!</v>
      </c>
    </row>
    <row r="705" spans="1:15" ht="19.5" thickTop="1" thickBot="1" x14ac:dyDescent="0.3">
      <c r="A705" s="19"/>
      <c r="B705" s="11"/>
      <c r="C705" s="14">
        <f>IF(inv!E700=$D$2,inv!A700,0)</f>
        <v>698</v>
      </c>
      <c r="D705" s="12">
        <f>IF(C705&gt;0,VLOOKUP(C705,inv!$A$3:N2697,14)," ")</f>
        <v>44645</v>
      </c>
      <c r="E705" s="13">
        <f>IF(C705&gt;0,VLOOKUP(C705,inv!A700:D717,4,0)," ")</f>
        <v>2138</v>
      </c>
      <c r="F705" s="14">
        <f>IF(returned!E700=$D$2,returned!A700,0)</f>
        <v>0</v>
      </c>
      <c r="G705" s="17" t="str">
        <f>IF(F705&gt;0,VLOOKUP(F705,returned!$A$3:N2697,14)," ")</f>
        <v xml:space="preserve"> </v>
      </c>
      <c r="H705" s="13"/>
      <c r="I705" s="11"/>
      <c r="J705" s="11"/>
      <c r="K705" s="11"/>
      <c r="L705" s="11"/>
      <c r="M705" s="21"/>
      <c r="N705" s="6" t="e">
        <f t="shared" si="32"/>
        <v>#VALUE!</v>
      </c>
      <c r="O705" s="16" t="e">
        <f t="shared" si="33"/>
        <v>#VALUE!</v>
      </c>
    </row>
    <row r="706" spans="1:15" ht="19.5" thickTop="1" thickBot="1" x14ac:dyDescent="0.3">
      <c r="A706" s="19"/>
      <c r="B706" s="11"/>
      <c r="C706" s="14">
        <f>IF(inv!E701=$D$2,inv!A701,0)</f>
        <v>0</v>
      </c>
      <c r="D706" s="12" t="str">
        <f>IF(C706&gt;0,VLOOKUP(C706,inv!$A$3:N2698,14)," ")</f>
        <v xml:space="preserve"> </v>
      </c>
      <c r="E706" s="13" t="str">
        <f>IF(C706&gt;0,VLOOKUP(C706,inv!A701:D718,4,0)," ")</f>
        <v xml:space="preserve"> </v>
      </c>
      <c r="F706" s="14">
        <f>IF(returned!E701=$D$2,returned!A701,0)</f>
        <v>0</v>
      </c>
      <c r="G706" s="17" t="str">
        <f>IF(F706&gt;0,VLOOKUP(F706,returned!$A$3:N2698,14)," ")</f>
        <v xml:space="preserve"> </v>
      </c>
      <c r="H706" s="13"/>
      <c r="I706" s="11"/>
      <c r="J706" s="11"/>
      <c r="K706" s="11"/>
      <c r="L706" s="11"/>
      <c r="M706" s="21"/>
      <c r="N706" s="6" t="str">
        <f t="shared" si="32"/>
        <v xml:space="preserve"> </v>
      </c>
      <c r="O706" s="16" t="str">
        <f t="shared" si="33"/>
        <v>دائن</v>
      </c>
    </row>
    <row r="707" spans="1:15" ht="19.5" thickTop="1" thickBot="1" x14ac:dyDescent="0.3">
      <c r="A707" s="19"/>
      <c r="B707" s="11"/>
      <c r="C707" s="14">
        <f>IF(inv!E702=$D$2,inv!A702,0)</f>
        <v>0</v>
      </c>
      <c r="D707" s="12" t="str">
        <f>IF(C707&gt;0,VLOOKUP(C707,inv!$A$3:N2699,14)," ")</f>
        <v xml:space="preserve"> </v>
      </c>
      <c r="E707" s="13" t="str">
        <f>IF(C707&gt;0,VLOOKUP(C707,inv!A702:D719,4,0)," ")</f>
        <v xml:space="preserve"> </v>
      </c>
      <c r="F707" s="14">
        <f>IF(returned!E702=$D$2,returned!A702,0)</f>
        <v>0</v>
      </c>
      <c r="G707" s="17" t="str">
        <f>IF(F707&gt;0,VLOOKUP(F707,returned!$A$3:N2699,14)," ")</f>
        <v xml:space="preserve"> </v>
      </c>
      <c r="H707" s="13"/>
      <c r="I707" s="11"/>
      <c r="J707" s="11"/>
      <c r="K707" s="11"/>
      <c r="L707" s="11"/>
      <c r="M707" s="21"/>
      <c r="N707" s="6" t="str">
        <f t="shared" si="32"/>
        <v xml:space="preserve"> </v>
      </c>
      <c r="O707" s="16" t="str">
        <f t="shared" si="33"/>
        <v>دائن</v>
      </c>
    </row>
    <row r="708" spans="1:15" ht="19.5" thickTop="1" thickBot="1" x14ac:dyDescent="0.3">
      <c r="A708" s="19"/>
      <c r="B708" s="11"/>
      <c r="C708" s="14">
        <f>IF(inv!E703=$D$2,inv!A703,0)</f>
        <v>0</v>
      </c>
      <c r="D708" s="12" t="str">
        <f>IF(C708&gt;0,VLOOKUP(C708,inv!$A$3:N2700,14)," ")</f>
        <v xml:space="preserve"> </v>
      </c>
      <c r="E708" s="13" t="str">
        <f>IF(C708&gt;0,VLOOKUP(C708,inv!A703:D720,4,0)," ")</f>
        <v xml:space="preserve"> </v>
      </c>
      <c r="F708" s="14">
        <f>IF(returned!E703=$D$2,returned!A703,0)</f>
        <v>0</v>
      </c>
      <c r="G708" s="17" t="str">
        <f>IF(F708&gt;0,VLOOKUP(F708,returned!$A$3:N2700,14)," ")</f>
        <v xml:space="preserve"> </v>
      </c>
      <c r="H708" s="13"/>
      <c r="I708" s="11"/>
      <c r="J708" s="11"/>
      <c r="K708" s="11"/>
      <c r="L708" s="11"/>
      <c r="M708" s="21"/>
      <c r="N708" s="6" t="str">
        <f t="shared" si="32"/>
        <v xml:space="preserve"> </v>
      </c>
      <c r="O708" s="16" t="str">
        <f t="shared" si="33"/>
        <v>دائن</v>
      </c>
    </row>
    <row r="709" spans="1:15" ht="19.5" thickTop="1" thickBot="1" x14ac:dyDescent="0.3">
      <c r="A709" s="19"/>
      <c r="B709" s="11"/>
      <c r="C709" s="14">
        <f>IF(inv!E704=$D$2,inv!A704,0)</f>
        <v>0</v>
      </c>
      <c r="D709" s="12" t="str">
        <f>IF(C709&gt;0,VLOOKUP(C709,inv!$A$3:N2701,14)," ")</f>
        <v xml:space="preserve"> </v>
      </c>
      <c r="E709" s="13" t="str">
        <f>IF(C709&gt;0,VLOOKUP(C709,inv!A704:D721,4,0)," ")</f>
        <v xml:space="preserve"> </v>
      </c>
      <c r="F709" s="14">
        <f>IF(returned!E704=$D$2,returned!A704,0)</f>
        <v>0</v>
      </c>
      <c r="G709" s="17" t="str">
        <f>IF(F709&gt;0,VLOOKUP(F709,returned!$A$3:N2701,14)," ")</f>
        <v xml:space="preserve"> </v>
      </c>
      <c r="H709" s="13"/>
      <c r="I709" s="11"/>
      <c r="J709" s="11"/>
      <c r="K709" s="11"/>
      <c r="L709" s="11"/>
      <c r="M709" s="21"/>
      <c r="N709" s="6" t="str">
        <f t="shared" si="32"/>
        <v xml:space="preserve"> </v>
      </c>
      <c r="O709" s="16" t="str">
        <f t="shared" si="33"/>
        <v>دائن</v>
      </c>
    </row>
    <row r="710" spans="1:15" ht="19.5" thickTop="1" thickBot="1" x14ac:dyDescent="0.3">
      <c r="A710" s="19"/>
      <c r="B710" s="11"/>
      <c r="C710" s="14">
        <f>IF(inv!E705=$D$2,inv!A705,0)</f>
        <v>0</v>
      </c>
      <c r="D710" s="12" t="str">
        <f>IF(C710&gt;0,VLOOKUP(C710,inv!$A$3:N2702,14)," ")</f>
        <v xml:space="preserve"> </v>
      </c>
      <c r="E710" s="13" t="str">
        <f>IF(C710&gt;0,VLOOKUP(C710,inv!A705:D722,4,0)," ")</f>
        <v xml:space="preserve"> </v>
      </c>
      <c r="F710" s="14">
        <f>IF(returned!E705=$D$2,returned!A705,0)</f>
        <v>0</v>
      </c>
      <c r="G710" s="17" t="str">
        <f>IF(F710&gt;0,VLOOKUP(F710,returned!$A$3:N2702,14)," ")</f>
        <v xml:space="preserve"> </v>
      </c>
      <c r="H710" s="13"/>
      <c r="I710" s="11"/>
      <c r="J710" s="11"/>
      <c r="K710" s="11"/>
      <c r="L710" s="11"/>
      <c r="M710" s="21"/>
      <c r="N710" s="6" t="str">
        <f t="shared" si="32"/>
        <v xml:space="preserve"> </v>
      </c>
      <c r="O710" s="16" t="str">
        <f t="shared" si="33"/>
        <v>دائن</v>
      </c>
    </row>
    <row r="711" spans="1:15" ht="19.5" thickTop="1" thickBot="1" x14ac:dyDescent="0.3">
      <c r="A711" s="19"/>
      <c r="B711" s="11"/>
      <c r="C711" s="14">
        <f>IF(inv!E706=$D$2,inv!A706,0)</f>
        <v>0</v>
      </c>
      <c r="D711" s="12" t="str">
        <f>IF(C711&gt;0,VLOOKUP(C711,inv!$A$3:N2703,14)," ")</f>
        <v xml:space="preserve"> </v>
      </c>
      <c r="E711" s="13" t="str">
        <f>IF(C711&gt;0,VLOOKUP(C711,inv!A706:D723,4,0)," ")</f>
        <v xml:space="preserve"> </v>
      </c>
      <c r="F711" s="14">
        <f>IF(returned!E706=$D$2,returned!A706,0)</f>
        <v>0</v>
      </c>
      <c r="G711" s="17" t="str">
        <f>IF(F711&gt;0,VLOOKUP(F711,returned!$A$3:N2703,14)," ")</f>
        <v xml:space="preserve"> </v>
      </c>
      <c r="H711" s="13"/>
      <c r="I711" s="11"/>
      <c r="J711" s="11"/>
      <c r="K711" s="11"/>
      <c r="L711" s="11"/>
      <c r="M711" s="21"/>
      <c r="N711" s="6" t="str">
        <f t="shared" si="32"/>
        <v xml:space="preserve"> </v>
      </c>
      <c r="O711" s="16" t="str">
        <f t="shared" si="33"/>
        <v>دائن</v>
      </c>
    </row>
    <row r="712" spans="1:15" ht="19.5" thickTop="1" thickBot="1" x14ac:dyDescent="0.3">
      <c r="A712" s="19"/>
      <c r="B712" s="11"/>
      <c r="C712" s="14">
        <f>IF(inv!E707=$D$2,inv!A707,0)</f>
        <v>0</v>
      </c>
      <c r="D712" s="12" t="str">
        <f>IF(C712&gt;0,VLOOKUP(C712,inv!$A$3:N2704,14)," ")</f>
        <v xml:space="preserve"> </v>
      </c>
      <c r="E712" s="13" t="str">
        <f>IF(C712&gt;0,VLOOKUP(C712,inv!A707:D724,4,0)," ")</f>
        <v xml:space="preserve"> </v>
      </c>
      <c r="F712" s="14">
        <f>IF(returned!E707=$D$2,returned!A707,0)</f>
        <v>0</v>
      </c>
      <c r="G712" s="17" t="str">
        <f>IF(F712&gt;0,VLOOKUP(F712,returned!$A$3:N2704,14)," ")</f>
        <v xml:space="preserve"> </v>
      </c>
      <c r="H712" s="13"/>
      <c r="I712" s="11"/>
      <c r="J712" s="11"/>
      <c r="K712" s="11"/>
      <c r="L712" s="11"/>
      <c r="M712" s="21"/>
      <c r="N712" s="6" t="str">
        <f t="shared" ref="N712:N775" si="34">IF(C712&gt;0,(I712+G712+J712+L712+K712)-(D712+M712)," ")</f>
        <v xml:space="preserve"> </v>
      </c>
      <c r="O712" s="16" t="str">
        <f t="shared" si="33"/>
        <v>دائن</v>
      </c>
    </row>
    <row r="713" spans="1:15" ht="19.5" thickTop="1" thickBot="1" x14ac:dyDescent="0.3">
      <c r="A713" s="19"/>
      <c r="B713" s="11"/>
      <c r="C713" s="14">
        <f>IF(inv!E708=$D$2,inv!A708,0)</f>
        <v>0</v>
      </c>
      <c r="D713" s="12" t="str">
        <f>IF(C713&gt;0,VLOOKUP(C713,inv!$A$3:N2705,14)," ")</f>
        <v xml:space="preserve"> </v>
      </c>
      <c r="E713" s="13" t="str">
        <f>IF(C713&gt;0,VLOOKUP(C713,inv!A708:D725,4,0)," ")</f>
        <v xml:space="preserve"> </v>
      </c>
      <c r="F713" s="14">
        <f>IF(returned!E708=$D$2,returned!A708,0)</f>
        <v>0</v>
      </c>
      <c r="G713" s="17" t="str">
        <f>IF(F713&gt;0,VLOOKUP(F713,returned!$A$3:N2705,14)," ")</f>
        <v xml:space="preserve"> </v>
      </c>
      <c r="H713" s="13"/>
      <c r="I713" s="11"/>
      <c r="J713" s="11"/>
      <c r="K713" s="11"/>
      <c r="L713" s="11"/>
      <c r="M713" s="21"/>
      <c r="N713" s="6" t="str">
        <f t="shared" si="34"/>
        <v xml:space="preserve"> </v>
      </c>
      <c r="O713" s="16" t="str">
        <f t="shared" si="33"/>
        <v>دائن</v>
      </c>
    </row>
    <row r="714" spans="1:15" ht="19.5" thickTop="1" thickBot="1" x14ac:dyDescent="0.3">
      <c r="A714" s="19"/>
      <c r="B714" s="11"/>
      <c r="C714" s="14">
        <f>IF(inv!E709=$D$2,inv!A709,0)</f>
        <v>0</v>
      </c>
      <c r="D714" s="12" t="str">
        <f>IF(C714&gt;0,VLOOKUP(C714,inv!$A$3:N2706,14)," ")</f>
        <v xml:space="preserve"> </v>
      </c>
      <c r="E714" s="13" t="str">
        <f>IF(C714&gt;0,VLOOKUP(C714,inv!A709:D726,4,0)," ")</f>
        <v xml:space="preserve"> </v>
      </c>
      <c r="F714" s="14">
        <f>IF(returned!E709=$D$2,returned!A709,0)</f>
        <v>0</v>
      </c>
      <c r="G714" s="17" t="str">
        <f>IF(F714&gt;0,VLOOKUP(F714,returned!$A$3:N2706,14)," ")</f>
        <v xml:space="preserve"> </v>
      </c>
      <c r="H714" s="13"/>
      <c r="I714" s="11"/>
      <c r="J714" s="11"/>
      <c r="K714" s="11"/>
      <c r="L714" s="11"/>
      <c r="M714" s="21"/>
      <c r="N714" s="6" t="str">
        <f t="shared" si="34"/>
        <v xml:space="preserve"> </v>
      </c>
      <c r="O714" s="16" t="str">
        <f t="shared" si="33"/>
        <v>دائن</v>
      </c>
    </row>
    <row r="715" spans="1:15" ht="19.5" thickTop="1" thickBot="1" x14ac:dyDescent="0.3">
      <c r="A715" s="19"/>
      <c r="B715" s="11"/>
      <c r="C715" s="14">
        <f>IF(inv!E710=$D$2,inv!A710,0)</f>
        <v>0</v>
      </c>
      <c r="D715" s="12" t="str">
        <f>IF(C715&gt;0,VLOOKUP(C715,inv!$A$3:N2707,14)," ")</f>
        <v xml:space="preserve"> </v>
      </c>
      <c r="E715" s="13" t="str">
        <f>IF(C715&gt;0,VLOOKUP(C715,inv!A710:D727,4,0)," ")</f>
        <v xml:space="preserve"> </v>
      </c>
      <c r="F715" s="14">
        <f>IF(returned!E710=$D$2,returned!A710,0)</f>
        <v>0</v>
      </c>
      <c r="G715" s="17" t="str">
        <f>IF(F715&gt;0,VLOOKUP(F715,returned!$A$3:N2707,14)," ")</f>
        <v xml:space="preserve"> </v>
      </c>
      <c r="H715" s="13"/>
      <c r="I715" s="11"/>
      <c r="J715" s="11"/>
      <c r="K715" s="11"/>
      <c r="L715" s="11"/>
      <c r="M715" s="21"/>
      <c r="N715" s="6" t="str">
        <f t="shared" si="34"/>
        <v xml:space="preserve"> </v>
      </c>
      <c r="O715" s="16" t="str">
        <f t="shared" si="33"/>
        <v>دائن</v>
      </c>
    </row>
    <row r="716" spans="1:15" ht="19.5" thickTop="1" thickBot="1" x14ac:dyDescent="0.3">
      <c r="A716" s="19"/>
      <c r="B716" s="11"/>
      <c r="C716" s="14">
        <f>IF(inv!E711=$D$2,inv!A711,0)</f>
        <v>0</v>
      </c>
      <c r="D716" s="12" t="str">
        <f>IF(C716&gt;0,VLOOKUP(C716,inv!$A$3:N2708,14)," ")</f>
        <v xml:space="preserve"> </v>
      </c>
      <c r="E716" s="13" t="str">
        <f>IF(C716&gt;0,VLOOKUP(C716,inv!A711:D728,4,0)," ")</f>
        <v xml:space="preserve"> </v>
      </c>
      <c r="F716" s="14">
        <f>IF(returned!E711=$D$2,returned!A711,0)</f>
        <v>0</v>
      </c>
      <c r="G716" s="17" t="str">
        <f>IF(F716&gt;0,VLOOKUP(F716,returned!$A$3:N2708,14)," ")</f>
        <v xml:space="preserve"> </v>
      </c>
      <c r="H716" s="13"/>
      <c r="I716" s="11"/>
      <c r="J716" s="11"/>
      <c r="K716" s="11"/>
      <c r="L716" s="11"/>
      <c r="M716" s="21"/>
      <c r="N716" s="6" t="str">
        <f t="shared" si="34"/>
        <v xml:space="preserve"> </v>
      </c>
      <c r="O716" s="16" t="str">
        <f t="shared" si="33"/>
        <v>دائن</v>
      </c>
    </row>
    <row r="717" spans="1:15" ht="19.5" thickTop="1" thickBot="1" x14ac:dyDescent="0.3">
      <c r="A717" s="19"/>
      <c r="B717" s="11"/>
      <c r="C717" s="14">
        <f>IF(inv!E712=$D$2,inv!A712,0)</f>
        <v>0</v>
      </c>
      <c r="D717" s="12" t="str">
        <f>IF(C717&gt;0,VLOOKUP(C717,inv!$A$3:N2709,14)," ")</f>
        <v xml:space="preserve"> </v>
      </c>
      <c r="E717" s="13" t="str">
        <f>IF(C717&gt;0,VLOOKUP(C717,inv!A712:D729,4,0)," ")</f>
        <v xml:space="preserve"> </v>
      </c>
      <c r="F717" s="14">
        <f>IF(returned!E712=$D$2,returned!A712,0)</f>
        <v>0</v>
      </c>
      <c r="G717" s="17" t="str">
        <f>IF(F717&gt;0,VLOOKUP(F717,returned!$A$3:N2709,14)," ")</f>
        <v xml:space="preserve"> </v>
      </c>
      <c r="H717" s="13"/>
      <c r="I717" s="11"/>
      <c r="J717" s="11"/>
      <c r="K717" s="11"/>
      <c r="L717" s="11"/>
      <c r="M717" s="21"/>
      <c r="N717" s="6" t="str">
        <f t="shared" si="34"/>
        <v xml:space="preserve"> </v>
      </c>
      <c r="O717" s="16" t="str">
        <f t="shared" si="33"/>
        <v>دائن</v>
      </c>
    </row>
    <row r="718" spans="1:15" ht="19.5" thickTop="1" thickBot="1" x14ac:dyDescent="0.3">
      <c r="A718" s="19"/>
      <c r="B718" s="11"/>
      <c r="C718" s="14">
        <f>IF(inv!E713=$D$2,inv!A713,0)</f>
        <v>0</v>
      </c>
      <c r="D718" s="12" t="str">
        <f>IF(C718&gt;0,VLOOKUP(C718,inv!$A$3:N2710,14)," ")</f>
        <v xml:space="preserve"> </v>
      </c>
      <c r="E718" s="13" t="str">
        <f>IF(C718&gt;0,VLOOKUP(C718,inv!A713:D730,4,0)," ")</f>
        <v xml:space="preserve"> </v>
      </c>
      <c r="F718" s="14">
        <f>IF(returned!E713=$D$2,returned!A713,0)</f>
        <v>0</v>
      </c>
      <c r="G718" s="17" t="str">
        <f>IF(F718&gt;0,VLOOKUP(F718,returned!$A$3:N2710,14)," ")</f>
        <v xml:space="preserve"> </v>
      </c>
      <c r="H718" s="13"/>
      <c r="I718" s="11"/>
      <c r="J718" s="11"/>
      <c r="K718" s="11"/>
      <c r="L718" s="11"/>
      <c r="M718" s="21"/>
      <c r="N718" s="6" t="str">
        <f t="shared" si="34"/>
        <v xml:space="preserve"> </v>
      </c>
      <c r="O718" s="16" t="str">
        <f t="shared" si="33"/>
        <v>دائن</v>
      </c>
    </row>
    <row r="719" spans="1:15" ht="19.5" thickTop="1" thickBot="1" x14ac:dyDescent="0.3">
      <c r="A719" s="19"/>
      <c r="B719" s="11"/>
      <c r="C719" s="14">
        <f>IF(inv!E714=$D$2,inv!A714,0)</f>
        <v>0</v>
      </c>
      <c r="D719" s="12" t="str">
        <f>IF(C719&gt;0,VLOOKUP(C719,inv!$A$3:N2711,14)," ")</f>
        <v xml:space="preserve"> </v>
      </c>
      <c r="E719" s="13" t="str">
        <f>IF(C719&gt;0,VLOOKUP(C719,inv!A714:D731,4,0)," ")</f>
        <v xml:space="preserve"> </v>
      </c>
      <c r="F719" s="14">
        <f>IF(returned!E714=$D$2,returned!A714,0)</f>
        <v>0</v>
      </c>
      <c r="G719" s="17" t="str">
        <f>IF(F719&gt;0,VLOOKUP(F719,returned!$A$3:N2711,14)," ")</f>
        <v xml:space="preserve"> </v>
      </c>
      <c r="H719" s="13"/>
      <c r="I719" s="11"/>
      <c r="J719" s="11"/>
      <c r="K719" s="11"/>
      <c r="L719" s="11"/>
      <c r="M719" s="21"/>
      <c r="N719" s="6" t="str">
        <f t="shared" si="34"/>
        <v xml:space="preserve"> </v>
      </c>
      <c r="O719" s="16" t="str">
        <f t="shared" si="33"/>
        <v>دائن</v>
      </c>
    </row>
    <row r="720" spans="1:15" ht="19.5" thickTop="1" thickBot="1" x14ac:dyDescent="0.3">
      <c r="A720" s="19"/>
      <c r="B720" s="11"/>
      <c r="C720" s="14">
        <f>IF(inv!E715=$D$2,inv!A715,0)</f>
        <v>0</v>
      </c>
      <c r="D720" s="12" t="str">
        <f>IF(C720&gt;0,VLOOKUP(C720,inv!$A$3:N2712,14)," ")</f>
        <v xml:space="preserve"> </v>
      </c>
      <c r="E720" s="13" t="str">
        <f>IF(C720&gt;0,VLOOKUP(C720,inv!A715:D732,4,0)," ")</f>
        <v xml:space="preserve"> </v>
      </c>
      <c r="F720" s="14">
        <f>IF(returned!E715=$D$2,returned!A715,0)</f>
        <v>0</v>
      </c>
      <c r="G720" s="17" t="str">
        <f>IF(F720&gt;0,VLOOKUP(F720,returned!$A$3:N2712,14)," ")</f>
        <v xml:space="preserve"> </v>
      </c>
      <c r="H720" s="13"/>
      <c r="I720" s="11"/>
      <c r="J720" s="11"/>
      <c r="K720" s="11"/>
      <c r="L720" s="11"/>
      <c r="M720" s="21"/>
      <c r="N720" s="6" t="str">
        <f t="shared" si="34"/>
        <v xml:space="preserve"> </v>
      </c>
      <c r="O720" s="16" t="str">
        <f t="shared" si="33"/>
        <v>دائن</v>
      </c>
    </row>
    <row r="721" spans="1:15" ht="19.5" thickTop="1" thickBot="1" x14ac:dyDescent="0.3">
      <c r="A721" s="19"/>
      <c r="B721" s="11"/>
      <c r="C721" s="14">
        <f>IF(inv!E716=$D$2,inv!A716,0)</f>
        <v>0</v>
      </c>
      <c r="D721" s="12" t="str">
        <f>IF(C721&gt;0,VLOOKUP(C721,inv!$A$3:N2713,14)," ")</f>
        <v xml:space="preserve"> </v>
      </c>
      <c r="E721" s="13" t="str">
        <f>IF(C721&gt;0,VLOOKUP(C721,inv!A716:D733,4,0)," ")</f>
        <v xml:space="preserve"> </v>
      </c>
      <c r="F721" s="14">
        <f>IF(returned!E716=$D$2,returned!A716,0)</f>
        <v>0</v>
      </c>
      <c r="G721" s="17" t="str">
        <f>IF(F721&gt;0,VLOOKUP(F721,returned!$A$3:N2713,14)," ")</f>
        <v xml:space="preserve"> </v>
      </c>
      <c r="H721" s="13"/>
      <c r="I721" s="11"/>
      <c r="J721" s="11"/>
      <c r="K721" s="11"/>
      <c r="L721" s="11"/>
      <c r="M721" s="21"/>
      <c r="N721" s="6" t="str">
        <f t="shared" si="34"/>
        <v xml:space="preserve"> </v>
      </c>
      <c r="O721" s="16" t="str">
        <f t="shared" si="33"/>
        <v>دائن</v>
      </c>
    </row>
    <row r="722" spans="1:15" ht="19.5" thickTop="1" thickBot="1" x14ac:dyDescent="0.3">
      <c r="A722" s="19"/>
      <c r="B722" s="11"/>
      <c r="C722" s="14">
        <f>IF(inv!E717=$D$2,inv!A717,0)</f>
        <v>715</v>
      </c>
      <c r="D722" s="12">
        <f>IF(C722&gt;0,VLOOKUP(C722,inv!$A$3:N2714,14)," ")</f>
        <v>98305</v>
      </c>
      <c r="E722" s="13">
        <f>IF(C722&gt;0,VLOOKUP(C722,inv!A717:D734,4,0)," ")</f>
        <v>2155</v>
      </c>
      <c r="F722" s="14">
        <f>IF(returned!E717=$D$2,returned!A717,0)</f>
        <v>0</v>
      </c>
      <c r="G722" s="17" t="str">
        <f>IF(F722&gt;0,VLOOKUP(F722,returned!$A$3:N2714,14)," ")</f>
        <v xml:space="preserve"> </v>
      </c>
      <c r="H722" s="13"/>
      <c r="I722" s="11"/>
      <c r="J722" s="11"/>
      <c r="K722" s="11"/>
      <c r="L722" s="11"/>
      <c r="M722" s="21"/>
      <c r="N722" s="6" t="e">
        <f t="shared" si="34"/>
        <v>#VALUE!</v>
      </c>
      <c r="O722" s="16" t="e">
        <f t="shared" si="33"/>
        <v>#VALUE!</v>
      </c>
    </row>
    <row r="723" spans="1:15" ht="19.5" thickTop="1" thickBot="1" x14ac:dyDescent="0.3">
      <c r="A723" s="19"/>
      <c r="B723" s="11"/>
      <c r="C723" s="14">
        <f>IF(inv!E718=$D$2,inv!A718,0)</f>
        <v>0</v>
      </c>
      <c r="D723" s="12" t="str">
        <f>IF(C723&gt;0,VLOOKUP(C723,inv!$A$3:N2715,14)," ")</f>
        <v xml:space="preserve"> </v>
      </c>
      <c r="E723" s="13" t="str">
        <f>IF(C723&gt;0,VLOOKUP(C723,inv!A718:D735,4,0)," ")</f>
        <v xml:space="preserve"> </v>
      </c>
      <c r="F723" s="14">
        <f>IF(returned!E718=$D$2,returned!A718,0)</f>
        <v>0</v>
      </c>
      <c r="G723" s="17" t="str">
        <f>IF(F723&gt;0,VLOOKUP(F723,returned!$A$3:N2715,14)," ")</f>
        <v xml:space="preserve"> </v>
      </c>
      <c r="H723" s="13"/>
      <c r="I723" s="11"/>
      <c r="J723" s="11"/>
      <c r="K723" s="11"/>
      <c r="L723" s="11"/>
      <c r="M723" s="21"/>
      <c r="N723" s="6" t="str">
        <f t="shared" si="34"/>
        <v xml:space="preserve"> </v>
      </c>
      <c r="O723" s="16" t="str">
        <f t="shared" si="33"/>
        <v>دائن</v>
      </c>
    </row>
    <row r="724" spans="1:15" ht="19.5" thickTop="1" thickBot="1" x14ac:dyDescent="0.3">
      <c r="A724" s="19"/>
      <c r="B724" s="11"/>
      <c r="C724" s="14">
        <f>IF(inv!E719=$D$2,inv!A719,0)</f>
        <v>0</v>
      </c>
      <c r="D724" s="12" t="str">
        <f>IF(C724&gt;0,VLOOKUP(C724,inv!$A$3:N2716,14)," ")</f>
        <v xml:space="preserve"> </v>
      </c>
      <c r="E724" s="13" t="str">
        <f>IF(C724&gt;0,VLOOKUP(C724,inv!A719:D736,4,0)," ")</f>
        <v xml:space="preserve"> </v>
      </c>
      <c r="F724" s="14">
        <f>IF(returned!E719=$D$2,returned!A719,0)</f>
        <v>0</v>
      </c>
      <c r="G724" s="17" t="str">
        <f>IF(F724&gt;0,VLOOKUP(F724,returned!$A$3:N2716,14)," ")</f>
        <v xml:space="preserve"> </v>
      </c>
      <c r="H724" s="13"/>
      <c r="I724" s="11"/>
      <c r="J724" s="11"/>
      <c r="K724" s="11"/>
      <c r="L724" s="11"/>
      <c r="M724" s="21"/>
      <c r="N724" s="6" t="str">
        <f t="shared" si="34"/>
        <v xml:space="preserve"> </v>
      </c>
      <c r="O724" s="16" t="str">
        <f t="shared" si="33"/>
        <v>دائن</v>
      </c>
    </row>
    <row r="725" spans="1:15" ht="19.5" thickTop="1" thickBot="1" x14ac:dyDescent="0.3">
      <c r="A725" s="19"/>
      <c r="B725" s="11"/>
      <c r="C725" s="14">
        <f>IF(inv!E720=$D$2,inv!A720,0)</f>
        <v>0</v>
      </c>
      <c r="D725" s="12" t="str">
        <f>IF(C725&gt;0,VLOOKUP(C725,inv!$A$3:N2717,14)," ")</f>
        <v xml:space="preserve"> </v>
      </c>
      <c r="E725" s="13" t="str">
        <f>IF(C725&gt;0,VLOOKUP(C725,inv!A720:D737,4,0)," ")</f>
        <v xml:space="preserve"> </v>
      </c>
      <c r="F725" s="14">
        <f>IF(returned!E720=$D$2,returned!A720,0)</f>
        <v>0</v>
      </c>
      <c r="G725" s="17" t="str">
        <f>IF(F725&gt;0,VLOOKUP(F725,returned!$A$3:N2717,14)," ")</f>
        <v xml:space="preserve"> </v>
      </c>
      <c r="H725" s="13"/>
      <c r="I725" s="11"/>
      <c r="J725" s="11"/>
      <c r="K725" s="11"/>
      <c r="L725" s="11"/>
      <c r="M725" s="21"/>
      <c r="N725" s="6" t="str">
        <f t="shared" si="34"/>
        <v xml:space="preserve"> </v>
      </c>
      <c r="O725" s="16" t="str">
        <f t="shared" si="33"/>
        <v>دائن</v>
      </c>
    </row>
    <row r="726" spans="1:15" ht="19.5" thickTop="1" thickBot="1" x14ac:dyDescent="0.3">
      <c r="A726" s="19"/>
      <c r="B726" s="11"/>
      <c r="C726" s="14">
        <f>IF(inv!E721=$D$2,inv!A721,0)</f>
        <v>0</v>
      </c>
      <c r="D726" s="12" t="str">
        <f>IF(C726&gt;0,VLOOKUP(C726,inv!$A$3:N2718,14)," ")</f>
        <v xml:space="preserve"> </v>
      </c>
      <c r="E726" s="13" t="str">
        <f>IF(C726&gt;0,VLOOKUP(C726,inv!A721:D738,4,0)," ")</f>
        <v xml:space="preserve"> </v>
      </c>
      <c r="F726" s="14">
        <f>IF(returned!E721=$D$2,returned!A721,0)</f>
        <v>0</v>
      </c>
      <c r="G726" s="17" t="str">
        <f>IF(F726&gt;0,VLOOKUP(F726,returned!$A$3:N2718,14)," ")</f>
        <v xml:space="preserve"> </v>
      </c>
      <c r="H726" s="13"/>
      <c r="I726" s="11"/>
      <c r="J726" s="11"/>
      <c r="K726" s="11"/>
      <c r="L726" s="11"/>
      <c r="M726" s="21"/>
      <c r="N726" s="6" t="str">
        <f t="shared" si="34"/>
        <v xml:space="preserve"> </v>
      </c>
      <c r="O726" s="16" t="str">
        <f t="shared" si="33"/>
        <v>دائن</v>
      </c>
    </row>
    <row r="727" spans="1:15" ht="19.5" thickTop="1" thickBot="1" x14ac:dyDescent="0.3">
      <c r="A727" s="19"/>
      <c r="B727" s="11"/>
      <c r="C727" s="14">
        <f>IF(inv!E722=$D$2,inv!A722,0)</f>
        <v>0</v>
      </c>
      <c r="D727" s="12" t="str">
        <f>IF(C727&gt;0,VLOOKUP(C727,inv!$A$3:N2719,14)," ")</f>
        <v xml:space="preserve"> </v>
      </c>
      <c r="E727" s="13" t="str">
        <f>IF(C727&gt;0,VLOOKUP(C727,inv!A722:D739,4,0)," ")</f>
        <v xml:space="preserve"> </v>
      </c>
      <c r="F727" s="14">
        <f>IF(returned!E722=$D$2,returned!A722,0)</f>
        <v>0</v>
      </c>
      <c r="G727" s="17" t="str">
        <f>IF(F727&gt;0,VLOOKUP(F727,returned!$A$3:N2719,14)," ")</f>
        <v xml:space="preserve"> </v>
      </c>
      <c r="H727" s="13"/>
      <c r="I727" s="11"/>
      <c r="J727" s="11"/>
      <c r="K727" s="11"/>
      <c r="L727" s="11"/>
      <c r="M727" s="21"/>
      <c r="N727" s="6" t="str">
        <f t="shared" si="34"/>
        <v xml:space="preserve"> </v>
      </c>
      <c r="O727" s="16" t="str">
        <f t="shared" si="33"/>
        <v>دائن</v>
      </c>
    </row>
    <row r="728" spans="1:15" ht="19.5" thickTop="1" thickBot="1" x14ac:dyDescent="0.3">
      <c r="A728" s="19"/>
      <c r="B728" s="11"/>
      <c r="C728" s="14">
        <f>IF(inv!E723=$D$2,inv!A723,0)</f>
        <v>721</v>
      </c>
      <c r="D728" s="12">
        <f>IF(C728&gt;0,VLOOKUP(C728,inv!$A$3:N2720,14)," ")</f>
        <v>57443</v>
      </c>
      <c r="E728" s="13">
        <f>IF(C728&gt;0,VLOOKUP(C728,inv!A723:D740,4,0)," ")</f>
        <v>2161</v>
      </c>
      <c r="F728" s="14">
        <f>IF(returned!E723=$D$2,returned!A723,0)</f>
        <v>0</v>
      </c>
      <c r="G728" s="17" t="str">
        <f>IF(F728&gt;0,VLOOKUP(F728,returned!$A$3:N2720,14)," ")</f>
        <v xml:space="preserve"> </v>
      </c>
      <c r="H728" s="13"/>
      <c r="I728" s="11"/>
      <c r="J728" s="11"/>
      <c r="K728" s="11"/>
      <c r="L728" s="11"/>
      <c r="M728" s="21"/>
      <c r="N728" s="6" t="e">
        <f t="shared" si="34"/>
        <v>#VALUE!</v>
      </c>
      <c r="O728" s="16" t="e">
        <f t="shared" si="33"/>
        <v>#VALUE!</v>
      </c>
    </row>
    <row r="729" spans="1:15" ht="19.5" thickTop="1" thickBot="1" x14ac:dyDescent="0.3">
      <c r="A729" s="19"/>
      <c r="B729" s="11"/>
      <c r="C729" s="14">
        <f>IF(inv!E724=$D$2,inv!A724,0)</f>
        <v>722</v>
      </c>
      <c r="D729" s="12">
        <f>IF(C729&gt;0,VLOOKUP(C729,inv!$A$3:N2721,14)," ")</f>
        <v>19601</v>
      </c>
      <c r="E729" s="13">
        <f>IF(C729&gt;0,VLOOKUP(C729,inv!A724:D741,4,0)," ")</f>
        <v>2162</v>
      </c>
      <c r="F729" s="14">
        <f>IF(returned!E724=$D$2,returned!A724,0)</f>
        <v>0</v>
      </c>
      <c r="G729" s="17" t="str">
        <f>IF(F729&gt;0,VLOOKUP(F729,returned!$A$3:N2721,14)," ")</f>
        <v xml:space="preserve"> </v>
      </c>
      <c r="H729" s="13"/>
      <c r="I729" s="11"/>
      <c r="J729" s="11"/>
      <c r="K729" s="11"/>
      <c r="L729" s="11"/>
      <c r="M729" s="21"/>
      <c r="N729" s="6" t="e">
        <f t="shared" si="34"/>
        <v>#VALUE!</v>
      </c>
      <c r="O729" s="16" t="e">
        <f t="shared" si="33"/>
        <v>#VALUE!</v>
      </c>
    </row>
    <row r="730" spans="1:15" ht="19.5" thickTop="1" thickBot="1" x14ac:dyDescent="0.3">
      <c r="A730" s="19"/>
      <c r="B730" s="11"/>
      <c r="C730" s="14">
        <f>IF(inv!E725=$D$2,inv!A725,0)</f>
        <v>0</v>
      </c>
      <c r="D730" s="12" t="str">
        <f>IF(C730&gt;0,VLOOKUP(C730,inv!$A$3:N2722,14)," ")</f>
        <v xml:space="preserve"> </v>
      </c>
      <c r="E730" s="13" t="str">
        <f>IF(C730&gt;0,VLOOKUP(C730,inv!A725:D742,4,0)," ")</f>
        <v xml:space="preserve"> </v>
      </c>
      <c r="F730" s="14">
        <f>IF(returned!E725=$D$2,returned!A725,0)</f>
        <v>0</v>
      </c>
      <c r="G730" s="17" t="str">
        <f>IF(F730&gt;0,VLOOKUP(F730,returned!$A$3:N2722,14)," ")</f>
        <v xml:space="preserve"> </v>
      </c>
      <c r="H730" s="13"/>
      <c r="I730" s="11"/>
      <c r="J730" s="11"/>
      <c r="K730" s="11"/>
      <c r="L730" s="11"/>
      <c r="M730" s="21"/>
      <c r="N730" s="6" t="str">
        <f t="shared" si="34"/>
        <v xml:space="preserve"> </v>
      </c>
      <c r="O730" s="16" t="str">
        <f t="shared" si="33"/>
        <v>دائن</v>
      </c>
    </row>
    <row r="731" spans="1:15" ht="19.5" thickTop="1" thickBot="1" x14ac:dyDescent="0.3">
      <c r="A731" s="19"/>
      <c r="B731" s="11"/>
      <c r="C731" s="14">
        <f>IF(inv!E726=$D$2,inv!A726,0)</f>
        <v>0</v>
      </c>
      <c r="D731" s="12" t="str">
        <f>IF(C731&gt;0,VLOOKUP(C731,inv!$A$3:N2723,14)," ")</f>
        <v xml:space="preserve"> </v>
      </c>
      <c r="E731" s="13" t="str">
        <f>IF(C731&gt;0,VLOOKUP(C731,inv!A726:D743,4,0)," ")</f>
        <v xml:space="preserve"> </v>
      </c>
      <c r="F731" s="14">
        <f>IF(returned!E726=$D$2,returned!A726,0)</f>
        <v>0</v>
      </c>
      <c r="G731" s="17" t="str">
        <f>IF(F731&gt;0,VLOOKUP(F731,returned!$A$3:N2723,14)," ")</f>
        <v xml:space="preserve"> </v>
      </c>
      <c r="H731" s="13"/>
      <c r="I731" s="11"/>
      <c r="J731" s="11"/>
      <c r="K731" s="11"/>
      <c r="L731" s="11"/>
      <c r="M731" s="21"/>
      <c r="N731" s="6" t="str">
        <f t="shared" si="34"/>
        <v xml:space="preserve"> </v>
      </c>
      <c r="O731" s="16" t="str">
        <f t="shared" si="33"/>
        <v>دائن</v>
      </c>
    </row>
    <row r="732" spans="1:15" ht="19.5" thickTop="1" thickBot="1" x14ac:dyDescent="0.3">
      <c r="A732" s="19"/>
      <c r="B732" s="11"/>
      <c r="C732" s="14">
        <f>IF(inv!E727=$D$2,inv!A727,0)</f>
        <v>0</v>
      </c>
      <c r="D732" s="12" t="str">
        <f>IF(C732&gt;0,VLOOKUP(C732,inv!$A$3:N2724,14)," ")</f>
        <v xml:space="preserve"> </v>
      </c>
      <c r="E732" s="13" t="str">
        <f>IF(C732&gt;0,VLOOKUP(C732,inv!A727:D744,4,0)," ")</f>
        <v xml:space="preserve"> </v>
      </c>
      <c r="F732" s="14">
        <f>IF(returned!E727=$D$2,returned!A727,0)</f>
        <v>0</v>
      </c>
      <c r="G732" s="17" t="str">
        <f>IF(F732&gt;0,VLOOKUP(F732,returned!$A$3:N2724,14)," ")</f>
        <v xml:space="preserve"> </v>
      </c>
      <c r="H732" s="13"/>
      <c r="I732" s="11"/>
      <c r="J732" s="11"/>
      <c r="K732" s="11"/>
      <c r="L732" s="11"/>
      <c r="M732" s="21"/>
      <c r="N732" s="6" t="str">
        <f t="shared" si="34"/>
        <v xml:space="preserve"> </v>
      </c>
      <c r="O732" s="16" t="str">
        <f t="shared" si="33"/>
        <v>دائن</v>
      </c>
    </row>
    <row r="733" spans="1:15" ht="19.5" thickTop="1" thickBot="1" x14ac:dyDescent="0.3">
      <c r="A733" s="19"/>
      <c r="B733" s="11"/>
      <c r="C733" s="14">
        <f>IF(inv!E728=$D$2,inv!A728,0)</f>
        <v>0</v>
      </c>
      <c r="D733" s="12" t="str">
        <f>IF(C733&gt;0,VLOOKUP(C733,inv!$A$3:N2725,14)," ")</f>
        <v xml:space="preserve"> </v>
      </c>
      <c r="E733" s="13" t="str">
        <f>IF(C733&gt;0,VLOOKUP(C733,inv!A728:D745,4,0)," ")</f>
        <v xml:space="preserve"> </v>
      </c>
      <c r="F733" s="14">
        <f>IF(returned!E728=$D$2,returned!A728,0)</f>
        <v>0</v>
      </c>
      <c r="G733" s="17" t="str">
        <f>IF(F733&gt;0,VLOOKUP(F733,returned!$A$3:N2725,14)," ")</f>
        <v xml:space="preserve"> </v>
      </c>
      <c r="H733" s="13"/>
      <c r="I733" s="11"/>
      <c r="J733" s="11"/>
      <c r="K733" s="11"/>
      <c r="L733" s="11"/>
      <c r="M733" s="21"/>
      <c r="N733" s="6" t="str">
        <f t="shared" si="34"/>
        <v xml:space="preserve"> </v>
      </c>
      <c r="O733" s="16" t="str">
        <f t="shared" si="33"/>
        <v>دائن</v>
      </c>
    </row>
    <row r="734" spans="1:15" ht="19.5" thickTop="1" thickBot="1" x14ac:dyDescent="0.3">
      <c r="A734" s="19"/>
      <c r="B734" s="11"/>
      <c r="C734" s="14">
        <f>IF(inv!E729=$D$2,inv!A729,0)</f>
        <v>727</v>
      </c>
      <c r="D734" s="12">
        <f>IF(C734&gt;0,VLOOKUP(C734,inv!$A$3:N2726,14)," ")</f>
        <v>25113</v>
      </c>
      <c r="E734" s="13">
        <f>IF(C734&gt;0,VLOOKUP(C734,inv!A729:D746,4,0)," ")</f>
        <v>2167</v>
      </c>
      <c r="F734" s="14">
        <f>IF(returned!E729=$D$2,returned!A729,0)</f>
        <v>0</v>
      </c>
      <c r="G734" s="17" t="str">
        <f>IF(F734&gt;0,VLOOKUP(F734,returned!$A$3:N2726,14)," ")</f>
        <v xml:space="preserve"> </v>
      </c>
      <c r="H734" s="13"/>
      <c r="I734" s="11"/>
      <c r="J734" s="11"/>
      <c r="K734" s="11"/>
      <c r="L734" s="11"/>
      <c r="M734" s="21"/>
      <c r="N734" s="6" t="e">
        <f t="shared" si="34"/>
        <v>#VALUE!</v>
      </c>
      <c r="O734" s="16" t="e">
        <f t="shared" si="33"/>
        <v>#VALUE!</v>
      </c>
    </row>
    <row r="735" spans="1:15" ht="19.5" thickTop="1" thickBot="1" x14ac:dyDescent="0.3">
      <c r="A735" s="19"/>
      <c r="B735" s="11"/>
      <c r="C735" s="14">
        <f>IF(inv!E730=$D$2,inv!A730,0)</f>
        <v>0</v>
      </c>
      <c r="D735" s="12" t="str">
        <f>IF(C735&gt;0,VLOOKUP(C735,inv!$A$3:N2727,14)," ")</f>
        <v xml:space="preserve"> </v>
      </c>
      <c r="E735" s="13" t="str">
        <f>IF(C735&gt;0,VLOOKUP(C735,inv!A730:D747,4,0)," ")</f>
        <v xml:space="preserve"> </v>
      </c>
      <c r="F735" s="14">
        <f>IF(returned!E730=$D$2,returned!A730,0)</f>
        <v>0</v>
      </c>
      <c r="G735" s="17" t="str">
        <f>IF(F735&gt;0,VLOOKUP(F735,returned!$A$3:N2727,14)," ")</f>
        <v xml:space="preserve"> </v>
      </c>
      <c r="H735" s="13"/>
      <c r="I735" s="11"/>
      <c r="J735" s="11"/>
      <c r="K735" s="11"/>
      <c r="L735" s="11"/>
      <c r="M735" s="21"/>
      <c r="N735" s="6" t="str">
        <f t="shared" si="34"/>
        <v xml:space="preserve"> </v>
      </c>
      <c r="O735" s="16" t="str">
        <f t="shared" si="33"/>
        <v>دائن</v>
      </c>
    </row>
    <row r="736" spans="1:15" ht="19.5" thickTop="1" thickBot="1" x14ac:dyDescent="0.3">
      <c r="A736" s="19"/>
      <c r="B736" s="11"/>
      <c r="C736" s="14">
        <f>IF(inv!E731=$D$2,inv!A731,0)</f>
        <v>0</v>
      </c>
      <c r="D736" s="12" t="str">
        <f>IF(C736&gt;0,VLOOKUP(C736,inv!$A$3:N2728,14)," ")</f>
        <v xml:space="preserve"> </v>
      </c>
      <c r="E736" s="13" t="str">
        <f>IF(C736&gt;0,VLOOKUP(C736,inv!A731:D748,4,0)," ")</f>
        <v xml:space="preserve"> </v>
      </c>
      <c r="F736" s="14">
        <f>IF(returned!E731=$D$2,returned!A731,0)</f>
        <v>0</v>
      </c>
      <c r="G736" s="17" t="str">
        <f>IF(F736&gt;0,VLOOKUP(F736,returned!$A$3:N2728,14)," ")</f>
        <v xml:space="preserve"> </v>
      </c>
      <c r="H736" s="13"/>
      <c r="I736" s="11"/>
      <c r="J736" s="11"/>
      <c r="K736" s="11"/>
      <c r="L736" s="11"/>
      <c r="M736" s="21"/>
      <c r="N736" s="6" t="str">
        <f t="shared" si="34"/>
        <v xml:space="preserve"> </v>
      </c>
      <c r="O736" s="16" t="str">
        <f t="shared" si="33"/>
        <v>دائن</v>
      </c>
    </row>
    <row r="737" spans="1:15" ht="19.5" thickTop="1" thickBot="1" x14ac:dyDescent="0.3">
      <c r="A737" s="19"/>
      <c r="B737" s="11"/>
      <c r="C737" s="14">
        <f>IF(inv!E732=$D$2,inv!A732,0)</f>
        <v>0</v>
      </c>
      <c r="D737" s="12" t="str">
        <f>IF(C737&gt;0,VLOOKUP(C737,inv!$A$3:N2729,14)," ")</f>
        <v xml:space="preserve"> </v>
      </c>
      <c r="E737" s="13" t="str">
        <f>IF(C737&gt;0,VLOOKUP(C737,inv!A732:D749,4,0)," ")</f>
        <v xml:space="preserve"> </v>
      </c>
      <c r="F737" s="14">
        <f>IF(returned!E732=$D$2,returned!A732,0)</f>
        <v>0</v>
      </c>
      <c r="G737" s="17" t="str">
        <f>IF(F737&gt;0,VLOOKUP(F737,returned!$A$3:N2729,14)," ")</f>
        <v xml:space="preserve"> </v>
      </c>
      <c r="H737" s="13"/>
      <c r="I737" s="11"/>
      <c r="J737" s="11"/>
      <c r="K737" s="11"/>
      <c r="L737" s="11"/>
      <c r="M737" s="21"/>
      <c r="N737" s="6" t="str">
        <f t="shared" si="34"/>
        <v xml:space="preserve"> </v>
      </c>
      <c r="O737" s="16" t="str">
        <f t="shared" si="33"/>
        <v>دائن</v>
      </c>
    </row>
    <row r="738" spans="1:15" ht="19.5" thickTop="1" thickBot="1" x14ac:dyDescent="0.3">
      <c r="A738" s="19"/>
      <c r="B738" s="11"/>
      <c r="C738" s="14">
        <f>IF(inv!E733=$D$2,inv!A733,0)</f>
        <v>0</v>
      </c>
      <c r="D738" s="12" t="str">
        <f>IF(C738&gt;0,VLOOKUP(C738,inv!$A$3:N2730,14)," ")</f>
        <v xml:space="preserve"> </v>
      </c>
      <c r="E738" s="13" t="str">
        <f>IF(C738&gt;0,VLOOKUP(C738,inv!A733:D750,4,0)," ")</f>
        <v xml:space="preserve"> </v>
      </c>
      <c r="F738" s="14">
        <f>IF(returned!E733=$D$2,returned!A733,0)</f>
        <v>0</v>
      </c>
      <c r="G738" s="17" t="str">
        <f>IF(F738&gt;0,VLOOKUP(F738,returned!$A$3:N2730,14)," ")</f>
        <v xml:space="preserve"> </v>
      </c>
      <c r="H738" s="13"/>
      <c r="I738" s="11"/>
      <c r="J738" s="11"/>
      <c r="K738" s="11"/>
      <c r="L738" s="11"/>
      <c r="M738" s="21"/>
      <c r="N738" s="6" t="str">
        <f t="shared" si="34"/>
        <v xml:space="preserve"> </v>
      </c>
      <c r="O738" s="16" t="str">
        <f t="shared" si="33"/>
        <v>دائن</v>
      </c>
    </row>
    <row r="739" spans="1:15" ht="19.5" thickTop="1" thickBot="1" x14ac:dyDescent="0.3">
      <c r="A739" s="19"/>
      <c r="B739" s="11"/>
      <c r="C739" s="14">
        <f>IF(inv!E734=$D$2,inv!A734,0)</f>
        <v>0</v>
      </c>
      <c r="D739" s="12" t="str">
        <f>IF(C739&gt;0,VLOOKUP(C739,inv!$A$3:N2731,14)," ")</f>
        <v xml:space="preserve"> </v>
      </c>
      <c r="E739" s="13" t="str">
        <f>IF(C739&gt;0,VLOOKUP(C739,inv!A734:D751,4,0)," ")</f>
        <v xml:space="preserve"> </v>
      </c>
      <c r="F739" s="14">
        <f>IF(returned!E734=$D$2,returned!A734,0)</f>
        <v>0</v>
      </c>
      <c r="G739" s="17" t="str">
        <f>IF(F739&gt;0,VLOOKUP(F739,returned!$A$3:N2731,14)," ")</f>
        <v xml:space="preserve"> </v>
      </c>
      <c r="H739" s="13"/>
      <c r="I739" s="11"/>
      <c r="J739" s="11"/>
      <c r="K739" s="11"/>
      <c r="L739" s="11"/>
      <c r="M739" s="21"/>
      <c r="N739" s="6" t="str">
        <f t="shared" si="34"/>
        <v xml:space="preserve"> </v>
      </c>
      <c r="O739" s="16" t="str">
        <f t="shared" si="33"/>
        <v>دائن</v>
      </c>
    </row>
    <row r="740" spans="1:15" ht="19.5" thickTop="1" thickBot="1" x14ac:dyDescent="0.3">
      <c r="A740" s="19"/>
      <c r="B740" s="11"/>
      <c r="C740" s="14">
        <f>IF(inv!E735=$D$2,inv!A735,0)</f>
        <v>0</v>
      </c>
      <c r="D740" s="12" t="str">
        <f>IF(C740&gt;0,VLOOKUP(C740,inv!$A$3:N2732,14)," ")</f>
        <v xml:space="preserve"> </v>
      </c>
      <c r="E740" s="13" t="str">
        <f>IF(C740&gt;0,VLOOKUP(C740,inv!A735:D752,4,0)," ")</f>
        <v xml:space="preserve"> </v>
      </c>
      <c r="F740" s="14">
        <f>IF(returned!E735=$D$2,returned!A735,0)</f>
        <v>0</v>
      </c>
      <c r="G740" s="17" t="str">
        <f>IF(F740&gt;0,VLOOKUP(F740,returned!$A$3:N2732,14)," ")</f>
        <v xml:space="preserve"> </v>
      </c>
      <c r="H740" s="13"/>
      <c r="I740" s="11"/>
      <c r="J740" s="11"/>
      <c r="K740" s="11"/>
      <c r="L740" s="11"/>
      <c r="M740" s="21"/>
      <c r="N740" s="6" t="str">
        <f t="shared" si="34"/>
        <v xml:space="preserve"> </v>
      </c>
      <c r="O740" s="16" t="str">
        <f t="shared" si="33"/>
        <v>دائن</v>
      </c>
    </row>
    <row r="741" spans="1:15" ht="19.5" thickTop="1" thickBot="1" x14ac:dyDescent="0.3">
      <c r="A741" s="19"/>
      <c r="B741" s="11"/>
      <c r="C741" s="14">
        <f>IF(inv!E736=$D$2,inv!A736,0)</f>
        <v>0</v>
      </c>
      <c r="D741" s="12" t="str">
        <f>IF(C741&gt;0,VLOOKUP(C741,inv!$A$3:N2733,14)," ")</f>
        <v xml:space="preserve"> </v>
      </c>
      <c r="E741" s="13" t="str">
        <f>IF(C741&gt;0,VLOOKUP(C741,inv!A736:D753,4,0)," ")</f>
        <v xml:space="preserve"> </v>
      </c>
      <c r="F741" s="14">
        <f>IF(returned!E736=$D$2,returned!A736,0)</f>
        <v>0</v>
      </c>
      <c r="G741" s="17" t="str">
        <f>IF(F741&gt;0,VLOOKUP(F741,returned!$A$3:N2733,14)," ")</f>
        <v xml:space="preserve"> </v>
      </c>
      <c r="H741" s="13"/>
      <c r="I741" s="11"/>
      <c r="J741" s="11"/>
      <c r="K741" s="11"/>
      <c r="L741" s="11"/>
      <c r="M741" s="21"/>
      <c r="N741" s="6" t="str">
        <f t="shared" si="34"/>
        <v xml:space="preserve"> </v>
      </c>
      <c r="O741" s="16" t="str">
        <f t="shared" si="33"/>
        <v>دائن</v>
      </c>
    </row>
    <row r="742" spans="1:15" ht="19.5" thickTop="1" thickBot="1" x14ac:dyDescent="0.3">
      <c r="A742" s="19"/>
      <c r="B742" s="11"/>
      <c r="C742" s="14">
        <f>IF(inv!E737=$D$2,inv!A737,0)</f>
        <v>0</v>
      </c>
      <c r="D742" s="12" t="str">
        <f>IF(C742&gt;0,VLOOKUP(C742,inv!$A$3:N2734,14)," ")</f>
        <v xml:space="preserve"> </v>
      </c>
      <c r="E742" s="13" t="str">
        <f>IF(C742&gt;0,VLOOKUP(C742,inv!A737:D754,4,0)," ")</f>
        <v xml:space="preserve"> </v>
      </c>
      <c r="F742" s="14">
        <f>IF(returned!E737=$D$2,returned!A737,0)</f>
        <v>0</v>
      </c>
      <c r="G742" s="17" t="str">
        <f>IF(F742&gt;0,VLOOKUP(F742,returned!$A$3:N2734,14)," ")</f>
        <v xml:space="preserve"> </v>
      </c>
      <c r="H742" s="13"/>
      <c r="I742" s="11"/>
      <c r="J742" s="11"/>
      <c r="K742" s="11"/>
      <c r="L742" s="11"/>
      <c r="M742" s="21"/>
      <c r="N742" s="6" t="str">
        <f t="shared" si="34"/>
        <v xml:space="preserve"> </v>
      </c>
      <c r="O742" s="16" t="str">
        <f t="shared" si="33"/>
        <v>دائن</v>
      </c>
    </row>
    <row r="743" spans="1:15" ht="19.5" thickTop="1" thickBot="1" x14ac:dyDescent="0.3">
      <c r="A743" s="19"/>
      <c r="B743" s="11"/>
      <c r="C743" s="14">
        <f>IF(inv!E738=$D$2,inv!A738,0)</f>
        <v>0</v>
      </c>
      <c r="D743" s="12" t="str">
        <f>IF(C743&gt;0,VLOOKUP(C743,inv!$A$3:N2735,14)," ")</f>
        <v xml:space="preserve"> </v>
      </c>
      <c r="E743" s="13" t="str">
        <f>IF(C743&gt;0,VLOOKUP(C743,inv!A738:D755,4,0)," ")</f>
        <v xml:space="preserve"> </v>
      </c>
      <c r="F743" s="14">
        <f>IF(returned!E738=$D$2,returned!A738,0)</f>
        <v>0</v>
      </c>
      <c r="G743" s="17" t="str">
        <f>IF(F743&gt;0,VLOOKUP(F743,returned!$A$3:N2735,14)," ")</f>
        <v xml:space="preserve"> </v>
      </c>
      <c r="H743" s="13"/>
      <c r="I743" s="11"/>
      <c r="J743" s="11"/>
      <c r="K743" s="11"/>
      <c r="L743" s="11"/>
      <c r="M743" s="21"/>
      <c r="N743" s="6" t="str">
        <f t="shared" si="34"/>
        <v xml:space="preserve"> </v>
      </c>
      <c r="O743" s="16" t="str">
        <f t="shared" si="33"/>
        <v>دائن</v>
      </c>
    </row>
    <row r="744" spans="1:15" ht="19.5" thickTop="1" thickBot="1" x14ac:dyDescent="0.3">
      <c r="A744" s="19"/>
      <c r="B744" s="11"/>
      <c r="C744" s="14">
        <f>IF(inv!E739=$D$2,inv!A739,0)</f>
        <v>0</v>
      </c>
      <c r="D744" s="12" t="str">
        <f>IF(C744&gt;0,VLOOKUP(C744,inv!$A$3:N2736,14)," ")</f>
        <v xml:space="preserve"> </v>
      </c>
      <c r="E744" s="13" t="str">
        <f>IF(C744&gt;0,VLOOKUP(C744,inv!A739:D756,4,0)," ")</f>
        <v xml:space="preserve"> </v>
      </c>
      <c r="F744" s="14">
        <f>IF(returned!E739=$D$2,returned!A739,0)</f>
        <v>0</v>
      </c>
      <c r="G744" s="17" t="str">
        <f>IF(F744&gt;0,VLOOKUP(F744,returned!$A$3:N2736,14)," ")</f>
        <v xml:space="preserve"> </v>
      </c>
      <c r="H744" s="13"/>
      <c r="I744" s="11"/>
      <c r="J744" s="11"/>
      <c r="K744" s="11"/>
      <c r="L744" s="11"/>
      <c r="M744" s="21"/>
      <c r="N744" s="6" t="str">
        <f t="shared" si="34"/>
        <v xml:space="preserve"> </v>
      </c>
      <c r="O744" s="16" t="str">
        <f t="shared" si="33"/>
        <v>دائن</v>
      </c>
    </row>
    <row r="745" spans="1:15" ht="19.5" thickTop="1" thickBot="1" x14ac:dyDescent="0.3">
      <c r="A745" s="19"/>
      <c r="B745" s="11"/>
      <c r="C745" s="14">
        <f>IF(inv!E740=$D$2,inv!A740,0)</f>
        <v>0</v>
      </c>
      <c r="D745" s="12" t="str">
        <f>IF(C745&gt;0,VLOOKUP(C745,inv!$A$3:N2737,14)," ")</f>
        <v xml:space="preserve"> </v>
      </c>
      <c r="E745" s="13" t="str">
        <f>IF(C745&gt;0,VLOOKUP(C745,inv!A740:D757,4,0)," ")</f>
        <v xml:space="preserve"> </v>
      </c>
      <c r="F745" s="14">
        <f>IF(returned!E740=$D$2,returned!A740,0)</f>
        <v>0</v>
      </c>
      <c r="G745" s="17" t="str">
        <f>IF(F745&gt;0,VLOOKUP(F745,returned!$A$3:N2737,14)," ")</f>
        <v xml:space="preserve"> </v>
      </c>
      <c r="H745" s="13"/>
      <c r="I745" s="11"/>
      <c r="J745" s="11"/>
      <c r="K745" s="11"/>
      <c r="L745" s="11"/>
      <c r="M745" s="21"/>
      <c r="N745" s="6" t="str">
        <f t="shared" si="34"/>
        <v xml:space="preserve"> </v>
      </c>
      <c r="O745" s="16" t="str">
        <f t="shared" si="33"/>
        <v>دائن</v>
      </c>
    </row>
    <row r="746" spans="1:15" ht="19.5" thickTop="1" thickBot="1" x14ac:dyDescent="0.3">
      <c r="A746" s="19"/>
      <c r="B746" s="11"/>
      <c r="C746" s="14">
        <f>IF(inv!E741=$D$2,inv!A741,0)</f>
        <v>739</v>
      </c>
      <c r="D746" s="12">
        <f>IF(C746&gt;0,VLOOKUP(C746,inv!$A$3:N2738,14)," ")</f>
        <v>8395</v>
      </c>
      <c r="E746" s="13">
        <f>IF(C746&gt;0,VLOOKUP(C746,inv!A741:D758,4,0)," ")</f>
        <v>2179</v>
      </c>
      <c r="F746" s="14">
        <f>IF(returned!E741=$D$2,returned!A741,0)</f>
        <v>0</v>
      </c>
      <c r="G746" s="17" t="str">
        <f>IF(F746&gt;0,VLOOKUP(F746,returned!$A$3:N2738,14)," ")</f>
        <v xml:space="preserve"> </v>
      </c>
      <c r="H746" s="13"/>
      <c r="I746" s="11"/>
      <c r="J746" s="11"/>
      <c r="K746" s="11"/>
      <c r="L746" s="11"/>
      <c r="M746" s="21"/>
      <c r="N746" s="6" t="e">
        <f t="shared" si="34"/>
        <v>#VALUE!</v>
      </c>
      <c r="O746" s="16" t="e">
        <f t="shared" si="33"/>
        <v>#VALUE!</v>
      </c>
    </row>
    <row r="747" spans="1:15" ht="19.5" thickTop="1" thickBot="1" x14ac:dyDescent="0.3">
      <c r="A747" s="19"/>
      <c r="B747" s="11"/>
      <c r="C747" s="14">
        <f>IF(inv!E742=$D$2,inv!A742,0)</f>
        <v>0</v>
      </c>
      <c r="D747" s="12" t="str">
        <f>IF(C747&gt;0,VLOOKUP(C747,inv!$A$3:N2739,14)," ")</f>
        <v xml:space="preserve"> </v>
      </c>
      <c r="E747" s="13" t="str">
        <f>IF(C747&gt;0,VLOOKUP(C747,inv!A742:D759,4,0)," ")</f>
        <v xml:space="preserve"> </v>
      </c>
      <c r="F747" s="14">
        <f>IF(returned!E742=$D$2,returned!A742,0)</f>
        <v>0</v>
      </c>
      <c r="G747" s="17" t="str">
        <f>IF(F747&gt;0,VLOOKUP(F747,returned!$A$3:N2739,14)," ")</f>
        <v xml:space="preserve"> </v>
      </c>
      <c r="H747" s="13"/>
      <c r="I747" s="11"/>
      <c r="J747" s="11"/>
      <c r="K747" s="11"/>
      <c r="L747" s="11"/>
      <c r="M747" s="21"/>
      <c r="N747" s="6" t="str">
        <f t="shared" si="34"/>
        <v xml:space="preserve"> </v>
      </c>
      <c r="O747" s="16" t="str">
        <f t="shared" si="33"/>
        <v>دائن</v>
      </c>
    </row>
    <row r="748" spans="1:15" ht="19.5" thickTop="1" thickBot="1" x14ac:dyDescent="0.3">
      <c r="A748" s="19"/>
      <c r="B748" s="11"/>
      <c r="C748" s="14">
        <f>IF(inv!E743=$D$2,inv!A743,0)</f>
        <v>0</v>
      </c>
      <c r="D748" s="12" t="str">
        <f>IF(C748&gt;0,VLOOKUP(C748,inv!$A$3:N2740,14)," ")</f>
        <v xml:space="preserve"> </v>
      </c>
      <c r="E748" s="13" t="str">
        <f>IF(C748&gt;0,VLOOKUP(C748,inv!A743:D760,4,0)," ")</f>
        <v xml:space="preserve"> </v>
      </c>
      <c r="F748" s="14">
        <f>IF(returned!E743=$D$2,returned!A743,0)</f>
        <v>0</v>
      </c>
      <c r="G748" s="17" t="str">
        <f>IF(F748&gt;0,VLOOKUP(F748,returned!$A$3:N2740,14)," ")</f>
        <v xml:space="preserve"> </v>
      </c>
      <c r="H748" s="13"/>
      <c r="I748" s="11"/>
      <c r="J748" s="11"/>
      <c r="K748" s="11"/>
      <c r="L748" s="11"/>
      <c r="M748" s="21"/>
      <c r="N748" s="6" t="str">
        <f t="shared" si="34"/>
        <v xml:space="preserve"> </v>
      </c>
      <c r="O748" s="16" t="str">
        <f t="shared" si="33"/>
        <v>دائن</v>
      </c>
    </row>
    <row r="749" spans="1:15" ht="19.5" thickTop="1" thickBot="1" x14ac:dyDescent="0.3">
      <c r="A749" s="19"/>
      <c r="B749" s="11"/>
      <c r="C749" s="14">
        <f>IF(inv!E744=$D$2,inv!A744,0)</f>
        <v>0</v>
      </c>
      <c r="D749" s="12" t="str">
        <f>IF(C749&gt;0,VLOOKUP(C749,inv!$A$3:N2741,14)," ")</f>
        <v xml:space="preserve"> </v>
      </c>
      <c r="E749" s="13" t="str">
        <f>IF(C749&gt;0,VLOOKUP(C749,inv!A744:D761,4,0)," ")</f>
        <v xml:space="preserve"> </v>
      </c>
      <c r="F749" s="14">
        <f>IF(returned!E744=$D$2,returned!A744,0)</f>
        <v>0</v>
      </c>
      <c r="G749" s="17" t="str">
        <f>IF(F749&gt;0,VLOOKUP(F749,returned!$A$3:N2741,14)," ")</f>
        <v xml:space="preserve"> </v>
      </c>
      <c r="H749" s="13"/>
      <c r="I749" s="11"/>
      <c r="J749" s="11"/>
      <c r="K749" s="11"/>
      <c r="L749" s="11"/>
      <c r="M749" s="21"/>
      <c r="N749" s="6" t="str">
        <f t="shared" si="34"/>
        <v xml:space="preserve"> </v>
      </c>
      <c r="O749" s="16" t="str">
        <f t="shared" si="33"/>
        <v>دائن</v>
      </c>
    </row>
    <row r="750" spans="1:15" ht="19.5" thickTop="1" thickBot="1" x14ac:dyDescent="0.3">
      <c r="A750" s="19"/>
      <c r="B750" s="11"/>
      <c r="C750" s="14">
        <f>IF(inv!E745=$D$2,inv!A745,0)</f>
        <v>0</v>
      </c>
      <c r="D750" s="12" t="str">
        <f>IF(C750&gt;0,VLOOKUP(C750,inv!$A$3:N2742,14)," ")</f>
        <v xml:space="preserve"> </v>
      </c>
      <c r="E750" s="13" t="str">
        <f>IF(C750&gt;0,VLOOKUP(C750,inv!A745:D762,4,0)," ")</f>
        <v xml:space="preserve"> </v>
      </c>
      <c r="F750" s="14">
        <f>IF(returned!E745=$D$2,returned!A745,0)</f>
        <v>0</v>
      </c>
      <c r="G750" s="17" t="str">
        <f>IF(F750&gt;0,VLOOKUP(F750,returned!$A$3:N2742,14)," ")</f>
        <v xml:space="preserve"> </v>
      </c>
      <c r="H750" s="13"/>
      <c r="I750" s="11"/>
      <c r="J750" s="11"/>
      <c r="K750" s="11"/>
      <c r="L750" s="11"/>
      <c r="M750" s="21"/>
      <c r="N750" s="6" t="str">
        <f t="shared" si="34"/>
        <v xml:space="preserve"> </v>
      </c>
      <c r="O750" s="16" t="str">
        <f t="shared" si="33"/>
        <v>دائن</v>
      </c>
    </row>
    <row r="751" spans="1:15" ht="19.5" thickTop="1" thickBot="1" x14ac:dyDescent="0.3">
      <c r="A751" s="19"/>
      <c r="B751" s="11"/>
      <c r="C751" s="14">
        <f>IF(inv!E746=$D$2,inv!A746,0)</f>
        <v>0</v>
      </c>
      <c r="D751" s="12" t="str">
        <f>IF(C751&gt;0,VLOOKUP(C751,inv!$A$3:N2743,14)," ")</f>
        <v xml:space="preserve"> </v>
      </c>
      <c r="E751" s="13" t="str">
        <f>IF(C751&gt;0,VLOOKUP(C751,inv!A746:D763,4,0)," ")</f>
        <v xml:space="preserve"> </v>
      </c>
      <c r="F751" s="14">
        <f>IF(returned!E746=$D$2,returned!A746,0)</f>
        <v>0</v>
      </c>
      <c r="G751" s="17" t="str">
        <f>IF(F751&gt;0,VLOOKUP(F751,returned!$A$3:N2743,14)," ")</f>
        <v xml:space="preserve"> </v>
      </c>
      <c r="H751" s="13"/>
      <c r="I751" s="11"/>
      <c r="J751" s="11"/>
      <c r="K751" s="11"/>
      <c r="L751" s="11"/>
      <c r="M751" s="21"/>
      <c r="N751" s="6" t="str">
        <f t="shared" si="34"/>
        <v xml:space="preserve"> </v>
      </c>
      <c r="O751" s="16" t="str">
        <f t="shared" si="33"/>
        <v>دائن</v>
      </c>
    </row>
    <row r="752" spans="1:15" ht="19.5" thickTop="1" thickBot="1" x14ac:dyDescent="0.3">
      <c r="A752" s="19"/>
      <c r="B752" s="11"/>
      <c r="C752" s="14">
        <f>IF(inv!E747=$D$2,inv!A747,0)</f>
        <v>0</v>
      </c>
      <c r="D752" s="12" t="str">
        <f>IF(C752&gt;0,VLOOKUP(C752,inv!$A$3:N2744,14)," ")</f>
        <v xml:space="preserve"> </v>
      </c>
      <c r="E752" s="13" t="str">
        <f>IF(C752&gt;0,VLOOKUP(C752,inv!A747:D764,4,0)," ")</f>
        <v xml:space="preserve"> </v>
      </c>
      <c r="F752" s="14">
        <f>IF(returned!E747=$D$2,returned!A747,0)</f>
        <v>0</v>
      </c>
      <c r="G752" s="17" t="str">
        <f>IF(F752&gt;0,VLOOKUP(F752,returned!$A$3:N2744,14)," ")</f>
        <v xml:space="preserve"> </v>
      </c>
      <c r="H752" s="13"/>
      <c r="I752" s="11"/>
      <c r="J752" s="11"/>
      <c r="K752" s="11"/>
      <c r="L752" s="11"/>
      <c r="M752" s="21"/>
      <c r="N752" s="6" t="str">
        <f t="shared" si="34"/>
        <v xml:space="preserve"> </v>
      </c>
      <c r="O752" s="16" t="str">
        <f t="shared" si="33"/>
        <v>دائن</v>
      </c>
    </row>
    <row r="753" spans="1:15" ht="19.5" thickTop="1" thickBot="1" x14ac:dyDescent="0.3">
      <c r="A753" s="19"/>
      <c r="B753" s="11"/>
      <c r="C753" s="14">
        <f>IF(inv!E748=$D$2,inv!A748,0)</f>
        <v>746</v>
      </c>
      <c r="D753" s="12">
        <f>IF(C753&gt;0,VLOOKUP(C753,inv!$A$3:N2745,14)," ")</f>
        <v>46236</v>
      </c>
      <c r="E753" s="13">
        <f>IF(C753&gt;0,VLOOKUP(C753,inv!A748:D765,4,0)," ")</f>
        <v>2186</v>
      </c>
      <c r="F753" s="14">
        <f>IF(returned!E748=$D$2,returned!A748,0)</f>
        <v>0</v>
      </c>
      <c r="G753" s="17" t="str">
        <f>IF(F753&gt;0,VLOOKUP(F753,returned!$A$3:N2745,14)," ")</f>
        <v xml:space="preserve"> </v>
      </c>
      <c r="H753" s="13"/>
      <c r="I753" s="11"/>
      <c r="J753" s="11"/>
      <c r="K753" s="11"/>
      <c r="L753" s="11"/>
      <c r="M753" s="21"/>
      <c r="N753" s="6" t="e">
        <f t="shared" si="34"/>
        <v>#VALUE!</v>
      </c>
      <c r="O753" s="16" t="e">
        <f t="shared" si="33"/>
        <v>#VALUE!</v>
      </c>
    </row>
    <row r="754" spans="1:15" ht="19.5" thickTop="1" thickBot="1" x14ac:dyDescent="0.3">
      <c r="A754" s="19"/>
      <c r="B754" s="11"/>
      <c r="C754" s="14">
        <f>IF(inv!E749=$D$2,inv!A749,0)</f>
        <v>747</v>
      </c>
      <c r="D754" s="12">
        <f>IF(C754&gt;0,VLOOKUP(C754,inv!$A$3:N2746,14)," ")</f>
        <v>40453</v>
      </c>
      <c r="E754" s="13">
        <f>IF(C754&gt;0,VLOOKUP(C754,inv!A749:D766,4,0)," ")</f>
        <v>2187</v>
      </c>
      <c r="F754" s="14">
        <f>IF(returned!E749=$D$2,returned!A749,0)</f>
        <v>0</v>
      </c>
      <c r="G754" s="17" t="str">
        <f>IF(F754&gt;0,VLOOKUP(F754,returned!$A$3:N2746,14)," ")</f>
        <v xml:space="preserve"> </v>
      </c>
      <c r="H754" s="13"/>
      <c r="I754" s="11"/>
      <c r="J754" s="11"/>
      <c r="K754" s="11"/>
      <c r="L754" s="11"/>
      <c r="M754" s="21"/>
      <c r="N754" s="6" t="e">
        <f t="shared" si="34"/>
        <v>#VALUE!</v>
      </c>
      <c r="O754" s="16" t="e">
        <f t="shared" si="33"/>
        <v>#VALUE!</v>
      </c>
    </row>
    <row r="755" spans="1:15" ht="19.5" thickTop="1" thickBot="1" x14ac:dyDescent="0.3">
      <c r="A755" s="19"/>
      <c r="B755" s="11"/>
      <c r="C755" s="14">
        <f>IF(inv!E750=$D$2,inv!A750,0)</f>
        <v>0</v>
      </c>
      <c r="D755" s="12" t="str">
        <f>IF(C755&gt;0,VLOOKUP(C755,inv!$A$3:N2747,14)," ")</f>
        <v xml:space="preserve"> </v>
      </c>
      <c r="E755" s="13" t="str">
        <f>IF(C755&gt;0,VLOOKUP(C755,inv!A750:D767,4,0)," ")</f>
        <v xml:space="preserve"> </v>
      </c>
      <c r="F755" s="14">
        <f>IF(returned!E750=$D$2,returned!A750,0)</f>
        <v>0</v>
      </c>
      <c r="G755" s="17" t="str">
        <f>IF(F755&gt;0,VLOOKUP(F755,returned!$A$3:N2747,14)," ")</f>
        <v xml:space="preserve"> </v>
      </c>
      <c r="H755" s="13"/>
      <c r="I755" s="11"/>
      <c r="J755" s="11"/>
      <c r="K755" s="11"/>
      <c r="L755" s="11"/>
      <c r="M755" s="21"/>
      <c r="N755" s="6" t="str">
        <f t="shared" si="34"/>
        <v xml:space="preserve"> </v>
      </c>
      <c r="O755" s="16" t="str">
        <f t="shared" si="33"/>
        <v>دائن</v>
      </c>
    </row>
    <row r="756" spans="1:15" ht="19.5" thickTop="1" thickBot="1" x14ac:dyDescent="0.3">
      <c r="A756" s="19"/>
      <c r="B756" s="11"/>
      <c r="C756" s="14">
        <f>IF(inv!E751=$D$2,inv!A751,0)</f>
        <v>0</v>
      </c>
      <c r="D756" s="12" t="str">
        <f>IF(C756&gt;0,VLOOKUP(C756,inv!$A$3:N2748,14)," ")</f>
        <v xml:space="preserve"> </v>
      </c>
      <c r="E756" s="13" t="str">
        <f>IF(C756&gt;0,VLOOKUP(C756,inv!A751:D768,4,0)," ")</f>
        <v xml:space="preserve"> </v>
      </c>
      <c r="F756" s="14">
        <f>IF(returned!E751=$D$2,returned!A751,0)</f>
        <v>0</v>
      </c>
      <c r="G756" s="17" t="str">
        <f>IF(F756&gt;0,VLOOKUP(F756,returned!$A$3:N2748,14)," ")</f>
        <v xml:space="preserve"> </v>
      </c>
      <c r="H756" s="13"/>
      <c r="I756" s="11"/>
      <c r="J756" s="11"/>
      <c r="K756" s="11"/>
      <c r="L756" s="11"/>
      <c r="M756" s="21"/>
      <c r="N756" s="6" t="str">
        <f t="shared" si="34"/>
        <v xml:space="preserve"> </v>
      </c>
      <c r="O756" s="16" t="str">
        <f t="shared" si="33"/>
        <v>دائن</v>
      </c>
    </row>
    <row r="757" spans="1:15" ht="19.5" thickTop="1" thickBot="1" x14ac:dyDescent="0.3">
      <c r="A757" s="19"/>
      <c r="B757" s="11"/>
      <c r="C757" s="14">
        <f>IF(inv!E752=$D$2,inv!A752,0)</f>
        <v>0</v>
      </c>
      <c r="D757" s="12" t="str">
        <f>IF(C757&gt;0,VLOOKUP(C757,inv!$A$3:N2749,14)," ")</f>
        <v xml:space="preserve"> </v>
      </c>
      <c r="E757" s="13" t="str">
        <f>IF(C757&gt;0,VLOOKUP(C757,inv!A752:D769,4,0)," ")</f>
        <v xml:space="preserve"> </v>
      </c>
      <c r="F757" s="14">
        <f>IF(returned!E752=$D$2,returned!A752,0)</f>
        <v>0</v>
      </c>
      <c r="G757" s="17" t="str">
        <f>IF(F757&gt;0,VLOOKUP(F757,returned!$A$3:N2749,14)," ")</f>
        <v xml:space="preserve"> </v>
      </c>
      <c r="H757" s="13"/>
      <c r="I757" s="11"/>
      <c r="J757" s="11"/>
      <c r="K757" s="11"/>
      <c r="L757" s="11"/>
      <c r="M757" s="21"/>
      <c r="N757" s="6" t="str">
        <f t="shared" si="34"/>
        <v xml:space="preserve"> </v>
      </c>
      <c r="O757" s="16" t="str">
        <f t="shared" si="33"/>
        <v>دائن</v>
      </c>
    </row>
    <row r="758" spans="1:15" ht="19.5" thickTop="1" thickBot="1" x14ac:dyDescent="0.3">
      <c r="A758" s="19"/>
      <c r="B758" s="11"/>
      <c r="C758" s="14">
        <f>IF(inv!E753=$D$2,inv!A753,0)</f>
        <v>0</v>
      </c>
      <c r="D758" s="12" t="str">
        <f>IF(C758&gt;0,VLOOKUP(C758,inv!$A$3:N2750,14)," ")</f>
        <v xml:space="preserve"> </v>
      </c>
      <c r="E758" s="13" t="str">
        <f>IF(C758&gt;0,VLOOKUP(C758,inv!A753:D770,4,0)," ")</f>
        <v xml:space="preserve"> </v>
      </c>
      <c r="F758" s="14">
        <f>IF(returned!E753=$D$2,returned!A753,0)</f>
        <v>0</v>
      </c>
      <c r="G758" s="17" t="str">
        <f>IF(F758&gt;0,VLOOKUP(F758,returned!$A$3:N2750,14)," ")</f>
        <v xml:space="preserve"> </v>
      </c>
      <c r="H758" s="13"/>
      <c r="I758" s="11"/>
      <c r="J758" s="11"/>
      <c r="K758" s="11"/>
      <c r="L758" s="11"/>
      <c r="M758" s="21"/>
      <c r="N758" s="6" t="str">
        <f t="shared" si="34"/>
        <v xml:space="preserve"> </v>
      </c>
      <c r="O758" s="16" t="str">
        <f t="shared" si="33"/>
        <v>دائن</v>
      </c>
    </row>
    <row r="759" spans="1:15" ht="19.5" thickTop="1" thickBot="1" x14ac:dyDescent="0.3">
      <c r="A759" s="19"/>
      <c r="B759" s="11"/>
      <c r="C759" s="14">
        <f>IF(inv!E754=$D$2,inv!A754,0)</f>
        <v>0</v>
      </c>
      <c r="D759" s="12" t="str">
        <f>IF(C759&gt;0,VLOOKUP(C759,inv!$A$3:N2751,14)," ")</f>
        <v xml:space="preserve"> </v>
      </c>
      <c r="E759" s="13" t="str">
        <f>IF(C759&gt;0,VLOOKUP(C759,inv!A754:D771,4,0)," ")</f>
        <v xml:space="preserve"> </v>
      </c>
      <c r="F759" s="14">
        <f>IF(returned!E754=$D$2,returned!A754,0)</f>
        <v>0</v>
      </c>
      <c r="G759" s="17" t="str">
        <f>IF(F759&gt;0,VLOOKUP(F759,returned!$A$3:N2751,14)," ")</f>
        <v xml:space="preserve"> </v>
      </c>
      <c r="H759" s="13"/>
      <c r="I759" s="11"/>
      <c r="J759" s="11"/>
      <c r="K759" s="11"/>
      <c r="L759" s="11"/>
      <c r="M759" s="21"/>
      <c r="N759" s="6" t="str">
        <f t="shared" si="34"/>
        <v xml:space="preserve"> </v>
      </c>
      <c r="O759" s="16" t="str">
        <f t="shared" si="33"/>
        <v>دائن</v>
      </c>
    </row>
    <row r="760" spans="1:15" ht="19.5" thickTop="1" thickBot="1" x14ac:dyDescent="0.3">
      <c r="A760" s="19"/>
      <c r="B760" s="11"/>
      <c r="C760" s="14">
        <f>IF(inv!E755=$D$2,inv!A755,0)</f>
        <v>0</v>
      </c>
      <c r="D760" s="12" t="str">
        <f>IF(C760&gt;0,VLOOKUP(C760,inv!$A$3:N2752,14)," ")</f>
        <v xml:space="preserve"> </v>
      </c>
      <c r="E760" s="13" t="str">
        <f>IF(C760&gt;0,VLOOKUP(C760,inv!A755:D772,4,0)," ")</f>
        <v xml:space="preserve"> </v>
      </c>
      <c r="F760" s="14">
        <f>IF(returned!E755=$D$2,returned!A755,0)</f>
        <v>0</v>
      </c>
      <c r="G760" s="17" t="str">
        <f>IF(F760&gt;0,VLOOKUP(F760,returned!$A$3:N2752,14)," ")</f>
        <v xml:space="preserve"> </v>
      </c>
      <c r="H760" s="13"/>
      <c r="I760" s="11"/>
      <c r="J760" s="11"/>
      <c r="K760" s="11"/>
      <c r="L760" s="11"/>
      <c r="M760" s="21"/>
      <c r="N760" s="6" t="str">
        <f t="shared" si="34"/>
        <v xml:space="preserve"> </v>
      </c>
      <c r="O760" s="16" t="str">
        <f t="shared" si="33"/>
        <v>دائن</v>
      </c>
    </row>
    <row r="761" spans="1:15" ht="19.5" thickTop="1" thickBot="1" x14ac:dyDescent="0.3">
      <c r="A761" s="19"/>
      <c r="B761" s="11"/>
      <c r="C761" s="14">
        <f>IF(inv!E756=$D$2,inv!A756,0)</f>
        <v>0</v>
      </c>
      <c r="D761" s="12" t="str">
        <f>IF(C761&gt;0,VLOOKUP(C761,inv!$A$3:N2753,14)," ")</f>
        <v xml:space="preserve"> </v>
      </c>
      <c r="E761" s="13" t="str">
        <f>IF(C761&gt;0,VLOOKUP(C761,inv!A756:D773,4,0)," ")</f>
        <v xml:space="preserve"> </v>
      </c>
      <c r="F761" s="14">
        <f>IF(returned!E756=$D$2,returned!A756,0)</f>
        <v>0</v>
      </c>
      <c r="G761" s="17" t="str">
        <f>IF(F761&gt;0,VLOOKUP(F761,returned!$A$3:N2753,14)," ")</f>
        <v xml:space="preserve"> </v>
      </c>
      <c r="H761" s="13"/>
      <c r="I761" s="11"/>
      <c r="J761" s="11"/>
      <c r="K761" s="11"/>
      <c r="L761" s="11"/>
      <c r="M761" s="21"/>
      <c r="N761" s="6" t="str">
        <f t="shared" si="34"/>
        <v xml:space="preserve"> </v>
      </c>
      <c r="O761" s="16" t="str">
        <f t="shared" si="33"/>
        <v>دائن</v>
      </c>
    </row>
    <row r="762" spans="1:15" ht="19.5" thickTop="1" thickBot="1" x14ac:dyDescent="0.3">
      <c r="A762" s="19"/>
      <c r="B762" s="11"/>
      <c r="C762" s="14">
        <f>IF(inv!E757=$D$2,inv!A757,0)</f>
        <v>0</v>
      </c>
      <c r="D762" s="12" t="str">
        <f>IF(C762&gt;0,VLOOKUP(C762,inv!$A$3:N2754,14)," ")</f>
        <v xml:space="preserve"> </v>
      </c>
      <c r="E762" s="13" t="str">
        <f>IF(C762&gt;0,VLOOKUP(C762,inv!A757:D774,4,0)," ")</f>
        <v xml:space="preserve"> </v>
      </c>
      <c r="F762" s="14">
        <f>IF(returned!E757=$D$2,returned!A757,0)</f>
        <v>0</v>
      </c>
      <c r="G762" s="17" t="str">
        <f>IF(F762&gt;0,VLOOKUP(F762,returned!$A$3:N2754,14)," ")</f>
        <v xml:space="preserve"> </v>
      </c>
      <c r="H762" s="13"/>
      <c r="I762" s="11"/>
      <c r="J762" s="11"/>
      <c r="K762" s="11"/>
      <c r="L762" s="11"/>
      <c r="M762" s="21"/>
      <c r="N762" s="6" t="str">
        <f t="shared" si="34"/>
        <v xml:space="preserve"> </v>
      </c>
      <c r="O762" s="16" t="str">
        <f t="shared" si="33"/>
        <v>دائن</v>
      </c>
    </row>
    <row r="763" spans="1:15" ht="19.5" thickTop="1" thickBot="1" x14ac:dyDescent="0.3">
      <c r="A763" s="19"/>
      <c r="B763" s="11"/>
      <c r="C763" s="14">
        <f>IF(inv!E758=$D$2,inv!A758,0)</f>
        <v>0</v>
      </c>
      <c r="D763" s="12" t="str">
        <f>IF(C763&gt;0,VLOOKUP(C763,inv!$A$3:N2755,14)," ")</f>
        <v xml:space="preserve"> </v>
      </c>
      <c r="E763" s="13" t="str">
        <f>IF(C763&gt;0,VLOOKUP(C763,inv!A758:D775,4,0)," ")</f>
        <v xml:space="preserve"> </v>
      </c>
      <c r="F763" s="14">
        <f>IF(returned!E758=$D$2,returned!A758,0)</f>
        <v>0</v>
      </c>
      <c r="G763" s="17" t="str">
        <f>IF(F763&gt;0,VLOOKUP(F763,returned!$A$3:N2755,14)," ")</f>
        <v xml:space="preserve"> </v>
      </c>
      <c r="H763" s="13"/>
      <c r="I763" s="11"/>
      <c r="J763" s="11"/>
      <c r="K763" s="11"/>
      <c r="L763" s="11"/>
      <c r="M763" s="21"/>
      <c r="N763" s="6" t="str">
        <f t="shared" si="34"/>
        <v xml:space="preserve"> </v>
      </c>
      <c r="O763" s="16" t="str">
        <f t="shared" si="33"/>
        <v>دائن</v>
      </c>
    </row>
    <row r="764" spans="1:15" ht="19.5" thickTop="1" thickBot="1" x14ac:dyDescent="0.3">
      <c r="A764" s="19"/>
      <c r="B764" s="11"/>
      <c r="C764" s="14">
        <f>IF(inv!E759=$D$2,inv!A759,0)</f>
        <v>0</v>
      </c>
      <c r="D764" s="12" t="str">
        <f>IF(C764&gt;0,VLOOKUP(C764,inv!$A$3:N2756,14)," ")</f>
        <v xml:space="preserve"> </v>
      </c>
      <c r="E764" s="13" t="str">
        <f>IF(C764&gt;0,VLOOKUP(C764,inv!A759:D776,4,0)," ")</f>
        <v xml:space="preserve"> </v>
      </c>
      <c r="F764" s="14">
        <f>IF(returned!E759=$D$2,returned!A759,0)</f>
        <v>0</v>
      </c>
      <c r="G764" s="17" t="str">
        <f>IF(F764&gt;0,VLOOKUP(F764,returned!$A$3:N2756,14)," ")</f>
        <v xml:space="preserve"> </v>
      </c>
      <c r="H764" s="13"/>
      <c r="I764" s="11"/>
      <c r="J764" s="11"/>
      <c r="K764" s="11"/>
      <c r="L764" s="11"/>
      <c r="M764" s="21"/>
      <c r="N764" s="6" t="str">
        <f t="shared" si="34"/>
        <v xml:space="preserve"> </v>
      </c>
      <c r="O764" s="16" t="str">
        <f t="shared" si="33"/>
        <v>دائن</v>
      </c>
    </row>
    <row r="765" spans="1:15" ht="19.5" thickTop="1" thickBot="1" x14ac:dyDescent="0.3">
      <c r="A765" s="19"/>
      <c r="B765" s="11"/>
      <c r="C765" s="14">
        <f>IF(inv!E760=$D$2,inv!A760,0)</f>
        <v>0</v>
      </c>
      <c r="D765" s="12" t="str">
        <f>IF(C765&gt;0,VLOOKUP(C765,inv!$A$3:N2757,14)," ")</f>
        <v xml:space="preserve"> </v>
      </c>
      <c r="E765" s="13" t="str">
        <f>IF(C765&gt;0,VLOOKUP(C765,inv!A760:D777,4,0)," ")</f>
        <v xml:space="preserve"> </v>
      </c>
      <c r="F765" s="14">
        <f>IF(returned!E760=$D$2,returned!A760,0)</f>
        <v>0</v>
      </c>
      <c r="G765" s="17" t="str">
        <f>IF(F765&gt;0,VLOOKUP(F765,returned!$A$3:N2757,14)," ")</f>
        <v xml:space="preserve"> </v>
      </c>
      <c r="H765" s="13"/>
      <c r="I765" s="11"/>
      <c r="J765" s="11"/>
      <c r="K765" s="11"/>
      <c r="L765" s="11"/>
      <c r="M765" s="21"/>
      <c r="N765" s="6" t="str">
        <f t="shared" si="34"/>
        <v xml:space="preserve"> </v>
      </c>
      <c r="O765" s="16" t="str">
        <f t="shared" ref="O765:O828" si="35">IF(N765&gt;0,"دائن","مدين")</f>
        <v>دائن</v>
      </c>
    </row>
    <row r="766" spans="1:15" ht="19.5" thickTop="1" thickBot="1" x14ac:dyDescent="0.3">
      <c r="A766" s="19"/>
      <c r="B766" s="11"/>
      <c r="C766" s="14">
        <f>IF(inv!E761=$D$2,inv!A761,0)</f>
        <v>0</v>
      </c>
      <c r="D766" s="12" t="str">
        <f>IF(C766&gt;0,VLOOKUP(C766,inv!$A$3:N2758,14)," ")</f>
        <v xml:space="preserve"> </v>
      </c>
      <c r="E766" s="13" t="str">
        <f>IF(C766&gt;0,VLOOKUP(C766,inv!A761:D778,4,0)," ")</f>
        <v xml:space="preserve"> </v>
      </c>
      <c r="F766" s="14">
        <f>IF(returned!E761=$D$2,returned!A761,0)</f>
        <v>0</v>
      </c>
      <c r="G766" s="17" t="str">
        <f>IF(F766&gt;0,VLOOKUP(F766,returned!$A$3:N2758,14)," ")</f>
        <v xml:space="preserve"> </v>
      </c>
      <c r="H766" s="13"/>
      <c r="I766" s="11"/>
      <c r="J766" s="11"/>
      <c r="K766" s="11"/>
      <c r="L766" s="11"/>
      <c r="M766" s="21"/>
      <c r="N766" s="6" t="str">
        <f t="shared" si="34"/>
        <v xml:space="preserve"> </v>
      </c>
      <c r="O766" s="16" t="str">
        <f t="shared" si="35"/>
        <v>دائن</v>
      </c>
    </row>
    <row r="767" spans="1:15" ht="19.5" thickTop="1" thickBot="1" x14ac:dyDescent="0.3">
      <c r="A767" s="19"/>
      <c r="B767" s="11"/>
      <c r="C767" s="14">
        <f>IF(inv!E762=$D$2,inv!A762,0)</f>
        <v>760</v>
      </c>
      <c r="D767" s="12">
        <f>IF(C767&gt;0,VLOOKUP(C767,inv!$A$3:N2759,14)," ")</f>
        <v>92142</v>
      </c>
      <c r="E767" s="13">
        <f>IF(C767&gt;0,VLOOKUP(C767,inv!A762:D779,4,0)," ")</f>
        <v>2200</v>
      </c>
      <c r="F767" s="14">
        <f>IF(returned!E762=$D$2,returned!A762,0)</f>
        <v>0</v>
      </c>
      <c r="G767" s="17" t="str">
        <f>IF(F767&gt;0,VLOOKUP(F767,returned!$A$3:N2759,14)," ")</f>
        <v xml:space="preserve"> </v>
      </c>
      <c r="H767" s="13"/>
      <c r="I767" s="11"/>
      <c r="J767" s="11"/>
      <c r="K767" s="11"/>
      <c r="L767" s="11"/>
      <c r="M767" s="21"/>
      <c r="N767" s="6" t="e">
        <f t="shared" si="34"/>
        <v>#VALUE!</v>
      </c>
      <c r="O767" s="16" t="e">
        <f t="shared" si="35"/>
        <v>#VALUE!</v>
      </c>
    </row>
    <row r="768" spans="1:15" ht="19.5" thickTop="1" thickBot="1" x14ac:dyDescent="0.3">
      <c r="A768" s="19"/>
      <c r="B768" s="11"/>
      <c r="C768" s="14">
        <f>IF(inv!E763=$D$2,inv!A763,0)</f>
        <v>0</v>
      </c>
      <c r="D768" s="12" t="str">
        <f>IF(C768&gt;0,VLOOKUP(C768,inv!$A$3:N2760,14)," ")</f>
        <v xml:space="preserve"> </v>
      </c>
      <c r="E768" s="13" t="str">
        <f>IF(C768&gt;0,VLOOKUP(C768,inv!A763:D780,4,0)," ")</f>
        <v xml:space="preserve"> </v>
      </c>
      <c r="F768" s="14">
        <f>IF(returned!E763=$D$2,returned!A763,0)</f>
        <v>0</v>
      </c>
      <c r="G768" s="17" t="str">
        <f>IF(F768&gt;0,VLOOKUP(F768,returned!$A$3:N2760,14)," ")</f>
        <v xml:space="preserve"> </v>
      </c>
      <c r="H768" s="13"/>
      <c r="I768" s="11"/>
      <c r="J768" s="11"/>
      <c r="K768" s="11"/>
      <c r="L768" s="11"/>
      <c r="M768" s="21"/>
      <c r="N768" s="6" t="str">
        <f t="shared" si="34"/>
        <v xml:space="preserve"> </v>
      </c>
      <c r="O768" s="16" t="str">
        <f t="shared" si="35"/>
        <v>دائن</v>
      </c>
    </row>
    <row r="769" spans="1:15" ht="19.5" thickTop="1" thickBot="1" x14ac:dyDescent="0.3">
      <c r="A769" s="19"/>
      <c r="B769" s="11"/>
      <c r="C769" s="14">
        <f>IF(inv!E764=$D$2,inv!A764,0)</f>
        <v>0</v>
      </c>
      <c r="D769" s="12" t="str">
        <f>IF(C769&gt;0,VLOOKUP(C769,inv!$A$3:N2761,14)," ")</f>
        <v xml:space="preserve"> </v>
      </c>
      <c r="E769" s="13" t="str">
        <f>IF(C769&gt;0,VLOOKUP(C769,inv!A764:D781,4,0)," ")</f>
        <v xml:space="preserve"> </v>
      </c>
      <c r="F769" s="14">
        <f>IF(returned!E764=$D$2,returned!A764,0)</f>
        <v>0</v>
      </c>
      <c r="G769" s="17" t="str">
        <f>IF(F769&gt;0,VLOOKUP(F769,returned!$A$3:N2761,14)," ")</f>
        <v xml:space="preserve"> </v>
      </c>
      <c r="H769" s="13"/>
      <c r="I769" s="11"/>
      <c r="J769" s="11"/>
      <c r="K769" s="11"/>
      <c r="L769" s="11"/>
      <c r="M769" s="21"/>
      <c r="N769" s="6" t="str">
        <f t="shared" si="34"/>
        <v xml:space="preserve"> </v>
      </c>
      <c r="O769" s="16" t="str">
        <f t="shared" si="35"/>
        <v>دائن</v>
      </c>
    </row>
    <row r="770" spans="1:15" ht="19.5" thickTop="1" thickBot="1" x14ac:dyDescent="0.3">
      <c r="A770" s="19"/>
      <c r="B770" s="11"/>
      <c r="C770" s="14">
        <f>IF(inv!E765=$D$2,inv!A765,0)</f>
        <v>0</v>
      </c>
      <c r="D770" s="12" t="str">
        <f>IF(C770&gt;0,VLOOKUP(C770,inv!$A$3:N2762,14)," ")</f>
        <v xml:space="preserve"> </v>
      </c>
      <c r="E770" s="13" t="str">
        <f>IF(C770&gt;0,VLOOKUP(C770,inv!A765:D782,4,0)," ")</f>
        <v xml:space="preserve"> </v>
      </c>
      <c r="F770" s="14">
        <f>IF(returned!E765=$D$2,returned!A765,0)</f>
        <v>0</v>
      </c>
      <c r="G770" s="17" t="str">
        <f>IF(F770&gt;0,VLOOKUP(F770,returned!$A$3:N2762,14)," ")</f>
        <v xml:space="preserve"> </v>
      </c>
      <c r="H770" s="13"/>
      <c r="I770" s="11"/>
      <c r="J770" s="11"/>
      <c r="K770" s="11"/>
      <c r="L770" s="11"/>
      <c r="M770" s="21"/>
      <c r="N770" s="6" t="str">
        <f t="shared" si="34"/>
        <v xml:space="preserve"> </v>
      </c>
      <c r="O770" s="16" t="str">
        <f t="shared" si="35"/>
        <v>دائن</v>
      </c>
    </row>
    <row r="771" spans="1:15" ht="19.5" thickTop="1" thickBot="1" x14ac:dyDescent="0.3">
      <c r="A771" s="19"/>
      <c r="B771" s="11"/>
      <c r="C771" s="14">
        <f>IF(inv!E766=$D$2,inv!A766,0)</f>
        <v>0</v>
      </c>
      <c r="D771" s="12" t="str">
        <f>IF(C771&gt;0,VLOOKUP(C771,inv!$A$3:N2763,14)," ")</f>
        <v xml:space="preserve"> </v>
      </c>
      <c r="E771" s="13" t="str">
        <f>IF(C771&gt;0,VLOOKUP(C771,inv!A766:D783,4,0)," ")</f>
        <v xml:space="preserve"> </v>
      </c>
      <c r="F771" s="14">
        <f>IF(returned!E766=$D$2,returned!A766,0)</f>
        <v>0</v>
      </c>
      <c r="G771" s="17" t="str">
        <f>IF(F771&gt;0,VLOOKUP(F771,returned!$A$3:N2763,14)," ")</f>
        <v xml:space="preserve"> </v>
      </c>
      <c r="H771" s="13"/>
      <c r="I771" s="11"/>
      <c r="J771" s="11"/>
      <c r="K771" s="11"/>
      <c r="L771" s="11"/>
      <c r="M771" s="21"/>
      <c r="N771" s="6" t="str">
        <f t="shared" si="34"/>
        <v xml:space="preserve"> </v>
      </c>
      <c r="O771" s="16" t="str">
        <f t="shared" si="35"/>
        <v>دائن</v>
      </c>
    </row>
    <row r="772" spans="1:15" ht="19.5" thickTop="1" thickBot="1" x14ac:dyDescent="0.3">
      <c r="A772" s="19"/>
      <c r="B772" s="11"/>
      <c r="C772" s="14">
        <f>IF(inv!E767=$D$2,inv!A767,0)</f>
        <v>765</v>
      </c>
      <c r="D772" s="12">
        <f>IF(C772&gt;0,VLOOKUP(C772,inv!$A$3:N2764,14)," ")</f>
        <v>14350</v>
      </c>
      <c r="E772" s="13">
        <f>IF(C772&gt;0,VLOOKUP(C772,inv!A767:D784,4,0)," ")</f>
        <v>2205</v>
      </c>
      <c r="F772" s="14">
        <f>IF(returned!E767=$D$2,returned!A767,0)</f>
        <v>0</v>
      </c>
      <c r="G772" s="17" t="str">
        <f>IF(F772&gt;0,VLOOKUP(F772,returned!$A$3:N2764,14)," ")</f>
        <v xml:space="preserve"> </v>
      </c>
      <c r="H772" s="13"/>
      <c r="I772" s="11"/>
      <c r="J772" s="11"/>
      <c r="K772" s="11"/>
      <c r="L772" s="11"/>
      <c r="M772" s="21"/>
      <c r="N772" s="6" t="e">
        <f t="shared" si="34"/>
        <v>#VALUE!</v>
      </c>
      <c r="O772" s="16" t="e">
        <f t="shared" si="35"/>
        <v>#VALUE!</v>
      </c>
    </row>
    <row r="773" spans="1:15" ht="19.5" thickTop="1" thickBot="1" x14ac:dyDescent="0.3">
      <c r="A773" s="19"/>
      <c r="B773" s="11"/>
      <c r="C773" s="14">
        <f>IF(inv!E768=$D$2,inv!A768,0)</f>
        <v>0</v>
      </c>
      <c r="D773" s="12" t="str">
        <f>IF(C773&gt;0,VLOOKUP(C773,inv!$A$3:N2765,14)," ")</f>
        <v xml:space="preserve"> </v>
      </c>
      <c r="E773" s="13" t="str">
        <f>IF(C773&gt;0,VLOOKUP(C773,inv!A768:D785,4,0)," ")</f>
        <v xml:space="preserve"> </v>
      </c>
      <c r="F773" s="14">
        <f>IF(returned!E768=$D$2,returned!A768,0)</f>
        <v>0</v>
      </c>
      <c r="G773" s="17" t="str">
        <f>IF(F773&gt;0,VLOOKUP(F773,returned!$A$3:N2765,14)," ")</f>
        <v xml:space="preserve"> </v>
      </c>
      <c r="H773" s="13"/>
      <c r="I773" s="11"/>
      <c r="J773" s="11"/>
      <c r="K773" s="11"/>
      <c r="L773" s="11"/>
      <c r="M773" s="21"/>
      <c r="N773" s="6" t="str">
        <f t="shared" si="34"/>
        <v xml:space="preserve"> </v>
      </c>
      <c r="O773" s="16" t="str">
        <f t="shared" si="35"/>
        <v>دائن</v>
      </c>
    </row>
    <row r="774" spans="1:15" ht="19.5" thickTop="1" thickBot="1" x14ac:dyDescent="0.3">
      <c r="A774" s="19"/>
      <c r="B774" s="11"/>
      <c r="C774" s="14">
        <f>IF(inv!E769=$D$2,inv!A769,0)</f>
        <v>767</v>
      </c>
      <c r="D774" s="12">
        <f>IF(C774&gt;0,VLOOKUP(C774,inv!$A$3:N2766,14)," ")</f>
        <v>65140</v>
      </c>
      <c r="E774" s="13">
        <f>IF(C774&gt;0,VLOOKUP(C774,inv!A769:D786,4,0)," ")</f>
        <v>2207</v>
      </c>
      <c r="F774" s="14">
        <f>IF(returned!E769=$D$2,returned!A769,0)</f>
        <v>0</v>
      </c>
      <c r="G774" s="17" t="str">
        <f>IF(F774&gt;0,VLOOKUP(F774,returned!$A$3:N2766,14)," ")</f>
        <v xml:space="preserve"> </v>
      </c>
      <c r="H774" s="13"/>
      <c r="I774" s="11"/>
      <c r="J774" s="11"/>
      <c r="K774" s="11"/>
      <c r="L774" s="11"/>
      <c r="M774" s="21"/>
      <c r="N774" s="6" t="e">
        <f t="shared" si="34"/>
        <v>#VALUE!</v>
      </c>
      <c r="O774" s="16" t="e">
        <f t="shared" si="35"/>
        <v>#VALUE!</v>
      </c>
    </row>
    <row r="775" spans="1:15" ht="19.5" thickTop="1" thickBot="1" x14ac:dyDescent="0.3">
      <c r="A775" s="19"/>
      <c r="B775" s="11"/>
      <c r="C775" s="14">
        <f>IF(inv!E770=$D$2,inv!A770,0)</f>
        <v>0</v>
      </c>
      <c r="D775" s="12" t="str">
        <f>IF(C775&gt;0,VLOOKUP(C775,inv!$A$3:N2767,14)," ")</f>
        <v xml:space="preserve"> </v>
      </c>
      <c r="E775" s="13" t="str">
        <f>IF(C775&gt;0,VLOOKUP(C775,inv!A770:D787,4,0)," ")</f>
        <v xml:space="preserve"> </v>
      </c>
      <c r="F775" s="14">
        <f>IF(returned!E770=$D$2,returned!A770,0)</f>
        <v>0</v>
      </c>
      <c r="G775" s="17" t="str">
        <f>IF(F775&gt;0,VLOOKUP(F775,returned!$A$3:N2767,14)," ")</f>
        <v xml:space="preserve"> </v>
      </c>
      <c r="H775" s="13"/>
      <c r="I775" s="11"/>
      <c r="J775" s="11"/>
      <c r="K775" s="11"/>
      <c r="L775" s="11"/>
      <c r="M775" s="21"/>
      <c r="N775" s="6" t="str">
        <f t="shared" si="34"/>
        <v xml:space="preserve"> </v>
      </c>
      <c r="O775" s="16" t="str">
        <f t="shared" si="35"/>
        <v>دائن</v>
      </c>
    </row>
    <row r="776" spans="1:15" ht="19.5" thickTop="1" thickBot="1" x14ac:dyDescent="0.3">
      <c r="A776" s="19"/>
      <c r="B776" s="11"/>
      <c r="C776" s="14">
        <f>IF(inv!E771=$D$2,inv!A771,0)</f>
        <v>0</v>
      </c>
      <c r="D776" s="12" t="str">
        <f>IF(C776&gt;0,VLOOKUP(C776,inv!$A$3:N2768,14)," ")</f>
        <v xml:space="preserve"> </v>
      </c>
      <c r="E776" s="13" t="str">
        <f>IF(C776&gt;0,VLOOKUP(C776,inv!A771:D788,4,0)," ")</f>
        <v xml:space="preserve"> </v>
      </c>
      <c r="F776" s="14">
        <f>IF(returned!E771=$D$2,returned!A771,0)</f>
        <v>0</v>
      </c>
      <c r="G776" s="17" t="str">
        <f>IF(F776&gt;0,VLOOKUP(F776,returned!$A$3:N2768,14)," ")</f>
        <v xml:space="preserve"> </v>
      </c>
      <c r="H776" s="13"/>
      <c r="I776" s="11"/>
      <c r="J776" s="11"/>
      <c r="K776" s="11"/>
      <c r="L776" s="11"/>
      <c r="M776" s="21"/>
      <c r="N776" s="6" t="str">
        <f t="shared" ref="N776:N839" si="36">IF(C776&gt;0,(I776+G776+J776+L776+K776)-(D776+M776)," ")</f>
        <v xml:space="preserve"> </v>
      </c>
      <c r="O776" s="16" t="str">
        <f t="shared" si="35"/>
        <v>دائن</v>
      </c>
    </row>
    <row r="777" spans="1:15" ht="19.5" thickTop="1" thickBot="1" x14ac:dyDescent="0.3">
      <c r="A777" s="19"/>
      <c r="B777" s="11"/>
      <c r="C777" s="14">
        <f>IF(inv!E772=$D$2,inv!A772,0)</f>
        <v>0</v>
      </c>
      <c r="D777" s="12" t="str">
        <f>IF(C777&gt;0,VLOOKUP(C777,inv!$A$3:N2769,14)," ")</f>
        <v xml:space="preserve"> </v>
      </c>
      <c r="E777" s="13" t="str">
        <f>IF(C777&gt;0,VLOOKUP(C777,inv!A772:D789,4,0)," ")</f>
        <v xml:space="preserve"> </v>
      </c>
      <c r="F777" s="14">
        <f>IF(returned!E772=$D$2,returned!A772,0)</f>
        <v>0</v>
      </c>
      <c r="G777" s="17" t="str">
        <f>IF(F777&gt;0,VLOOKUP(F777,returned!$A$3:N2769,14)," ")</f>
        <v xml:space="preserve"> </v>
      </c>
      <c r="H777" s="13"/>
      <c r="I777" s="11"/>
      <c r="J777" s="11"/>
      <c r="K777" s="11"/>
      <c r="L777" s="11"/>
      <c r="M777" s="21"/>
      <c r="N777" s="6" t="str">
        <f t="shared" si="36"/>
        <v xml:space="preserve"> </v>
      </c>
      <c r="O777" s="16" t="str">
        <f t="shared" si="35"/>
        <v>دائن</v>
      </c>
    </row>
    <row r="778" spans="1:15" ht="19.5" thickTop="1" thickBot="1" x14ac:dyDescent="0.3">
      <c r="A778" s="19"/>
      <c r="B778" s="11"/>
      <c r="C778" s="14">
        <f>IF(inv!E773=$D$2,inv!A773,0)</f>
        <v>0</v>
      </c>
      <c r="D778" s="12" t="str">
        <f>IF(C778&gt;0,VLOOKUP(C778,inv!$A$3:N2770,14)," ")</f>
        <v xml:space="preserve"> </v>
      </c>
      <c r="E778" s="13" t="str">
        <f>IF(C778&gt;0,VLOOKUP(C778,inv!A773:D790,4,0)," ")</f>
        <v xml:space="preserve"> </v>
      </c>
      <c r="F778" s="14">
        <f>IF(returned!E773=$D$2,returned!A773,0)</f>
        <v>0</v>
      </c>
      <c r="G778" s="17" t="str">
        <f>IF(F778&gt;0,VLOOKUP(F778,returned!$A$3:N2770,14)," ")</f>
        <v xml:space="preserve"> </v>
      </c>
      <c r="H778" s="13"/>
      <c r="I778" s="11"/>
      <c r="J778" s="11"/>
      <c r="K778" s="11"/>
      <c r="L778" s="11"/>
      <c r="M778" s="21"/>
      <c r="N778" s="6" t="str">
        <f t="shared" si="36"/>
        <v xml:space="preserve"> </v>
      </c>
      <c r="O778" s="16" t="str">
        <f t="shared" si="35"/>
        <v>دائن</v>
      </c>
    </row>
    <row r="779" spans="1:15" ht="19.5" thickTop="1" thickBot="1" x14ac:dyDescent="0.3">
      <c r="A779" s="19"/>
      <c r="B779" s="11"/>
      <c r="C779" s="14">
        <f>IF(inv!E774=$D$2,inv!A774,0)</f>
        <v>772</v>
      </c>
      <c r="D779" s="12">
        <f>IF(C779&gt;0,VLOOKUP(C779,inv!$A$3:N2771,14)," ")</f>
        <v>36122</v>
      </c>
      <c r="E779" s="13">
        <f>IF(C779&gt;0,VLOOKUP(C779,inv!A774:D791,4,0)," ")</f>
        <v>2212</v>
      </c>
      <c r="F779" s="14">
        <f>IF(returned!E774=$D$2,returned!A774,0)</f>
        <v>0</v>
      </c>
      <c r="G779" s="17" t="str">
        <f>IF(F779&gt;0,VLOOKUP(F779,returned!$A$3:N2771,14)," ")</f>
        <v xml:space="preserve"> </v>
      </c>
      <c r="H779" s="13"/>
      <c r="I779" s="11"/>
      <c r="J779" s="11"/>
      <c r="K779" s="11"/>
      <c r="L779" s="11"/>
      <c r="M779" s="21"/>
      <c r="N779" s="6" t="e">
        <f t="shared" si="36"/>
        <v>#VALUE!</v>
      </c>
      <c r="O779" s="16" t="e">
        <f t="shared" si="35"/>
        <v>#VALUE!</v>
      </c>
    </row>
    <row r="780" spans="1:15" ht="19.5" thickTop="1" thickBot="1" x14ac:dyDescent="0.3">
      <c r="A780" s="19"/>
      <c r="B780" s="11"/>
      <c r="C780" s="14">
        <f>IF(inv!E775=$D$2,inv!A775,0)</f>
        <v>0</v>
      </c>
      <c r="D780" s="12" t="str">
        <f>IF(C780&gt;0,VLOOKUP(C780,inv!$A$3:N2772,14)," ")</f>
        <v xml:space="preserve"> </v>
      </c>
      <c r="E780" s="13" t="str">
        <f>IF(C780&gt;0,VLOOKUP(C780,inv!A775:D792,4,0)," ")</f>
        <v xml:space="preserve"> </v>
      </c>
      <c r="F780" s="14">
        <f>IF(returned!E775=$D$2,returned!A775,0)</f>
        <v>0</v>
      </c>
      <c r="G780" s="17" t="str">
        <f>IF(F780&gt;0,VLOOKUP(F780,returned!$A$3:N2772,14)," ")</f>
        <v xml:space="preserve"> </v>
      </c>
      <c r="H780" s="13"/>
      <c r="I780" s="11"/>
      <c r="J780" s="11"/>
      <c r="K780" s="11"/>
      <c r="L780" s="11"/>
      <c r="M780" s="21"/>
      <c r="N780" s="6" t="str">
        <f t="shared" si="36"/>
        <v xml:space="preserve"> </v>
      </c>
      <c r="O780" s="16" t="str">
        <f t="shared" si="35"/>
        <v>دائن</v>
      </c>
    </row>
    <row r="781" spans="1:15" ht="19.5" thickTop="1" thickBot="1" x14ac:dyDescent="0.3">
      <c r="A781" s="19"/>
      <c r="B781" s="11"/>
      <c r="C781" s="14">
        <f>IF(inv!E776=$D$2,inv!A776,0)</f>
        <v>0</v>
      </c>
      <c r="D781" s="12" t="str">
        <f>IF(C781&gt;0,VLOOKUP(C781,inv!$A$3:N2773,14)," ")</f>
        <v xml:space="preserve"> </v>
      </c>
      <c r="E781" s="13" t="str">
        <f>IF(C781&gt;0,VLOOKUP(C781,inv!A776:D793,4,0)," ")</f>
        <v xml:space="preserve"> </v>
      </c>
      <c r="F781" s="14">
        <f>IF(returned!E776=$D$2,returned!A776,0)</f>
        <v>0</v>
      </c>
      <c r="G781" s="17" t="str">
        <f>IF(F781&gt;0,VLOOKUP(F781,returned!$A$3:N2773,14)," ")</f>
        <v xml:space="preserve"> </v>
      </c>
      <c r="H781" s="13"/>
      <c r="I781" s="11"/>
      <c r="J781" s="11"/>
      <c r="K781" s="11"/>
      <c r="L781" s="11"/>
      <c r="M781" s="21"/>
      <c r="N781" s="6" t="str">
        <f t="shared" si="36"/>
        <v xml:space="preserve"> </v>
      </c>
      <c r="O781" s="16" t="str">
        <f t="shared" si="35"/>
        <v>دائن</v>
      </c>
    </row>
    <row r="782" spans="1:15" ht="19.5" thickTop="1" thickBot="1" x14ac:dyDescent="0.3">
      <c r="A782" s="19"/>
      <c r="B782" s="11"/>
      <c r="C782" s="14">
        <f>IF(inv!E777=$D$2,inv!A777,0)</f>
        <v>0</v>
      </c>
      <c r="D782" s="12" t="str">
        <f>IF(C782&gt;0,VLOOKUP(C782,inv!$A$3:N2774,14)," ")</f>
        <v xml:space="preserve"> </v>
      </c>
      <c r="E782" s="13" t="str">
        <f>IF(C782&gt;0,VLOOKUP(C782,inv!A777:D794,4,0)," ")</f>
        <v xml:space="preserve"> </v>
      </c>
      <c r="F782" s="14">
        <f>IF(returned!E777=$D$2,returned!A777,0)</f>
        <v>0</v>
      </c>
      <c r="G782" s="17" t="str">
        <f>IF(F782&gt;0,VLOOKUP(F782,returned!$A$3:N2774,14)," ")</f>
        <v xml:space="preserve"> </v>
      </c>
      <c r="H782" s="13"/>
      <c r="I782" s="11"/>
      <c r="J782" s="11"/>
      <c r="K782" s="11"/>
      <c r="L782" s="11"/>
      <c r="M782" s="21"/>
      <c r="N782" s="6" t="str">
        <f t="shared" si="36"/>
        <v xml:space="preserve"> </v>
      </c>
      <c r="O782" s="16" t="str">
        <f t="shared" si="35"/>
        <v>دائن</v>
      </c>
    </row>
    <row r="783" spans="1:15" ht="19.5" thickTop="1" thickBot="1" x14ac:dyDescent="0.3">
      <c r="A783" s="19"/>
      <c r="B783" s="11"/>
      <c r="C783" s="14">
        <f>IF(inv!E778=$D$2,inv!A778,0)</f>
        <v>0</v>
      </c>
      <c r="D783" s="12" t="str">
        <f>IF(C783&gt;0,VLOOKUP(C783,inv!$A$3:N2775,14)," ")</f>
        <v xml:space="preserve"> </v>
      </c>
      <c r="E783" s="13" t="str">
        <f>IF(C783&gt;0,VLOOKUP(C783,inv!A778:D795,4,0)," ")</f>
        <v xml:space="preserve"> </v>
      </c>
      <c r="F783" s="14">
        <f>IF(returned!E778=$D$2,returned!A778,0)</f>
        <v>0</v>
      </c>
      <c r="G783" s="17" t="str">
        <f>IF(F783&gt;0,VLOOKUP(F783,returned!$A$3:N2775,14)," ")</f>
        <v xml:space="preserve"> </v>
      </c>
      <c r="H783" s="13"/>
      <c r="I783" s="11"/>
      <c r="J783" s="11"/>
      <c r="K783" s="11"/>
      <c r="L783" s="11"/>
      <c r="M783" s="21"/>
      <c r="N783" s="6" t="str">
        <f t="shared" si="36"/>
        <v xml:space="preserve"> </v>
      </c>
      <c r="O783" s="16" t="str">
        <f t="shared" si="35"/>
        <v>دائن</v>
      </c>
    </row>
    <row r="784" spans="1:15" ht="19.5" thickTop="1" thickBot="1" x14ac:dyDescent="0.3">
      <c r="A784" s="19"/>
      <c r="B784" s="11"/>
      <c r="C784" s="14">
        <f>IF(inv!E779=$D$2,inv!A779,0)</f>
        <v>0</v>
      </c>
      <c r="D784" s="12" t="str">
        <f>IF(C784&gt;0,VLOOKUP(C784,inv!$A$3:N2776,14)," ")</f>
        <v xml:space="preserve"> </v>
      </c>
      <c r="E784" s="13" t="str">
        <f>IF(C784&gt;0,VLOOKUP(C784,inv!A779:D796,4,0)," ")</f>
        <v xml:space="preserve"> </v>
      </c>
      <c r="F784" s="14">
        <f>IF(returned!E779=$D$2,returned!A779,0)</f>
        <v>0</v>
      </c>
      <c r="G784" s="17" t="str">
        <f>IF(F784&gt;0,VLOOKUP(F784,returned!$A$3:N2776,14)," ")</f>
        <v xml:space="preserve"> </v>
      </c>
      <c r="H784" s="13"/>
      <c r="I784" s="11"/>
      <c r="J784" s="11"/>
      <c r="K784" s="11"/>
      <c r="L784" s="11"/>
      <c r="M784" s="21"/>
      <c r="N784" s="6" t="str">
        <f t="shared" si="36"/>
        <v xml:space="preserve"> </v>
      </c>
      <c r="O784" s="16" t="str">
        <f t="shared" si="35"/>
        <v>دائن</v>
      </c>
    </row>
    <row r="785" spans="1:15" ht="19.5" thickTop="1" thickBot="1" x14ac:dyDescent="0.3">
      <c r="A785" s="19"/>
      <c r="B785" s="11"/>
      <c r="C785" s="14">
        <f>IF(inv!E780=$D$2,inv!A780,0)</f>
        <v>0</v>
      </c>
      <c r="D785" s="12" t="str">
        <f>IF(C785&gt;0,VLOOKUP(C785,inv!$A$3:N2777,14)," ")</f>
        <v xml:space="preserve"> </v>
      </c>
      <c r="E785" s="13" t="str">
        <f>IF(C785&gt;0,VLOOKUP(C785,inv!A780:D797,4,0)," ")</f>
        <v xml:space="preserve"> </v>
      </c>
      <c r="F785" s="14">
        <f>IF(returned!E780=$D$2,returned!A780,0)</f>
        <v>0</v>
      </c>
      <c r="G785" s="17" t="str">
        <f>IF(F785&gt;0,VLOOKUP(F785,returned!$A$3:N2777,14)," ")</f>
        <v xml:space="preserve"> </v>
      </c>
      <c r="H785" s="13"/>
      <c r="I785" s="11"/>
      <c r="J785" s="11"/>
      <c r="K785" s="11"/>
      <c r="L785" s="11"/>
      <c r="M785" s="21"/>
      <c r="N785" s="6" t="str">
        <f t="shared" si="36"/>
        <v xml:space="preserve"> </v>
      </c>
      <c r="O785" s="16" t="str">
        <f t="shared" si="35"/>
        <v>دائن</v>
      </c>
    </row>
    <row r="786" spans="1:15" ht="19.5" thickTop="1" thickBot="1" x14ac:dyDescent="0.3">
      <c r="A786" s="19"/>
      <c r="B786" s="11"/>
      <c r="C786" s="14">
        <f>IF(inv!E781=$D$2,inv!A781,0)</f>
        <v>779</v>
      </c>
      <c r="D786" s="12">
        <f>IF(C786&gt;0,VLOOKUP(C786,inv!$A$3:N2778,14)," ")</f>
        <v>3307</v>
      </c>
      <c r="E786" s="13">
        <f>IF(C786&gt;0,VLOOKUP(C786,inv!A781:D798,4,0)," ")</f>
        <v>2219</v>
      </c>
      <c r="F786" s="14">
        <f>IF(returned!E781=$D$2,returned!A781,0)</f>
        <v>0</v>
      </c>
      <c r="G786" s="17" t="str">
        <f>IF(F786&gt;0,VLOOKUP(F786,returned!$A$3:N2778,14)," ")</f>
        <v xml:space="preserve"> </v>
      </c>
      <c r="H786" s="13"/>
      <c r="I786" s="11"/>
      <c r="J786" s="11"/>
      <c r="K786" s="11"/>
      <c r="L786" s="11"/>
      <c r="M786" s="21"/>
      <c r="N786" s="6" t="e">
        <f t="shared" si="36"/>
        <v>#VALUE!</v>
      </c>
      <c r="O786" s="16" t="e">
        <f t="shared" si="35"/>
        <v>#VALUE!</v>
      </c>
    </row>
    <row r="787" spans="1:15" ht="19.5" thickTop="1" thickBot="1" x14ac:dyDescent="0.3">
      <c r="A787" s="19"/>
      <c r="B787" s="11"/>
      <c r="C787" s="14">
        <f>IF(inv!E782=$D$2,inv!A782,0)</f>
        <v>0</v>
      </c>
      <c r="D787" s="12" t="str">
        <f>IF(C787&gt;0,VLOOKUP(C787,inv!$A$3:N2779,14)," ")</f>
        <v xml:space="preserve"> </v>
      </c>
      <c r="E787" s="13" t="str">
        <f>IF(C787&gt;0,VLOOKUP(C787,inv!A782:D799,4,0)," ")</f>
        <v xml:space="preserve"> </v>
      </c>
      <c r="F787" s="14">
        <f>IF(returned!E782=$D$2,returned!A782,0)</f>
        <v>0</v>
      </c>
      <c r="G787" s="17" t="str">
        <f>IF(F787&gt;0,VLOOKUP(F787,returned!$A$3:N2779,14)," ")</f>
        <v xml:space="preserve"> </v>
      </c>
      <c r="H787" s="13"/>
      <c r="I787" s="11"/>
      <c r="J787" s="11"/>
      <c r="K787" s="11"/>
      <c r="L787" s="11"/>
      <c r="M787" s="21"/>
      <c r="N787" s="6" t="str">
        <f t="shared" si="36"/>
        <v xml:space="preserve"> </v>
      </c>
      <c r="O787" s="16" t="str">
        <f t="shared" si="35"/>
        <v>دائن</v>
      </c>
    </row>
    <row r="788" spans="1:15" ht="19.5" thickTop="1" thickBot="1" x14ac:dyDescent="0.3">
      <c r="A788" s="19"/>
      <c r="B788" s="11"/>
      <c r="C788" s="14">
        <f>IF(inv!E783=$D$2,inv!A783,0)</f>
        <v>0</v>
      </c>
      <c r="D788" s="12" t="str">
        <f>IF(C788&gt;0,VLOOKUP(C788,inv!$A$3:N2780,14)," ")</f>
        <v xml:space="preserve"> </v>
      </c>
      <c r="E788" s="13" t="str">
        <f>IF(C788&gt;0,VLOOKUP(C788,inv!A783:D800,4,0)," ")</f>
        <v xml:space="preserve"> </v>
      </c>
      <c r="F788" s="14">
        <f>IF(returned!E783=$D$2,returned!A783,0)</f>
        <v>0</v>
      </c>
      <c r="G788" s="17" t="str">
        <f>IF(F788&gt;0,VLOOKUP(F788,returned!$A$3:N2780,14)," ")</f>
        <v xml:space="preserve"> </v>
      </c>
      <c r="H788" s="13"/>
      <c r="I788" s="11"/>
      <c r="J788" s="11"/>
      <c r="K788" s="11"/>
      <c r="L788" s="11"/>
      <c r="M788" s="21"/>
      <c r="N788" s="6" t="str">
        <f t="shared" si="36"/>
        <v xml:space="preserve"> </v>
      </c>
      <c r="O788" s="16" t="str">
        <f t="shared" si="35"/>
        <v>دائن</v>
      </c>
    </row>
    <row r="789" spans="1:15" ht="19.5" thickTop="1" thickBot="1" x14ac:dyDescent="0.3">
      <c r="A789" s="19"/>
      <c r="B789" s="11"/>
      <c r="C789" s="14">
        <f>IF(inv!E784=$D$2,inv!A784,0)</f>
        <v>782</v>
      </c>
      <c r="D789" s="12">
        <f>IF(C789&gt;0,VLOOKUP(C789,inv!$A$3:N2781,14)," ")</f>
        <v>6037</v>
      </c>
      <c r="E789" s="13">
        <f>IF(C789&gt;0,VLOOKUP(C789,inv!A784:D801,4,0)," ")</f>
        <v>2222</v>
      </c>
      <c r="F789" s="14">
        <f>IF(returned!E784=$D$2,returned!A784,0)</f>
        <v>0</v>
      </c>
      <c r="G789" s="17" t="str">
        <f>IF(F789&gt;0,VLOOKUP(F789,returned!$A$3:N2781,14)," ")</f>
        <v xml:space="preserve"> </v>
      </c>
      <c r="H789" s="13"/>
      <c r="I789" s="11"/>
      <c r="J789" s="11"/>
      <c r="K789" s="11"/>
      <c r="L789" s="11"/>
      <c r="M789" s="21"/>
      <c r="N789" s="6" t="e">
        <f t="shared" si="36"/>
        <v>#VALUE!</v>
      </c>
      <c r="O789" s="16" t="e">
        <f t="shared" si="35"/>
        <v>#VALUE!</v>
      </c>
    </row>
    <row r="790" spans="1:15" ht="19.5" thickTop="1" thickBot="1" x14ac:dyDescent="0.3">
      <c r="A790" s="19"/>
      <c r="B790" s="11"/>
      <c r="C790" s="14">
        <f>IF(inv!E785=$D$2,inv!A785,0)</f>
        <v>0</v>
      </c>
      <c r="D790" s="12" t="str">
        <f>IF(C790&gt;0,VLOOKUP(C790,inv!$A$3:N2782,14)," ")</f>
        <v xml:space="preserve"> </v>
      </c>
      <c r="E790" s="13" t="str">
        <f>IF(C790&gt;0,VLOOKUP(C790,inv!A785:D802,4,0)," ")</f>
        <v xml:space="preserve"> </v>
      </c>
      <c r="F790" s="14">
        <f>IF(returned!E785=$D$2,returned!A785,0)</f>
        <v>0</v>
      </c>
      <c r="G790" s="17" t="str">
        <f>IF(F790&gt;0,VLOOKUP(F790,returned!$A$3:N2782,14)," ")</f>
        <v xml:space="preserve"> </v>
      </c>
      <c r="H790" s="13"/>
      <c r="I790" s="11"/>
      <c r="J790" s="11"/>
      <c r="K790" s="11"/>
      <c r="L790" s="11"/>
      <c r="M790" s="21"/>
      <c r="N790" s="6" t="str">
        <f t="shared" si="36"/>
        <v xml:space="preserve"> </v>
      </c>
      <c r="O790" s="16" t="str">
        <f t="shared" si="35"/>
        <v>دائن</v>
      </c>
    </row>
    <row r="791" spans="1:15" ht="19.5" thickTop="1" thickBot="1" x14ac:dyDescent="0.3">
      <c r="A791" s="19"/>
      <c r="B791" s="11"/>
      <c r="C791" s="14">
        <f>IF(inv!E786=$D$2,inv!A786,0)</f>
        <v>0</v>
      </c>
      <c r="D791" s="12" t="str">
        <f>IF(C791&gt;0,VLOOKUP(C791,inv!$A$3:N2783,14)," ")</f>
        <v xml:space="preserve"> </v>
      </c>
      <c r="E791" s="13" t="str">
        <f>IF(C791&gt;0,VLOOKUP(C791,inv!A786:D803,4,0)," ")</f>
        <v xml:space="preserve"> </v>
      </c>
      <c r="F791" s="14">
        <f>IF(returned!E786=$D$2,returned!A786,0)</f>
        <v>0</v>
      </c>
      <c r="G791" s="17" t="str">
        <f>IF(F791&gt;0,VLOOKUP(F791,returned!$A$3:N2783,14)," ")</f>
        <v xml:space="preserve"> </v>
      </c>
      <c r="H791" s="13"/>
      <c r="I791" s="11"/>
      <c r="J791" s="11"/>
      <c r="K791" s="11"/>
      <c r="L791" s="11"/>
      <c r="M791" s="21"/>
      <c r="N791" s="6" t="str">
        <f t="shared" si="36"/>
        <v xml:space="preserve"> </v>
      </c>
      <c r="O791" s="16" t="str">
        <f t="shared" si="35"/>
        <v>دائن</v>
      </c>
    </row>
    <row r="792" spans="1:15" ht="19.5" thickTop="1" thickBot="1" x14ac:dyDescent="0.3">
      <c r="A792" s="19"/>
      <c r="B792" s="11"/>
      <c r="C792" s="14">
        <f>IF(inv!E787=$D$2,inv!A787,0)</f>
        <v>0</v>
      </c>
      <c r="D792" s="12" t="str">
        <f>IF(C792&gt;0,VLOOKUP(C792,inv!$A$3:N2784,14)," ")</f>
        <v xml:space="preserve"> </v>
      </c>
      <c r="E792" s="13" t="str">
        <f>IF(C792&gt;0,VLOOKUP(C792,inv!A787:D804,4,0)," ")</f>
        <v xml:space="preserve"> </v>
      </c>
      <c r="F792" s="14">
        <f>IF(returned!E787=$D$2,returned!A787,0)</f>
        <v>0</v>
      </c>
      <c r="G792" s="17" t="str">
        <f>IF(F792&gt;0,VLOOKUP(F792,returned!$A$3:N2784,14)," ")</f>
        <v xml:space="preserve"> </v>
      </c>
      <c r="H792" s="13"/>
      <c r="I792" s="11"/>
      <c r="J792" s="11"/>
      <c r="K792" s="11"/>
      <c r="L792" s="11"/>
      <c r="M792" s="21"/>
      <c r="N792" s="6" t="str">
        <f t="shared" si="36"/>
        <v xml:space="preserve"> </v>
      </c>
      <c r="O792" s="16" t="str">
        <f t="shared" si="35"/>
        <v>دائن</v>
      </c>
    </row>
    <row r="793" spans="1:15" ht="19.5" thickTop="1" thickBot="1" x14ac:dyDescent="0.3">
      <c r="A793" s="19"/>
      <c r="B793" s="11"/>
      <c r="C793" s="14">
        <f>IF(inv!E788=$D$2,inv!A788,0)</f>
        <v>786</v>
      </c>
      <c r="D793" s="12">
        <f>IF(C793&gt;0,VLOOKUP(C793,inv!$A$3:N2785,14)," ")</f>
        <v>26359</v>
      </c>
      <c r="E793" s="13">
        <f>IF(C793&gt;0,VLOOKUP(C793,inv!A788:D805,4,0)," ")</f>
        <v>2226</v>
      </c>
      <c r="F793" s="14">
        <f>IF(returned!E788=$D$2,returned!A788,0)</f>
        <v>0</v>
      </c>
      <c r="G793" s="17" t="str">
        <f>IF(F793&gt;0,VLOOKUP(F793,returned!$A$3:N2785,14)," ")</f>
        <v xml:space="preserve"> </v>
      </c>
      <c r="H793" s="13"/>
      <c r="I793" s="11"/>
      <c r="J793" s="11"/>
      <c r="K793" s="11"/>
      <c r="L793" s="11"/>
      <c r="M793" s="21"/>
      <c r="N793" s="6" t="e">
        <f t="shared" si="36"/>
        <v>#VALUE!</v>
      </c>
      <c r="O793" s="16" t="e">
        <f t="shared" si="35"/>
        <v>#VALUE!</v>
      </c>
    </row>
    <row r="794" spans="1:15" ht="19.5" thickTop="1" thickBot="1" x14ac:dyDescent="0.3">
      <c r="A794" s="19"/>
      <c r="B794" s="11"/>
      <c r="C794" s="14">
        <f>IF(inv!E789=$D$2,inv!A789,0)</f>
        <v>0</v>
      </c>
      <c r="D794" s="12" t="str">
        <f>IF(C794&gt;0,VLOOKUP(C794,inv!$A$3:N2786,14)," ")</f>
        <v xml:space="preserve"> </v>
      </c>
      <c r="E794" s="13" t="str">
        <f>IF(C794&gt;0,VLOOKUP(C794,inv!A789:D806,4,0)," ")</f>
        <v xml:space="preserve"> </v>
      </c>
      <c r="F794" s="14">
        <f>IF(returned!E789=$D$2,returned!A789,0)</f>
        <v>0</v>
      </c>
      <c r="G794" s="17" t="str">
        <f>IF(F794&gt;0,VLOOKUP(F794,returned!$A$3:N2786,14)," ")</f>
        <v xml:space="preserve"> </v>
      </c>
      <c r="H794" s="13"/>
      <c r="I794" s="11"/>
      <c r="J794" s="11"/>
      <c r="K794" s="11"/>
      <c r="L794" s="11"/>
      <c r="M794" s="21"/>
      <c r="N794" s="6" t="str">
        <f t="shared" si="36"/>
        <v xml:space="preserve"> </v>
      </c>
      <c r="O794" s="16" t="str">
        <f t="shared" si="35"/>
        <v>دائن</v>
      </c>
    </row>
    <row r="795" spans="1:15" ht="19.5" thickTop="1" thickBot="1" x14ac:dyDescent="0.3">
      <c r="A795" s="19"/>
      <c r="B795" s="11"/>
      <c r="C795" s="14">
        <f>IF(inv!E790=$D$2,inv!A790,0)</f>
        <v>0</v>
      </c>
      <c r="D795" s="12" t="str">
        <f>IF(C795&gt;0,VLOOKUP(C795,inv!$A$3:N2787,14)," ")</f>
        <v xml:space="preserve"> </v>
      </c>
      <c r="E795" s="13" t="str">
        <f>IF(C795&gt;0,VLOOKUP(C795,inv!A790:D807,4,0)," ")</f>
        <v xml:space="preserve"> </v>
      </c>
      <c r="F795" s="14">
        <f>IF(returned!E790=$D$2,returned!A790,0)</f>
        <v>0</v>
      </c>
      <c r="G795" s="17" t="str">
        <f>IF(F795&gt;0,VLOOKUP(F795,returned!$A$3:N2787,14)," ")</f>
        <v xml:space="preserve"> </v>
      </c>
      <c r="H795" s="13"/>
      <c r="I795" s="11"/>
      <c r="J795" s="11"/>
      <c r="K795" s="11"/>
      <c r="L795" s="11"/>
      <c r="M795" s="21"/>
      <c r="N795" s="6" t="str">
        <f t="shared" si="36"/>
        <v xml:space="preserve"> </v>
      </c>
      <c r="O795" s="16" t="str">
        <f t="shared" si="35"/>
        <v>دائن</v>
      </c>
    </row>
    <row r="796" spans="1:15" ht="19.5" thickTop="1" thickBot="1" x14ac:dyDescent="0.3">
      <c r="A796" s="19"/>
      <c r="B796" s="11"/>
      <c r="C796" s="14">
        <f>IF(inv!E791=$D$2,inv!A791,0)</f>
        <v>0</v>
      </c>
      <c r="D796" s="12" t="str">
        <f>IF(C796&gt;0,VLOOKUP(C796,inv!$A$3:N2788,14)," ")</f>
        <v xml:space="preserve"> </v>
      </c>
      <c r="E796" s="13" t="str">
        <f>IF(C796&gt;0,VLOOKUP(C796,inv!A791:D808,4,0)," ")</f>
        <v xml:space="preserve"> </v>
      </c>
      <c r="F796" s="14">
        <f>IF(returned!E791=$D$2,returned!A791,0)</f>
        <v>0</v>
      </c>
      <c r="G796" s="17" t="str">
        <f>IF(F796&gt;0,VLOOKUP(F796,returned!$A$3:N2788,14)," ")</f>
        <v xml:space="preserve"> </v>
      </c>
      <c r="H796" s="13"/>
      <c r="I796" s="11"/>
      <c r="J796" s="11"/>
      <c r="K796" s="11"/>
      <c r="L796" s="11"/>
      <c r="M796" s="21"/>
      <c r="N796" s="6" t="str">
        <f t="shared" si="36"/>
        <v xml:space="preserve"> </v>
      </c>
      <c r="O796" s="16" t="str">
        <f t="shared" si="35"/>
        <v>دائن</v>
      </c>
    </row>
    <row r="797" spans="1:15" ht="19.5" thickTop="1" thickBot="1" x14ac:dyDescent="0.3">
      <c r="A797" s="19"/>
      <c r="B797" s="11"/>
      <c r="C797" s="14">
        <f>IF(inv!E792=$D$2,inv!A792,0)</f>
        <v>0</v>
      </c>
      <c r="D797" s="12" t="str">
        <f>IF(C797&gt;0,VLOOKUP(C797,inv!$A$3:N2789,14)," ")</f>
        <v xml:space="preserve"> </v>
      </c>
      <c r="E797" s="13" t="str">
        <f>IF(C797&gt;0,VLOOKUP(C797,inv!A792:D809,4,0)," ")</f>
        <v xml:space="preserve"> </v>
      </c>
      <c r="F797" s="14">
        <f>IF(returned!E792=$D$2,returned!A792,0)</f>
        <v>0</v>
      </c>
      <c r="G797" s="17" t="str">
        <f>IF(F797&gt;0,VLOOKUP(F797,returned!$A$3:N2789,14)," ")</f>
        <v xml:space="preserve"> </v>
      </c>
      <c r="H797" s="13"/>
      <c r="I797" s="11"/>
      <c r="J797" s="11"/>
      <c r="K797" s="11"/>
      <c r="L797" s="11"/>
      <c r="M797" s="21"/>
      <c r="N797" s="6" t="str">
        <f t="shared" si="36"/>
        <v xml:space="preserve"> </v>
      </c>
      <c r="O797" s="16" t="str">
        <f t="shared" si="35"/>
        <v>دائن</v>
      </c>
    </row>
    <row r="798" spans="1:15" ht="19.5" thickTop="1" thickBot="1" x14ac:dyDescent="0.3">
      <c r="A798" s="19"/>
      <c r="B798" s="11"/>
      <c r="C798" s="14">
        <f>IF(inv!E793=$D$2,inv!A793,0)</f>
        <v>0</v>
      </c>
      <c r="D798" s="12" t="str">
        <f>IF(C798&gt;0,VLOOKUP(C798,inv!$A$3:N2790,14)," ")</f>
        <v xml:space="preserve"> </v>
      </c>
      <c r="E798" s="13" t="str">
        <f>IF(C798&gt;0,VLOOKUP(C798,inv!A793:D810,4,0)," ")</f>
        <v xml:space="preserve"> </v>
      </c>
      <c r="F798" s="14">
        <f>IF(returned!E793=$D$2,returned!A793,0)</f>
        <v>0</v>
      </c>
      <c r="G798" s="17" t="str">
        <f>IF(F798&gt;0,VLOOKUP(F798,returned!$A$3:N2790,14)," ")</f>
        <v xml:space="preserve"> </v>
      </c>
      <c r="H798" s="13"/>
      <c r="I798" s="11"/>
      <c r="J798" s="11"/>
      <c r="K798" s="11"/>
      <c r="L798" s="11"/>
      <c r="M798" s="21"/>
      <c r="N798" s="6" t="str">
        <f t="shared" si="36"/>
        <v xml:space="preserve"> </v>
      </c>
      <c r="O798" s="16" t="str">
        <f t="shared" si="35"/>
        <v>دائن</v>
      </c>
    </row>
    <row r="799" spans="1:15" ht="19.5" thickTop="1" thickBot="1" x14ac:dyDescent="0.3">
      <c r="A799" s="19"/>
      <c r="B799" s="11"/>
      <c r="C799" s="14">
        <f>IF(inv!E794=$D$2,inv!A794,0)</f>
        <v>0</v>
      </c>
      <c r="D799" s="12" t="str">
        <f>IF(C799&gt;0,VLOOKUP(C799,inv!$A$3:N2791,14)," ")</f>
        <v xml:space="preserve"> </v>
      </c>
      <c r="E799" s="13" t="str">
        <f>IF(C799&gt;0,VLOOKUP(C799,inv!A794:D811,4,0)," ")</f>
        <v xml:space="preserve"> </v>
      </c>
      <c r="F799" s="14">
        <f>IF(returned!E794=$D$2,returned!A794,0)</f>
        <v>0</v>
      </c>
      <c r="G799" s="17" t="str">
        <f>IF(F799&gt;0,VLOOKUP(F799,returned!$A$3:N2791,14)," ")</f>
        <v xml:space="preserve"> </v>
      </c>
      <c r="H799" s="13"/>
      <c r="I799" s="11"/>
      <c r="J799" s="11"/>
      <c r="K799" s="11"/>
      <c r="L799" s="11"/>
      <c r="M799" s="21"/>
      <c r="N799" s="6" t="str">
        <f t="shared" si="36"/>
        <v xml:space="preserve"> </v>
      </c>
      <c r="O799" s="16" t="str">
        <f t="shared" si="35"/>
        <v>دائن</v>
      </c>
    </row>
    <row r="800" spans="1:15" ht="19.5" thickTop="1" thickBot="1" x14ac:dyDescent="0.3">
      <c r="A800" s="19"/>
      <c r="B800" s="11"/>
      <c r="C800" s="14">
        <f>IF(inv!E795=$D$2,inv!A795,0)</f>
        <v>0</v>
      </c>
      <c r="D800" s="12" t="str">
        <f>IF(C800&gt;0,VLOOKUP(C800,inv!$A$3:N2792,14)," ")</f>
        <v xml:space="preserve"> </v>
      </c>
      <c r="E800" s="13" t="str">
        <f>IF(C800&gt;0,VLOOKUP(C800,inv!A795:D812,4,0)," ")</f>
        <v xml:space="preserve"> </v>
      </c>
      <c r="F800" s="14">
        <f>IF(returned!E795=$D$2,returned!A795,0)</f>
        <v>0</v>
      </c>
      <c r="G800" s="17" t="str">
        <f>IF(F800&gt;0,VLOOKUP(F800,returned!$A$3:N2792,14)," ")</f>
        <v xml:space="preserve"> </v>
      </c>
      <c r="H800" s="13"/>
      <c r="I800" s="11"/>
      <c r="J800" s="11"/>
      <c r="K800" s="11"/>
      <c r="L800" s="11"/>
      <c r="M800" s="21"/>
      <c r="N800" s="6" t="str">
        <f t="shared" si="36"/>
        <v xml:space="preserve"> </v>
      </c>
      <c r="O800" s="16" t="str">
        <f t="shared" si="35"/>
        <v>دائن</v>
      </c>
    </row>
    <row r="801" spans="1:15" ht="19.5" thickTop="1" thickBot="1" x14ac:dyDescent="0.3">
      <c r="A801" s="19"/>
      <c r="B801" s="11"/>
      <c r="C801" s="14">
        <f>IF(inv!E796=$D$2,inv!A796,0)</f>
        <v>0</v>
      </c>
      <c r="D801" s="12" t="str">
        <f>IF(C801&gt;0,VLOOKUP(C801,inv!$A$3:N2793,14)," ")</f>
        <v xml:space="preserve"> </v>
      </c>
      <c r="E801" s="13" t="str">
        <f>IF(C801&gt;0,VLOOKUP(C801,inv!A796:D813,4,0)," ")</f>
        <v xml:space="preserve"> </v>
      </c>
      <c r="F801" s="14">
        <f>IF(returned!E796=$D$2,returned!A796,0)</f>
        <v>0</v>
      </c>
      <c r="G801" s="17" t="str">
        <f>IF(F801&gt;0,VLOOKUP(F801,returned!$A$3:N2793,14)," ")</f>
        <v xml:space="preserve"> </v>
      </c>
      <c r="H801" s="13"/>
      <c r="I801" s="11"/>
      <c r="J801" s="11"/>
      <c r="K801" s="11"/>
      <c r="L801" s="11"/>
      <c r="M801" s="21"/>
      <c r="N801" s="6" t="str">
        <f t="shared" si="36"/>
        <v xml:space="preserve"> </v>
      </c>
      <c r="O801" s="16" t="str">
        <f t="shared" si="35"/>
        <v>دائن</v>
      </c>
    </row>
    <row r="802" spans="1:15" ht="19.5" thickTop="1" thickBot="1" x14ac:dyDescent="0.3">
      <c r="A802" s="19"/>
      <c r="B802" s="11"/>
      <c r="C802" s="14">
        <f>IF(inv!E797=$D$2,inv!A797,0)</f>
        <v>0</v>
      </c>
      <c r="D802" s="12" t="str">
        <f>IF(C802&gt;0,VLOOKUP(C802,inv!$A$3:N2794,14)," ")</f>
        <v xml:space="preserve"> </v>
      </c>
      <c r="E802" s="13" t="str">
        <f>IF(C802&gt;0,VLOOKUP(C802,inv!A797:D814,4,0)," ")</f>
        <v xml:space="preserve"> </v>
      </c>
      <c r="F802" s="14">
        <f>IF(returned!E797=$D$2,returned!A797,0)</f>
        <v>0</v>
      </c>
      <c r="G802" s="17" t="str">
        <f>IF(F802&gt;0,VLOOKUP(F802,returned!$A$3:N2794,14)," ")</f>
        <v xml:space="preserve"> </v>
      </c>
      <c r="H802" s="13"/>
      <c r="I802" s="11"/>
      <c r="J802" s="11"/>
      <c r="K802" s="11"/>
      <c r="L802" s="11"/>
      <c r="M802" s="21"/>
      <c r="N802" s="6" t="str">
        <f t="shared" si="36"/>
        <v xml:space="preserve"> </v>
      </c>
      <c r="O802" s="16" t="str">
        <f t="shared" si="35"/>
        <v>دائن</v>
      </c>
    </row>
    <row r="803" spans="1:15" ht="19.5" thickTop="1" thickBot="1" x14ac:dyDescent="0.3">
      <c r="A803" s="19"/>
      <c r="B803" s="11"/>
      <c r="C803" s="14">
        <f>IF(inv!E798=$D$2,inv!A798,0)</f>
        <v>0</v>
      </c>
      <c r="D803" s="12" t="str">
        <f>IF(C803&gt;0,VLOOKUP(C803,inv!$A$3:N2795,14)," ")</f>
        <v xml:space="preserve"> </v>
      </c>
      <c r="E803" s="13" t="str">
        <f>IF(C803&gt;0,VLOOKUP(C803,inv!A798:D815,4,0)," ")</f>
        <v xml:space="preserve"> </v>
      </c>
      <c r="F803" s="14">
        <f>IF(returned!E798=$D$2,returned!A798,0)</f>
        <v>0</v>
      </c>
      <c r="G803" s="17" t="str">
        <f>IF(F803&gt;0,VLOOKUP(F803,returned!$A$3:N2795,14)," ")</f>
        <v xml:space="preserve"> </v>
      </c>
      <c r="H803" s="13"/>
      <c r="I803" s="11"/>
      <c r="J803" s="11"/>
      <c r="K803" s="11"/>
      <c r="L803" s="11"/>
      <c r="M803" s="21"/>
      <c r="N803" s="6" t="str">
        <f t="shared" si="36"/>
        <v xml:space="preserve"> </v>
      </c>
      <c r="O803" s="16" t="str">
        <f t="shared" si="35"/>
        <v>دائن</v>
      </c>
    </row>
    <row r="804" spans="1:15" ht="19.5" thickTop="1" thickBot="1" x14ac:dyDescent="0.3">
      <c r="A804" s="19"/>
      <c r="B804" s="11"/>
      <c r="C804" s="14">
        <f>IF(inv!E799=$D$2,inv!A799,0)</f>
        <v>0</v>
      </c>
      <c r="D804" s="12" t="str">
        <f>IF(C804&gt;0,VLOOKUP(C804,inv!$A$3:N2796,14)," ")</f>
        <v xml:space="preserve"> </v>
      </c>
      <c r="E804" s="13" t="str">
        <f>IF(C804&gt;0,VLOOKUP(C804,inv!A799:D816,4,0)," ")</f>
        <v xml:space="preserve"> </v>
      </c>
      <c r="F804" s="14">
        <f>IF(returned!E799=$D$2,returned!A799,0)</f>
        <v>0</v>
      </c>
      <c r="G804" s="17" t="str">
        <f>IF(F804&gt;0,VLOOKUP(F804,returned!$A$3:N2796,14)," ")</f>
        <v xml:space="preserve"> </v>
      </c>
      <c r="H804" s="13"/>
      <c r="I804" s="11"/>
      <c r="J804" s="11"/>
      <c r="K804" s="11"/>
      <c r="L804" s="11"/>
      <c r="M804" s="21"/>
      <c r="N804" s="6" t="str">
        <f t="shared" si="36"/>
        <v xml:space="preserve"> </v>
      </c>
      <c r="O804" s="16" t="str">
        <f t="shared" si="35"/>
        <v>دائن</v>
      </c>
    </row>
    <row r="805" spans="1:15" ht="19.5" thickTop="1" thickBot="1" x14ac:dyDescent="0.3">
      <c r="A805" s="19"/>
      <c r="B805" s="11"/>
      <c r="C805" s="14">
        <f>IF(inv!E800=$D$2,inv!A800,0)</f>
        <v>0</v>
      </c>
      <c r="D805" s="12" t="str">
        <f>IF(C805&gt;0,VLOOKUP(C805,inv!$A$3:N2797,14)," ")</f>
        <v xml:space="preserve"> </v>
      </c>
      <c r="E805" s="13" t="str">
        <f>IF(C805&gt;0,VLOOKUP(C805,inv!A800:D817,4,0)," ")</f>
        <v xml:space="preserve"> </v>
      </c>
      <c r="F805" s="14">
        <f>IF(returned!E800=$D$2,returned!A800,0)</f>
        <v>0</v>
      </c>
      <c r="G805" s="17" t="str">
        <f>IF(F805&gt;0,VLOOKUP(F805,returned!$A$3:N2797,14)," ")</f>
        <v xml:space="preserve"> </v>
      </c>
      <c r="H805" s="13"/>
      <c r="I805" s="11"/>
      <c r="J805" s="11"/>
      <c r="K805" s="11"/>
      <c r="L805" s="11"/>
      <c r="M805" s="21"/>
      <c r="N805" s="6" t="str">
        <f t="shared" si="36"/>
        <v xml:space="preserve"> </v>
      </c>
      <c r="O805" s="16" t="str">
        <f t="shared" si="35"/>
        <v>دائن</v>
      </c>
    </row>
    <row r="806" spans="1:15" ht="19.5" thickTop="1" thickBot="1" x14ac:dyDescent="0.3">
      <c r="A806" s="19"/>
      <c r="B806" s="11"/>
      <c r="C806" s="14">
        <f>IF(inv!E801=$D$2,inv!A801,0)</f>
        <v>0</v>
      </c>
      <c r="D806" s="12" t="str">
        <f>IF(C806&gt;0,VLOOKUP(C806,inv!$A$3:N2798,14)," ")</f>
        <v xml:space="preserve"> </v>
      </c>
      <c r="E806" s="13" t="str">
        <f>IF(C806&gt;0,VLOOKUP(C806,inv!A801:D818,4,0)," ")</f>
        <v xml:space="preserve"> </v>
      </c>
      <c r="F806" s="14">
        <f>IF(returned!E801=$D$2,returned!A801,0)</f>
        <v>0</v>
      </c>
      <c r="G806" s="17" t="str">
        <f>IF(F806&gt;0,VLOOKUP(F806,returned!$A$3:N2798,14)," ")</f>
        <v xml:space="preserve"> </v>
      </c>
      <c r="H806" s="13"/>
      <c r="I806" s="11"/>
      <c r="J806" s="11"/>
      <c r="K806" s="11"/>
      <c r="L806" s="11"/>
      <c r="M806" s="21"/>
      <c r="N806" s="6" t="str">
        <f t="shared" si="36"/>
        <v xml:space="preserve"> </v>
      </c>
      <c r="O806" s="16" t="str">
        <f t="shared" si="35"/>
        <v>دائن</v>
      </c>
    </row>
    <row r="807" spans="1:15" ht="19.5" thickTop="1" thickBot="1" x14ac:dyDescent="0.3">
      <c r="A807" s="19"/>
      <c r="B807" s="11"/>
      <c r="C807" s="14">
        <f>IF(inv!E802=$D$2,inv!A802,0)</f>
        <v>0</v>
      </c>
      <c r="D807" s="12" t="str">
        <f>IF(C807&gt;0,VLOOKUP(C807,inv!$A$3:N2799,14)," ")</f>
        <v xml:space="preserve"> </v>
      </c>
      <c r="E807" s="13" t="str">
        <f>IF(C807&gt;0,VLOOKUP(C807,inv!A802:D819,4,0)," ")</f>
        <v xml:space="preserve"> </v>
      </c>
      <c r="F807" s="14">
        <f>IF(returned!E802=$D$2,returned!A802,0)</f>
        <v>0</v>
      </c>
      <c r="G807" s="17" t="str">
        <f>IF(F807&gt;0,VLOOKUP(F807,returned!$A$3:N2799,14)," ")</f>
        <v xml:space="preserve"> </v>
      </c>
      <c r="H807" s="13"/>
      <c r="I807" s="11"/>
      <c r="J807" s="11"/>
      <c r="K807" s="11"/>
      <c r="L807" s="11"/>
      <c r="M807" s="21"/>
      <c r="N807" s="6" t="str">
        <f t="shared" si="36"/>
        <v xml:space="preserve"> </v>
      </c>
      <c r="O807" s="16" t="str">
        <f t="shared" si="35"/>
        <v>دائن</v>
      </c>
    </row>
    <row r="808" spans="1:15" ht="19.5" thickTop="1" thickBot="1" x14ac:dyDescent="0.3">
      <c r="A808" s="19"/>
      <c r="B808" s="11"/>
      <c r="C808" s="14">
        <f>IF(inv!E803=$D$2,inv!A803,0)</f>
        <v>801</v>
      </c>
      <c r="D808" s="12">
        <f>IF(C808&gt;0,VLOOKUP(C808,inv!$A$3:N2800,14)," ")</f>
        <v>44822</v>
      </c>
      <c r="E808" s="13">
        <f>IF(C808&gt;0,VLOOKUP(C808,inv!A803:D820,4,0)," ")</f>
        <v>2241</v>
      </c>
      <c r="F808" s="14">
        <f>IF(returned!E803=$D$2,returned!A803,0)</f>
        <v>0</v>
      </c>
      <c r="G808" s="17" t="str">
        <f>IF(F808&gt;0,VLOOKUP(F808,returned!$A$3:N2800,14)," ")</f>
        <v xml:space="preserve"> </v>
      </c>
      <c r="H808" s="13"/>
      <c r="I808" s="11"/>
      <c r="J808" s="11"/>
      <c r="K808" s="11"/>
      <c r="L808" s="11"/>
      <c r="M808" s="21"/>
      <c r="N808" s="6" t="e">
        <f t="shared" si="36"/>
        <v>#VALUE!</v>
      </c>
      <c r="O808" s="16" t="e">
        <f t="shared" si="35"/>
        <v>#VALUE!</v>
      </c>
    </row>
    <row r="809" spans="1:15" ht="19.5" thickTop="1" thickBot="1" x14ac:dyDescent="0.3">
      <c r="A809" s="19"/>
      <c r="B809" s="11"/>
      <c r="C809" s="14">
        <f>IF(inv!E804=$D$2,inv!A804,0)</f>
        <v>802</v>
      </c>
      <c r="D809" s="12">
        <f>IF(C809&gt;0,VLOOKUP(C809,inv!$A$3:N2801,14)," ")</f>
        <v>27767</v>
      </c>
      <c r="E809" s="13">
        <f>IF(C809&gt;0,VLOOKUP(C809,inv!A804:D821,4,0)," ")</f>
        <v>2242</v>
      </c>
      <c r="F809" s="14">
        <f>IF(returned!E804=$D$2,returned!A804,0)</f>
        <v>0</v>
      </c>
      <c r="G809" s="17" t="str">
        <f>IF(F809&gt;0,VLOOKUP(F809,returned!$A$3:N2801,14)," ")</f>
        <v xml:space="preserve"> </v>
      </c>
      <c r="H809" s="13"/>
      <c r="I809" s="11"/>
      <c r="J809" s="11"/>
      <c r="K809" s="11"/>
      <c r="L809" s="11"/>
      <c r="M809" s="21"/>
      <c r="N809" s="6" t="e">
        <f t="shared" si="36"/>
        <v>#VALUE!</v>
      </c>
      <c r="O809" s="16" t="e">
        <f t="shared" si="35"/>
        <v>#VALUE!</v>
      </c>
    </row>
    <row r="810" spans="1:15" ht="19.5" thickTop="1" thickBot="1" x14ac:dyDescent="0.3">
      <c r="A810" s="19"/>
      <c r="B810" s="11"/>
      <c r="C810" s="14">
        <f>IF(inv!E805=$D$2,inv!A805,0)</f>
        <v>803</v>
      </c>
      <c r="D810" s="12">
        <f>IF(C810&gt;0,VLOOKUP(C810,inv!$A$3:N2802,14)," ")</f>
        <v>3892</v>
      </c>
      <c r="E810" s="13">
        <f>IF(C810&gt;0,VLOOKUP(C810,inv!A805:D822,4,0)," ")</f>
        <v>2243</v>
      </c>
      <c r="F810" s="14">
        <f>IF(returned!E805=$D$2,returned!A805,0)</f>
        <v>0</v>
      </c>
      <c r="G810" s="17" t="str">
        <f>IF(F810&gt;0,VLOOKUP(F810,returned!$A$3:N2802,14)," ")</f>
        <v xml:space="preserve"> </v>
      </c>
      <c r="H810" s="13"/>
      <c r="I810" s="11"/>
      <c r="J810" s="11"/>
      <c r="K810" s="11"/>
      <c r="L810" s="11"/>
      <c r="M810" s="21"/>
      <c r="N810" s="6" t="e">
        <f t="shared" si="36"/>
        <v>#VALUE!</v>
      </c>
      <c r="O810" s="16" t="e">
        <f t="shared" si="35"/>
        <v>#VALUE!</v>
      </c>
    </row>
    <row r="811" spans="1:15" ht="19.5" thickTop="1" thickBot="1" x14ac:dyDescent="0.3">
      <c r="A811" s="19"/>
      <c r="B811" s="11"/>
      <c r="C811" s="14">
        <f>IF(inv!E806=$D$2,inv!A806,0)</f>
        <v>0</v>
      </c>
      <c r="D811" s="12" t="str">
        <f>IF(C811&gt;0,VLOOKUP(C811,inv!$A$3:N2803,14)," ")</f>
        <v xml:space="preserve"> </v>
      </c>
      <c r="E811" s="13" t="str">
        <f>IF(C811&gt;0,VLOOKUP(C811,inv!A806:D823,4,0)," ")</f>
        <v xml:space="preserve"> </v>
      </c>
      <c r="F811" s="14">
        <f>IF(returned!E806=$D$2,returned!A806,0)</f>
        <v>0</v>
      </c>
      <c r="G811" s="17" t="str">
        <f>IF(F811&gt;0,VLOOKUP(F811,returned!$A$3:N2803,14)," ")</f>
        <v xml:space="preserve"> </v>
      </c>
      <c r="H811" s="13"/>
      <c r="I811" s="11"/>
      <c r="J811" s="11"/>
      <c r="K811" s="11"/>
      <c r="L811" s="11"/>
      <c r="M811" s="21"/>
      <c r="N811" s="6" t="str">
        <f t="shared" si="36"/>
        <v xml:space="preserve"> </v>
      </c>
      <c r="O811" s="16" t="str">
        <f t="shared" si="35"/>
        <v>دائن</v>
      </c>
    </row>
    <row r="812" spans="1:15" ht="19.5" thickTop="1" thickBot="1" x14ac:dyDescent="0.3">
      <c r="A812" s="19"/>
      <c r="B812" s="11"/>
      <c r="C812" s="14">
        <f>IF(inv!E807=$D$2,inv!A807,0)</f>
        <v>0</v>
      </c>
      <c r="D812" s="12" t="str">
        <f>IF(C812&gt;0,VLOOKUP(C812,inv!$A$3:N2804,14)," ")</f>
        <v xml:space="preserve"> </v>
      </c>
      <c r="E812" s="13" t="str">
        <f>IF(C812&gt;0,VLOOKUP(C812,inv!A807:D824,4,0)," ")</f>
        <v xml:space="preserve"> </v>
      </c>
      <c r="F812" s="14">
        <f>IF(returned!E807=$D$2,returned!A807,0)</f>
        <v>0</v>
      </c>
      <c r="G812" s="17" t="str">
        <f>IF(F812&gt;0,VLOOKUP(F812,returned!$A$3:N2804,14)," ")</f>
        <v xml:space="preserve"> </v>
      </c>
      <c r="H812" s="13"/>
      <c r="I812" s="11"/>
      <c r="J812" s="11"/>
      <c r="K812" s="11"/>
      <c r="L812" s="11"/>
      <c r="M812" s="21"/>
      <c r="N812" s="6" t="str">
        <f t="shared" si="36"/>
        <v xml:space="preserve"> </v>
      </c>
      <c r="O812" s="16" t="str">
        <f t="shared" si="35"/>
        <v>دائن</v>
      </c>
    </row>
    <row r="813" spans="1:15" ht="19.5" thickTop="1" thickBot="1" x14ac:dyDescent="0.3">
      <c r="A813" s="19"/>
      <c r="B813" s="11"/>
      <c r="C813" s="14">
        <f>IF(inv!E808=$D$2,inv!A808,0)</f>
        <v>0</v>
      </c>
      <c r="D813" s="12" t="str">
        <f>IF(C813&gt;0,VLOOKUP(C813,inv!$A$3:N2805,14)," ")</f>
        <v xml:space="preserve"> </v>
      </c>
      <c r="E813" s="13" t="str">
        <f>IF(C813&gt;0,VLOOKUP(C813,inv!A808:D825,4,0)," ")</f>
        <v xml:space="preserve"> </v>
      </c>
      <c r="F813" s="14">
        <f>IF(returned!E808=$D$2,returned!A808,0)</f>
        <v>0</v>
      </c>
      <c r="G813" s="17" t="str">
        <f>IF(F813&gt;0,VLOOKUP(F813,returned!$A$3:N2805,14)," ")</f>
        <v xml:space="preserve"> </v>
      </c>
      <c r="H813" s="13"/>
      <c r="I813" s="11"/>
      <c r="J813" s="11"/>
      <c r="K813" s="11"/>
      <c r="L813" s="11"/>
      <c r="M813" s="21"/>
      <c r="N813" s="6" t="str">
        <f t="shared" si="36"/>
        <v xml:space="preserve"> </v>
      </c>
      <c r="O813" s="16" t="str">
        <f t="shared" si="35"/>
        <v>دائن</v>
      </c>
    </row>
    <row r="814" spans="1:15" ht="19.5" thickTop="1" thickBot="1" x14ac:dyDescent="0.3">
      <c r="A814" s="19"/>
      <c r="B814" s="11"/>
      <c r="C814" s="14">
        <f>IF(inv!E809=$D$2,inv!A809,0)</f>
        <v>0</v>
      </c>
      <c r="D814" s="12" t="str">
        <f>IF(C814&gt;0,VLOOKUP(C814,inv!$A$3:N2806,14)," ")</f>
        <v xml:space="preserve"> </v>
      </c>
      <c r="E814" s="13" t="str">
        <f>IF(C814&gt;0,VLOOKUP(C814,inv!A809:D826,4,0)," ")</f>
        <v xml:space="preserve"> </v>
      </c>
      <c r="F814" s="14">
        <f>IF(returned!E809=$D$2,returned!A809,0)</f>
        <v>0</v>
      </c>
      <c r="G814" s="17" t="str">
        <f>IF(F814&gt;0,VLOOKUP(F814,returned!$A$3:N2806,14)," ")</f>
        <v xml:space="preserve"> </v>
      </c>
      <c r="H814" s="13"/>
      <c r="I814" s="11"/>
      <c r="J814" s="11"/>
      <c r="K814" s="11"/>
      <c r="L814" s="11"/>
      <c r="M814" s="21"/>
      <c r="N814" s="6" t="str">
        <f t="shared" si="36"/>
        <v xml:space="preserve"> </v>
      </c>
      <c r="O814" s="16" t="str">
        <f t="shared" si="35"/>
        <v>دائن</v>
      </c>
    </row>
    <row r="815" spans="1:15" ht="19.5" thickTop="1" thickBot="1" x14ac:dyDescent="0.3">
      <c r="A815" s="19"/>
      <c r="B815" s="11"/>
      <c r="C815" s="14">
        <f>IF(inv!E810=$D$2,inv!A810,0)</f>
        <v>0</v>
      </c>
      <c r="D815" s="12" t="str">
        <f>IF(C815&gt;0,VLOOKUP(C815,inv!$A$3:N2807,14)," ")</f>
        <v xml:space="preserve"> </v>
      </c>
      <c r="E815" s="13" t="str">
        <f>IF(C815&gt;0,VLOOKUP(C815,inv!A810:D827,4,0)," ")</f>
        <v xml:space="preserve"> </v>
      </c>
      <c r="F815" s="14">
        <f>IF(returned!E810=$D$2,returned!A810,0)</f>
        <v>0</v>
      </c>
      <c r="G815" s="17" t="str">
        <f>IF(F815&gt;0,VLOOKUP(F815,returned!$A$3:N2807,14)," ")</f>
        <v xml:space="preserve"> </v>
      </c>
      <c r="H815" s="13"/>
      <c r="I815" s="11"/>
      <c r="J815" s="11"/>
      <c r="K815" s="11"/>
      <c r="L815" s="11"/>
      <c r="M815" s="21"/>
      <c r="N815" s="6" t="str">
        <f t="shared" si="36"/>
        <v xml:space="preserve"> </v>
      </c>
      <c r="O815" s="16" t="str">
        <f t="shared" si="35"/>
        <v>دائن</v>
      </c>
    </row>
    <row r="816" spans="1:15" ht="19.5" thickTop="1" thickBot="1" x14ac:dyDescent="0.3">
      <c r="A816" s="19"/>
      <c r="B816" s="11"/>
      <c r="C816" s="14">
        <f>IF(inv!E811=$D$2,inv!A811,0)</f>
        <v>0</v>
      </c>
      <c r="D816" s="12" t="str">
        <f>IF(C816&gt;0,VLOOKUP(C816,inv!$A$3:N2808,14)," ")</f>
        <v xml:space="preserve"> </v>
      </c>
      <c r="E816" s="13" t="str">
        <f>IF(C816&gt;0,VLOOKUP(C816,inv!A811:D828,4,0)," ")</f>
        <v xml:space="preserve"> </v>
      </c>
      <c r="F816" s="14">
        <f>IF(returned!E811=$D$2,returned!A811,0)</f>
        <v>0</v>
      </c>
      <c r="G816" s="17" t="str">
        <f>IF(F816&gt;0,VLOOKUP(F816,returned!$A$3:N2808,14)," ")</f>
        <v xml:space="preserve"> </v>
      </c>
      <c r="H816" s="13"/>
      <c r="I816" s="11"/>
      <c r="J816" s="11"/>
      <c r="K816" s="11"/>
      <c r="L816" s="11"/>
      <c r="M816" s="21"/>
      <c r="N816" s="6" t="str">
        <f t="shared" si="36"/>
        <v xml:space="preserve"> </v>
      </c>
      <c r="O816" s="16" t="str">
        <f t="shared" si="35"/>
        <v>دائن</v>
      </c>
    </row>
    <row r="817" spans="1:15" ht="19.5" thickTop="1" thickBot="1" x14ac:dyDescent="0.3">
      <c r="A817" s="19"/>
      <c r="B817" s="11"/>
      <c r="C817" s="14">
        <f>IF(inv!E812=$D$2,inv!A812,0)</f>
        <v>0</v>
      </c>
      <c r="D817" s="12" t="str">
        <f>IF(C817&gt;0,VLOOKUP(C817,inv!$A$3:N2809,14)," ")</f>
        <v xml:space="preserve"> </v>
      </c>
      <c r="E817" s="13" t="str">
        <f>IF(C817&gt;0,VLOOKUP(C817,inv!A812:D829,4,0)," ")</f>
        <v xml:space="preserve"> </v>
      </c>
      <c r="F817" s="14">
        <f>IF(returned!E812=$D$2,returned!A812,0)</f>
        <v>0</v>
      </c>
      <c r="G817" s="17" t="str">
        <f>IF(F817&gt;0,VLOOKUP(F817,returned!$A$3:N2809,14)," ")</f>
        <v xml:space="preserve"> </v>
      </c>
      <c r="H817" s="13"/>
      <c r="I817" s="11"/>
      <c r="J817" s="11"/>
      <c r="K817" s="11"/>
      <c r="L817" s="11"/>
      <c r="M817" s="21"/>
      <c r="N817" s="6" t="str">
        <f t="shared" si="36"/>
        <v xml:space="preserve"> </v>
      </c>
      <c r="O817" s="16" t="str">
        <f t="shared" si="35"/>
        <v>دائن</v>
      </c>
    </row>
    <row r="818" spans="1:15" ht="19.5" thickTop="1" thickBot="1" x14ac:dyDescent="0.3">
      <c r="A818" s="19"/>
      <c r="B818" s="11"/>
      <c r="C818" s="14">
        <f>IF(inv!E813=$D$2,inv!A813,0)</f>
        <v>811</v>
      </c>
      <c r="D818" s="12">
        <f>IF(C818&gt;0,VLOOKUP(C818,inv!$A$3:N2810,14)," ")</f>
        <v>10992</v>
      </c>
      <c r="E818" s="13">
        <f>IF(C818&gt;0,VLOOKUP(C818,inv!A813:D830,4,0)," ")</f>
        <v>2251</v>
      </c>
      <c r="F818" s="14">
        <f>IF(returned!E813=$D$2,returned!A813,0)</f>
        <v>0</v>
      </c>
      <c r="G818" s="17" t="str">
        <f>IF(F818&gt;0,VLOOKUP(F818,returned!$A$3:N2810,14)," ")</f>
        <v xml:space="preserve"> </v>
      </c>
      <c r="H818" s="13"/>
      <c r="I818" s="11"/>
      <c r="J818" s="11"/>
      <c r="K818" s="11"/>
      <c r="L818" s="11"/>
      <c r="M818" s="21"/>
      <c r="N818" s="6" t="e">
        <f t="shared" si="36"/>
        <v>#VALUE!</v>
      </c>
      <c r="O818" s="16" t="e">
        <f t="shared" si="35"/>
        <v>#VALUE!</v>
      </c>
    </row>
    <row r="819" spans="1:15" ht="19.5" thickTop="1" thickBot="1" x14ac:dyDescent="0.3">
      <c r="A819" s="19"/>
      <c r="B819" s="11"/>
      <c r="C819" s="14">
        <f>IF(inv!E814=$D$2,inv!A814,0)</f>
        <v>812</v>
      </c>
      <c r="D819" s="12">
        <f>IF(C819&gt;0,VLOOKUP(C819,inv!$A$3:N2811,14)," ")</f>
        <v>73104</v>
      </c>
      <c r="E819" s="13">
        <f>IF(C819&gt;0,VLOOKUP(C819,inv!A814:D831,4,0)," ")</f>
        <v>2252</v>
      </c>
      <c r="F819" s="14">
        <f>IF(returned!E814=$D$2,returned!A814,0)</f>
        <v>0</v>
      </c>
      <c r="G819" s="17" t="str">
        <f>IF(F819&gt;0,VLOOKUP(F819,returned!$A$3:N2811,14)," ")</f>
        <v xml:space="preserve"> </v>
      </c>
      <c r="H819" s="13"/>
      <c r="I819" s="11"/>
      <c r="J819" s="11"/>
      <c r="K819" s="11"/>
      <c r="L819" s="11"/>
      <c r="M819" s="21"/>
      <c r="N819" s="6" t="e">
        <f t="shared" si="36"/>
        <v>#VALUE!</v>
      </c>
      <c r="O819" s="16" t="e">
        <f t="shared" si="35"/>
        <v>#VALUE!</v>
      </c>
    </row>
    <row r="820" spans="1:15" ht="19.5" thickTop="1" thickBot="1" x14ac:dyDescent="0.3">
      <c r="A820" s="19"/>
      <c r="B820" s="11"/>
      <c r="C820" s="14">
        <f>IF(inv!E815=$D$2,inv!A815,0)</f>
        <v>0</v>
      </c>
      <c r="D820" s="12" t="str">
        <f>IF(C820&gt;0,VLOOKUP(C820,inv!$A$3:N2812,14)," ")</f>
        <v xml:space="preserve"> </v>
      </c>
      <c r="E820" s="13" t="str">
        <f>IF(C820&gt;0,VLOOKUP(C820,inv!A815:D832,4,0)," ")</f>
        <v xml:space="preserve"> </v>
      </c>
      <c r="F820" s="14">
        <f>IF(returned!E815=$D$2,returned!A815,0)</f>
        <v>0</v>
      </c>
      <c r="G820" s="17" t="str">
        <f>IF(F820&gt;0,VLOOKUP(F820,returned!$A$3:N2812,14)," ")</f>
        <v xml:space="preserve"> </v>
      </c>
      <c r="H820" s="13"/>
      <c r="I820" s="11"/>
      <c r="J820" s="11"/>
      <c r="K820" s="11"/>
      <c r="L820" s="11"/>
      <c r="M820" s="21"/>
      <c r="N820" s="6" t="str">
        <f t="shared" si="36"/>
        <v xml:space="preserve"> </v>
      </c>
      <c r="O820" s="16" t="str">
        <f t="shared" si="35"/>
        <v>دائن</v>
      </c>
    </row>
    <row r="821" spans="1:15" ht="19.5" thickTop="1" thickBot="1" x14ac:dyDescent="0.3">
      <c r="A821" s="19"/>
      <c r="B821" s="11"/>
      <c r="C821" s="14">
        <f>IF(inv!E816=$D$2,inv!A816,0)</f>
        <v>0</v>
      </c>
      <c r="D821" s="12" t="str">
        <f>IF(C821&gt;0,VLOOKUP(C821,inv!$A$3:N2813,14)," ")</f>
        <v xml:space="preserve"> </v>
      </c>
      <c r="E821" s="13" t="str">
        <f>IF(C821&gt;0,VLOOKUP(C821,inv!A816:D833,4,0)," ")</f>
        <v xml:space="preserve"> </v>
      </c>
      <c r="F821" s="14">
        <f>IF(returned!E816=$D$2,returned!A816,0)</f>
        <v>0</v>
      </c>
      <c r="G821" s="17" t="str">
        <f>IF(F821&gt;0,VLOOKUP(F821,returned!$A$3:N2813,14)," ")</f>
        <v xml:space="preserve"> </v>
      </c>
      <c r="H821" s="13"/>
      <c r="I821" s="11"/>
      <c r="J821" s="11"/>
      <c r="K821" s="11"/>
      <c r="L821" s="11"/>
      <c r="M821" s="21"/>
      <c r="N821" s="6" t="str">
        <f t="shared" si="36"/>
        <v xml:space="preserve"> </v>
      </c>
      <c r="O821" s="16" t="str">
        <f t="shared" si="35"/>
        <v>دائن</v>
      </c>
    </row>
    <row r="822" spans="1:15" ht="19.5" thickTop="1" thickBot="1" x14ac:dyDescent="0.3">
      <c r="A822" s="19"/>
      <c r="B822" s="11"/>
      <c r="C822" s="14">
        <f>IF(inv!E817=$D$2,inv!A817,0)</f>
        <v>0</v>
      </c>
      <c r="D822" s="12" t="str">
        <f>IF(C822&gt;0,VLOOKUP(C822,inv!$A$3:N2814,14)," ")</f>
        <v xml:space="preserve"> </v>
      </c>
      <c r="E822" s="13" t="str">
        <f>IF(C822&gt;0,VLOOKUP(C822,inv!A817:D834,4,0)," ")</f>
        <v xml:space="preserve"> </v>
      </c>
      <c r="F822" s="14">
        <f>IF(returned!E817=$D$2,returned!A817,0)</f>
        <v>0</v>
      </c>
      <c r="G822" s="17" t="str">
        <f>IF(F822&gt;0,VLOOKUP(F822,returned!$A$3:N2814,14)," ")</f>
        <v xml:space="preserve"> </v>
      </c>
      <c r="H822" s="13"/>
      <c r="I822" s="11"/>
      <c r="J822" s="11"/>
      <c r="K822" s="11"/>
      <c r="L822" s="11"/>
      <c r="M822" s="21"/>
      <c r="N822" s="6" t="str">
        <f t="shared" si="36"/>
        <v xml:space="preserve"> </v>
      </c>
      <c r="O822" s="16" t="str">
        <f t="shared" si="35"/>
        <v>دائن</v>
      </c>
    </row>
    <row r="823" spans="1:15" ht="19.5" thickTop="1" thickBot="1" x14ac:dyDescent="0.3">
      <c r="A823" s="19"/>
      <c r="B823" s="11"/>
      <c r="C823" s="14">
        <f>IF(inv!E818=$D$2,inv!A818,0)</f>
        <v>0</v>
      </c>
      <c r="D823" s="12" t="str">
        <f>IF(C823&gt;0,VLOOKUP(C823,inv!$A$3:N2815,14)," ")</f>
        <v xml:space="preserve"> </v>
      </c>
      <c r="E823" s="13" t="str">
        <f>IF(C823&gt;0,VLOOKUP(C823,inv!A818:D835,4,0)," ")</f>
        <v xml:space="preserve"> </v>
      </c>
      <c r="F823" s="14">
        <f>IF(returned!E818=$D$2,returned!A818,0)</f>
        <v>0</v>
      </c>
      <c r="G823" s="17" t="str">
        <f>IF(F823&gt;0,VLOOKUP(F823,returned!$A$3:N2815,14)," ")</f>
        <v xml:space="preserve"> </v>
      </c>
      <c r="H823" s="13"/>
      <c r="I823" s="11"/>
      <c r="J823" s="11"/>
      <c r="K823" s="11"/>
      <c r="L823" s="11"/>
      <c r="M823" s="21"/>
      <c r="N823" s="6" t="str">
        <f t="shared" si="36"/>
        <v xml:space="preserve"> </v>
      </c>
      <c r="O823" s="16" t="str">
        <f t="shared" si="35"/>
        <v>دائن</v>
      </c>
    </row>
    <row r="824" spans="1:15" ht="19.5" thickTop="1" thickBot="1" x14ac:dyDescent="0.3">
      <c r="A824" s="19"/>
      <c r="B824" s="11"/>
      <c r="C824" s="14">
        <f>IF(inv!E819=$D$2,inv!A819,0)</f>
        <v>0</v>
      </c>
      <c r="D824" s="12" t="str">
        <f>IF(C824&gt;0,VLOOKUP(C824,inv!$A$3:N2816,14)," ")</f>
        <v xml:space="preserve"> </v>
      </c>
      <c r="E824" s="13" t="str">
        <f>IF(C824&gt;0,VLOOKUP(C824,inv!A819:D836,4,0)," ")</f>
        <v xml:space="preserve"> </v>
      </c>
      <c r="F824" s="14">
        <f>IF(returned!E819=$D$2,returned!A819,0)</f>
        <v>0</v>
      </c>
      <c r="G824" s="17" t="str">
        <f>IF(F824&gt;0,VLOOKUP(F824,returned!$A$3:N2816,14)," ")</f>
        <v xml:space="preserve"> </v>
      </c>
      <c r="H824" s="13"/>
      <c r="I824" s="11"/>
      <c r="J824" s="11"/>
      <c r="K824" s="11"/>
      <c r="L824" s="11"/>
      <c r="M824" s="21"/>
      <c r="N824" s="6" t="str">
        <f t="shared" si="36"/>
        <v xml:space="preserve"> </v>
      </c>
      <c r="O824" s="16" t="str">
        <f t="shared" si="35"/>
        <v>دائن</v>
      </c>
    </row>
    <row r="825" spans="1:15" ht="19.5" thickTop="1" thickBot="1" x14ac:dyDescent="0.3">
      <c r="A825" s="19"/>
      <c r="B825" s="11"/>
      <c r="C825" s="14">
        <f>IF(inv!E820=$D$2,inv!A820,0)</f>
        <v>0</v>
      </c>
      <c r="D825" s="12" t="str">
        <f>IF(C825&gt;0,VLOOKUP(C825,inv!$A$3:N2817,14)," ")</f>
        <v xml:space="preserve"> </v>
      </c>
      <c r="E825" s="13" t="str">
        <f>IF(C825&gt;0,VLOOKUP(C825,inv!A820:D837,4,0)," ")</f>
        <v xml:space="preserve"> </v>
      </c>
      <c r="F825" s="14">
        <f>IF(returned!E820=$D$2,returned!A820,0)</f>
        <v>0</v>
      </c>
      <c r="G825" s="17" t="str">
        <f>IF(F825&gt;0,VLOOKUP(F825,returned!$A$3:N2817,14)," ")</f>
        <v xml:space="preserve"> </v>
      </c>
      <c r="H825" s="13"/>
      <c r="I825" s="11"/>
      <c r="J825" s="11"/>
      <c r="K825" s="11"/>
      <c r="L825" s="11"/>
      <c r="M825" s="21"/>
      <c r="N825" s="6" t="str">
        <f t="shared" si="36"/>
        <v xml:space="preserve"> </v>
      </c>
      <c r="O825" s="16" t="str">
        <f t="shared" si="35"/>
        <v>دائن</v>
      </c>
    </row>
    <row r="826" spans="1:15" ht="19.5" thickTop="1" thickBot="1" x14ac:dyDescent="0.3">
      <c r="A826" s="19"/>
      <c r="B826" s="11"/>
      <c r="C826" s="14">
        <f>IF(inv!E821=$D$2,inv!A821,0)</f>
        <v>0</v>
      </c>
      <c r="D826" s="12" t="str">
        <f>IF(C826&gt;0,VLOOKUP(C826,inv!$A$3:N2818,14)," ")</f>
        <v xml:space="preserve"> </v>
      </c>
      <c r="E826" s="13" t="str">
        <f>IF(C826&gt;0,VLOOKUP(C826,inv!A821:D838,4,0)," ")</f>
        <v xml:space="preserve"> </v>
      </c>
      <c r="F826" s="14">
        <f>IF(returned!E821=$D$2,returned!A821,0)</f>
        <v>0</v>
      </c>
      <c r="G826" s="17" t="str">
        <f>IF(F826&gt;0,VLOOKUP(F826,returned!$A$3:N2818,14)," ")</f>
        <v xml:space="preserve"> </v>
      </c>
      <c r="H826" s="13"/>
      <c r="I826" s="11"/>
      <c r="J826" s="11"/>
      <c r="K826" s="11"/>
      <c r="L826" s="11"/>
      <c r="M826" s="21"/>
      <c r="N826" s="6" t="str">
        <f t="shared" si="36"/>
        <v xml:space="preserve"> </v>
      </c>
      <c r="O826" s="16" t="str">
        <f t="shared" si="35"/>
        <v>دائن</v>
      </c>
    </row>
    <row r="827" spans="1:15" ht="19.5" thickTop="1" thickBot="1" x14ac:dyDescent="0.3">
      <c r="A827" s="19"/>
      <c r="B827" s="11"/>
      <c r="C827" s="14">
        <f>IF(inv!E822=$D$2,inv!A822,0)</f>
        <v>820</v>
      </c>
      <c r="D827" s="12">
        <f>IF(C827&gt;0,VLOOKUP(C827,inv!$A$3:N2819,14)," ")</f>
        <v>78492</v>
      </c>
      <c r="E827" s="13">
        <f>IF(C827&gt;0,VLOOKUP(C827,inv!A822:D839,4,0)," ")</f>
        <v>2260</v>
      </c>
      <c r="F827" s="14">
        <f>IF(returned!E822=$D$2,returned!A822,0)</f>
        <v>0</v>
      </c>
      <c r="G827" s="17" t="str">
        <f>IF(F827&gt;0,VLOOKUP(F827,returned!$A$3:N2819,14)," ")</f>
        <v xml:space="preserve"> </v>
      </c>
      <c r="H827" s="13"/>
      <c r="I827" s="11"/>
      <c r="J827" s="11"/>
      <c r="K827" s="11"/>
      <c r="L827" s="11"/>
      <c r="M827" s="21"/>
      <c r="N827" s="6" t="e">
        <f t="shared" si="36"/>
        <v>#VALUE!</v>
      </c>
      <c r="O827" s="16" t="e">
        <f t="shared" si="35"/>
        <v>#VALUE!</v>
      </c>
    </row>
    <row r="828" spans="1:15" ht="19.5" thickTop="1" thickBot="1" x14ac:dyDescent="0.3">
      <c r="A828" s="19"/>
      <c r="B828" s="11"/>
      <c r="C828" s="14">
        <f>IF(inv!E823=$D$2,inv!A823,0)</f>
        <v>821</v>
      </c>
      <c r="D828" s="12">
        <f>IF(C828&gt;0,VLOOKUP(C828,inv!$A$3:N2820,14)," ")</f>
        <v>13648</v>
      </c>
      <c r="E828" s="13">
        <f>IF(C828&gt;0,VLOOKUP(C828,inv!A823:D840,4,0)," ")</f>
        <v>2261</v>
      </c>
      <c r="F828" s="14">
        <f>IF(returned!E823=$D$2,returned!A823,0)</f>
        <v>0</v>
      </c>
      <c r="G828" s="17" t="str">
        <f>IF(F828&gt;0,VLOOKUP(F828,returned!$A$3:N2820,14)," ")</f>
        <v xml:space="preserve"> </v>
      </c>
      <c r="H828" s="13"/>
      <c r="I828" s="11"/>
      <c r="J828" s="11"/>
      <c r="K828" s="11"/>
      <c r="L828" s="11"/>
      <c r="M828" s="21"/>
      <c r="N828" s="6" t="e">
        <f t="shared" si="36"/>
        <v>#VALUE!</v>
      </c>
      <c r="O828" s="16" t="e">
        <f t="shared" si="35"/>
        <v>#VALUE!</v>
      </c>
    </row>
    <row r="829" spans="1:15" ht="19.5" thickTop="1" thickBot="1" x14ac:dyDescent="0.3">
      <c r="A829" s="19"/>
      <c r="B829" s="11"/>
      <c r="C829" s="14">
        <f>IF(inv!E824=$D$2,inv!A824,0)</f>
        <v>0</v>
      </c>
      <c r="D829" s="12" t="str">
        <f>IF(C829&gt;0,VLOOKUP(C829,inv!$A$3:N2821,14)," ")</f>
        <v xml:space="preserve"> </v>
      </c>
      <c r="E829" s="13" t="str">
        <f>IF(C829&gt;0,VLOOKUP(C829,inv!A824:D841,4,0)," ")</f>
        <v xml:space="preserve"> </v>
      </c>
      <c r="F829" s="14">
        <f>IF(returned!E824=$D$2,returned!A824,0)</f>
        <v>0</v>
      </c>
      <c r="G829" s="17" t="str">
        <f>IF(F829&gt;0,VLOOKUP(F829,returned!$A$3:N2821,14)," ")</f>
        <v xml:space="preserve"> </v>
      </c>
      <c r="H829" s="13"/>
      <c r="I829" s="11"/>
      <c r="J829" s="11"/>
      <c r="K829" s="11"/>
      <c r="L829" s="11"/>
      <c r="M829" s="21"/>
      <c r="N829" s="6" t="str">
        <f t="shared" si="36"/>
        <v xml:space="preserve"> </v>
      </c>
      <c r="O829" s="16" t="str">
        <f t="shared" ref="O829:O892" si="37">IF(N829&gt;0,"دائن","مدين")</f>
        <v>دائن</v>
      </c>
    </row>
    <row r="830" spans="1:15" ht="19.5" thickTop="1" thickBot="1" x14ac:dyDescent="0.3">
      <c r="A830" s="19"/>
      <c r="B830" s="11"/>
      <c r="C830" s="14">
        <f>IF(inv!E825=$D$2,inv!A825,0)</f>
        <v>0</v>
      </c>
      <c r="D830" s="12" t="str">
        <f>IF(C830&gt;0,VLOOKUP(C830,inv!$A$3:N2822,14)," ")</f>
        <v xml:space="preserve"> </v>
      </c>
      <c r="E830" s="13" t="str">
        <f>IF(C830&gt;0,VLOOKUP(C830,inv!A825:D842,4,0)," ")</f>
        <v xml:space="preserve"> </v>
      </c>
      <c r="F830" s="14">
        <f>IF(returned!E825=$D$2,returned!A825,0)</f>
        <v>0</v>
      </c>
      <c r="G830" s="17" t="str">
        <f>IF(F830&gt;0,VLOOKUP(F830,returned!$A$3:N2822,14)," ")</f>
        <v xml:space="preserve"> </v>
      </c>
      <c r="H830" s="13"/>
      <c r="I830" s="11"/>
      <c r="J830" s="11"/>
      <c r="K830" s="11"/>
      <c r="L830" s="11"/>
      <c r="M830" s="21"/>
      <c r="N830" s="6" t="str">
        <f t="shared" si="36"/>
        <v xml:space="preserve"> </v>
      </c>
      <c r="O830" s="16" t="str">
        <f t="shared" si="37"/>
        <v>دائن</v>
      </c>
    </row>
    <row r="831" spans="1:15" ht="19.5" thickTop="1" thickBot="1" x14ac:dyDescent="0.3">
      <c r="A831" s="19"/>
      <c r="B831" s="11"/>
      <c r="C831" s="14">
        <f>IF(inv!E826=$D$2,inv!A826,0)</f>
        <v>0</v>
      </c>
      <c r="D831" s="12" t="str">
        <f>IF(C831&gt;0,VLOOKUP(C831,inv!$A$3:N2823,14)," ")</f>
        <v xml:space="preserve"> </v>
      </c>
      <c r="E831" s="13" t="str">
        <f>IF(C831&gt;0,VLOOKUP(C831,inv!A826:D843,4,0)," ")</f>
        <v xml:space="preserve"> </v>
      </c>
      <c r="F831" s="14">
        <f>IF(returned!E826=$D$2,returned!A826,0)</f>
        <v>0</v>
      </c>
      <c r="G831" s="17" t="str">
        <f>IF(F831&gt;0,VLOOKUP(F831,returned!$A$3:N2823,14)," ")</f>
        <v xml:space="preserve"> </v>
      </c>
      <c r="H831" s="13"/>
      <c r="I831" s="11"/>
      <c r="J831" s="11"/>
      <c r="K831" s="11"/>
      <c r="L831" s="11"/>
      <c r="M831" s="21"/>
      <c r="N831" s="6" t="str">
        <f t="shared" si="36"/>
        <v xml:space="preserve"> </v>
      </c>
      <c r="O831" s="16" t="str">
        <f t="shared" si="37"/>
        <v>دائن</v>
      </c>
    </row>
    <row r="832" spans="1:15" ht="19.5" thickTop="1" thickBot="1" x14ac:dyDescent="0.3">
      <c r="A832" s="19"/>
      <c r="B832" s="11"/>
      <c r="C832" s="14">
        <f>IF(inv!E827=$D$2,inv!A827,0)</f>
        <v>0</v>
      </c>
      <c r="D832" s="12" t="str">
        <f>IF(C832&gt;0,VLOOKUP(C832,inv!$A$3:N2824,14)," ")</f>
        <v xml:space="preserve"> </v>
      </c>
      <c r="E832" s="13" t="str">
        <f>IF(C832&gt;0,VLOOKUP(C832,inv!A827:D844,4,0)," ")</f>
        <v xml:space="preserve"> </v>
      </c>
      <c r="F832" s="14">
        <f>IF(returned!E827=$D$2,returned!A827,0)</f>
        <v>0</v>
      </c>
      <c r="G832" s="17" t="str">
        <f>IF(F832&gt;0,VLOOKUP(F832,returned!$A$3:N2824,14)," ")</f>
        <v xml:space="preserve"> </v>
      </c>
      <c r="H832" s="13"/>
      <c r="I832" s="11"/>
      <c r="J832" s="11"/>
      <c r="K832" s="11"/>
      <c r="L832" s="11"/>
      <c r="M832" s="21"/>
      <c r="N832" s="6" t="str">
        <f t="shared" si="36"/>
        <v xml:space="preserve"> </v>
      </c>
      <c r="O832" s="16" t="str">
        <f t="shared" si="37"/>
        <v>دائن</v>
      </c>
    </row>
    <row r="833" spans="1:15" ht="19.5" thickTop="1" thickBot="1" x14ac:dyDescent="0.3">
      <c r="A833" s="19"/>
      <c r="B833" s="11"/>
      <c r="C833" s="14">
        <f>IF(inv!E828=$D$2,inv!A828,0)</f>
        <v>0</v>
      </c>
      <c r="D833" s="12" t="str">
        <f>IF(C833&gt;0,VLOOKUP(C833,inv!$A$3:N2825,14)," ")</f>
        <v xml:space="preserve"> </v>
      </c>
      <c r="E833" s="13" t="str">
        <f>IF(C833&gt;0,VLOOKUP(C833,inv!A828:D845,4,0)," ")</f>
        <v xml:space="preserve"> </v>
      </c>
      <c r="F833" s="14">
        <f>IF(returned!E828=$D$2,returned!A828,0)</f>
        <v>0</v>
      </c>
      <c r="G833" s="17" t="str">
        <f>IF(F833&gt;0,VLOOKUP(F833,returned!$A$3:N2825,14)," ")</f>
        <v xml:space="preserve"> </v>
      </c>
      <c r="H833" s="13"/>
      <c r="I833" s="11"/>
      <c r="J833" s="11"/>
      <c r="K833" s="11"/>
      <c r="L833" s="11"/>
      <c r="M833" s="21"/>
      <c r="N833" s="6" t="str">
        <f t="shared" si="36"/>
        <v xml:space="preserve"> </v>
      </c>
      <c r="O833" s="16" t="str">
        <f t="shared" si="37"/>
        <v>دائن</v>
      </c>
    </row>
    <row r="834" spans="1:15" ht="19.5" thickTop="1" thickBot="1" x14ac:dyDescent="0.3">
      <c r="A834" s="19"/>
      <c r="B834" s="11"/>
      <c r="C834" s="14">
        <f>IF(inv!E829=$D$2,inv!A829,0)</f>
        <v>0</v>
      </c>
      <c r="D834" s="12" t="str">
        <f>IF(C834&gt;0,VLOOKUP(C834,inv!$A$3:N2826,14)," ")</f>
        <v xml:space="preserve"> </v>
      </c>
      <c r="E834" s="13" t="str">
        <f>IF(C834&gt;0,VLOOKUP(C834,inv!A829:D846,4,0)," ")</f>
        <v xml:space="preserve"> </v>
      </c>
      <c r="F834" s="14">
        <f>IF(returned!E829=$D$2,returned!A829,0)</f>
        <v>0</v>
      </c>
      <c r="G834" s="17" t="str">
        <f>IF(F834&gt;0,VLOOKUP(F834,returned!$A$3:N2826,14)," ")</f>
        <v xml:space="preserve"> </v>
      </c>
      <c r="H834" s="13"/>
      <c r="I834" s="11"/>
      <c r="J834" s="11"/>
      <c r="K834" s="11"/>
      <c r="L834" s="11"/>
      <c r="M834" s="21"/>
      <c r="N834" s="6" t="str">
        <f t="shared" si="36"/>
        <v xml:space="preserve"> </v>
      </c>
      <c r="O834" s="16" t="str">
        <f t="shared" si="37"/>
        <v>دائن</v>
      </c>
    </row>
    <row r="835" spans="1:15" ht="19.5" thickTop="1" thickBot="1" x14ac:dyDescent="0.3">
      <c r="A835" s="19"/>
      <c r="B835" s="11"/>
      <c r="C835" s="14">
        <f>IF(inv!E830=$D$2,inv!A830,0)</f>
        <v>0</v>
      </c>
      <c r="D835" s="12" t="str">
        <f>IF(C835&gt;0,VLOOKUP(C835,inv!$A$3:N2827,14)," ")</f>
        <v xml:space="preserve"> </v>
      </c>
      <c r="E835" s="13" t="str">
        <f>IF(C835&gt;0,VLOOKUP(C835,inv!A830:D847,4,0)," ")</f>
        <v xml:space="preserve"> </v>
      </c>
      <c r="F835" s="14">
        <f>IF(returned!E830=$D$2,returned!A830,0)</f>
        <v>0</v>
      </c>
      <c r="G835" s="17" t="str">
        <f>IF(F835&gt;0,VLOOKUP(F835,returned!$A$3:N2827,14)," ")</f>
        <v xml:space="preserve"> </v>
      </c>
      <c r="H835" s="13"/>
      <c r="I835" s="11"/>
      <c r="J835" s="11"/>
      <c r="K835" s="11"/>
      <c r="L835" s="11"/>
      <c r="M835" s="21"/>
      <c r="N835" s="6" t="str">
        <f t="shared" si="36"/>
        <v xml:space="preserve"> </v>
      </c>
      <c r="O835" s="16" t="str">
        <f t="shared" si="37"/>
        <v>دائن</v>
      </c>
    </row>
    <row r="836" spans="1:15" ht="19.5" thickTop="1" thickBot="1" x14ac:dyDescent="0.3">
      <c r="A836" s="19"/>
      <c r="B836" s="11"/>
      <c r="C836" s="14">
        <f>IF(inv!E831=$D$2,inv!A831,0)</f>
        <v>0</v>
      </c>
      <c r="D836" s="12" t="str">
        <f>IF(C836&gt;0,VLOOKUP(C836,inv!$A$3:N2828,14)," ")</f>
        <v xml:space="preserve"> </v>
      </c>
      <c r="E836" s="13" t="str">
        <f>IF(C836&gt;0,VLOOKUP(C836,inv!A831:D848,4,0)," ")</f>
        <v xml:space="preserve"> </v>
      </c>
      <c r="F836" s="14">
        <f>IF(returned!E831=$D$2,returned!A831,0)</f>
        <v>0</v>
      </c>
      <c r="G836" s="17" t="str">
        <f>IF(F836&gt;0,VLOOKUP(F836,returned!$A$3:N2828,14)," ")</f>
        <v xml:space="preserve"> </v>
      </c>
      <c r="H836" s="13"/>
      <c r="I836" s="11"/>
      <c r="J836" s="11"/>
      <c r="K836" s="11"/>
      <c r="L836" s="11"/>
      <c r="M836" s="21"/>
      <c r="N836" s="6" t="str">
        <f t="shared" si="36"/>
        <v xml:space="preserve"> </v>
      </c>
      <c r="O836" s="16" t="str">
        <f t="shared" si="37"/>
        <v>دائن</v>
      </c>
    </row>
    <row r="837" spans="1:15" ht="19.5" thickTop="1" thickBot="1" x14ac:dyDescent="0.3">
      <c r="A837" s="19"/>
      <c r="B837" s="11"/>
      <c r="C837" s="14">
        <f>IF(inv!E832=$D$2,inv!A832,0)</f>
        <v>0</v>
      </c>
      <c r="D837" s="12" t="str">
        <f>IF(C837&gt;0,VLOOKUP(C837,inv!$A$3:N2829,14)," ")</f>
        <v xml:space="preserve"> </v>
      </c>
      <c r="E837" s="13" t="str">
        <f>IF(C837&gt;0,VLOOKUP(C837,inv!A832:D849,4,0)," ")</f>
        <v xml:space="preserve"> </v>
      </c>
      <c r="F837" s="14">
        <f>IF(returned!E832=$D$2,returned!A832,0)</f>
        <v>0</v>
      </c>
      <c r="G837" s="17" t="str">
        <f>IF(F837&gt;0,VLOOKUP(F837,returned!$A$3:N2829,14)," ")</f>
        <v xml:space="preserve"> </v>
      </c>
      <c r="H837" s="13"/>
      <c r="I837" s="11"/>
      <c r="J837" s="11"/>
      <c r="K837" s="11"/>
      <c r="L837" s="11"/>
      <c r="M837" s="21"/>
      <c r="N837" s="6" t="str">
        <f t="shared" si="36"/>
        <v xml:space="preserve"> </v>
      </c>
      <c r="O837" s="16" t="str">
        <f t="shared" si="37"/>
        <v>دائن</v>
      </c>
    </row>
    <row r="838" spans="1:15" ht="19.5" thickTop="1" thickBot="1" x14ac:dyDescent="0.3">
      <c r="A838" s="19"/>
      <c r="B838" s="11"/>
      <c r="C838" s="14">
        <f>IF(inv!E833=$D$2,inv!A833,0)</f>
        <v>0</v>
      </c>
      <c r="D838" s="12" t="str">
        <f>IF(C838&gt;0,VLOOKUP(C838,inv!$A$3:N2830,14)," ")</f>
        <v xml:space="preserve"> </v>
      </c>
      <c r="E838" s="13" t="str">
        <f>IF(C838&gt;0,VLOOKUP(C838,inv!A833:D850,4,0)," ")</f>
        <v xml:space="preserve"> </v>
      </c>
      <c r="F838" s="14">
        <f>IF(returned!E833=$D$2,returned!A833,0)</f>
        <v>0</v>
      </c>
      <c r="G838" s="17" t="str">
        <f>IF(F838&gt;0,VLOOKUP(F838,returned!$A$3:N2830,14)," ")</f>
        <v xml:space="preserve"> </v>
      </c>
      <c r="H838" s="13"/>
      <c r="I838" s="11"/>
      <c r="J838" s="11"/>
      <c r="K838" s="11"/>
      <c r="L838" s="11"/>
      <c r="M838" s="21"/>
      <c r="N838" s="6" t="str">
        <f t="shared" si="36"/>
        <v xml:space="preserve"> </v>
      </c>
      <c r="O838" s="16" t="str">
        <f t="shared" si="37"/>
        <v>دائن</v>
      </c>
    </row>
    <row r="839" spans="1:15" ht="19.5" thickTop="1" thickBot="1" x14ac:dyDescent="0.3">
      <c r="A839" s="19"/>
      <c r="B839" s="11"/>
      <c r="C839" s="14">
        <f>IF(inv!E834=$D$2,inv!A834,0)</f>
        <v>832</v>
      </c>
      <c r="D839" s="12">
        <f>IF(C839&gt;0,VLOOKUP(C839,inv!$A$3:N2831,14)," ")</f>
        <v>24930</v>
      </c>
      <c r="E839" s="13">
        <f>IF(C839&gt;0,VLOOKUP(C839,inv!A834:D851,4,0)," ")</f>
        <v>2272</v>
      </c>
      <c r="F839" s="14">
        <f>IF(returned!E834=$D$2,returned!A834,0)</f>
        <v>0</v>
      </c>
      <c r="G839" s="17" t="str">
        <f>IF(F839&gt;0,VLOOKUP(F839,returned!$A$3:N2831,14)," ")</f>
        <v xml:space="preserve"> </v>
      </c>
      <c r="H839" s="13"/>
      <c r="I839" s="11"/>
      <c r="J839" s="11"/>
      <c r="K839" s="11"/>
      <c r="L839" s="11"/>
      <c r="M839" s="21"/>
      <c r="N839" s="6" t="e">
        <f t="shared" si="36"/>
        <v>#VALUE!</v>
      </c>
      <c r="O839" s="16" t="e">
        <f t="shared" si="37"/>
        <v>#VALUE!</v>
      </c>
    </row>
    <row r="840" spans="1:15" ht="19.5" thickTop="1" thickBot="1" x14ac:dyDescent="0.3">
      <c r="A840" s="19"/>
      <c r="B840" s="11"/>
      <c r="C840" s="14">
        <f>IF(inv!E835=$D$2,inv!A835,0)</f>
        <v>0</v>
      </c>
      <c r="D840" s="12" t="str">
        <f>IF(C840&gt;0,VLOOKUP(C840,inv!$A$3:N2832,14)," ")</f>
        <v xml:space="preserve"> </v>
      </c>
      <c r="E840" s="13" t="str">
        <f>IF(C840&gt;0,VLOOKUP(C840,inv!A835:D852,4,0)," ")</f>
        <v xml:space="preserve"> </v>
      </c>
      <c r="F840" s="14">
        <f>IF(returned!E835=$D$2,returned!A835,0)</f>
        <v>0</v>
      </c>
      <c r="G840" s="17" t="str">
        <f>IF(F840&gt;0,VLOOKUP(F840,returned!$A$3:N2832,14)," ")</f>
        <v xml:space="preserve"> </v>
      </c>
      <c r="H840" s="13"/>
      <c r="I840" s="11"/>
      <c r="J840" s="11"/>
      <c r="K840" s="11"/>
      <c r="L840" s="11"/>
      <c r="M840" s="21"/>
      <c r="N840" s="6" t="str">
        <f t="shared" ref="N840:N903" si="38">IF(C840&gt;0,(I840+G840+J840+L840+K840)-(D840+M840)," ")</f>
        <v xml:space="preserve"> </v>
      </c>
      <c r="O840" s="16" t="str">
        <f t="shared" si="37"/>
        <v>دائن</v>
      </c>
    </row>
    <row r="841" spans="1:15" ht="19.5" thickTop="1" thickBot="1" x14ac:dyDescent="0.3">
      <c r="A841" s="19"/>
      <c r="B841" s="11"/>
      <c r="C841" s="14">
        <f>IF(inv!E836=$D$2,inv!A836,0)</f>
        <v>834</v>
      </c>
      <c r="D841" s="12">
        <f>IF(C841&gt;0,VLOOKUP(C841,inv!$A$3:N2833,14)," ")</f>
        <v>27518</v>
      </c>
      <c r="E841" s="13">
        <f>IF(C841&gt;0,VLOOKUP(C841,inv!A836:D853,4,0)," ")</f>
        <v>2274</v>
      </c>
      <c r="F841" s="14">
        <f>IF(returned!E836=$D$2,returned!A836,0)</f>
        <v>0</v>
      </c>
      <c r="G841" s="17" t="str">
        <f>IF(F841&gt;0,VLOOKUP(F841,returned!$A$3:N2833,14)," ")</f>
        <v xml:space="preserve"> </v>
      </c>
      <c r="H841" s="13"/>
      <c r="I841" s="11"/>
      <c r="J841" s="11"/>
      <c r="K841" s="11"/>
      <c r="L841" s="11"/>
      <c r="M841" s="21"/>
      <c r="N841" s="6" t="e">
        <f t="shared" si="38"/>
        <v>#VALUE!</v>
      </c>
      <c r="O841" s="16" t="e">
        <f t="shared" si="37"/>
        <v>#VALUE!</v>
      </c>
    </row>
    <row r="842" spans="1:15" ht="19.5" thickTop="1" thickBot="1" x14ac:dyDescent="0.3">
      <c r="A842" s="19"/>
      <c r="B842" s="11"/>
      <c r="C842" s="14">
        <f>IF(inv!E837=$D$2,inv!A837,0)</f>
        <v>0</v>
      </c>
      <c r="D842" s="12" t="str">
        <f>IF(C842&gt;0,VLOOKUP(C842,inv!$A$3:N2834,14)," ")</f>
        <v xml:space="preserve"> </v>
      </c>
      <c r="E842" s="13" t="str">
        <f>IF(C842&gt;0,VLOOKUP(C842,inv!A837:D854,4,0)," ")</f>
        <v xml:space="preserve"> </v>
      </c>
      <c r="F842" s="14">
        <f>IF(returned!E837=$D$2,returned!A837,0)</f>
        <v>0</v>
      </c>
      <c r="G842" s="17" t="str">
        <f>IF(F842&gt;0,VLOOKUP(F842,returned!$A$3:N2834,14)," ")</f>
        <v xml:space="preserve"> </v>
      </c>
      <c r="H842" s="13"/>
      <c r="I842" s="11"/>
      <c r="J842" s="11"/>
      <c r="K842" s="11"/>
      <c r="L842" s="11"/>
      <c r="M842" s="21"/>
      <c r="N842" s="6" t="str">
        <f t="shared" si="38"/>
        <v xml:space="preserve"> </v>
      </c>
      <c r="O842" s="16" t="str">
        <f t="shared" si="37"/>
        <v>دائن</v>
      </c>
    </row>
    <row r="843" spans="1:15" ht="19.5" thickTop="1" thickBot="1" x14ac:dyDescent="0.3">
      <c r="A843" s="19"/>
      <c r="B843" s="11"/>
      <c r="C843" s="14">
        <f>IF(inv!E838=$D$2,inv!A838,0)</f>
        <v>0</v>
      </c>
      <c r="D843" s="12" t="str">
        <f>IF(C843&gt;0,VLOOKUP(C843,inv!$A$3:N2835,14)," ")</f>
        <v xml:space="preserve"> </v>
      </c>
      <c r="E843" s="13" t="str">
        <f>IF(C843&gt;0,VLOOKUP(C843,inv!A838:D855,4,0)," ")</f>
        <v xml:space="preserve"> </v>
      </c>
      <c r="F843" s="14">
        <f>IF(returned!E838=$D$2,returned!A838,0)</f>
        <v>0</v>
      </c>
      <c r="G843" s="17" t="str">
        <f>IF(F843&gt;0,VLOOKUP(F843,returned!$A$3:N2835,14)," ")</f>
        <v xml:space="preserve"> </v>
      </c>
      <c r="H843" s="13"/>
      <c r="I843" s="11"/>
      <c r="J843" s="11"/>
      <c r="K843" s="11"/>
      <c r="L843" s="11"/>
      <c r="M843" s="21"/>
      <c r="N843" s="6" t="str">
        <f t="shared" si="38"/>
        <v xml:space="preserve"> </v>
      </c>
      <c r="O843" s="16" t="str">
        <f t="shared" si="37"/>
        <v>دائن</v>
      </c>
    </row>
    <row r="844" spans="1:15" ht="19.5" thickTop="1" thickBot="1" x14ac:dyDescent="0.3">
      <c r="A844" s="19"/>
      <c r="B844" s="11"/>
      <c r="C844" s="14">
        <f>IF(inv!E839=$D$2,inv!A839,0)</f>
        <v>0</v>
      </c>
      <c r="D844" s="12" t="str">
        <f>IF(C844&gt;0,VLOOKUP(C844,inv!$A$3:N2836,14)," ")</f>
        <v xml:space="preserve"> </v>
      </c>
      <c r="E844" s="13" t="str">
        <f>IF(C844&gt;0,VLOOKUP(C844,inv!A839:D856,4,0)," ")</f>
        <v xml:space="preserve"> </v>
      </c>
      <c r="F844" s="14">
        <f>IF(returned!E839=$D$2,returned!A839,0)</f>
        <v>0</v>
      </c>
      <c r="G844" s="17" t="str">
        <f>IF(F844&gt;0,VLOOKUP(F844,returned!$A$3:N2836,14)," ")</f>
        <v xml:space="preserve"> </v>
      </c>
      <c r="H844" s="13"/>
      <c r="I844" s="11"/>
      <c r="J844" s="11"/>
      <c r="K844" s="11"/>
      <c r="L844" s="11"/>
      <c r="M844" s="21"/>
      <c r="N844" s="6" t="str">
        <f t="shared" si="38"/>
        <v xml:space="preserve"> </v>
      </c>
      <c r="O844" s="16" t="str">
        <f t="shared" si="37"/>
        <v>دائن</v>
      </c>
    </row>
    <row r="845" spans="1:15" ht="19.5" thickTop="1" thickBot="1" x14ac:dyDescent="0.3">
      <c r="A845" s="19"/>
      <c r="B845" s="11"/>
      <c r="C845" s="14">
        <f>IF(inv!E840=$D$2,inv!A840,0)</f>
        <v>838</v>
      </c>
      <c r="D845" s="12">
        <f>IF(C845&gt;0,VLOOKUP(C845,inv!$A$3:N2837,14)," ")</f>
        <v>32550</v>
      </c>
      <c r="E845" s="13">
        <f>IF(C845&gt;0,VLOOKUP(C845,inv!A840:D857,4,0)," ")</f>
        <v>2278</v>
      </c>
      <c r="F845" s="14">
        <f>IF(returned!E840=$D$2,returned!A840,0)</f>
        <v>0</v>
      </c>
      <c r="G845" s="17" t="str">
        <f>IF(F845&gt;0,VLOOKUP(F845,returned!$A$3:N2837,14)," ")</f>
        <v xml:space="preserve"> </v>
      </c>
      <c r="H845" s="13"/>
      <c r="I845" s="11"/>
      <c r="J845" s="11"/>
      <c r="K845" s="11"/>
      <c r="L845" s="11"/>
      <c r="M845" s="21"/>
      <c r="N845" s="6" t="e">
        <f t="shared" si="38"/>
        <v>#VALUE!</v>
      </c>
      <c r="O845" s="16" t="e">
        <f t="shared" si="37"/>
        <v>#VALUE!</v>
      </c>
    </row>
    <row r="846" spans="1:15" ht="19.5" thickTop="1" thickBot="1" x14ac:dyDescent="0.3">
      <c r="A846" s="19"/>
      <c r="B846" s="11"/>
      <c r="C846" s="14">
        <f>IF(inv!E841=$D$2,inv!A841,0)</f>
        <v>0</v>
      </c>
      <c r="D846" s="12" t="str">
        <f>IF(C846&gt;0,VLOOKUP(C846,inv!$A$3:N2838,14)," ")</f>
        <v xml:space="preserve"> </v>
      </c>
      <c r="E846" s="13" t="str">
        <f>IF(C846&gt;0,VLOOKUP(C846,inv!A841:D858,4,0)," ")</f>
        <v xml:space="preserve"> </v>
      </c>
      <c r="F846" s="14">
        <f>IF(returned!E841=$D$2,returned!A841,0)</f>
        <v>0</v>
      </c>
      <c r="G846" s="17" t="str">
        <f>IF(F846&gt;0,VLOOKUP(F846,returned!$A$3:N2838,14)," ")</f>
        <v xml:space="preserve"> </v>
      </c>
      <c r="H846" s="13"/>
      <c r="I846" s="11"/>
      <c r="J846" s="11"/>
      <c r="K846" s="11"/>
      <c r="L846" s="11"/>
      <c r="M846" s="21"/>
      <c r="N846" s="6" t="str">
        <f t="shared" si="38"/>
        <v xml:space="preserve"> </v>
      </c>
      <c r="O846" s="16" t="str">
        <f t="shared" si="37"/>
        <v>دائن</v>
      </c>
    </row>
    <row r="847" spans="1:15" ht="19.5" thickTop="1" thickBot="1" x14ac:dyDescent="0.3">
      <c r="A847" s="19"/>
      <c r="B847" s="11"/>
      <c r="C847" s="14">
        <f>IF(inv!E842=$D$2,inv!A842,0)</f>
        <v>0</v>
      </c>
      <c r="D847" s="12" t="str">
        <f>IF(C847&gt;0,VLOOKUP(C847,inv!$A$3:N2839,14)," ")</f>
        <v xml:space="preserve"> </v>
      </c>
      <c r="E847" s="13" t="str">
        <f>IF(C847&gt;0,VLOOKUP(C847,inv!A842:D859,4,0)," ")</f>
        <v xml:space="preserve"> </v>
      </c>
      <c r="F847" s="14">
        <f>IF(returned!E842=$D$2,returned!A842,0)</f>
        <v>0</v>
      </c>
      <c r="G847" s="17" t="str">
        <f>IF(F847&gt;0,VLOOKUP(F847,returned!$A$3:N2839,14)," ")</f>
        <v xml:space="preserve"> </v>
      </c>
      <c r="H847" s="13"/>
      <c r="I847" s="11"/>
      <c r="J847" s="11"/>
      <c r="K847" s="11"/>
      <c r="L847" s="11"/>
      <c r="M847" s="21"/>
      <c r="N847" s="6" t="str">
        <f t="shared" si="38"/>
        <v xml:space="preserve"> </v>
      </c>
      <c r="O847" s="16" t="str">
        <f t="shared" si="37"/>
        <v>دائن</v>
      </c>
    </row>
    <row r="848" spans="1:15" ht="19.5" thickTop="1" thickBot="1" x14ac:dyDescent="0.3">
      <c r="A848" s="19"/>
      <c r="B848" s="11"/>
      <c r="C848" s="14">
        <f>IF(inv!E843=$D$2,inv!A843,0)</f>
        <v>0</v>
      </c>
      <c r="D848" s="12" t="str">
        <f>IF(C848&gt;0,VLOOKUP(C848,inv!$A$3:N2840,14)," ")</f>
        <v xml:space="preserve"> </v>
      </c>
      <c r="E848" s="13" t="str">
        <f>IF(C848&gt;0,VLOOKUP(C848,inv!A843:D860,4,0)," ")</f>
        <v xml:space="preserve"> </v>
      </c>
      <c r="F848" s="14">
        <f>IF(returned!E843=$D$2,returned!A843,0)</f>
        <v>0</v>
      </c>
      <c r="G848" s="17" t="str">
        <f>IF(F848&gt;0,VLOOKUP(F848,returned!$A$3:N2840,14)," ")</f>
        <v xml:space="preserve"> </v>
      </c>
      <c r="H848" s="13"/>
      <c r="I848" s="11"/>
      <c r="J848" s="11"/>
      <c r="K848" s="11"/>
      <c r="L848" s="11"/>
      <c r="M848" s="21"/>
      <c r="N848" s="6" t="str">
        <f t="shared" si="38"/>
        <v xml:space="preserve"> </v>
      </c>
      <c r="O848" s="16" t="str">
        <f t="shared" si="37"/>
        <v>دائن</v>
      </c>
    </row>
    <row r="849" spans="1:15" ht="19.5" thickTop="1" thickBot="1" x14ac:dyDescent="0.3">
      <c r="A849" s="19"/>
      <c r="B849" s="11"/>
      <c r="C849" s="14">
        <f>IF(inv!E844=$D$2,inv!A844,0)</f>
        <v>0</v>
      </c>
      <c r="D849" s="12" t="str">
        <f>IF(C849&gt;0,VLOOKUP(C849,inv!$A$3:N2841,14)," ")</f>
        <v xml:space="preserve"> </v>
      </c>
      <c r="E849" s="13" t="str">
        <f>IF(C849&gt;0,VLOOKUP(C849,inv!A844:D861,4,0)," ")</f>
        <v xml:space="preserve"> </v>
      </c>
      <c r="F849" s="14">
        <f>IF(returned!E844=$D$2,returned!A844,0)</f>
        <v>0</v>
      </c>
      <c r="G849" s="17" t="str">
        <f>IF(F849&gt;0,VLOOKUP(F849,returned!$A$3:N2841,14)," ")</f>
        <v xml:space="preserve"> </v>
      </c>
      <c r="H849" s="13"/>
      <c r="I849" s="11"/>
      <c r="J849" s="11"/>
      <c r="K849" s="11"/>
      <c r="L849" s="11"/>
      <c r="M849" s="21"/>
      <c r="N849" s="6" t="str">
        <f t="shared" si="38"/>
        <v xml:space="preserve"> </v>
      </c>
      <c r="O849" s="16" t="str">
        <f t="shared" si="37"/>
        <v>دائن</v>
      </c>
    </row>
    <row r="850" spans="1:15" ht="19.5" thickTop="1" thickBot="1" x14ac:dyDescent="0.3">
      <c r="A850" s="19"/>
      <c r="B850" s="11"/>
      <c r="C850" s="14">
        <f>IF(inv!E845=$D$2,inv!A845,0)</f>
        <v>0</v>
      </c>
      <c r="D850" s="12" t="str">
        <f>IF(C850&gt;0,VLOOKUP(C850,inv!$A$3:N2842,14)," ")</f>
        <v xml:space="preserve"> </v>
      </c>
      <c r="E850" s="13" t="str">
        <f>IF(C850&gt;0,VLOOKUP(C850,inv!A845:D862,4,0)," ")</f>
        <v xml:space="preserve"> </v>
      </c>
      <c r="F850" s="14">
        <f>IF(returned!E845=$D$2,returned!A845,0)</f>
        <v>0</v>
      </c>
      <c r="G850" s="17" t="str">
        <f>IF(F850&gt;0,VLOOKUP(F850,returned!$A$3:N2842,14)," ")</f>
        <v xml:space="preserve"> </v>
      </c>
      <c r="H850" s="13"/>
      <c r="I850" s="11"/>
      <c r="J850" s="11"/>
      <c r="K850" s="11"/>
      <c r="L850" s="11"/>
      <c r="M850" s="21"/>
      <c r="N850" s="6" t="str">
        <f t="shared" si="38"/>
        <v xml:space="preserve"> </v>
      </c>
      <c r="O850" s="16" t="str">
        <f t="shared" si="37"/>
        <v>دائن</v>
      </c>
    </row>
    <row r="851" spans="1:15" ht="19.5" thickTop="1" thickBot="1" x14ac:dyDescent="0.3">
      <c r="A851" s="19"/>
      <c r="B851" s="11"/>
      <c r="C851" s="14">
        <f>IF(inv!E846=$D$2,inv!A846,0)</f>
        <v>0</v>
      </c>
      <c r="D851" s="12" t="str">
        <f>IF(C851&gt;0,VLOOKUP(C851,inv!$A$3:N2843,14)," ")</f>
        <v xml:space="preserve"> </v>
      </c>
      <c r="E851" s="13" t="str">
        <f>IF(C851&gt;0,VLOOKUP(C851,inv!A846:D863,4,0)," ")</f>
        <v xml:space="preserve"> </v>
      </c>
      <c r="F851" s="14">
        <f>IF(returned!E846=$D$2,returned!A846,0)</f>
        <v>0</v>
      </c>
      <c r="G851" s="17" t="str">
        <f>IF(F851&gt;0,VLOOKUP(F851,returned!$A$3:N2843,14)," ")</f>
        <v xml:space="preserve"> </v>
      </c>
      <c r="H851" s="13"/>
      <c r="I851" s="11"/>
      <c r="J851" s="11"/>
      <c r="K851" s="11"/>
      <c r="L851" s="11"/>
      <c r="M851" s="21"/>
      <c r="N851" s="6" t="str">
        <f t="shared" si="38"/>
        <v xml:space="preserve"> </v>
      </c>
      <c r="O851" s="16" t="str">
        <f t="shared" si="37"/>
        <v>دائن</v>
      </c>
    </row>
    <row r="852" spans="1:15" ht="19.5" thickTop="1" thickBot="1" x14ac:dyDescent="0.3">
      <c r="A852" s="19"/>
      <c r="B852" s="11"/>
      <c r="C852" s="14">
        <f>IF(inv!E847=$D$2,inv!A847,0)</f>
        <v>0</v>
      </c>
      <c r="D852" s="12" t="str">
        <f>IF(C852&gt;0,VLOOKUP(C852,inv!$A$3:N2844,14)," ")</f>
        <v xml:space="preserve"> </v>
      </c>
      <c r="E852" s="13" t="str">
        <f>IF(C852&gt;0,VLOOKUP(C852,inv!A847:D864,4,0)," ")</f>
        <v xml:space="preserve"> </v>
      </c>
      <c r="F852" s="14">
        <f>IF(returned!E847=$D$2,returned!A847,0)</f>
        <v>0</v>
      </c>
      <c r="G852" s="17" t="str">
        <f>IF(F852&gt;0,VLOOKUP(F852,returned!$A$3:N2844,14)," ")</f>
        <v xml:space="preserve"> </v>
      </c>
      <c r="H852" s="13"/>
      <c r="I852" s="11"/>
      <c r="J852" s="11"/>
      <c r="K852" s="11"/>
      <c r="L852" s="11"/>
      <c r="M852" s="21"/>
      <c r="N852" s="6" t="str">
        <f t="shared" si="38"/>
        <v xml:space="preserve"> </v>
      </c>
      <c r="O852" s="16" t="str">
        <f t="shared" si="37"/>
        <v>دائن</v>
      </c>
    </row>
    <row r="853" spans="1:15" ht="19.5" thickTop="1" thickBot="1" x14ac:dyDescent="0.3">
      <c r="A853" s="19"/>
      <c r="B853" s="11"/>
      <c r="C853" s="14">
        <f>IF(inv!E848=$D$2,inv!A848,0)</f>
        <v>0</v>
      </c>
      <c r="D853" s="12" t="str">
        <f>IF(C853&gt;0,VLOOKUP(C853,inv!$A$3:N2845,14)," ")</f>
        <v xml:space="preserve"> </v>
      </c>
      <c r="E853" s="13" t="str">
        <f>IF(C853&gt;0,VLOOKUP(C853,inv!A848:D865,4,0)," ")</f>
        <v xml:space="preserve"> </v>
      </c>
      <c r="F853" s="14">
        <f>IF(returned!E848=$D$2,returned!A848,0)</f>
        <v>0</v>
      </c>
      <c r="G853" s="17" t="str">
        <f>IF(F853&gt;0,VLOOKUP(F853,returned!$A$3:N2845,14)," ")</f>
        <v xml:space="preserve"> </v>
      </c>
      <c r="H853" s="13"/>
      <c r="I853" s="11"/>
      <c r="J853" s="11"/>
      <c r="K853" s="11"/>
      <c r="L853" s="11"/>
      <c r="M853" s="21"/>
      <c r="N853" s="6" t="str">
        <f t="shared" si="38"/>
        <v xml:space="preserve"> </v>
      </c>
      <c r="O853" s="16" t="str">
        <f t="shared" si="37"/>
        <v>دائن</v>
      </c>
    </row>
    <row r="854" spans="1:15" ht="19.5" thickTop="1" thickBot="1" x14ac:dyDescent="0.3">
      <c r="A854" s="19"/>
      <c r="B854" s="11"/>
      <c r="C854" s="14">
        <f>IF(inv!E849=$D$2,inv!A849,0)</f>
        <v>847</v>
      </c>
      <c r="D854" s="12">
        <f>IF(C854&gt;0,VLOOKUP(C854,inv!$A$3:N2846,14)," ")</f>
        <v>6472</v>
      </c>
      <c r="E854" s="13">
        <f>IF(C854&gt;0,VLOOKUP(C854,inv!A849:D866,4,0)," ")</f>
        <v>2287</v>
      </c>
      <c r="F854" s="14">
        <f>IF(returned!E849=$D$2,returned!A849,0)</f>
        <v>0</v>
      </c>
      <c r="G854" s="17" t="str">
        <f>IF(F854&gt;0,VLOOKUP(F854,returned!$A$3:N2846,14)," ")</f>
        <v xml:space="preserve"> </v>
      </c>
      <c r="H854" s="13"/>
      <c r="I854" s="11"/>
      <c r="J854" s="11"/>
      <c r="K854" s="11"/>
      <c r="L854" s="11"/>
      <c r="M854" s="21"/>
      <c r="N854" s="6" t="e">
        <f t="shared" si="38"/>
        <v>#VALUE!</v>
      </c>
      <c r="O854" s="16" t="e">
        <f t="shared" si="37"/>
        <v>#VALUE!</v>
      </c>
    </row>
    <row r="855" spans="1:15" ht="19.5" thickTop="1" thickBot="1" x14ac:dyDescent="0.3">
      <c r="A855" s="19"/>
      <c r="B855" s="11"/>
      <c r="C855" s="14">
        <f>IF(inv!E850=$D$2,inv!A850,0)</f>
        <v>0</v>
      </c>
      <c r="D855" s="12" t="str">
        <f>IF(C855&gt;0,VLOOKUP(C855,inv!$A$3:N2847,14)," ")</f>
        <v xml:space="preserve"> </v>
      </c>
      <c r="E855" s="13" t="str">
        <f>IF(C855&gt;0,VLOOKUP(C855,inv!A850:D867,4,0)," ")</f>
        <v xml:space="preserve"> </v>
      </c>
      <c r="F855" s="14">
        <f>IF(returned!E850=$D$2,returned!A850,0)</f>
        <v>0</v>
      </c>
      <c r="G855" s="17" t="str">
        <f>IF(F855&gt;0,VLOOKUP(F855,returned!$A$3:N2847,14)," ")</f>
        <v xml:space="preserve"> </v>
      </c>
      <c r="H855" s="13"/>
      <c r="I855" s="11"/>
      <c r="J855" s="11"/>
      <c r="K855" s="11"/>
      <c r="L855" s="11"/>
      <c r="M855" s="21"/>
      <c r="N855" s="6" t="str">
        <f t="shared" si="38"/>
        <v xml:space="preserve"> </v>
      </c>
      <c r="O855" s="16" t="str">
        <f t="shared" si="37"/>
        <v>دائن</v>
      </c>
    </row>
    <row r="856" spans="1:15" ht="19.5" thickTop="1" thickBot="1" x14ac:dyDescent="0.3">
      <c r="A856" s="19"/>
      <c r="B856" s="11"/>
      <c r="C856" s="14">
        <f>IF(inv!E851=$D$2,inv!A851,0)</f>
        <v>0</v>
      </c>
      <c r="D856" s="12" t="str">
        <f>IF(C856&gt;0,VLOOKUP(C856,inv!$A$3:N2848,14)," ")</f>
        <v xml:space="preserve"> </v>
      </c>
      <c r="E856" s="13" t="str">
        <f>IF(C856&gt;0,VLOOKUP(C856,inv!A851:D868,4,0)," ")</f>
        <v xml:space="preserve"> </v>
      </c>
      <c r="F856" s="14">
        <f>IF(returned!E851=$D$2,returned!A851,0)</f>
        <v>0</v>
      </c>
      <c r="G856" s="17" t="str">
        <f>IF(F856&gt;0,VLOOKUP(F856,returned!$A$3:N2848,14)," ")</f>
        <v xml:space="preserve"> </v>
      </c>
      <c r="H856" s="13"/>
      <c r="I856" s="11"/>
      <c r="J856" s="11"/>
      <c r="K856" s="11"/>
      <c r="L856" s="11"/>
      <c r="M856" s="21"/>
      <c r="N856" s="6" t="str">
        <f t="shared" si="38"/>
        <v xml:space="preserve"> </v>
      </c>
      <c r="O856" s="16" t="str">
        <f t="shared" si="37"/>
        <v>دائن</v>
      </c>
    </row>
    <row r="857" spans="1:15" ht="19.5" thickTop="1" thickBot="1" x14ac:dyDescent="0.3">
      <c r="A857" s="19"/>
      <c r="B857" s="11"/>
      <c r="C857" s="14">
        <f>IF(inv!E852=$D$2,inv!A852,0)</f>
        <v>0</v>
      </c>
      <c r="D857" s="12" t="str">
        <f>IF(C857&gt;0,VLOOKUP(C857,inv!$A$3:N2849,14)," ")</f>
        <v xml:space="preserve"> </v>
      </c>
      <c r="E857" s="13" t="str">
        <f>IF(C857&gt;0,VLOOKUP(C857,inv!A852:D869,4,0)," ")</f>
        <v xml:space="preserve"> </v>
      </c>
      <c r="F857" s="14">
        <f>IF(returned!E852=$D$2,returned!A852,0)</f>
        <v>0</v>
      </c>
      <c r="G857" s="17" t="str">
        <f>IF(F857&gt;0,VLOOKUP(F857,returned!$A$3:N2849,14)," ")</f>
        <v xml:space="preserve"> </v>
      </c>
      <c r="H857" s="13"/>
      <c r="I857" s="11"/>
      <c r="J857" s="11"/>
      <c r="K857" s="11"/>
      <c r="L857" s="11"/>
      <c r="M857" s="21"/>
      <c r="N857" s="6" t="str">
        <f t="shared" si="38"/>
        <v xml:space="preserve"> </v>
      </c>
      <c r="O857" s="16" t="str">
        <f t="shared" si="37"/>
        <v>دائن</v>
      </c>
    </row>
    <row r="858" spans="1:15" ht="19.5" thickTop="1" thickBot="1" x14ac:dyDescent="0.3">
      <c r="A858" s="19"/>
      <c r="B858" s="11"/>
      <c r="C858" s="14">
        <f>IF(inv!E853=$D$2,inv!A853,0)</f>
        <v>0</v>
      </c>
      <c r="D858" s="12" t="str">
        <f>IF(C858&gt;0,VLOOKUP(C858,inv!$A$3:N2850,14)," ")</f>
        <v xml:space="preserve"> </v>
      </c>
      <c r="E858" s="13" t="str">
        <f>IF(C858&gt;0,VLOOKUP(C858,inv!A853:D870,4,0)," ")</f>
        <v xml:space="preserve"> </v>
      </c>
      <c r="F858" s="14">
        <f>IF(returned!E853=$D$2,returned!A853,0)</f>
        <v>0</v>
      </c>
      <c r="G858" s="17" t="str">
        <f>IF(F858&gt;0,VLOOKUP(F858,returned!$A$3:N2850,14)," ")</f>
        <v xml:space="preserve"> </v>
      </c>
      <c r="H858" s="13"/>
      <c r="I858" s="11"/>
      <c r="J858" s="11"/>
      <c r="K858" s="11"/>
      <c r="L858" s="11"/>
      <c r="M858" s="21"/>
      <c r="N858" s="6" t="str">
        <f t="shared" si="38"/>
        <v xml:space="preserve"> </v>
      </c>
      <c r="O858" s="16" t="str">
        <f t="shared" si="37"/>
        <v>دائن</v>
      </c>
    </row>
    <row r="859" spans="1:15" ht="19.5" thickTop="1" thickBot="1" x14ac:dyDescent="0.3">
      <c r="A859" s="19"/>
      <c r="B859" s="11"/>
      <c r="C859" s="14">
        <f>IF(inv!E854=$D$2,inv!A854,0)</f>
        <v>0</v>
      </c>
      <c r="D859" s="12" t="str">
        <f>IF(C859&gt;0,VLOOKUP(C859,inv!$A$3:N2851,14)," ")</f>
        <v xml:space="preserve"> </v>
      </c>
      <c r="E859" s="13" t="str">
        <f>IF(C859&gt;0,VLOOKUP(C859,inv!A854:D871,4,0)," ")</f>
        <v xml:space="preserve"> </v>
      </c>
      <c r="F859" s="14">
        <f>IF(returned!E854=$D$2,returned!A854,0)</f>
        <v>0</v>
      </c>
      <c r="G859" s="17" t="str">
        <f>IF(F859&gt;0,VLOOKUP(F859,returned!$A$3:N2851,14)," ")</f>
        <v xml:space="preserve"> </v>
      </c>
      <c r="H859" s="13"/>
      <c r="I859" s="11"/>
      <c r="J859" s="11"/>
      <c r="K859" s="11"/>
      <c r="L859" s="11"/>
      <c r="M859" s="21"/>
      <c r="N859" s="6" t="str">
        <f t="shared" si="38"/>
        <v xml:space="preserve"> </v>
      </c>
      <c r="O859" s="16" t="str">
        <f t="shared" si="37"/>
        <v>دائن</v>
      </c>
    </row>
    <row r="860" spans="1:15" ht="19.5" thickTop="1" thickBot="1" x14ac:dyDescent="0.3">
      <c r="A860" s="19"/>
      <c r="B860" s="11"/>
      <c r="C860" s="14">
        <f>IF(inv!E855=$D$2,inv!A855,0)</f>
        <v>0</v>
      </c>
      <c r="D860" s="12" t="str">
        <f>IF(C860&gt;0,VLOOKUP(C860,inv!$A$3:N2852,14)," ")</f>
        <v xml:space="preserve"> </v>
      </c>
      <c r="E860" s="13" t="str">
        <f>IF(C860&gt;0,VLOOKUP(C860,inv!A855:D872,4,0)," ")</f>
        <v xml:space="preserve"> </v>
      </c>
      <c r="F860" s="14">
        <f>IF(returned!E855=$D$2,returned!A855,0)</f>
        <v>0</v>
      </c>
      <c r="G860" s="17" t="str">
        <f>IF(F860&gt;0,VLOOKUP(F860,returned!$A$3:N2852,14)," ")</f>
        <v xml:space="preserve"> </v>
      </c>
      <c r="H860" s="13"/>
      <c r="I860" s="11"/>
      <c r="J860" s="11"/>
      <c r="K860" s="11"/>
      <c r="L860" s="11"/>
      <c r="M860" s="21"/>
      <c r="N860" s="6" t="str">
        <f t="shared" si="38"/>
        <v xml:space="preserve"> </v>
      </c>
      <c r="O860" s="16" t="str">
        <f t="shared" si="37"/>
        <v>دائن</v>
      </c>
    </row>
    <row r="861" spans="1:15" ht="19.5" thickTop="1" thickBot="1" x14ac:dyDescent="0.3">
      <c r="A861" s="19"/>
      <c r="B861" s="11"/>
      <c r="C861" s="14">
        <f>IF(inv!E856=$D$2,inv!A856,0)</f>
        <v>0</v>
      </c>
      <c r="D861" s="12" t="str">
        <f>IF(C861&gt;0,VLOOKUP(C861,inv!$A$3:N2853,14)," ")</f>
        <v xml:space="preserve"> </v>
      </c>
      <c r="E861" s="13" t="str">
        <f>IF(C861&gt;0,VLOOKUP(C861,inv!A856:D873,4,0)," ")</f>
        <v xml:space="preserve"> </v>
      </c>
      <c r="F861" s="14">
        <f>IF(returned!E856=$D$2,returned!A856,0)</f>
        <v>0</v>
      </c>
      <c r="G861" s="17" t="str">
        <f>IF(F861&gt;0,VLOOKUP(F861,returned!$A$3:N2853,14)," ")</f>
        <v xml:space="preserve"> </v>
      </c>
      <c r="H861" s="13"/>
      <c r="I861" s="11"/>
      <c r="J861" s="11"/>
      <c r="K861" s="11"/>
      <c r="L861" s="11"/>
      <c r="M861" s="21"/>
      <c r="N861" s="6" t="str">
        <f t="shared" si="38"/>
        <v xml:space="preserve"> </v>
      </c>
      <c r="O861" s="16" t="str">
        <f t="shared" si="37"/>
        <v>دائن</v>
      </c>
    </row>
    <row r="862" spans="1:15" ht="19.5" thickTop="1" thickBot="1" x14ac:dyDescent="0.3">
      <c r="A862" s="19"/>
      <c r="B862" s="11"/>
      <c r="C862" s="14">
        <f>IF(inv!E857=$D$2,inv!A857,0)</f>
        <v>0</v>
      </c>
      <c r="D862" s="12" t="str">
        <f>IF(C862&gt;0,VLOOKUP(C862,inv!$A$3:N2854,14)," ")</f>
        <v xml:space="preserve"> </v>
      </c>
      <c r="E862" s="13" t="str">
        <f>IF(C862&gt;0,VLOOKUP(C862,inv!A857:D874,4,0)," ")</f>
        <v xml:space="preserve"> </v>
      </c>
      <c r="F862" s="14">
        <f>IF(returned!E857=$D$2,returned!A857,0)</f>
        <v>0</v>
      </c>
      <c r="G862" s="17" t="str">
        <f>IF(F862&gt;0,VLOOKUP(F862,returned!$A$3:N2854,14)," ")</f>
        <v xml:space="preserve"> </v>
      </c>
      <c r="H862" s="13"/>
      <c r="I862" s="11"/>
      <c r="J862" s="11"/>
      <c r="K862" s="11"/>
      <c r="L862" s="11"/>
      <c r="M862" s="21"/>
      <c r="N862" s="6" t="str">
        <f t="shared" si="38"/>
        <v xml:space="preserve"> </v>
      </c>
      <c r="O862" s="16" t="str">
        <f t="shared" si="37"/>
        <v>دائن</v>
      </c>
    </row>
    <row r="863" spans="1:15" ht="19.5" thickTop="1" thickBot="1" x14ac:dyDescent="0.3">
      <c r="A863" s="19"/>
      <c r="B863" s="11"/>
      <c r="C863" s="14">
        <f>IF(inv!E858=$D$2,inv!A858,0)</f>
        <v>0</v>
      </c>
      <c r="D863" s="12" t="str">
        <f>IF(C863&gt;0,VLOOKUP(C863,inv!$A$3:N2855,14)," ")</f>
        <v xml:space="preserve"> </v>
      </c>
      <c r="E863" s="13" t="str">
        <f>IF(C863&gt;0,VLOOKUP(C863,inv!A858:D875,4,0)," ")</f>
        <v xml:space="preserve"> </v>
      </c>
      <c r="F863" s="14">
        <f>IF(returned!E858=$D$2,returned!A858,0)</f>
        <v>0</v>
      </c>
      <c r="G863" s="17" t="str">
        <f>IF(F863&gt;0,VLOOKUP(F863,returned!$A$3:N2855,14)," ")</f>
        <v xml:space="preserve"> </v>
      </c>
      <c r="H863" s="13"/>
      <c r="I863" s="11"/>
      <c r="J863" s="11"/>
      <c r="K863" s="11"/>
      <c r="L863" s="11"/>
      <c r="M863" s="21"/>
      <c r="N863" s="6" t="str">
        <f t="shared" si="38"/>
        <v xml:space="preserve"> </v>
      </c>
      <c r="O863" s="16" t="str">
        <f t="shared" si="37"/>
        <v>دائن</v>
      </c>
    </row>
    <row r="864" spans="1:15" ht="19.5" thickTop="1" thickBot="1" x14ac:dyDescent="0.3">
      <c r="A864" s="19"/>
      <c r="B864" s="11"/>
      <c r="C864" s="14">
        <f>IF(inv!E859=$D$2,inv!A859,0)</f>
        <v>857</v>
      </c>
      <c r="D864" s="12">
        <f>IF(C864&gt;0,VLOOKUP(C864,inv!$A$3:N2856,14)," ")</f>
        <v>94043</v>
      </c>
      <c r="E864" s="13">
        <f>IF(C864&gt;0,VLOOKUP(C864,inv!A859:D876,4,0)," ")</f>
        <v>2297</v>
      </c>
      <c r="F864" s="14">
        <f>IF(returned!E859=$D$2,returned!A859,0)</f>
        <v>0</v>
      </c>
      <c r="G864" s="17" t="str">
        <f>IF(F864&gt;0,VLOOKUP(F864,returned!$A$3:N2856,14)," ")</f>
        <v xml:space="preserve"> </v>
      </c>
      <c r="H864" s="13"/>
      <c r="I864" s="11"/>
      <c r="J864" s="11"/>
      <c r="K864" s="11"/>
      <c r="L864" s="11"/>
      <c r="M864" s="21"/>
      <c r="N864" s="6" t="e">
        <f t="shared" si="38"/>
        <v>#VALUE!</v>
      </c>
      <c r="O864" s="16" t="e">
        <f t="shared" si="37"/>
        <v>#VALUE!</v>
      </c>
    </row>
    <row r="865" spans="1:15" ht="19.5" thickTop="1" thickBot="1" x14ac:dyDescent="0.3">
      <c r="A865" s="19"/>
      <c r="B865" s="11"/>
      <c r="C865" s="14">
        <f>IF(inv!E860=$D$2,inv!A860,0)</f>
        <v>858</v>
      </c>
      <c r="D865" s="12">
        <f>IF(C865&gt;0,VLOOKUP(C865,inv!$A$3:N2857,14)," ")</f>
        <v>40965</v>
      </c>
      <c r="E865" s="13">
        <f>IF(C865&gt;0,VLOOKUP(C865,inv!A860:D877,4,0)," ")</f>
        <v>2298</v>
      </c>
      <c r="F865" s="14">
        <f>IF(returned!E860=$D$2,returned!A860,0)</f>
        <v>0</v>
      </c>
      <c r="G865" s="17" t="str">
        <f>IF(F865&gt;0,VLOOKUP(F865,returned!$A$3:N2857,14)," ")</f>
        <v xml:space="preserve"> </v>
      </c>
      <c r="H865" s="13"/>
      <c r="I865" s="11"/>
      <c r="J865" s="11"/>
      <c r="K865" s="11"/>
      <c r="L865" s="11"/>
      <c r="M865" s="21"/>
      <c r="N865" s="6" t="e">
        <f t="shared" si="38"/>
        <v>#VALUE!</v>
      </c>
      <c r="O865" s="16" t="e">
        <f t="shared" si="37"/>
        <v>#VALUE!</v>
      </c>
    </row>
    <row r="866" spans="1:15" ht="19.5" thickTop="1" thickBot="1" x14ac:dyDescent="0.3">
      <c r="A866" s="19"/>
      <c r="B866" s="11"/>
      <c r="C866" s="14">
        <f>IF(inv!E861=$D$2,inv!A861,0)</f>
        <v>0</v>
      </c>
      <c r="D866" s="12" t="str">
        <f>IF(C866&gt;0,VLOOKUP(C866,inv!$A$3:N2858,14)," ")</f>
        <v xml:space="preserve"> </v>
      </c>
      <c r="E866" s="13" t="str">
        <f>IF(C866&gt;0,VLOOKUP(C866,inv!A861:D878,4,0)," ")</f>
        <v xml:space="preserve"> </v>
      </c>
      <c r="F866" s="14">
        <f>IF(returned!E861=$D$2,returned!A861,0)</f>
        <v>0</v>
      </c>
      <c r="G866" s="17" t="str">
        <f>IF(F866&gt;0,VLOOKUP(F866,returned!$A$3:N2858,14)," ")</f>
        <v xml:space="preserve"> </v>
      </c>
      <c r="H866" s="13"/>
      <c r="I866" s="11"/>
      <c r="J866" s="11"/>
      <c r="K866" s="11"/>
      <c r="L866" s="11"/>
      <c r="M866" s="21"/>
      <c r="N866" s="6" t="str">
        <f t="shared" si="38"/>
        <v xml:space="preserve"> </v>
      </c>
      <c r="O866" s="16" t="str">
        <f t="shared" si="37"/>
        <v>دائن</v>
      </c>
    </row>
    <row r="867" spans="1:15" ht="19.5" thickTop="1" thickBot="1" x14ac:dyDescent="0.3">
      <c r="A867" s="19"/>
      <c r="B867" s="11"/>
      <c r="C867" s="14">
        <f>IF(inv!E862=$D$2,inv!A862,0)</f>
        <v>0</v>
      </c>
      <c r="D867" s="12" t="str">
        <f>IF(C867&gt;0,VLOOKUP(C867,inv!$A$3:N2859,14)," ")</f>
        <v xml:space="preserve"> </v>
      </c>
      <c r="E867" s="13" t="str">
        <f>IF(C867&gt;0,VLOOKUP(C867,inv!A862:D879,4,0)," ")</f>
        <v xml:space="preserve"> </v>
      </c>
      <c r="F867" s="14">
        <f>IF(returned!E862=$D$2,returned!A862,0)</f>
        <v>0</v>
      </c>
      <c r="G867" s="17" t="str">
        <f>IF(F867&gt;0,VLOOKUP(F867,returned!$A$3:N2859,14)," ")</f>
        <v xml:space="preserve"> </v>
      </c>
      <c r="H867" s="13"/>
      <c r="I867" s="11"/>
      <c r="J867" s="11"/>
      <c r="K867" s="11"/>
      <c r="L867" s="11"/>
      <c r="M867" s="21"/>
      <c r="N867" s="6" t="str">
        <f t="shared" si="38"/>
        <v xml:space="preserve"> </v>
      </c>
      <c r="O867" s="16" t="str">
        <f t="shared" si="37"/>
        <v>دائن</v>
      </c>
    </row>
    <row r="868" spans="1:15" ht="19.5" thickTop="1" thickBot="1" x14ac:dyDescent="0.3">
      <c r="A868" s="19"/>
      <c r="B868" s="11"/>
      <c r="C868" s="14">
        <f>IF(inv!E863=$D$2,inv!A863,0)</f>
        <v>0</v>
      </c>
      <c r="D868" s="12" t="str">
        <f>IF(C868&gt;0,VLOOKUP(C868,inv!$A$3:N2860,14)," ")</f>
        <v xml:space="preserve"> </v>
      </c>
      <c r="E868" s="13" t="str">
        <f>IF(C868&gt;0,VLOOKUP(C868,inv!A863:D880,4,0)," ")</f>
        <v xml:space="preserve"> </v>
      </c>
      <c r="F868" s="14">
        <f>IF(returned!E863=$D$2,returned!A863,0)</f>
        <v>0</v>
      </c>
      <c r="G868" s="17" t="str">
        <f>IF(F868&gt;0,VLOOKUP(F868,returned!$A$3:N2860,14)," ")</f>
        <v xml:space="preserve"> </v>
      </c>
      <c r="H868" s="13"/>
      <c r="I868" s="11"/>
      <c r="J868" s="11"/>
      <c r="K868" s="11"/>
      <c r="L868" s="11"/>
      <c r="M868" s="21"/>
      <c r="N868" s="6" t="str">
        <f t="shared" si="38"/>
        <v xml:space="preserve"> </v>
      </c>
      <c r="O868" s="16" t="str">
        <f t="shared" si="37"/>
        <v>دائن</v>
      </c>
    </row>
    <row r="869" spans="1:15" ht="19.5" thickTop="1" thickBot="1" x14ac:dyDescent="0.3">
      <c r="A869" s="19"/>
      <c r="B869" s="11"/>
      <c r="C869" s="14">
        <f>IF(inv!E864=$D$2,inv!A864,0)</f>
        <v>0</v>
      </c>
      <c r="D869" s="12" t="str">
        <f>IF(C869&gt;0,VLOOKUP(C869,inv!$A$3:N2861,14)," ")</f>
        <v xml:space="preserve"> </v>
      </c>
      <c r="E869" s="13" t="str">
        <f>IF(C869&gt;0,VLOOKUP(C869,inv!A864:D881,4,0)," ")</f>
        <v xml:space="preserve"> </v>
      </c>
      <c r="F869" s="14">
        <f>IF(returned!E864=$D$2,returned!A864,0)</f>
        <v>0</v>
      </c>
      <c r="G869" s="17" t="str">
        <f>IF(F869&gt;0,VLOOKUP(F869,returned!$A$3:N2861,14)," ")</f>
        <v xml:space="preserve"> </v>
      </c>
      <c r="H869" s="13"/>
      <c r="I869" s="11"/>
      <c r="J869" s="11"/>
      <c r="K869" s="11"/>
      <c r="L869" s="11"/>
      <c r="M869" s="21"/>
      <c r="N869" s="6" t="str">
        <f t="shared" si="38"/>
        <v xml:space="preserve"> </v>
      </c>
      <c r="O869" s="16" t="str">
        <f t="shared" si="37"/>
        <v>دائن</v>
      </c>
    </row>
    <row r="870" spans="1:15" ht="19.5" thickTop="1" thickBot="1" x14ac:dyDescent="0.3">
      <c r="A870" s="19"/>
      <c r="B870" s="11"/>
      <c r="C870" s="14">
        <f>IF(inv!E865=$D$2,inv!A865,0)</f>
        <v>863</v>
      </c>
      <c r="D870" s="12">
        <f>IF(C870&gt;0,VLOOKUP(C870,inv!$A$3:N2862,14)," ")</f>
        <v>82346</v>
      </c>
      <c r="E870" s="13">
        <f>IF(C870&gt;0,VLOOKUP(C870,inv!A865:D882,4,0)," ")</f>
        <v>2303</v>
      </c>
      <c r="F870" s="14">
        <f>IF(returned!E865=$D$2,returned!A865,0)</f>
        <v>0</v>
      </c>
      <c r="G870" s="17" t="str">
        <f>IF(F870&gt;0,VLOOKUP(F870,returned!$A$3:N2862,14)," ")</f>
        <v xml:space="preserve"> </v>
      </c>
      <c r="H870" s="13"/>
      <c r="I870" s="11"/>
      <c r="J870" s="11"/>
      <c r="K870" s="11"/>
      <c r="L870" s="11"/>
      <c r="M870" s="21"/>
      <c r="N870" s="6" t="e">
        <f t="shared" si="38"/>
        <v>#VALUE!</v>
      </c>
      <c r="O870" s="16" t="e">
        <f t="shared" si="37"/>
        <v>#VALUE!</v>
      </c>
    </row>
    <row r="871" spans="1:15" ht="19.5" thickTop="1" thickBot="1" x14ac:dyDescent="0.3">
      <c r="A871" s="19"/>
      <c r="B871" s="11"/>
      <c r="C871" s="14">
        <f>IF(inv!E866=$D$2,inv!A866,0)</f>
        <v>0</v>
      </c>
      <c r="D871" s="12" t="str">
        <f>IF(C871&gt;0,VLOOKUP(C871,inv!$A$3:N2863,14)," ")</f>
        <v xml:space="preserve"> </v>
      </c>
      <c r="E871" s="13" t="str">
        <f>IF(C871&gt;0,VLOOKUP(C871,inv!A866:D883,4,0)," ")</f>
        <v xml:space="preserve"> </v>
      </c>
      <c r="F871" s="14">
        <f>IF(returned!E866=$D$2,returned!A866,0)</f>
        <v>0</v>
      </c>
      <c r="G871" s="17" t="str">
        <f>IF(F871&gt;0,VLOOKUP(F871,returned!$A$3:N2863,14)," ")</f>
        <v xml:space="preserve"> </v>
      </c>
      <c r="H871" s="13"/>
      <c r="I871" s="11"/>
      <c r="J871" s="11"/>
      <c r="K871" s="11"/>
      <c r="L871" s="11"/>
      <c r="M871" s="21"/>
      <c r="N871" s="6" t="str">
        <f t="shared" si="38"/>
        <v xml:space="preserve"> </v>
      </c>
      <c r="O871" s="16" t="str">
        <f t="shared" si="37"/>
        <v>دائن</v>
      </c>
    </row>
    <row r="872" spans="1:15" ht="19.5" thickTop="1" thickBot="1" x14ac:dyDescent="0.3">
      <c r="A872" s="19"/>
      <c r="B872" s="11"/>
      <c r="C872" s="14">
        <f>IF(inv!E867=$D$2,inv!A867,0)</f>
        <v>0</v>
      </c>
      <c r="D872" s="12" t="str">
        <f>IF(C872&gt;0,VLOOKUP(C872,inv!$A$3:N2864,14)," ")</f>
        <v xml:space="preserve"> </v>
      </c>
      <c r="E872" s="13" t="str">
        <f>IF(C872&gt;0,VLOOKUP(C872,inv!A867:D884,4,0)," ")</f>
        <v xml:space="preserve"> </v>
      </c>
      <c r="F872" s="14">
        <f>IF(returned!E867=$D$2,returned!A867,0)</f>
        <v>0</v>
      </c>
      <c r="G872" s="17" t="str">
        <f>IF(F872&gt;0,VLOOKUP(F872,returned!$A$3:N2864,14)," ")</f>
        <v xml:space="preserve"> </v>
      </c>
      <c r="H872" s="13"/>
      <c r="I872" s="11"/>
      <c r="J872" s="11"/>
      <c r="K872" s="11"/>
      <c r="L872" s="11"/>
      <c r="M872" s="21"/>
      <c r="N872" s="6" t="str">
        <f t="shared" si="38"/>
        <v xml:space="preserve"> </v>
      </c>
      <c r="O872" s="16" t="str">
        <f t="shared" si="37"/>
        <v>دائن</v>
      </c>
    </row>
    <row r="873" spans="1:15" ht="19.5" thickTop="1" thickBot="1" x14ac:dyDescent="0.3">
      <c r="A873" s="19"/>
      <c r="B873" s="11"/>
      <c r="C873" s="14">
        <f>IF(inv!E868=$D$2,inv!A868,0)</f>
        <v>0</v>
      </c>
      <c r="D873" s="12" t="str">
        <f>IF(C873&gt;0,VLOOKUP(C873,inv!$A$3:N2865,14)," ")</f>
        <v xml:space="preserve"> </v>
      </c>
      <c r="E873" s="13" t="str">
        <f>IF(C873&gt;0,VLOOKUP(C873,inv!A868:D885,4,0)," ")</f>
        <v xml:space="preserve"> </v>
      </c>
      <c r="F873" s="14">
        <f>IF(returned!E868=$D$2,returned!A868,0)</f>
        <v>0</v>
      </c>
      <c r="G873" s="17" t="str">
        <f>IF(F873&gt;0,VLOOKUP(F873,returned!$A$3:N2865,14)," ")</f>
        <v xml:space="preserve"> </v>
      </c>
      <c r="H873" s="13"/>
      <c r="I873" s="11"/>
      <c r="J873" s="11"/>
      <c r="K873" s="11"/>
      <c r="L873" s="11"/>
      <c r="M873" s="21"/>
      <c r="N873" s="6" t="str">
        <f t="shared" si="38"/>
        <v xml:space="preserve"> </v>
      </c>
      <c r="O873" s="16" t="str">
        <f t="shared" si="37"/>
        <v>دائن</v>
      </c>
    </row>
    <row r="874" spans="1:15" ht="19.5" thickTop="1" thickBot="1" x14ac:dyDescent="0.3">
      <c r="A874" s="19"/>
      <c r="B874" s="11"/>
      <c r="C874" s="14">
        <f>IF(inv!E869=$D$2,inv!A869,0)</f>
        <v>0</v>
      </c>
      <c r="D874" s="12" t="str">
        <f>IF(C874&gt;0,VLOOKUP(C874,inv!$A$3:N2866,14)," ")</f>
        <v xml:space="preserve"> </v>
      </c>
      <c r="E874" s="13" t="str">
        <f>IF(C874&gt;0,VLOOKUP(C874,inv!A869:D886,4,0)," ")</f>
        <v xml:space="preserve"> </v>
      </c>
      <c r="F874" s="14">
        <f>IF(returned!E869=$D$2,returned!A869,0)</f>
        <v>0</v>
      </c>
      <c r="G874" s="17" t="str">
        <f>IF(F874&gt;0,VLOOKUP(F874,returned!$A$3:N2866,14)," ")</f>
        <v xml:space="preserve"> </v>
      </c>
      <c r="H874" s="13"/>
      <c r="I874" s="11"/>
      <c r="J874" s="11"/>
      <c r="K874" s="11"/>
      <c r="L874" s="11"/>
      <c r="M874" s="21"/>
      <c r="N874" s="6" t="str">
        <f t="shared" si="38"/>
        <v xml:space="preserve"> </v>
      </c>
      <c r="O874" s="16" t="str">
        <f t="shared" si="37"/>
        <v>دائن</v>
      </c>
    </row>
    <row r="875" spans="1:15" ht="19.5" thickTop="1" thickBot="1" x14ac:dyDescent="0.3">
      <c r="A875" s="19"/>
      <c r="B875" s="11"/>
      <c r="C875" s="14">
        <f>IF(inv!E870=$D$2,inv!A870,0)</f>
        <v>0</v>
      </c>
      <c r="D875" s="12" t="str">
        <f>IF(C875&gt;0,VLOOKUP(C875,inv!$A$3:N2867,14)," ")</f>
        <v xml:space="preserve"> </v>
      </c>
      <c r="E875" s="13" t="str">
        <f>IF(C875&gt;0,VLOOKUP(C875,inv!A870:D887,4,0)," ")</f>
        <v xml:space="preserve"> </v>
      </c>
      <c r="F875" s="14">
        <f>IF(returned!E870=$D$2,returned!A870,0)</f>
        <v>0</v>
      </c>
      <c r="G875" s="17" t="str">
        <f>IF(F875&gt;0,VLOOKUP(F875,returned!$A$3:N2867,14)," ")</f>
        <v xml:space="preserve"> </v>
      </c>
      <c r="H875" s="13"/>
      <c r="I875" s="11"/>
      <c r="J875" s="11"/>
      <c r="K875" s="11"/>
      <c r="L875" s="11"/>
      <c r="M875" s="21"/>
      <c r="N875" s="6" t="str">
        <f t="shared" si="38"/>
        <v xml:space="preserve"> </v>
      </c>
      <c r="O875" s="16" t="str">
        <f t="shared" si="37"/>
        <v>دائن</v>
      </c>
    </row>
    <row r="876" spans="1:15" ht="19.5" thickTop="1" thickBot="1" x14ac:dyDescent="0.3">
      <c r="A876" s="19"/>
      <c r="B876" s="11"/>
      <c r="C876" s="14">
        <f>IF(inv!E871=$D$2,inv!A871,0)</f>
        <v>0</v>
      </c>
      <c r="D876" s="12" t="str">
        <f>IF(C876&gt;0,VLOOKUP(C876,inv!$A$3:N2868,14)," ")</f>
        <v xml:space="preserve"> </v>
      </c>
      <c r="E876" s="13" t="str">
        <f>IF(C876&gt;0,VLOOKUP(C876,inv!A871:D888,4,0)," ")</f>
        <v xml:space="preserve"> </v>
      </c>
      <c r="F876" s="14">
        <f>IF(returned!E871=$D$2,returned!A871,0)</f>
        <v>0</v>
      </c>
      <c r="G876" s="17" t="str">
        <f>IF(F876&gt;0,VLOOKUP(F876,returned!$A$3:N2868,14)," ")</f>
        <v xml:space="preserve"> </v>
      </c>
      <c r="H876" s="13"/>
      <c r="I876" s="11"/>
      <c r="J876" s="11"/>
      <c r="K876" s="11"/>
      <c r="L876" s="11"/>
      <c r="M876" s="21"/>
      <c r="N876" s="6" t="str">
        <f t="shared" si="38"/>
        <v xml:space="preserve"> </v>
      </c>
      <c r="O876" s="16" t="str">
        <f t="shared" si="37"/>
        <v>دائن</v>
      </c>
    </row>
    <row r="877" spans="1:15" ht="19.5" thickTop="1" thickBot="1" x14ac:dyDescent="0.3">
      <c r="A877" s="19"/>
      <c r="B877" s="11"/>
      <c r="C877" s="14">
        <f>IF(inv!E872=$D$2,inv!A872,0)</f>
        <v>0</v>
      </c>
      <c r="D877" s="12" t="str">
        <f>IF(C877&gt;0,VLOOKUP(C877,inv!$A$3:N2869,14)," ")</f>
        <v xml:space="preserve"> </v>
      </c>
      <c r="E877" s="13" t="str">
        <f>IF(C877&gt;0,VLOOKUP(C877,inv!A872:D889,4,0)," ")</f>
        <v xml:space="preserve"> </v>
      </c>
      <c r="F877" s="14">
        <f>IF(returned!E872=$D$2,returned!A872,0)</f>
        <v>0</v>
      </c>
      <c r="G877" s="17" t="str">
        <f>IF(F877&gt;0,VLOOKUP(F877,returned!$A$3:N2869,14)," ")</f>
        <v xml:space="preserve"> </v>
      </c>
      <c r="H877" s="13"/>
      <c r="I877" s="11"/>
      <c r="J877" s="11"/>
      <c r="K877" s="11"/>
      <c r="L877" s="11"/>
      <c r="M877" s="21"/>
      <c r="N877" s="6" t="str">
        <f t="shared" si="38"/>
        <v xml:space="preserve"> </v>
      </c>
      <c r="O877" s="16" t="str">
        <f t="shared" si="37"/>
        <v>دائن</v>
      </c>
    </row>
    <row r="878" spans="1:15" ht="19.5" thickTop="1" thickBot="1" x14ac:dyDescent="0.3">
      <c r="A878" s="19"/>
      <c r="B878" s="11"/>
      <c r="C878" s="14">
        <f>IF(inv!E873=$D$2,inv!A873,0)</f>
        <v>0</v>
      </c>
      <c r="D878" s="12" t="str">
        <f>IF(C878&gt;0,VLOOKUP(C878,inv!$A$3:N2870,14)," ")</f>
        <v xml:space="preserve"> </v>
      </c>
      <c r="E878" s="13" t="str">
        <f>IF(C878&gt;0,VLOOKUP(C878,inv!A873:D890,4,0)," ")</f>
        <v xml:space="preserve"> </v>
      </c>
      <c r="F878" s="14">
        <f>IF(returned!E873=$D$2,returned!A873,0)</f>
        <v>0</v>
      </c>
      <c r="G878" s="17" t="str">
        <f>IF(F878&gt;0,VLOOKUP(F878,returned!$A$3:N2870,14)," ")</f>
        <v xml:space="preserve"> </v>
      </c>
      <c r="H878" s="13"/>
      <c r="I878" s="11"/>
      <c r="J878" s="11"/>
      <c r="K878" s="11"/>
      <c r="L878" s="11"/>
      <c r="M878" s="21"/>
      <c r="N878" s="6" t="str">
        <f t="shared" si="38"/>
        <v xml:space="preserve"> </v>
      </c>
      <c r="O878" s="16" t="str">
        <f t="shared" si="37"/>
        <v>دائن</v>
      </c>
    </row>
    <row r="879" spans="1:15" ht="19.5" thickTop="1" thickBot="1" x14ac:dyDescent="0.3">
      <c r="A879" s="19"/>
      <c r="B879" s="11"/>
      <c r="C879" s="14">
        <f>IF(inv!E874=$D$2,inv!A874,0)</f>
        <v>872</v>
      </c>
      <c r="D879" s="12">
        <f>IF(C879&gt;0,VLOOKUP(C879,inv!$A$3:N2871,14)," ")</f>
        <v>20884</v>
      </c>
      <c r="E879" s="13">
        <f>IF(C879&gt;0,VLOOKUP(C879,inv!A874:D891,4,0)," ")</f>
        <v>2312</v>
      </c>
      <c r="F879" s="14">
        <f>IF(returned!E874=$D$2,returned!A874,0)</f>
        <v>0</v>
      </c>
      <c r="G879" s="17" t="str">
        <f>IF(F879&gt;0,VLOOKUP(F879,returned!$A$3:N2871,14)," ")</f>
        <v xml:space="preserve"> </v>
      </c>
      <c r="H879" s="13"/>
      <c r="I879" s="11"/>
      <c r="J879" s="11"/>
      <c r="K879" s="11"/>
      <c r="L879" s="11"/>
      <c r="M879" s="21"/>
      <c r="N879" s="6" t="e">
        <f t="shared" si="38"/>
        <v>#VALUE!</v>
      </c>
      <c r="O879" s="16" t="e">
        <f t="shared" si="37"/>
        <v>#VALUE!</v>
      </c>
    </row>
    <row r="880" spans="1:15" ht="19.5" thickTop="1" thickBot="1" x14ac:dyDescent="0.3">
      <c r="A880" s="19"/>
      <c r="B880" s="11"/>
      <c r="C880" s="14">
        <f>IF(inv!E875=$D$2,inv!A875,0)</f>
        <v>0</v>
      </c>
      <c r="D880" s="12" t="str">
        <f>IF(C880&gt;0,VLOOKUP(C880,inv!$A$3:N2872,14)," ")</f>
        <v xml:space="preserve"> </v>
      </c>
      <c r="E880" s="13" t="str">
        <f>IF(C880&gt;0,VLOOKUP(C880,inv!A875:D892,4,0)," ")</f>
        <v xml:space="preserve"> </v>
      </c>
      <c r="F880" s="14">
        <f>IF(returned!E875=$D$2,returned!A875,0)</f>
        <v>0</v>
      </c>
      <c r="G880" s="17" t="str">
        <f>IF(F880&gt;0,VLOOKUP(F880,returned!$A$3:N2872,14)," ")</f>
        <v xml:space="preserve"> </v>
      </c>
      <c r="H880" s="13"/>
      <c r="I880" s="11"/>
      <c r="J880" s="11"/>
      <c r="K880" s="11"/>
      <c r="L880" s="11"/>
      <c r="M880" s="21"/>
      <c r="N880" s="6" t="str">
        <f t="shared" si="38"/>
        <v xml:space="preserve"> </v>
      </c>
      <c r="O880" s="16" t="str">
        <f t="shared" si="37"/>
        <v>دائن</v>
      </c>
    </row>
    <row r="881" spans="1:15" ht="19.5" thickTop="1" thickBot="1" x14ac:dyDescent="0.3">
      <c r="A881" s="19"/>
      <c r="B881" s="11"/>
      <c r="C881" s="14">
        <f>IF(inv!E876=$D$2,inv!A876,0)</f>
        <v>0</v>
      </c>
      <c r="D881" s="12" t="str">
        <f>IF(C881&gt;0,VLOOKUP(C881,inv!$A$3:N2873,14)," ")</f>
        <v xml:space="preserve"> </v>
      </c>
      <c r="E881" s="13" t="str">
        <f>IF(C881&gt;0,VLOOKUP(C881,inv!A876:D893,4,0)," ")</f>
        <v xml:space="preserve"> </v>
      </c>
      <c r="F881" s="14">
        <f>IF(returned!E876=$D$2,returned!A876,0)</f>
        <v>0</v>
      </c>
      <c r="G881" s="17" t="str">
        <f>IF(F881&gt;0,VLOOKUP(F881,returned!$A$3:N2873,14)," ")</f>
        <v xml:space="preserve"> </v>
      </c>
      <c r="H881" s="13"/>
      <c r="I881" s="11"/>
      <c r="J881" s="11"/>
      <c r="K881" s="11"/>
      <c r="L881" s="11"/>
      <c r="M881" s="21"/>
      <c r="N881" s="6" t="str">
        <f t="shared" si="38"/>
        <v xml:space="preserve"> </v>
      </c>
      <c r="O881" s="16" t="str">
        <f t="shared" si="37"/>
        <v>دائن</v>
      </c>
    </row>
    <row r="882" spans="1:15" ht="19.5" thickTop="1" thickBot="1" x14ac:dyDescent="0.3">
      <c r="A882" s="19"/>
      <c r="B882" s="11"/>
      <c r="C882" s="14">
        <f>IF(inv!E877=$D$2,inv!A877,0)</f>
        <v>0</v>
      </c>
      <c r="D882" s="12" t="str">
        <f>IF(C882&gt;0,VLOOKUP(C882,inv!$A$3:N2874,14)," ")</f>
        <v xml:space="preserve"> </v>
      </c>
      <c r="E882" s="13" t="str">
        <f>IF(C882&gt;0,VLOOKUP(C882,inv!A877:D894,4,0)," ")</f>
        <v xml:space="preserve"> </v>
      </c>
      <c r="F882" s="14">
        <f>IF(returned!E877=$D$2,returned!A877,0)</f>
        <v>0</v>
      </c>
      <c r="G882" s="17" t="str">
        <f>IF(F882&gt;0,VLOOKUP(F882,returned!$A$3:N2874,14)," ")</f>
        <v xml:space="preserve"> </v>
      </c>
      <c r="H882" s="13"/>
      <c r="I882" s="11"/>
      <c r="J882" s="11"/>
      <c r="K882" s="11"/>
      <c r="L882" s="11"/>
      <c r="M882" s="21"/>
      <c r="N882" s="6" t="str">
        <f t="shared" si="38"/>
        <v xml:space="preserve"> </v>
      </c>
      <c r="O882" s="16" t="str">
        <f t="shared" si="37"/>
        <v>دائن</v>
      </c>
    </row>
    <row r="883" spans="1:15" ht="19.5" thickTop="1" thickBot="1" x14ac:dyDescent="0.3">
      <c r="A883" s="19"/>
      <c r="B883" s="11"/>
      <c r="C883" s="14">
        <f>IF(inv!E878=$D$2,inv!A878,0)</f>
        <v>0</v>
      </c>
      <c r="D883" s="12" t="str">
        <f>IF(C883&gt;0,VLOOKUP(C883,inv!$A$3:N2875,14)," ")</f>
        <v xml:space="preserve"> </v>
      </c>
      <c r="E883" s="13" t="str">
        <f>IF(C883&gt;0,VLOOKUP(C883,inv!A878:D895,4,0)," ")</f>
        <v xml:space="preserve"> </v>
      </c>
      <c r="F883" s="14">
        <f>IF(returned!E878=$D$2,returned!A878,0)</f>
        <v>0</v>
      </c>
      <c r="G883" s="17" t="str">
        <f>IF(F883&gt;0,VLOOKUP(F883,returned!$A$3:N2875,14)," ")</f>
        <v xml:space="preserve"> </v>
      </c>
      <c r="H883" s="13"/>
      <c r="I883" s="11"/>
      <c r="J883" s="11"/>
      <c r="K883" s="11"/>
      <c r="L883" s="11"/>
      <c r="M883" s="21"/>
      <c r="N883" s="6" t="str">
        <f t="shared" si="38"/>
        <v xml:space="preserve"> </v>
      </c>
      <c r="O883" s="16" t="str">
        <f t="shared" si="37"/>
        <v>دائن</v>
      </c>
    </row>
    <row r="884" spans="1:15" ht="19.5" thickTop="1" thickBot="1" x14ac:dyDescent="0.3">
      <c r="A884" s="19"/>
      <c r="B884" s="11"/>
      <c r="C884" s="14">
        <f>IF(inv!E879=$D$2,inv!A879,0)</f>
        <v>0</v>
      </c>
      <c r="D884" s="12" t="str">
        <f>IF(C884&gt;0,VLOOKUP(C884,inv!$A$3:N2876,14)," ")</f>
        <v xml:space="preserve"> </v>
      </c>
      <c r="E884" s="13" t="str">
        <f>IF(C884&gt;0,VLOOKUP(C884,inv!A879:D896,4,0)," ")</f>
        <v xml:space="preserve"> </v>
      </c>
      <c r="F884" s="14">
        <f>IF(returned!E879=$D$2,returned!A879,0)</f>
        <v>0</v>
      </c>
      <c r="G884" s="17" t="str">
        <f>IF(F884&gt;0,VLOOKUP(F884,returned!$A$3:N2876,14)," ")</f>
        <v xml:space="preserve"> </v>
      </c>
      <c r="H884" s="13"/>
      <c r="I884" s="11"/>
      <c r="J884" s="11"/>
      <c r="K884" s="11"/>
      <c r="L884" s="11"/>
      <c r="M884" s="21"/>
      <c r="N884" s="6" t="str">
        <f t="shared" si="38"/>
        <v xml:space="preserve"> </v>
      </c>
      <c r="O884" s="16" t="str">
        <f t="shared" si="37"/>
        <v>دائن</v>
      </c>
    </row>
    <row r="885" spans="1:15" ht="19.5" thickTop="1" thickBot="1" x14ac:dyDescent="0.3">
      <c r="A885" s="19"/>
      <c r="B885" s="11"/>
      <c r="C885" s="14">
        <f>IF(inv!E880=$D$2,inv!A880,0)</f>
        <v>0</v>
      </c>
      <c r="D885" s="12" t="str">
        <f>IF(C885&gt;0,VLOOKUP(C885,inv!$A$3:N2877,14)," ")</f>
        <v xml:space="preserve"> </v>
      </c>
      <c r="E885" s="13" t="str">
        <f>IF(C885&gt;0,VLOOKUP(C885,inv!A880:D897,4,0)," ")</f>
        <v xml:space="preserve"> </v>
      </c>
      <c r="F885" s="14">
        <f>IF(returned!E880=$D$2,returned!A880,0)</f>
        <v>0</v>
      </c>
      <c r="G885" s="17" t="str">
        <f>IF(F885&gt;0,VLOOKUP(F885,returned!$A$3:N2877,14)," ")</f>
        <v xml:space="preserve"> </v>
      </c>
      <c r="H885" s="13"/>
      <c r="I885" s="11"/>
      <c r="J885" s="11"/>
      <c r="K885" s="11"/>
      <c r="L885" s="11"/>
      <c r="M885" s="21"/>
      <c r="N885" s="6" t="str">
        <f t="shared" si="38"/>
        <v xml:space="preserve"> </v>
      </c>
      <c r="O885" s="16" t="str">
        <f t="shared" si="37"/>
        <v>دائن</v>
      </c>
    </row>
    <row r="886" spans="1:15" ht="19.5" thickTop="1" thickBot="1" x14ac:dyDescent="0.3">
      <c r="A886" s="19"/>
      <c r="B886" s="11"/>
      <c r="C886" s="14">
        <f>IF(inv!E881=$D$2,inv!A881,0)</f>
        <v>0</v>
      </c>
      <c r="D886" s="12" t="str">
        <f>IF(C886&gt;0,VLOOKUP(C886,inv!$A$3:N2878,14)," ")</f>
        <v xml:space="preserve"> </v>
      </c>
      <c r="E886" s="13" t="str">
        <f>IF(C886&gt;0,VLOOKUP(C886,inv!A881:D898,4,0)," ")</f>
        <v xml:space="preserve"> </v>
      </c>
      <c r="F886" s="14">
        <f>IF(returned!E881=$D$2,returned!A881,0)</f>
        <v>0</v>
      </c>
      <c r="G886" s="17" t="str">
        <f>IF(F886&gt;0,VLOOKUP(F886,returned!$A$3:N2878,14)," ")</f>
        <v xml:space="preserve"> </v>
      </c>
      <c r="H886" s="13"/>
      <c r="I886" s="11"/>
      <c r="J886" s="11"/>
      <c r="K886" s="11"/>
      <c r="L886" s="11"/>
      <c r="M886" s="21"/>
      <c r="N886" s="6" t="str">
        <f t="shared" si="38"/>
        <v xml:space="preserve"> </v>
      </c>
      <c r="O886" s="16" t="str">
        <f t="shared" si="37"/>
        <v>دائن</v>
      </c>
    </row>
    <row r="887" spans="1:15" ht="19.5" thickTop="1" thickBot="1" x14ac:dyDescent="0.3">
      <c r="A887" s="19"/>
      <c r="B887" s="11"/>
      <c r="C887" s="14">
        <f>IF(inv!E882=$D$2,inv!A882,0)</f>
        <v>880</v>
      </c>
      <c r="D887" s="12">
        <f>IF(C887&gt;0,VLOOKUP(C887,inv!$A$3:N2879,14)," ")</f>
        <v>45635</v>
      </c>
      <c r="E887" s="13">
        <f>IF(C887&gt;0,VLOOKUP(C887,inv!A882:D899,4,0)," ")</f>
        <v>2320</v>
      </c>
      <c r="F887" s="14">
        <f>IF(returned!E882=$D$2,returned!A882,0)</f>
        <v>0</v>
      </c>
      <c r="G887" s="17" t="str">
        <f>IF(F887&gt;0,VLOOKUP(F887,returned!$A$3:N2879,14)," ")</f>
        <v xml:space="preserve"> </v>
      </c>
      <c r="H887" s="13"/>
      <c r="I887" s="11"/>
      <c r="J887" s="11"/>
      <c r="K887" s="11"/>
      <c r="L887" s="11"/>
      <c r="M887" s="21"/>
      <c r="N887" s="6" t="e">
        <f t="shared" si="38"/>
        <v>#VALUE!</v>
      </c>
      <c r="O887" s="16" t="e">
        <f t="shared" si="37"/>
        <v>#VALUE!</v>
      </c>
    </row>
    <row r="888" spans="1:15" ht="19.5" thickTop="1" thickBot="1" x14ac:dyDescent="0.3">
      <c r="A888" s="19"/>
      <c r="B888" s="11"/>
      <c r="C888" s="14">
        <f>IF(inv!E883=$D$2,inv!A883,0)</f>
        <v>0</v>
      </c>
      <c r="D888" s="12" t="str">
        <f>IF(C888&gt;0,VLOOKUP(C888,inv!$A$3:N2880,14)," ")</f>
        <v xml:space="preserve"> </v>
      </c>
      <c r="E888" s="13" t="str">
        <f>IF(C888&gt;0,VLOOKUP(C888,inv!A883:D900,4,0)," ")</f>
        <v xml:space="preserve"> </v>
      </c>
      <c r="F888" s="14">
        <f>IF(returned!E883=$D$2,returned!A883,0)</f>
        <v>0</v>
      </c>
      <c r="G888" s="17" t="str">
        <f>IF(F888&gt;0,VLOOKUP(F888,returned!$A$3:N2880,14)," ")</f>
        <v xml:space="preserve"> </v>
      </c>
      <c r="H888" s="13"/>
      <c r="I888" s="11"/>
      <c r="J888" s="11"/>
      <c r="K888" s="11"/>
      <c r="L888" s="11"/>
      <c r="M888" s="21"/>
      <c r="N888" s="6" t="str">
        <f t="shared" si="38"/>
        <v xml:space="preserve"> </v>
      </c>
      <c r="O888" s="16" t="str">
        <f t="shared" si="37"/>
        <v>دائن</v>
      </c>
    </row>
    <row r="889" spans="1:15" ht="19.5" thickTop="1" thickBot="1" x14ac:dyDescent="0.3">
      <c r="A889" s="19"/>
      <c r="B889" s="11"/>
      <c r="C889" s="14">
        <f>IF(inv!E884=$D$2,inv!A884,0)</f>
        <v>0</v>
      </c>
      <c r="D889" s="12" t="str">
        <f>IF(C889&gt;0,VLOOKUP(C889,inv!$A$3:N2881,14)," ")</f>
        <v xml:space="preserve"> </v>
      </c>
      <c r="E889" s="13" t="str">
        <f>IF(C889&gt;0,VLOOKUP(C889,inv!A884:D901,4,0)," ")</f>
        <v xml:space="preserve"> </v>
      </c>
      <c r="F889" s="14">
        <f>IF(returned!E884=$D$2,returned!A884,0)</f>
        <v>0</v>
      </c>
      <c r="G889" s="17" t="str">
        <f>IF(F889&gt;0,VLOOKUP(F889,returned!$A$3:N2881,14)," ")</f>
        <v xml:space="preserve"> </v>
      </c>
      <c r="H889" s="13"/>
      <c r="I889" s="11"/>
      <c r="J889" s="11"/>
      <c r="K889" s="11"/>
      <c r="L889" s="11"/>
      <c r="M889" s="21"/>
      <c r="N889" s="6" t="str">
        <f t="shared" si="38"/>
        <v xml:space="preserve"> </v>
      </c>
      <c r="O889" s="16" t="str">
        <f t="shared" si="37"/>
        <v>دائن</v>
      </c>
    </row>
    <row r="890" spans="1:15" ht="19.5" thickTop="1" thickBot="1" x14ac:dyDescent="0.3">
      <c r="A890" s="19"/>
      <c r="B890" s="11"/>
      <c r="C890" s="14">
        <f>IF(inv!E885=$D$2,inv!A885,0)</f>
        <v>0</v>
      </c>
      <c r="D890" s="12" t="str">
        <f>IF(C890&gt;0,VLOOKUP(C890,inv!$A$3:N2882,14)," ")</f>
        <v xml:space="preserve"> </v>
      </c>
      <c r="E890" s="13" t="str">
        <f>IF(C890&gt;0,VLOOKUP(C890,inv!A885:D902,4,0)," ")</f>
        <v xml:space="preserve"> </v>
      </c>
      <c r="F890" s="14">
        <f>IF(returned!E885=$D$2,returned!A885,0)</f>
        <v>0</v>
      </c>
      <c r="G890" s="17" t="str">
        <f>IF(F890&gt;0,VLOOKUP(F890,returned!$A$3:N2882,14)," ")</f>
        <v xml:space="preserve"> </v>
      </c>
      <c r="H890" s="13"/>
      <c r="I890" s="11"/>
      <c r="J890" s="11"/>
      <c r="K890" s="11"/>
      <c r="L890" s="11"/>
      <c r="M890" s="21"/>
      <c r="N890" s="6" t="str">
        <f t="shared" si="38"/>
        <v xml:space="preserve"> </v>
      </c>
      <c r="O890" s="16" t="str">
        <f t="shared" si="37"/>
        <v>دائن</v>
      </c>
    </row>
    <row r="891" spans="1:15" ht="19.5" thickTop="1" thickBot="1" x14ac:dyDescent="0.3">
      <c r="A891" s="19"/>
      <c r="B891" s="11"/>
      <c r="C891" s="14">
        <f>IF(inv!E886=$D$2,inv!A886,0)</f>
        <v>884</v>
      </c>
      <c r="D891" s="12">
        <f>IF(C891&gt;0,VLOOKUP(C891,inv!$A$3:N2883,14)," ")</f>
        <v>7513</v>
      </c>
      <c r="E891" s="13">
        <f>IF(C891&gt;0,VLOOKUP(C891,inv!A886:D903,4,0)," ")</f>
        <v>2324</v>
      </c>
      <c r="F891" s="14">
        <f>IF(returned!E886=$D$2,returned!A886,0)</f>
        <v>0</v>
      </c>
      <c r="G891" s="17" t="str">
        <f>IF(F891&gt;0,VLOOKUP(F891,returned!$A$3:N2883,14)," ")</f>
        <v xml:space="preserve"> </v>
      </c>
      <c r="H891" s="13"/>
      <c r="I891" s="11"/>
      <c r="J891" s="11"/>
      <c r="K891" s="11"/>
      <c r="L891" s="11"/>
      <c r="M891" s="21"/>
      <c r="N891" s="6" t="e">
        <f t="shared" si="38"/>
        <v>#VALUE!</v>
      </c>
      <c r="O891" s="16" t="e">
        <f t="shared" si="37"/>
        <v>#VALUE!</v>
      </c>
    </row>
    <row r="892" spans="1:15" ht="19.5" thickTop="1" thickBot="1" x14ac:dyDescent="0.3">
      <c r="A892" s="19"/>
      <c r="B892" s="11"/>
      <c r="C892" s="14">
        <f>IF(inv!E887=$D$2,inv!A887,0)</f>
        <v>885</v>
      </c>
      <c r="D892" s="12">
        <f>IF(C892&gt;0,VLOOKUP(C892,inv!$A$3:N2884,14)," ")</f>
        <v>43064</v>
      </c>
      <c r="E892" s="13">
        <f>IF(C892&gt;0,VLOOKUP(C892,inv!A887:D904,4,0)," ")</f>
        <v>2325</v>
      </c>
      <c r="F892" s="14">
        <f>IF(returned!E887=$D$2,returned!A887,0)</f>
        <v>0</v>
      </c>
      <c r="G892" s="17" t="str">
        <f>IF(F892&gt;0,VLOOKUP(F892,returned!$A$3:N2884,14)," ")</f>
        <v xml:space="preserve"> </v>
      </c>
      <c r="H892" s="13"/>
      <c r="I892" s="11"/>
      <c r="J892" s="11"/>
      <c r="K892" s="11"/>
      <c r="L892" s="11"/>
      <c r="M892" s="21"/>
      <c r="N892" s="6" t="e">
        <f t="shared" si="38"/>
        <v>#VALUE!</v>
      </c>
      <c r="O892" s="16" t="e">
        <f t="shared" si="37"/>
        <v>#VALUE!</v>
      </c>
    </row>
    <row r="893" spans="1:15" ht="19.5" thickTop="1" thickBot="1" x14ac:dyDescent="0.3">
      <c r="A893" s="19"/>
      <c r="B893" s="11"/>
      <c r="C893" s="14">
        <f>IF(inv!E888=$D$2,inv!A888,0)</f>
        <v>0</v>
      </c>
      <c r="D893" s="12" t="str">
        <f>IF(C893&gt;0,VLOOKUP(C893,inv!$A$3:N2885,14)," ")</f>
        <v xml:space="preserve"> </v>
      </c>
      <c r="E893" s="13" t="str">
        <f>IF(C893&gt;0,VLOOKUP(C893,inv!A888:D905,4,0)," ")</f>
        <v xml:space="preserve"> </v>
      </c>
      <c r="F893" s="14">
        <f>IF(returned!E888=$D$2,returned!A888,0)</f>
        <v>0</v>
      </c>
      <c r="G893" s="17" t="str">
        <f>IF(F893&gt;0,VLOOKUP(F893,returned!$A$3:N2885,14)," ")</f>
        <v xml:space="preserve"> </v>
      </c>
      <c r="H893" s="13"/>
      <c r="I893" s="11"/>
      <c r="J893" s="11"/>
      <c r="K893" s="11"/>
      <c r="L893" s="11"/>
      <c r="M893" s="21"/>
      <c r="N893" s="6" t="str">
        <f t="shared" si="38"/>
        <v xml:space="preserve"> </v>
      </c>
      <c r="O893" s="16" t="str">
        <f t="shared" ref="O893:O956" si="39">IF(N893&gt;0,"دائن","مدين")</f>
        <v>دائن</v>
      </c>
    </row>
    <row r="894" spans="1:15" ht="19.5" thickTop="1" thickBot="1" x14ac:dyDescent="0.3">
      <c r="A894" s="19"/>
      <c r="B894" s="11"/>
      <c r="C894" s="14">
        <f>IF(inv!E889=$D$2,inv!A889,0)</f>
        <v>0</v>
      </c>
      <c r="D894" s="12" t="str">
        <f>IF(C894&gt;0,VLOOKUP(C894,inv!$A$3:N2886,14)," ")</f>
        <v xml:space="preserve"> </v>
      </c>
      <c r="E894" s="13" t="str">
        <f>IF(C894&gt;0,VLOOKUP(C894,inv!A889:D906,4,0)," ")</f>
        <v xml:space="preserve"> </v>
      </c>
      <c r="F894" s="14">
        <f>IF(returned!E889=$D$2,returned!A889,0)</f>
        <v>0</v>
      </c>
      <c r="G894" s="17" t="str">
        <f>IF(F894&gt;0,VLOOKUP(F894,returned!$A$3:N2886,14)," ")</f>
        <v xml:space="preserve"> </v>
      </c>
      <c r="H894" s="13"/>
      <c r="I894" s="11"/>
      <c r="J894" s="11"/>
      <c r="K894" s="11"/>
      <c r="L894" s="11"/>
      <c r="M894" s="21"/>
      <c r="N894" s="6" t="str">
        <f t="shared" si="38"/>
        <v xml:space="preserve"> </v>
      </c>
      <c r="O894" s="16" t="str">
        <f t="shared" si="39"/>
        <v>دائن</v>
      </c>
    </row>
    <row r="895" spans="1:15" ht="19.5" thickTop="1" thickBot="1" x14ac:dyDescent="0.3">
      <c r="A895" s="19"/>
      <c r="B895" s="11"/>
      <c r="C895" s="14">
        <f>IF(inv!E890=$D$2,inv!A890,0)</f>
        <v>0</v>
      </c>
      <c r="D895" s="12" t="str">
        <f>IF(C895&gt;0,VLOOKUP(C895,inv!$A$3:N2887,14)," ")</f>
        <v xml:space="preserve"> </v>
      </c>
      <c r="E895" s="13" t="str">
        <f>IF(C895&gt;0,VLOOKUP(C895,inv!A890:D907,4,0)," ")</f>
        <v xml:space="preserve"> </v>
      </c>
      <c r="F895" s="14">
        <f>IF(returned!E890=$D$2,returned!A890,0)</f>
        <v>0</v>
      </c>
      <c r="G895" s="17" t="str">
        <f>IF(F895&gt;0,VLOOKUP(F895,returned!$A$3:N2887,14)," ")</f>
        <v xml:space="preserve"> </v>
      </c>
      <c r="H895" s="13"/>
      <c r="I895" s="11"/>
      <c r="J895" s="11"/>
      <c r="K895" s="11"/>
      <c r="L895" s="11"/>
      <c r="M895" s="21"/>
      <c r="N895" s="6" t="str">
        <f t="shared" si="38"/>
        <v xml:space="preserve"> </v>
      </c>
      <c r="O895" s="16" t="str">
        <f t="shared" si="39"/>
        <v>دائن</v>
      </c>
    </row>
    <row r="896" spans="1:15" ht="19.5" thickTop="1" thickBot="1" x14ac:dyDescent="0.3">
      <c r="A896" s="19"/>
      <c r="B896" s="11"/>
      <c r="C896" s="14">
        <f>IF(inv!E891=$D$2,inv!A891,0)</f>
        <v>0</v>
      </c>
      <c r="D896" s="12" t="str">
        <f>IF(C896&gt;0,VLOOKUP(C896,inv!$A$3:N2888,14)," ")</f>
        <v xml:space="preserve"> </v>
      </c>
      <c r="E896" s="13" t="str">
        <f>IF(C896&gt;0,VLOOKUP(C896,inv!A891:D908,4,0)," ")</f>
        <v xml:space="preserve"> </v>
      </c>
      <c r="F896" s="14">
        <f>IF(returned!E891=$D$2,returned!A891,0)</f>
        <v>0</v>
      </c>
      <c r="G896" s="17" t="str">
        <f>IF(F896&gt;0,VLOOKUP(F896,returned!$A$3:N2888,14)," ")</f>
        <v xml:space="preserve"> </v>
      </c>
      <c r="H896" s="13"/>
      <c r="I896" s="11"/>
      <c r="J896" s="11"/>
      <c r="K896" s="11"/>
      <c r="L896" s="11"/>
      <c r="M896" s="21"/>
      <c r="N896" s="6" t="str">
        <f t="shared" si="38"/>
        <v xml:space="preserve"> </v>
      </c>
      <c r="O896" s="16" t="str">
        <f t="shared" si="39"/>
        <v>دائن</v>
      </c>
    </row>
    <row r="897" spans="1:15" ht="19.5" thickTop="1" thickBot="1" x14ac:dyDescent="0.3">
      <c r="A897" s="19"/>
      <c r="B897" s="11"/>
      <c r="C897" s="14">
        <f>IF(inv!E892=$D$2,inv!A892,0)</f>
        <v>0</v>
      </c>
      <c r="D897" s="12" t="str">
        <f>IF(C897&gt;0,VLOOKUP(C897,inv!$A$3:N2889,14)," ")</f>
        <v xml:space="preserve"> </v>
      </c>
      <c r="E897" s="13" t="str">
        <f>IF(C897&gt;0,VLOOKUP(C897,inv!A892:D909,4,0)," ")</f>
        <v xml:space="preserve"> </v>
      </c>
      <c r="F897" s="14">
        <f>IF(returned!E892=$D$2,returned!A892,0)</f>
        <v>0</v>
      </c>
      <c r="G897" s="17" t="str">
        <f>IF(F897&gt;0,VLOOKUP(F897,returned!$A$3:N2889,14)," ")</f>
        <v xml:space="preserve"> </v>
      </c>
      <c r="H897" s="13"/>
      <c r="I897" s="11"/>
      <c r="J897" s="11"/>
      <c r="K897" s="11"/>
      <c r="L897" s="11"/>
      <c r="M897" s="21"/>
      <c r="N897" s="6" t="str">
        <f t="shared" si="38"/>
        <v xml:space="preserve"> </v>
      </c>
      <c r="O897" s="16" t="str">
        <f t="shared" si="39"/>
        <v>دائن</v>
      </c>
    </row>
    <row r="898" spans="1:15" ht="19.5" thickTop="1" thickBot="1" x14ac:dyDescent="0.3">
      <c r="A898" s="19"/>
      <c r="B898" s="11"/>
      <c r="C898" s="14">
        <f>IF(inv!E893=$D$2,inv!A893,0)</f>
        <v>0</v>
      </c>
      <c r="D898" s="12" t="str">
        <f>IF(C898&gt;0,VLOOKUP(C898,inv!$A$3:N2890,14)," ")</f>
        <v xml:space="preserve"> </v>
      </c>
      <c r="E898" s="13" t="str">
        <f>IF(C898&gt;0,VLOOKUP(C898,inv!A893:D910,4,0)," ")</f>
        <v xml:space="preserve"> </v>
      </c>
      <c r="F898" s="14">
        <f>IF(returned!E893=$D$2,returned!A893,0)</f>
        <v>0</v>
      </c>
      <c r="G898" s="17" t="str">
        <f>IF(F898&gt;0,VLOOKUP(F898,returned!$A$3:N2890,14)," ")</f>
        <v xml:space="preserve"> </v>
      </c>
      <c r="H898" s="13"/>
      <c r="I898" s="11"/>
      <c r="J898" s="11"/>
      <c r="K898" s="11"/>
      <c r="L898" s="11"/>
      <c r="M898" s="21"/>
      <c r="N898" s="6" t="str">
        <f t="shared" si="38"/>
        <v xml:space="preserve"> </v>
      </c>
      <c r="O898" s="16" t="str">
        <f t="shared" si="39"/>
        <v>دائن</v>
      </c>
    </row>
    <row r="899" spans="1:15" ht="19.5" thickTop="1" thickBot="1" x14ac:dyDescent="0.3">
      <c r="A899" s="19"/>
      <c r="B899" s="11"/>
      <c r="C899" s="14">
        <f>IF(inv!E894=$D$2,inv!A894,0)</f>
        <v>0</v>
      </c>
      <c r="D899" s="12" t="str">
        <f>IF(C899&gt;0,VLOOKUP(C899,inv!$A$3:N2891,14)," ")</f>
        <v xml:space="preserve"> </v>
      </c>
      <c r="E899" s="13" t="str">
        <f>IF(C899&gt;0,VLOOKUP(C899,inv!A894:D911,4,0)," ")</f>
        <v xml:space="preserve"> </v>
      </c>
      <c r="F899" s="14">
        <f>IF(returned!E894=$D$2,returned!A894,0)</f>
        <v>0</v>
      </c>
      <c r="G899" s="17" t="str">
        <f>IF(F899&gt;0,VLOOKUP(F899,returned!$A$3:N2891,14)," ")</f>
        <v xml:space="preserve"> </v>
      </c>
      <c r="H899" s="13"/>
      <c r="I899" s="11"/>
      <c r="J899" s="11"/>
      <c r="K899" s="11"/>
      <c r="L899" s="11"/>
      <c r="M899" s="21"/>
      <c r="N899" s="6" t="str">
        <f t="shared" si="38"/>
        <v xml:space="preserve"> </v>
      </c>
      <c r="O899" s="16" t="str">
        <f t="shared" si="39"/>
        <v>دائن</v>
      </c>
    </row>
    <row r="900" spans="1:15" ht="19.5" thickTop="1" thickBot="1" x14ac:dyDescent="0.3">
      <c r="A900" s="19"/>
      <c r="B900" s="11"/>
      <c r="C900" s="14">
        <f>IF(inv!E895=$D$2,inv!A895,0)</f>
        <v>893</v>
      </c>
      <c r="D900" s="12">
        <f>IF(C900&gt;0,VLOOKUP(C900,inv!$A$3:N2892,14)," ")</f>
        <v>16632</v>
      </c>
      <c r="E900" s="13">
        <f>IF(C900&gt;0,VLOOKUP(C900,inv!A895:D912,4,0)," ")</f>
        <v>2333</v>
      </c>
      <c r="F900" s="14">
        <f>IF(returned!E895=$D$2,returned!A895,0)</f>
        <v>0</v>
      </c>
      <c r="G900" s="17" t="str">
        <f>IF(F900&gt;0,VLOOKUP(F900,returned!$A$3:N2892,14)," ")</f>
        <v xml:space="preserve"> </v>
      </c>
      <c r="H900" s="13"/>
      <c r="I900" s="11"/>
      <c r="J900" s="11"/>
      <c r="K900" s="11"/>
      <c r="L900" s="11"/>
      <c r="M900" s="21"/>
      <c r="N900" s="6" t="e">
        <f t="shared" si="38"/>
        <v>#VALUE!</v>
      </c>
      <c r="O900" s="16" t="e">
        <f t="shared" si="39"/>
        <v>#VALUE!</v>
      </c>
    </row>
    <row r="901" spans="1:15" ht="19.5" thickTop="1" thickBot="1" x14ac:dyDescent="0.3">
      <c r="A901" s="19"/>
      <c r="B901" s="11"/>
      <c r="C901" s="14">
        <f>IF(inv!E896=$D$2,inv!A896,0)</f>
        <v>0</v>
      </c>
      <c r="D901" s="12" t="str">
        <f>IF(C901&gt;0,VLOOKUP(C901,inv!$A$3:N2893,14)," ")</f>
        <v xml:space="preserve"> </v>
      </c>
      <c r="E901" s="13" t="str">
        <f>IF(C901&gt;0,VLOOKUP(C901,inv!A896:D913,4,0)," ")</f>
        <v xml:space="preserve"> </v>
      </c>
      <c r="F901" s="14">
        <f>IF(returned!E896=$D$2,returned!A896,0)</f>
        <v>0</v>
      </c>
      <c r="G901" s="17" t="str">
        <f>IF(F901&gt;0,VLOOKUP(F901,returned!$A$3:N2893,14)," ")</f>
        <v xml:space="preserve"> </v>
      </c>
      <c r="H901" s="13"/>
      <c r="I901" s="11"/>
      <c r="J901" s="11"/>
      <c r="K901" s="11"/>
      <c r="L901" s="11"/>
      <c r="M901" s="21"/>
      <c r="N901" s="6" t="str">
        <f t="shared" si="38"/>
        <v xml:space="preserve"> </v>
      </c>
      <c r="O901" s="16" t="str">
        <f t="shared" si="39"/>
        <v>دائن</v>
      </c>
    </row>
    <row r="902" spans="1:15" ht="19.5" thickTop="1" thickBot="1" x14ac:dyDescent="0.3">
      <c r="A902" s="19"/>
      <c r="B902" s="11"/>
      <c r="C902" s="14">
        <f>IF(inv!E897=$D$2,inv!A897,0)</f>
        <v>0</v>
      </c>
      <c r="D902" s="12" t="str">
        <f>IF(C902&gt;0,VLOOKUP(C902,inv!$A$3:N2894,14)," ")</f>
        <v xml:space="preserve"> </v>
      </c>
      <c r="E902" s="13" t="str">
        <f>IF(C902&gt;0,VLOOKUP(C902,inv!A897:D914,4,0)," ")</f>
        <v xml:space="preserve"> </v>
      </c>
      <c r="F902" s="14">
        <f>IF(returned!E897=$D$2,returned!A897,0)</f>
        <v>0</v>
      </c>
      <c r="G902" s="17" t="str">
        <f>IF(F902&gt;0,VLOOKUP(F902,returned!$A$3:N2894,14)," ")</f>
        <v xml:space="preserve"> </v>
      </c>
      <c r="H902" s="13"/>
      <c r="I902" s="11"/>
      <c r="J902" s="11"/>
      <c r="K902" s="11"/>
      <c r="L902" s="11"/>
      <c r="M902" s="21"/>
      <c r="N902" s="6" t="str">
        <f t="shared" si="38"/>
        <v xml:space="preserve"> </v>
      </c>
      <c r="O902" s="16" t="str">
        <f t="shared" si="39"/>
        <v>دائن</v>
      </c>
    </row>
    <row r="903" spans="1:15" ht="19.5" thickTop="1" thickBot="1" x14ac:dyDescent="0.3">
      <c r="A903" s="19"/>
      <c r="B903" s="11"/>
      <c r="C903" s="14">
        <f>IF(inv!E898=$D$2,inv!A898,0)</f>
        <v>0</v>
      </c>
      <c r="D903" s="12" t="str">
        <f>IF(C903&gt;0,VLOOKUP(C903,inv!$A$3:N2895,14)," ")</f>
        <v xml:space="preserve"> </v>
      </c>
      <c r="E903" s="13" t="str">
        <f>IF(C903&gt;0,VLOOKUP(C903,inv!A898:D915,4,0)," ")</f>
        <v xml:space="preserve"> </v>
      </c>
      <c r="F903" s="14">
        <f>IF(returned!E898=$D$2,returned!A898,0)</f>
        <v>0</v>
      </c>
      <c r="G903" s="17" t="str">
        <f>IF(F903&gt;0,VLOOKUP(F903,returned!$A$3:N2895,14)," ")</f>
        <v xml:space="preserve"> </v>
      </c>
      <c r="H903" s="13"/>
      <c r="I903" s="11"/>
      <c r="J903" s="11"/>
      <c r="K903" s="11"/>
      <c r="L903" s="11"/>
      <c r="M903" s="21"/>
      <c r="N903" s="6" t="str">
        <f t="shared" si="38"/>
        <v xml:space="preserve"> </v>
      </c>
      <c r="O903" s="16" t="str">
        <f t="shared" si="39"/>
        <v>دائن</v>
      </c>
    </row>
    <row r="904" spans="1:15" ht="19.5" thickTop="1" thickBot="1" x14ac:dyDescent="0.3">
      <c r="A904" s="19"/>
      <c r="B904" s="11"/>
      <c r="C904" s="14">
        <f>IF(inv!E899=$D$2,inv!A899,0)</f>
        <v>0</v>
      </c>
      <c r="D904" s="12" t="str">
        <f>IF(C904&gt;0,VLOOKUP(C904,inv!$A$3:N2896,14)," ")</f>
        <v xml:space="preserve"> </v>
      </c>
      <c r="E904" s="13" t="str">
        <f>IF(C904&gt;0,VLOOKUP(C904,inv!A899:D916,4,0)," ")</f>
        <v xml:space="preserve"> </v>
      </c>
      <c r="F904" s="14">
        <f>IF(returned!E899=$D$2,returned!A899,0)</f>
        <v>0</v>
      </c>
      <c r="G904" s="17" t="str">
        <f>IF(F904&gt;0,VLOOKUP(F904,returned!$A$3:N2896,14)," ")</f>
        <v xml:space="preserve"> </v>
      </c>
      <c r="H904" s="13"/>
      <c r="I904" s="11"/>
      <c r="J904" s="11"/>
      <c r="K904" s="11"/>
      <c r="L904" s="11"/>
      <c r="M904" s="21"/>
      <c r="N904" s="6" t="str">
        <f t="shared" ref="N904:N967" si="40">IF(C904&gt;0,(I904+G904+J904+L904+K904)-(D904+M904)," ")</f>
        <v xml:space="preserve"> </v>
      </c>
      <c r="O904" s="16" t="str">
        <f t="shared" si="39"/>
        <v>دائن</v>
      </c>
    </row>
    <row r="905" spans="1:15" ht="19.5" thickTop="1" thickBot="1" x14ac:dyDescent="0.3">
      <c r="A905" s="19"/>
      <c r="B905" s="11"/>
      <c r="C905" s="14">
        <f>IF(inv!E900=$D$2,inv!A900,0)</f>
        <v>898</v>
      </c>
      <c r="D905" s="12">
        <f>IF(C905&gt;0,VLOOKUP(C905,inv!$A$3:N2897,14)," ")</f>
        <v>106457</v>
      </c>
      <c r="E905" s="13">
        <f>IF(C905&gt;0,VLOOKUP(C905,inv!A900:D917,4,0)," ")</f>
        <v>2338</v>
      </c>
      <c r="F905" s="14">
        <f>IF(returned!E900=$D$2,returned!A900,0)</f>
        <v>0</v>
      </c>
      <c r="G905" s="17" t="str">
        <f>IF(F905&gt;0,VLOOKUP(F905,returned!$A$3:N2897,14)," ")</f>
        <v xml:space="preserve"> </v>
      </c>
      <c r="H905" s="13"/>
      <c r="I905" s="11"/>
      <c r="J905" s="11"/>
      <c r="K905" s="11"/>
      <c r="L905" s="11"/>
      <c r="M905" s="21"/>
      <c r="N905" s="6" t="e">
        <f t="shared" si="40"/>
        <v>#VALUE!</v>
      </c>
      <c r="O905" s="16" t="e">
        <f t="shared" si="39"/>
        <v>#VALUE!</v>
      </c>
    </row>
    <row r="906" spans="1:15" ht="19.5" thickTop="1" thickBot="1" x14ac:dyDescent="0.3">
      <c r="A906" s="19"/>
      <c r="B906" s="11"/>
      <c r="C906" s="14">
        <f>IF(inv!E901=$D$2,inv!A901,0)</f>
        <v>0</v>
      </c>
      <c r="D906" s="12" t="str">
        <f>IF(C906&gt;0,VLOOKUP(C906,inv!$A$3:N2898,14)," ")</f>
        <v xml:space="preserve"> </v>
      </c>
      <c r="E906" s="13" t="str">
        <f>IF(C906&gt;0,VLOOKUP(C906,inv!A901:D918,4,0)," ")</f>
        <v xml:space="preserve"> </v>
      </c>
      <c r="F906" s="14">
        <f>IF(returned!E901=$D$2,returned!A901,0)</f>
        <v>0</v>
      </c>
      <c r="G906" s="17" t="str">
        <f>IF(F906&gt;0,VLOOKUP(F906,returned!$A$3:N2898,14)," ")</f>
        <v xml:space="preserve"> </v>
      </c>
      <c r="H906" s="13"/>
      <c r="I906" s="11"/>
      <c r="J906" s="11"/>
      <c r="K906" s="11"/>
      <c r="L906" s="11"/>
      <c r="M906" s="21"/>
      <c r="N906" s="6" t="str">
        <f t="shared" si="40"/>
        <v xml:space="preserve"> </v>
      </c>
      <c r="O906" s="16" t="str">
        <f t="shared" si="39"/>
        <v>دائن</v>
      </c>
    </row>
    <row r="907" spans="1:15" ht="19.5" thickTop="1" thickBot="1" x14ac:dyDescent="0.3">
      <c r="A907" s="19"/>
      <c r="B907" s="11"/>
      <c r="C907" s="14">
        <f>IF(inv!E902=$D$2,inv!A902,0)</f>
        <v>0</v>
      </c>
      <c r="D907" s="12" t="str">
        <f>IF(C907&gt;0,VLOOKUP(C907,inv!$A$3:N2899,14)," ")</f>
        <v xml:space="preserve"> </v>
      </c>
      <c r="E907" s="13" t="str">
        <f>IF(C907&gt;0,VLOOKUP(C907,inv!A902:D919,4,0)," ")</f>
        <v xml:space="preserve"> </v>
      </c>
      <c r="F907" s="14">
        <f>IF(returned!E902=$D$2,returned!A902,0)</f>
        <v>0</v>
      </c>
      <c r="G907" s="17" t="str">
        <f>IF(F907&gt;0,VLOOKUP(F907,returned!$A$3:N2899,14)," ")</f>
        <v xml:space="preserve"> </v>
      </c>
      <c r="H907" s="13"/>
      <c r="I907" s="11"/>
      <c r="J907" s="11"/>
      <c r="K907" s="11"/>
      <c r="L907" s="11"/>
      <c r="M907" s="21"/>
      <c r="N907" s="6" t="str">
        <f t="shared" si="40"/>
        <v xml:space="preserve"> </v>
      </c>
      <c r="O907" s="16" t="str">
        <f t="shared" si="39"/>
        <v>دائن</v>
      </c>
    </row>
    <row r="908" spans="1:15" ht="19.5" thickTop="1" thickBot="1" x14ac:dyDescent="0.3">
      <c r="A908" s="19"/>
      <c r="B908" s="11"/>
      <c r="C908" s="14">
        <f>IF(inv!E903=$D$2,inv!A903,0)</f>
        <v>0</v>
      </c>
      <c r="D908" s="12" t="str">
        <f>IF(C908&gt;0,VLOOKUP(C908,inv!$A$3:N2900,14)," ")</f>
        <v xml:space="preserve"> </v>
      </c>
      <c r="E908" s="13" t="str">
        <f>IF(C908&gt;0,VLOOKUP(C908,inv!A903:D920,4,0)," ")</f>
        <v xml:space="preserve"> </v>
      </c>
      <c r="F908" s="14">
        <f>IF(returned!E903=$D$2,returned!A903,0)</f>
        <v>0</v>
      </c>
      <c r="G908" s="17" t="str">
        <f>IF(F908&gt;0,VLOOKUP(F908,returned!$A$3:N2900,14)," ")</f>
        <v xml:space="preserve"> </v>
      </c>
      <c r="H908" s="13"/>
      <c r="I908" s="11"/>
      <c r="J908" s="11"/>
      <c r="K908" s="11"/>
      <c r="L908" s="11"/>
      <c r="M908" s="21"/>
      <c r="N908" s="6" t="str">
        <f t="shared" si="40"/>
        <v xml:space="preserve"> </v>
      </c>
      <c r="O908" s="16" t="str">
        <f t="shared" si="39"/>
        <v>دائن</v>
      </c>
    </row>
    <row r="909" spans="1:15" ht="19.5" thickTop="1" thickBot="1" x14ac:dyDescent="0.3">
      <c r="A909" s="19"/>
      <c r="B909" s="11"/>
      <c r="C909" s="14">
        <f>IF(inv!E904=$D$2,inv!A904,0)</f>
        <v>902</v>
      </c>
      <c r="D909" s="12">
        <f>IF(C909&gt;0,VLOOKUP(C909,inv!$A$3:N2901,14)," ")</f>
        <v>28837</v>
      </c>
      <c r="E909" s="13">
        <f>IF(C909&gt;0,VLOOKUP(C909,inv!A904:D921,4,0)," ")</f>
        <v>2342</v>
      </c>
      <c r="F909" s="14">
        <f>IF(returned!E904=$D$2,returned!A904,0)</f>
        <v>0</v>
      </c>
      <c r="G909" s="17" t="str">
        <f>IF(F909&gt;0,VLOOKUP(F909,returned!$A$3:N2901,14)," ")</f>
        <v xml:space="preserve"> </v>
      </c>
      <c r="H909" s="13"/>
      <c r="I909" s="11"/>
      <c r="J909" s="11"/>
      <c r="K909" s="11"/>
      <c r="L909" s="11"/>
      <c r="M909" s="21"/>
      <c r="N909" s="6" t="e">
        <f t="shared" si="40"/>
        <v>#VALUE!</v>
      </c>
      <c r="O909" s="16" t="e">
        <f t="shared" si="39"/>
        <v>#VALUE!</v>
      </c>
    </row>
    <row r="910" spans="1:15" ht="19.5" thickTop="1" thickBot="1" x14ac:dyDescent="0.3">
      <c r="A910" s="19"/>
      <c r="B910" s="11"/>
      <c r="C910" s="14">
        <f>IF(inv!E905=$D$2,inv!A905,0)</f>
        <v>0</v>
      </c>
      <c r="D910" s="12" t="str">
        <f>IF(C910&gt;0,VLOOKUP(C910,inv!$A$3:N2902,14)," ")</f>
        <v xml:space="preserve"> </v>
      </c>
      <c r="E910" s="13" t="str">
        <f>IF(C910&gt;0,VLOOKUP(C910,inv!A905:D922,4,0)," ")</f>
        <v xml:space="preserve"> </v>
      </c>
      <c r="F910" s="14">
        <f>IF(returned!E905=$D$2,returned!A905,0)</f>
        <v>0</v>
      </c>
      <c r="G910" s="17" t="str">
        <f>IF(F910&gt;0,VLOOKUP(F910,returned!$A$3:N2902,14)," ")</f>
        <v xml:space="preserve"> </v>
      </c>
      <c r="H910" s="13"/>
      <c r="I910" s="11"/>
      <c r="J910" s="11"/>
      <c r="K910" s="11"/>
      <c r="L910" s="11"/>
      <c r="M910" s="21"/>
      <c r="N910" s="6" t="str">
        <f t="shared" si="40"/>
        <v xml:space="preserve"> </v>
      </c>
      <c r="O910" s="16" t="str">
        <f t="shared" si="39"/>
        <v>دائن</v>
      </c>
    </row>
    <row r="911" spans="1:15" ht="19.5" thickTop="1" thickBot="1" x14ac:dyDescent="0.3">
      <c r="A911" s="19"/>
      <c r="B911" s="11"/>
      <c r="C911" s="14">
        <f>IF(inv!E906=$D$2,inv!A906,0)</f>
        <v>0</v>
      </c>
      <c r="D911" s="12" t="str">
        <f>IF(C911&gt;0,VLOOKUP(C911,inv!$A$3:N2903,14)," ")</f>
        <v xml:space="preserve"> </v>
      </c>
      <c r="E911" s="13" t="str">
        <f>IF(C911&gt;0,VLOOKUP(C911,inv!A906:D923,4,0)," ")</f>
        <v xml:space="preserve"> </v>
      </c>
      <c r="F911" s="14">
        <f>IF(returned!E906=$D$2,returned!A906,0)</f>
        <v>0</v>
      </c>
      <c r="G911" s="17" t="str">
        <f>IF(F911&gt;0,VLOOKUP(F911,returned!$A$3:N2903,14)," ")</f>
        <v xml:space="preserve"> </v>
      </c>
      <c r="H911" s="13"/>
      <c r="I911" s="11"/>
      <c r="J911" s="11"/>
      <c r="K911" s="11"/>
      <c r="L911" s="11"/>
      <c r="M911" s="21"/>
      <c r="N911" s="6" t="str">
        <f t="shared" si="40"/>
        <v xml:space="preserve"> </v>
      </c>
      <c r="O911" s="16" t="str">
        <f t="shared" si="39"/>
        <v>دائن</v>
      </c>
    </row>
    <row r="912" spans="1:15" ht="19.5" thickTop="1" thickBot="1" x14ac:dyDescent="0.3">
      <c r="A912" s="19"/>
      <c r="B912" s="11"/>
      <c r="C912" s="14">
        <f>IF(inv!E907=$D$2,inv!A907,0)</f>
        <v>0</v>
      </c>
      <c r="D912" s="12" t="str">
        <f>IF(C912&gt;0,VLOOKUP(C912,inv!$A$3:N2904,14)," ")</f>
        <v xml:space="preserve"> </v>
      </c>
      <c r="E912" s="13" t="str">
        <f>IF(C912&gt;0,VLOOKUP(C912,inv!A907:D924,4,0)," ")</f>
        <v xml:space="preserve"> </v>
      </c>
      <c r="F912" s="14">
        <f>IF(returned!E907=$D$2,returned!A907,0)</f>
        <v>0</v>
      </c>
      <c r="G912" s="17" t="str">
        <f>IF(F912&gt;0,VLOOKUP(F912,returned!$A$3:N2904,14)," ")</f>
        <v xml:space="preserve"> </v>
      </c>
      <c r="H912" s="13"/>
      <c r="I912" s="11"/>
      <c r="J912" s="11"/>
      <c r="K912" s="11"/>
      <c r="L912" s="11"/>
      <c r="M912" s="21"/>
      <c r="N912" s="6" t="str">
        <f t="shared" si="40"/>
        <v xml:space="preserve"> </v>
      </c>
      <c r="O912" s="16" t="str">
        <f t="shared" si="39"/>
        <v>دائن</v>
      </c>
    </row>
    <row r="913" spans="1:15" ht="19.5" thickTop="1" thickBot="1" x14ac:dyDescent="0.3">
      <c r="A913" s="19"/>
      <c r="B913" s="11"/>
      <c r="C913" s="14">
        <f>IF(inv!E908=$D$2,inv!A908,0)</f>
        <v>906</v>
      </c>
      <c r="D913" s="12">
        <f>IF(C913&gt;0,VLOOKUP(C913,inv!$A$3:N2905,14)," ")</f>
        <v>53034</v>
      </c>
      <c r="E913" s="13">
        <f>IF(C913&gt;0,VLOOKUP(C913,inv!A908:D925,4,0)," ")</f>
        <v>2346</v>
      </c>
      <c r="F913" s="14">
        <f>IF(returned!E908=$D$2,returned!A908,0)</f>
        <v>0</v>
      </c>
      <c r="G913" s="17" t="str">
        <f>IF(F913&gt;0,VLOOKUP(F913,returned!$A$3:N2905,14)," ")</f>
        <v xml:space="preserve"> </v>
      </c>
      <c r="H913" s="13"/>
      <c r="I913" s="11"/>
      <c r="J913" s="11"/>
      <c r="K913" s="11"/>
      <c r="L913" s="11"/>
      <c r="M913" s="21"/>
      <c r="N913" s="6" t="e">
        <f t="shared" si="40"/>
        <v>#VALUE!</v>
      </c>
      <c r="O913" s="16" t="e">
        <f t="shared" si="39"/>
        <v>#VALUE!</v>
      </c>
    </row>
    <row r="914" spans="1:15" ht="19.5" thickTop="1" thickBot="1" x14ac:dyDescent="0.3">
      <c r="A914" s="19"/>
      <c r="B914" s="11"/>
      <c r="C914" s="14">
        <f>IF(inv!E909=$D$2,inv!A909,0)</f>
        <v>907</v>
      </c>
      <c r="D914" s="12">
        <f>IF(C914&gt;0,VLOOKUP(C914,inv!$A$3:N2906,14)," ")</f>
        <v>22108</v>
      </c>
      <c r="E914" s="13">
        <f>IF(C914&gt;0,VLOOKUP(C914,inv!A909:D926,4,0)," ")</f>
        <v>2347</v>
      </c>
      <c r="F914" s="14">
        <f>IF(returned!E909=$D$2,returned!A909,0)</f>
        <v>0</v>
      </c>
      <c r="G914" s="17" t="str">
        <f>IF(F914&gt;0,VLOOKUP(F914,returned!$A$3:N2906,14)," ")</f>
        <v xml:space="preserve"> </v>
      </c>
      <c r="H914" s="13"/>
      <c r="I914" s="11"/>
      <c r="J914" s="11"/>
      <c r="K914" s="11"/>
      <c r="L914" s="11"/>
      <c r="M914" s="21"/>
      <c r="N914" s="6" t="e">
        <f t="shared" si="40"/>
        <v>#VALUE!</v>
      </c>
      <c r="O914" s="16" t="e">
        <f t="shared" si="39"/>
        <v>#VALUE!</v>
      </c>
    </row>
    <row r="915" spans="1:15" ht="19.5" thickTop="1" thickBot="1" x14ac:dyDescent="0.3">
      <c r="A915" s="19"/>
      <c r="B915" s="11"/>
      <c r="C915" s="14">
        <f>IF(inv!E910=$D$2,inv!A910,0)</f>
        <v>0</v>
      </c>
      <c r="D915" s="12" t="str">
        <f>IF(C915&gt;0,VLOOKUP(C915,inv!$A$3:N2907,14)," ")</f>
        <v xml:space="preserve"> </v>
      </c>
      <c r="E915" s="13" t="str">
        <f>IF(C915&gt;0,VLOOKUP(C915,inv!A910:D927,4,0)," ")</f>
        <v xml:space="preserve"> </v>
      </c>
      <c r="F915" s="14">
        <f>IF(returned!E910=$D$2,returned!A910,0)</f>
        <v>0</v>
      </c>
      <c r="G915" s="17" t="str">
        <f>IF(F915&gt;0,VLOOKUP(F915,returned!$A$3:N2907,14)," ")</f>
        <v xml:space="preserve"> </v>
      </c>
      <c r="H915" s="13"/>
      <c r="I915" s="11"/>
      <c r="J915" s="11"/>
      <c r="K915" s="11"/>
      <c r="L915" s="11"/>
      <c r="M915" s="21"/>
      <c r="N915" s="6" t="str">
        <f t="shared" si="40"/>
        <v xml:space="preserve"> </v>
      </c>
      <c r="O915" s="16" t="str">
        <f t="shared" si="39"/>
        <v>دائن</v>
      </c>
    </row>
    <row r="916" spans="1:15" ht="19.5" thickTop="1" thickBot="1" x14ac:dyDescent="0.3">
      <c r="A916" s="19"/>
      <c r="B916" s="11"/>
      <c r="C916" s="14">
        <f>IF(inv!E911=$D$2,inv!A911,0)</f>
        <v>0</v>
      </c>
      <c r="D916" s="12" t="str">
        <f>IF(C916&gt;0,VLOOKUP(C916,inv!$A$3:N2908,14)," ")</f>
        <v xml:space="preserve"> </v>
      </c>
      <c r="E916" s="13" t="str">
        <f>IF(C916&gt;0,VLOOKUP(C916,inv!A911:D928,4,0)," ")</f>
        <v xml:space="preserve"> </v>
      </c>
      <c r="F916" s="14">
        <f>IF(returned!E911=$D$2,returned!A911,0)</f>
        <v>0</v>
      </c>
      <c r="G916" s="17" t="str">
        <f>IF(F916&gt;0,VLOOKUP(F916,returned!$A$3:N2908,14)," ")</f>
        <v xml:space="preserve"> </v>
      </c>
      <c r="H916" s="13"/>
      <c r="I916" s="11"/>
      <c r="J916" s="11"/>
      <c r="K916" s="11"/>
      <c r="L916" s="11"/>
      <c r="M916" s="21"/>
      <c r="N916" s="6" t="str">
        <f t="shared" si="40"/>
        <v xml:space="preserve"> </v>
      </c>
      <c r="O916" s="16" t="str">
        <f t="shared" si="39"/>
        <v>دائن</v>
      </c>
    </row>
    <row r="917" spans="1:15" ht="19.5" thickTop="1" thickBot="1" x14ac:dyDescent="0.3">
      <c r="A917" s="19"/>
      <c r="B917" s="11"/>
      <c r="C917" s="14">
        <f>IF(inv!E912=$D$2,inv!A912,0)</f>
        <v>0</v>
      </c>
      <c r="D917" s="12" t="str">
        <f>IF(C917&gt;0,VLOOKUP(C917,inv!$A$3:N2909,14)," ")</f>
        <v xml:space="preserve"> </v>
      </c>
      <c r="E917" s="13" t="str">
        <f>IF(C917&gt;0,VLOOKUP(C917,inv!A912:D929,4,0)," ")</f>
        <v xml:space="preserve"> </v>
      </c>
      <c r="F917" s="14">
        <f>IF(returned!E912=$D$2,returned!A912,0)</f>
        <v>0</v>
      </c>
      <c r="G917" s="17" t="str">
        <f>IF(F917&gt;0,VLOOKUP(F917,returned!$A$3:N2909,14)," ")</f>
        <v xml:space="preserve"> </v>
      </c>
      <c r="H917" s="13"/>
      <c r="I917" s="11"/>
      <c r="J917" s="11"/>
      <c r="K917" s="11"/>
      <c r="L917" s="11"/>
      <c r="M917" s="21"/>
      <c r="N917" s="6" t="str">
        <f t="shared" si="40"/>
        <v xml:space="preserve"> </v>
      </c>
      <c r="O917" s="16" t="str">
        <f t="shared" si="39"/>
        <v>دائن</v>
      </c>
    </row>
    <row r="918" spans="1:15" ht="19.5" thickTop="1" thickBot="1" x14ac:dyDescent="0.3">
      <c r="A918" s="19"/>
      <c r="B918" s="11"/>
      <c r="C918" s="14">
        <f>IF(inv!E913=$D$2,inv!A913,0)</f>
        <v>0</v>
      </c>
      <c r="D918" s="12" t="str">
        <f>IF(C918&gt;0,VLOOKUP(C918,inv!$A$3:N2910,14)," ")</f>
        <v xml:space="preserve"> </v>
      </c>
      <c r="E918" s="13" t="str">
        <f>IF(C918&gt;0,VLOOKUP(C918,inv!A913:D930,4,0)," ")</f>
        <v xml:space="preserve"> </v>
      </c>
      <c r="F918" s="14">
        <f>IF(returned!E913=$D$2,returned!A913,0)</f>
        <v>0</v>
      </c>
      <c r="G918" s="17" t="str">
        <f>IF(F918&gt;0,VLOOKUP(F918,returned!$A$3:N2910,14)," ")</f>
        <v xml:space="preserve"> </v>
      </c>
      <c r="H918" s="13"/>
      <c r="I918" s="11"/>
      <c r="J918" s="11"/>
      <c r="K918" s="11"/>
      <c r="L918" s="11"/>
      <c r="M918" s="21"/>
      <c r="N918" s="6" t="str">
        <f t="shared" si="40"/>
        <v xml:space="preserve"> </v>
      </c>
      <c r="O918" s="16" t="str">
        <f t="shared" si="39"/>
        <v>دائن</v>
      </c>
    </row>
    <row r="919" spans="1:15" ht="19.5" thickTop="1" thickBot="1" x14ac:dyDescent="0.3">
      <c r="A919" s="19"/>
      <c r="B919" s="11"/>
      <c r="C919" s="14">
        <f>IF(inv!E914=$D$2,inv!A914,0)</f>
        <v>0</v>
      </c>
      <c r="D919" s="12" t="str">
        <f>IF(C919&gt;0,VLOOKUP(C919,inv!$A$3:N2911,14)," ")</f>
        <v xml:space="preserve"> </v>
      </c>
      <c r="E919" s="13" t="str">
        <f>IF(C919&gt;0,VLOOKUP(C919,inv!A914:D931,4,0)," ")</f>
        <v xml:space="preserve"> </v>
      </c>
      <c r="F919" s="14">
        <f>IF(returned!E914=$D$2,returned!A914,0)</f>
        <v>0</v>
      </c>
      <c r="G919" s="17" t="str">
        <f>IF(F919&gt;0,VLOOKUP(F919,returned!$A$3:N2911,14)," ")</f>
        <v xml:space="preserve"> </v>
      </c>
      <c r="H919" s="13"/>
      <c r="I919" s="11"/>
      <c r="J919" s="11"/>
      <c r="K919" s="11"/>
      <c r="L919" s="11"/>
      <c r="M919" s="21"/>
      <c r="N919" s="6" t="str">
        <f t="shared" si="40"/>
        <v xml:space="preserve"> </v>
      </c>
      <c r="O919" s="16" t="str">
        <f t="shared" si="39"/>
        <v>دائن</v>
      </c>
    </row>
    <row r="920" spans="1:15" ht="19.5" thickTop="1" thickBot="1" x14ac:dyDescent="0.3">
      <c r="A920" s="19"/>
      <c r="B920" s="11"/>
      <c r="C920" s="14">
        <f>IF(inv!E915=$D$2,inv!A915,0)</f>
        <v>0</v>
      </c>
      <c r="D920" s="12" t="str">
        <f>IF(C920&gt;0,VLOOKUP(C920,inv!$A$3:N2912,14)," ")</f>
        <v xml:space="preserve"> </v>
      </c>
      <c r="E920" s="13" t="str">
        <f>IF(C920&gt;0,VLOOKUP(C920,inv!A915:D932,4,0)," ")</f>
        <v xml:space="preserve"> </v>
      </c>
      <c r="F920" s="14">
        <f>IF(returned!E915=$D$2,returned!A915,0)</f>
        <v>0</v>
      </c>
      <c r="G920" s="17" t="str">
        <f>IF(F920&gt;0,VLOOKUP(F920,returned!$A$3:N2912,14)," ")</f>
        <v xml:space="preserve"> </v>
      </c>
      <c r="H920" s="13"/>
      <c r="I920" s="11"/>
      <c r="J920" s="11"/>
      <c r="K920" s="11"/>
      <c r="L920" s="11"/>
      <c r="M920" s="21"/>
      <c r="N920" s="6" t="str">
        <f t="shared" si="40"/>
        <v xml:space="preserve"> </v>
      </c>
      <c r="O920" s="16" t="str">
        <f t="shared" si="39"/>
        <v>دائن</v>
      </c>
    </row>
    <row r="921" spans="1:15" ht="19.5" thickTop="1" thickBot="1" x14ac:dyDescent="0.3">
      <c r="A921" s="19"/>
      <c r="B921" s="11"/>
      <c r="C921" s="14">
        <f>IF(inv!E916=$D$2,inv!A916,0)</f>
        <v>0</v>
      </c>
      <c r="D921" s="12" t="str">
        <f>IF(C921&gt;0,VLOOKUP(C921,inv!$A$3:N2913,14)," ")</f>
        <v xml:space="preserve"> </v>
      </c>
      <c r="E921" s="13" t="str">
        <f>IF(C921&gt;0,VLOOKUP(C921,inv!A916:D933,4,0)," ")</f>
        <v xml:space="preserve"> </v>
      </c>
      <c r="F921" s="14">
        <f>IF(returned!E916=$D$2,returned!A916,0)</f>
        <v>0</v>
      </c>
      <c r="G921" s="17" t="str">
        <f>IF(F921&gt;0,VLOOKUP(F921,returned!$A$3:N2913,14)," ")</f>
        <v xml:space="preserve"> </v>
      </c>
      <c r="H921" s="13"/>
      <c r="I921" s="11"/>
      <c r="J921" s="11"/>
      <c r="K921" s="11"/>
      <c r="L921" s="11"/>
      <c r="M921" s="21"/>
      <c r="N921" s="6" t="str">
        <f t="shared" si="40"/>
        <v xml:space="preserve"> </v>
      </c>
      <c r="O921" s="16" t="str">
        <f t="shared" si="39"/>
        <v>دائن</v>
      </c>
    </row>
    <row r="922" spans="1:15" ht="19.5" thickTop="1" thickBot="1" x14ac:dyDescent="0.3">
      <c r="A922" s="19"/>
      <c r="B922" s="11"/>
      <c r="C922" s="14">
        <f>IF(inv!E917=$D$2,inv!A917,0)</f>
        <v>0</v>
      </c>
      <c r="D922" s="12" t="str">
        <f>IF(C922&gt;0,VLOOKUP(C922,inv!$A$3:N2914,14)," ")</f>
        <v xml:space="preserve"> </v>
      </c>
      <c r="E922" s="13" t="str">
        <f>IF(C922&gt;0,VLOOKUP(C922,inv!A917:D934,4,0)," ")</f>
        <v xml:space="preserve"> </v>
      </c>
      <c r="F922" s="14">
        <f>IF(returned!E917=$D$2,returned!A917,0)</f>
        <v>0</v>
      </c>
      <c r="G922" s="17" t="str">
        <f>IF(F922&gt;0,VLOOKUP(F922,returned!$A$3:N2914,14)," ")</f>
        <v xml:space="preserve"> </v>
      </c>
      <c r="H922" s="13"/>
      <c r="I922" s="11"/>
      <c r="J922" s="11"/>
      <c r="K922" s="11"/>
      <c r="L922" s="11"/>
      <c r="M922" s="21"/>
      <c r="N922" s="6" t="str">
        <f t="shared" si="40"/>
        <v xml:space="preserve"> </v>
      </c>
      <c r="O922" s="16" t="str">
        <f t="shared" si="39"/>
        <v>دائن</v>
      </c>
    </row>
    <row r="923" spans="1:15" ht="19.5" thickTop="1" thickBot="1" x14ac:dyDescent="0.3">
      <c r="A923" s="19"/>
      <c r="B923" s="11"/>
      <c r="C923" s="14">
        <f>IF(inv!E918=$D$2,inv!A918,0)</f>
        <v>916</v>
      </c>
      <c r="D923" s="12">
        <f>IF(C923&gt;0,VLOOKUP(C923,inv!$A$3:N2915,14)," ")</f>
        <v>62667</v>
      </c>
      <c r="E923" s="13">
        <f>IF(C923&gt;0,VLOOKUP(C923,inv!A918:D935,4,0)," ")</f>
        <v>2356</v>
      </c>
      <c r="F923" s="14">
        <f>IF(returned!E918=$D$2,returned!A918,0)</f>
        <v>0</v>
      </c>
      <c r="G923" s="17" t="str">
        <f>IF(F923&gt;0,VLOOKUP(F923,returned!$A$3:N2915,14)," ")</f>
        <v xml:space="preserve"> </v>
      </c>
      <c r="H923" s="13"/>
      <c r="I923" s="11"/>
      <c r="J923" s="11"/>
      <c r="K923" s="11"/>
      <c r="L923" s="11"/>
      <c r="M923" s="21"/>
      <c r="N923" s="6" t="e">
        <f t="shared" si="40"/>
        <v>#VALUE!</v>
      </c>
      <c r="O923" s="16" t="e">
        <f t="shared" si="39"/>
        <v>#VALUE!</v>
      </c>
    </row>
    <row r="924" spans="1:15" ht="19.5" thickTop="1" thickBot="1" x14ac:dyDescent="0.3">
      <c r="A924" s="19"/>
      <c r="B924" s="11"/>
      <c r="C924" s="14">
        <f>IF(inv!E919=$D$2,inv!A919,0)</f>
        <v>0</v>
      </c>
      <c r="D924" s="12" t="str">
        <f>IF(C924&gt;0,VLOOKUP(C924,inv!$A$3:N2916,14)," ")</f>
        <v xml:space="preserve"> </v>
      </c>
      <c r="E924" s="13" t="str">
        <f>IF(C924&gt;0,VLOOKUP(C924,inv!A919:D936,4,0)," ")</f>
        <v xml:space="preserve"> </v>
      </c>
      <c r="F924" s="14">
        <f>IF(returned!E919=$D$2,returned!A919,0)</f>
        <v>0</v>
      </c>
      <c r="G924" s="17" t="str">
        <f>IF(F924&gt;0,VLOOKUP(F924,returned!$A$3:N2916,14)," ")</f>
        <v xml:space="preserve"> </v>
      </c>
      <c r="H924" s="13"/>
      <c r="I924" s="11"/>
      <c r="J924" s="11"/>
      <c r="K924" s="11"/>
      <c r="L924" s="11"/>
      <c r="M924" s="21"/>
      <c r="N924" s="6" t="str">
        <f t="shared" si="40"/>
        <v xml:space="preserve"> </v>
      </c>
      <c r="O924" s="16" t="str">
        <f t="shared" si="39"/>
        <v>دائن</v>
      </c>
    </row>
    <row r="925" spans="1:15" ht="19.5" thickTop="1" thickBot="1" x14ac:dyDescent="0.3">
      <c r="A925" s="19"/>
      <c r="B925" s="11"/>
      <c r="C925" s="14">
        <f>IF(inv!E920=$D$2,inv!A920,0)</f>
        <v>0</v>
      </c>
      <c r="D925" s="12" t="str">
        <f>IF(C925&gt;0,VLOOKUP(C925,inv!$A$3:N2917,14)," ")</f>
        <v xml:space="preserve"> </v>
      </c>
      <c r="E925" s="13" t="str">
        <f>IF(C925&gt;0,VLOOKUP(C925,inv!A920:D937,4,0)," ")</f>
        <v xml:space="preserve"> </v>
      </c>
      <c r="F925" s="14">
        <f>IF(returned!E920=$D$2,returned!A920,0)</f>
        <v>0</v>
      </c>
      <c r="G925" s="17" t="str">
        <f>IF(F925&gt;0,VLOOKUP(F925,returned!$A$3:N2917,14)," ")</f>
        <v xml:space="preserve"> </v>
      </c>
      <c r="H925" s="13"/>
      <c r="I925" s="11"/>
      <c r="J925" s="11"/>
      <c r="K925" s="11"/>
      <c r="L925" s="11"/>
      <c r="M925" s="21"/>
      <c r="N925" s="6" t="str">
        <f t="shared" si="40"/>
        <v xml:space="preserve"> </v>
      </c>
      <c r="O925" s="16" t="str">
        <f t="shared" si="39"/>
        <v>دائن</v>
      </c>
    </row>
    <row r="926" spans="1:15" ht="19.5" thickTop="1" thickBot="1" x14ac:dyDescent="0.3">
      <c r="A926" s="19"/>
      <c r="B926" s="11"/>
      <c r="C926" s="14">
        <f>IF(inv!E921=$D$2,inv!A921,0)</f>
        <v>0</v>
      </c>
      <c r="D926" s="12" t="str">
        <f>IF(C926&gt;0,VLOOKUP(C926,inv!$A$3:N2918,14)," ")</f>
        <v xml:space="preserve"> </v>
      </c>
      <c r="E926" s="13" t="str">
        <f>IF(C926&gt;0,VLOOKUP(C926,inv!A921:D938,4,0)," ")</f>
        <v xml:space="preserve"> </v>
      </c>
      <c r="F926" s="14">
        <f>IF(returned!E921=$D$2,returned!A921,0)</f>
        <v>0</v>
      </c>
      <c r="G926" s="17" t="str">
        <f>IF(F926&gt;0,VLOOKUP(F926,returned!$A$3:N2918,14)," ")</f>
        <v xml:space="preserve"> </v>
      </c>
      <c r="H926" s="13"/>
      <c r="I926" s="11"/>
      <c r="J926" s="11"/>
      <c r="K926" s="11"/>
      <c r="L926" s="11"/>
      <c r="M926" s="21"/>
      <c r="N926" s="6" t="str">
        <f t="shared" si="40"/>
        <v xml:space="preserve"> </v>
      </c>
      <c r="O926" s="16" t="str">
        <f t="shared" si="39"/>
        <v>دائن</v>
      </c>
    </row>
    <row r="927" spans="1:15" ht="19.5" thickTop="1" thickBot="1" x14ac:dyDescent="0.3">
      <c r="A927" s="19"/>
      <c r="B927" s="11"/>
      <c r="C927" s="14">
        <f>IF(inv!E922=$D$2,inv!A922,0)</f>
        <v>0</v>
      </c>
      <c r="D927" s="12" t="str">
        <f>IF(C927&gt;0,VLOOKUP(C927,inv!$A$3:N2919,14)," ")</f>
        <v xml:space="preserve"> </v>
      </c>
      <c r="E927" s="13" t="str">
        <f>IF(C927&gt;0,VLOOKUP(C927,inv!A922:D939,4,0)," ")</f>
        <v xml:space="preserve"> </v>
      </c>
      <c r="F927" s="14">
        <f>IF(returned!E922=$D$2,returned!A922,0)</f>
        <v>0</v>
      </c>
      <c r="G927" s="17" t="str">
        <f>IF(F927&gt;0,VLOOKUP(F927,returned!$A$3:N2919,14)," ")</f>
        <v xml:space="preserve"> </v>
      </c>
      <c r="H927" s="13"/>
      <c r="I927" s="11"/>
      <c r="J927" s="11"/>
      <c r="K927" s="11"/>
      <c r="L927" s="11"/>
      <c r="M927" s="21"/>
      <c r="N927" s="6" t="str">
        <f t="shared" si="40"/>
        <v xml:space="preserve"> </v>
      </c>
      <c r="O927" s="16" t="str">
        <f t="shared" si="39"/>
        <v>دائن</v>
      </c>
    </row>
    <row r="928" spans="1:15" ht="19.5" thickTop="1" thickBot="1" x14ac:dyDescent="0.3">
      <c r="A928" s="19"/>
      <c r="B928" s="11"/>
      <c r="C928" s="14">
        <f>IF(inv!E923=$D$2,inv!A923,0)</f>
        <v>0</v>
      </c>
      <c r="D928" s="12" t="str">
        <f>IF(C928&gt;0,VLOOKUP(C928,inv!$A$3:N2920,14)," ")</f>
        <v xml:space="preserve"> </v>
      </c>
      <c r="E928" s="13" t="str">
        <f>IF(C928&gt;0,VLOOKUP(C928,inv!A923:D940,4,0)," ")</f>
        <v xml:space="preserve"> </v>
      </c>
      <c r="F928" s="14">
        <f>IF(returned!E923=$D$2,returned!A923,0)</f>
        <v>0</v>
      </c>
      <c r="G928" s="17" t="str">
        <f>IF(F928&gt;0,VLOOKUP(F928,returned!$A$3:N2920,14)," ")</f>
        <v xml:space="preserve"> </v>
      </c>
      <c r="H928" s="13"/>
      <c r="I928" s="11"/>
      <c r="J928" s="11"/>
      <c r="K928" s="11"/>
      <c r="L928" s="11"/>
      <c r="M928" s="21"/>
      <c r="N928" s="6" t="str">
        <f t="shared" si="40"/>
        <v xml:space="preserve"> </v>
      </c>
      <c r="O928" s="16" t="str">
        <f t="shared" si="39"/>
        <v>دائن</v>
      </c>
    </row>
    <row r="929" spans="1:15" ht="19.5" thickTop="1" thickBot="1" x14ac:dyDescent="0.3">
      <c r="A929" s="19"/>
      <c r="B929" s="11"/>
      <c r="C929" s="14">
        <f>IF(inv!E924=$D$2,inv!A924,0)</f>
        <v>0</v>
      </c>
      <c r="D929" s="12" t="str">
        <f>IF(C929&gt;0,VLOOKUP(C929,inv!$A$3:N2921,14)," ")</f>
        <v xml:space="preserve"> </v>
      </c>
      <c r="E929" s="13" t="str">
        <f>IF(C929&gt;0,VLOOKUP(C929,inv!A924:D941,4,0)," ")</f>
        <v xml:space="preserve"> </v>
      </c>
      <c r="F929" s="14">
        <f>IF(returned!E924=$D$2,returned!A924,0)</f>
        <v>0</v>
      </c>
      <c r="G929" s="17" t="str">
        <f>IF(F929&gt;0,VLOOKUP(F929,returned!$A$3:N2921,14)," ")</f>
        <v xml:space="preserve"> </v>
      </c>
      <c r="H929" s="13"/>
      <c r="I929" s="11"/>
      <c r="J929" s="11"/>
      <c r="K929" s="11"/>
      <c r="L929" s="11"/>
      <c r="M929" s="21"/>
      <c r="N929" s="6" t="str">
        <f t="shared" si="40"/>
        <v xml:space="preserve"> </v>
      </c>
      <c r="O929" s="16" t="str">
        <f t="shared" si="39"/>
        <v>دائن</v>
      </c>
    </row>
    <row r="930" spans="1:15" ht="19.5" thickTop="1" thickBot="1" x14ac:dyDescent="0.3">
      <c r="A930" s="19"/>
      <c r="B930" s="11"/>
      <c r="C930" s="14">
        <f>IF(inv!E925=$D$2,inv!A925,0)</f>
        <v>0</v>
      </c>
      <c r="D930" s="12" t="str">
        <f>IF(C930&gt;0,VLOOKUP(C930,inv!$A$3:N2922,14)," ")</f>
        <v xml:space="preserve"> </v>
      </c>
      <c r="E930" s="13" t="str">
        <f>IF(C930&gt;0,VLOOKUP(C930,inv!A925:D942,4,0)," ")</f>
        <v xml:space="preserve"> </v>
      </c>
      <c r="F930" s="14">
        <f>IF(returned!E925=$D$2,returned!A925,0)</f>
        <v>0</v>
      </c>
      <c r="G930" s="17" t="str">
        <f>IF(F930&gt;0,VLOOKUP(F930,returned!$A$3:N2922,14)," ")</f>
        <v xml:space="preserve"> </v>
      </c>
      <c r="H930" s="13"/>
      <c r="I930" s="11"/>
      <c r="J930" s="11"/>
      <c r="K930" s="11"/>
      <c r="L930" s="11"/>
      <c r="M930" s="21"/>
      <c r="N930" s="6" t="str">
        <f t="shared" si="40"/>
        <v xml:space="preserve"> </v>
      </c>
      <c r="O930" s="16" t="str">
        <f t="shared" si="39"/>
        <v>دائن</v>
      </c>
    </row>
    <row r="931" spans="1:15" ht="19.5" thickTop="1" thickBot="1" x14ac:dyDescent="0.3">
      <c r="A931" s="19"/>
      <c r="B931" s="11"/>
      <c r="C931" s="14">
        <f>IF(inv!E926=$D$2,inv!A926,0)</f>
        <v>0</v>
      </c>
      <c r="D931" s="12" t="str">
        <f>IF(C931&gt;0,VLOOKUP(C931,inv!$A$3:N2923,14)," ")</f>
        <v xml:space="preserve"> </v>
      </c>
      <c r="E931" s="13" t="str">
        <f>IF(C931&gt;0,VLOOKUP(C931,inv!A926:D943,4,0)," ")</f>
        <v xml:space="preserve"> </v>
      </c>
      <c r="F931" s="14">
        <f>IF(returned!E926=$D$2,returned!A926,0)</f>
        <v>0</v>
      </c>
      <c r="G931" s="17" t="str">
        <f>IF(F931&gt;0,VLOOKUP(F931,returned!$A$3:N2923,14)," ")</f>
        <v xml:space="preserve"> </v>
      </c>
      <c r="H931" s="13"/>
      <c r="I931" s="11"/>
      <c r="J931" s="11"/>
      <c r="K931" s="11"/>
      <c r="L931" s="11"/>
      <c r="M931" s="21"/>
      <c r="N931" s="6" t="str">
        <f t="shared" si="40"/>
        <v xml:space="preserve"> </v>
      </c>
      <c r="O931" s="16" t="str">
        <f t="shared" si="39"/>
        <v>دائن</v>
      </c>
    </row>
    <row r="932" spans="1:15" ht="19.5" thickTop="1" thickBot="1" x14ac:dyDescent="0.3">
      <c r="A932" s="19"/>
      <c r="B932" s="11"/>
      <c r="C932" s="14">
        <f>IF(inv!E927=$D$2,inv!A927,0)</f>
        <v>925</v>
      </c>
      <c r="D932" s="12">
        <f>IF(C932&gt;0,VLOOKUP(C932,inv!$A$3:N2924,14)," ")</f>
        <v>19388</v>
      </c>
      <c r="E932" s="13">
        <f>IF(C932&gt;0,VLOOKUP(C932,inv!A927:D944,4,0)," ")</f>
        <v>2365</v>
      </c>
      <c r="F932" s="14">
        <f>IF(returned!E927=$D$2,returned!A927,0)</f>
        <v>0</v>
      </c>
      <c r="G932" s="17" t="str">
        <f>IF(F932&gt;0,VLOOKUP(F932,returned!$A$3:N2924,14)," ")</f>
        <v xml:space="preserve"> </v>
      </c>
      <c r="H932" s="13"/>
      <c r="I932" s="11"/>
      <c r="J932" s="11"/>
      <c r="K932" s="11"/>
      <c r="L932" s="11"/>
      <c r="M932" s="21"/>
      <c r="N932" s="6" t="e">
        <f t="shared" si="40"/>
        <v>#VALUE!</v>
      </c>
      <c r="O932" s="16" t="e">
        <f t="shared" si="39"/>
        <v>#VALUE!</v>
      </c>
    </row>
    <row r="933" spans="1:15" ht="19.5" thickTop="1" thickBot="1" x14ac:dyDescent="0.3">
      <c r="A933" s="19"/>
      <c r="B933" s="11"/>
      <c r="C933" s="14">
        <f>IF(inv!E928=$D$2,inv!A928,0)</f>
        <v>926</v>
      </c>
      <c r="D933" s="12">
        <f>IF(C933&gt;0,VLOOKUP(C933,inv!$A$3:N2925,14)," ")</f>
        <v>41394</v>
      </c>
      <c r="E933" s="13">
        <f>IF(C933&gt;0,VLOOKUP(C933,inv!A928:D945,4,0)," ")</f>
        <v>2366</v>
      </c>
      <c r="F933" s="14">
        <f>IF(returned!E928=$D$2,returned!A928,0)</f>
        <v>0</v>
      </c>
      <c r="G933" s="17" t="str">
        <f>IF(F933&gt;0,VLOOKUP(F933,returned!$A$3:N2925,14)," ")</f>
        <v xml:space="preserve"> </v>
      </c>
      <c r="H933" s="13"/>
      <c r="I933" s="11"/>
      <c r="J933" s="11"/>
      <c r="K933" s="11"/>
      <c r="L933" s="11"/>
      <c r="M933" s="21"/>
      <c r="N933" s="6" t="e">
        <f t="shared" si="40"/>
        <v>#VALUE!</v>
      </c>
      <c r="O933" s="16" t="e">
        <f t="shared" si="39"/>
        <v>#VALUE!</v>
      </c>
    </row>
    <row r="934" spans="1:15" ht="19.5" thickTop="1" thickBot="1" x14ac:dyDescent="0.3">
      <c r="A934" s="19"/>
      <c r="B934" s="11"/>
      <c r="C934" s="14">
        <f>IF(inv!E929=$D$2,inv!A929,0)</f>
        <v>0</v>
      </c>
      <c r="D934" s="12" t="str">
        <f>IF(C934&gt;0,VLOOKUP(C934,inv!$A$3:N2926,14)," ")</f>
        <v xml:space="preserve"> </v>
      </c>
      <c r="E934" s="13" t="str">
        <f>IF(C934&gt;0,VLOOKUP(C934,inv!A929:D946,4,0)," ")</f>
        <v xml:space="preserve"> </v>
      </c>
      <c r="F934" s="14">
        <f>IF(returned!E929=$D$2,returned!A929,0)</f>
        <v>0</v>
      </c>
      <c r="G934" s="17" t="str">
        <f>IF(F934&gt;0,VLOOKUP(F934,returned!$A$3:N2926,14)," ")</f>
        <v xml:space="preserve"> </v>
      </c>
      <c r="H934" s="13"/>
      <c r="I934" s="11"/>
      <c r="J934" s="11"/>
      <c r="K934" s="11"/>
      <c r="L934" s="11"/>
      <c r="M934" s="21"/>
      <c r="N934" s="6" t="str">
        <f t="shared" si="40"/>
        <v xml:space="preserve"> </v>
      </c>
      <c r="O934" s="16" t="str">
        <f t="shared" si="39"/>
        <v>دائن</v>
      </c>
    </row>
    <row r="935" spans="1:15" ht="19.5" thickTop="1" thickBot="1" x14ac:dyDescent="0.3">
      <c r="A935" s="19"/>
      <c r="B935" s="11"/>
      <c r="C935" s="14">
        <f>IF(inv!E930=$D$2,inv!A930,0)</f>
        <v>0</v>
      </c>
      <c r="D935" s="12" t="str">
        <f>IF(C935&gt;0,VLOOKUP(C935,inv!$A$3:N2927,14)," ")</f>
        <v xml:space="preserve"> </v>
      </c>
      <c r="E935" s="13" t="str">
        <f>IF(C935&gt;0,VLOOKUP(C935,inv!A930:D947,4,0)," ")</f>
        <v xml:space="preserve"> </v>
      </c>
      <c r="F935" s="14">
        <f>IF(returned!E930=$D$2,returned!A930,0)</f>
        <v>0</v>
      </c>
      <c r="G935" s="17" t="str">
        <f>IF(F935&gt;0,VLOOKUP(F935,returned!$A$3:N2927,14)," ")</f>
        <v xml:space="preserve"> </v>
      </c>
      <c r="H935" s="13"/>
      <c r="I935" s="11"/>
      <c r="J935" s="11"/>
      <c r="K935" s="11"/>
      <c r="L935" s="11"/>
      <c r="M935" s="21"/>
      <c r="N935" s="6" t="str">
        <f t="shared" si="40"/>
        <v xml:space="preserve"> </v>
      </c>
      <c r="O935" s="16" t="str">
        <f t="shared" si="39"/>
        <v>دائن</v>
      </c>
    </row>
    <row r="936" spans="1:15" ht="19.5" thickTop="1" thickBot="1" x14ac:dyDescent="0.3">
      <c r="A936" s="19"/>
      <c r="B936" s="11"/>
      <c r="C936" s="14">
        <f>IF(inv!E931=$D$2,inv!A931,0)</f>
        <v>0</v>
      </c>
      <c r="D936" s="12" t="str">
        <f>IF(C936&gt;0,VLOOKUP(C936,inv!$A$3:N2928,14)," ")</f>
        <v xml:space="preserve"> </v>
      </c>
      <c r="E936" s="13" t="str">
        <f>IF(C936&gt;0,VLOOKUP(C936,inv!A931:D948,4,0)," ")</f>
        <v xml:space="preserve"> </v>
      </c>
      <c r="F936" s="14">
        <f>IF(returned!E931=$D$2,returned!A931,0)</f>
        <v>0</v>
      </c>
      <c r="G936" s="17" t="str">
        <f>IF(F936&gt;0,VLOOKUP(F936,returned!$A$3:N2928,14)," ")</f>
        <v xml:space="preserve"> </v>
      </c>
      <c r="H936" s="13"/>
      <c r="I936" s="11"/>
      <c r="J936" s="11"/>
      <c r="K936" s="11"/>
      <c r="L936" s="11"/>
      <c r="M936" s="21"/>
      <c r="N936" s="6" t="str">
        <f t="shared" si="40"/>
        <v xml:space="preserve"> </v>
      </c>
      <c r="O936" s="16" t="str">
        <f t="shared" si="39"/>
        <v>دائن</v>
      </c>
    </row>
    <row r="937" spans="1:15" ht="19.5" thickTop="1" thickBot="1" x14ac:dyDescent="0.3">
      <c r="A937" s="19"/>
      <c r="B937" s="11"/>
      <c r="C937" s="14">
        <f>IF(inv!E932=$D$2,inv!A932,0)</f>
        <v>0</v>
      </c>
      <c r="D937" s="12" t="str">
        <f>IF(C937&gt;0,VLOOKUP(C937,inv!$A$3:N2929,14)," ")</f>
        <v xml:space="preserve"> </v>
      </c>
      <c r="E937" s="13" t="str">
        <f>IF(C937&gt;0,VLOOKUP(C937,inv!A932:D949,4,0)," ")</f>
        <v xml:space="preserve"> </v>
      </c>
      <c r="F937" s="14">
        <f>IF(returned!E932=$D$2,returned!A932,0)</f>
        <v>0</v>
      </c>
      <c r="G937" s="17" t="str">
        <f>IF(F937&gt;0,VLOOKUP(F937,returned!$A$3:N2929,14)," ")</f>
        <v xml:space="preserve"> </v>
      </c>
      <c r="H937" s="13"/>
      <c r="I937" s="11"/>
      <c r="J937" s="11"/>
      <c r="K937" s="11"/>
      <c r="L937" s="11"/>
      <c r="M937" s="21"/>
      <c r="N937" s="6" t="str">
        <f t="shared" si="40"/>
        <v xml:space="preserve"> </v>
      </c>
      <c r="O937" s="16" t="str">
        <f t="shared" si="39"/>
        <v>دائن</v>
      </c>
    </row>
    <row r="938" spans="1:15" ht="19.5" thickTop="1" thickBot="1" x14ac:dyDescent="0.3">
      <c r="A938" s="19"/>
      <c r="B938" s="11"/>
      <c r="C938" s="14">
        <f>IF(inv!E933=$D$2,inv!A933,0)</f>
        <v>0</v>
      </c>
      <c r="D938" s="12" t="str">
        <f>IF(C938&gt;0,VLOOKUP(C938,inv!$A$3:N2930,14)," ")</f>
        <v xml:space="preserve"> </v>
      </c>
      <c r="E938" s="13" t="str">
        <f>IF(C938&gt;0,VLOOKUP(C938,inv!A933:D950,4,0)," ")</f>
        <v xml:space="preserve"> </v>
      </c>
      <c r="F938" s="14">
        <f>IF(returned!E933=$D$2,returned!A933,0)</f>
        <v>0</v>
      </c>
      <c r="G938" s="17" t="str">
        <f>IF(F938&gt;0,VLOOKUP(F938,returned!$A$3:N2930,14)," ")</f>
        <v xml:space="preserve"> </v>
      </c>
      <c r="H938" s="13"/>
      <c r="I938" s="11"/>
      <c r="J938" s="11"/>
      <c r="K938" s="11"/>
      <c r="L938" s="11"/>
      <c r="M938" s="21"/>
      <c r="N938" s="6" t="str">
        <f t="shared" si="40"/>
        <v xml:space="preserve"> </v>
      </c>
      <c r="O938" s="16" t="str">
        <f t="shared" si="39"/>
        <v>دائن</v>
      </c>
    </row>
    <row r="939" spans="1:15" ht="19.5" thickTop="1" thickBot="1" x14ac:dyDescent="0.3">
      <c r="A939" s="19"/>
      <c r="B939" s="11"/>
      <c r="C939" s="14">
        <f>IF(inv!E934=$D$2,inv!A934,0)</f>
        <v>0</v>
      </c>
      <c r="D939" s="12" t="str">
        <f>IF(C939&gt;0,VLOOKUP(C939,inv!$A$3:N2931,14)," ")</f>
        <v xml:space="preserve"> </v>
      </c>
      <c r="E939" s="13" t="str">
        <f>IF(C939&gt;0,VLOOKUP(C939,inv!A934:D951,4,0)," ")</f>
        <v xml:space="preserve"> </v>
      </c>
      <c r="F939" s="14">
        <f>IF(returned!E934=$D$2,returned!A934,0)</f>
        <v>0</v>
      </c>
      <c r="G939" s="17" t="str">
        <f>IF(F939&gt;0,VLOOKUP(F939,returned!$A$3:N2931,14)," ")</f>
        <v xml:space="preserve"> </v>
      </c>
      <c r="H939" s="13"/>
      <c r="I939" s="11"/>
      <c r="J939" s="11"/>
      <c r="K939" s="11"/>
      <c r="L939" s="11"/>
      <c r="M939" s="21"/>
      <c r="N939" s="6" t="str">
        <f t="shared" si="40"/>
        <v xml:space="preserve"> </v>
      </c>
      <c r="O939" s="16" t="str">
        <f t="shared" si="39"/>
        <v>دائن</v>
      </c>
    </row>
    <row r="940" spans="1:15" ht="19.5" thickTop="1" thickBot="1" x14ac:dyDescent="0.3">
      <c r="A940" s="19"/>
      <c r="B940" s="11"/>
      <c r="C940" s="14">
        <f>IF(inv!E935=$D$2,inv!A935,0)</f>
        <v>0</v>
      </c>
      <c r="D940" s="12" t="str">
        <f>IF(C940&gt;0,VLOOKUP(C940,inv!$A$3:N2932,14)," ")</f>
        <v xml:space="preserve"> </v>
      </c>
      <c r="E940" s="13" t="str">
        <f>IF(C940&gt;0,VLOOKUP(C940,inv!A935:D952,4,0)," ")</f>
        <v xml:space="preserve"> </v>
      </c>
      <c r="F940" s="14">
        <f>IF(returned!E935=$D$2,returned!A935,0)</f>
        <v>0</v>
      </c>
      <c r="G940" s="17" t="str">
        <f>IF(F940&gt;0,VLOOKUP(F940,returned!$A$3:N2932,14)," ")</f>
        <v xml:space="preserve"> </v>
      </c>
      <c r="H940" s="13"/>
      <c r="I940" s="11"/>
      <c r="J940" s="11"/>
      <c r="K940" s="11"/>
      <c r="L940" s="11"/>
      <c r="M940" s="21"/>
      <c r="N940" s="6" t="str">
        <f t="shared" si="40"/>
        <v xml:space="preserve"> </v>
      </c>
      <c r="O940" s="16" t="str">
        <f t="shared" si="39"/>
        <v>دائن</v>
      </c>
    </row>
    <row r="941" spans="1:15" ht="19.5" thickTop="1" thickBot="1" x14ac:dyDescent="0.3">
      <c r="A941" s="19"/>
      <c r="B941" s="11"/>
      <c r="C941" s="14">
        <f>IF(inv!E936=$D$2,inv!A936,0)</f>
        <v>0</v>
      </c>
      <c r="D941" s="12" t="str">
        <f>IF(C941&gt;0,VLOOKUP(C941,inv!$A$3:N2933,14)," ")</f>
        <v xml:space="preserve"> </v>
      </c>
      <c r="E941" s="13" t="str">
        <f>IF(C941&gt;0,VLOOKUP(C941,inv!A936:D953,4,0)," ")</f>
        <v xml:space="preserve"> </v>
      </c>
      <c r="F941" s="14">
        <f>IF(returned!E936=$D$2,returned!A936,0)</f>
        <v>0</v>
      </c>
      <c r="G941" s="17" t="str">
        <f>IF(F941&gt;0,VLOOKUP(F941,returned!$A$3:N2933,14)," ")</f>
        <v xml:space="preserve"> </v>
      </c>
      <c r="H941" s="13"/>
      <c r="I941" s="11"/>
      <c r="J941" s="11"/>
      <c r="K941" s="11"/>
      <c r="L941" s="11"/>
      <c r="M941" s="21"/>
      <c r="N941" s="6" t="str">
        <f t="shared" si="40"/>
        <v xml:space="preserve"> </v>
      </c>
      <c r="O941" s="16" t="str">
        <f t="shared" si="39"/>
        <v>دائن</v>
      </c>
    </row>
    <row r="942" spans="1:15" ht="19.5" thickTop="1" thickBot="1" x14ac:dyDescent="0.3">
      <c r="A942" s="19"/>
      <c r="B942" s="11"/>
      <c r="C942" s="14">
        <f>IF(inv!E937=$D$2,inv!A937,0)</f>
        <v>0</v>
      </c>
      <c r="D942" s="12" t="str">
        <f>IF(C942&gt;0,VLOOKUP(C942,inv!$A$3:N2934,14)," ")</f>
        <v xml:space="preserve"> </v>
      </c>
      <c r="E942" s="13" t="str">
        <f>IF(C942&gt;0,VLOOKUP(C942,inv!A937:D954,4,0)," ")</f>
        <v xml:space="preserve"> </v>
      </c>
      <c r="F942" s="14">
        <f>IF(returned!E937=$D$2,returned!A937,0)</f>
        <v>0</v>
      </c>
      <c r="G942" s="17" t="str">
        <f>IF(F942&gt;0,VLOOKUP(F942,returned!$A$3:N2934,14)," ")</f>
        <v xml:space="preserve"> </v>
      </c>
      <c r="H942" s="13"/>
      <c r="I942" s="11"/>
      <c r="J942" s="11"/>
      <c r="K942" s="11"/>
      <c r="L942" s="11"/>
      <c r="M942" s="21"/>
      <c r="N942" s="6" t="str">
        <f t="shared" si="40"/>
        <v xml:space="preserve"> </v>
      </c>
      <c r="O942" s="16" t="str">
        <f t="shared" si="39"/>
        <v>دائن</v>
      </c>
    </row>
    <row r="943" spans="1:15" ht="19.5" thickTop="1" thickBot="1" x14ac:dyDescent="0.3">
      <c r="A943" s="19"/>
      <c r="B943" s="11"/>
      <c r="C943" s="14">
        <f>IF(inv!E938=$D$2,inv!A938,0)</f>
        <v>0</v>
      </c>
      <c r="D943" s="12" t="str">
        <f>IF(C943&gt;0,VLOOKUP(C943,inv!$A$3:N2935,14)," ")</f>
        <v xml:space="preserve"> </v>
      </c>
      <c r="E943" s="13" t="str">
        <f>IF(C943&gt;0,VLOOKUP(C943,inv!A938:D955,4,0)," ")</f>
        <v xml:space="preserve"> </v>
      </c>
      <c r="F943" s="14">
        <f>IF(returned!E938=$D$2,returned!A938,0)</f>
        <v>0</v>
      </c>
      <c r="G943" s="17" t="str">
        <f>IF(F943&gt;0,VLOOKUP(F943,returned!$A$3:N2935,14)," ")</f>
        <v xml:space="preserve"> </v>
      </c>
      <c r="H943" s="13"/>
      <c r="I943" s="11"/>
      <c r="J943" s="11"/>
      <c r="K943" s="11"/>
      <c r="L943" s="11"/>
      <c r="M943" s="21"/>
      <c r="N943" s="6" t="str">
        <f t="shared" si="40"/>
        <v xml:space="preserve"> </v>
      </c>
      <c r="O943" s="16" t="str">
        <f t="shared" si="39"/>
        <v>دائن</v>
      </c>
    </row>
    <row r="944" spans="1:15" ht="19.5" thickTop="1" thickBot="1" x14ac:dyDescent="0.3">
      <c r="A944" s="19"/>
      <c r="B944" s="11"/>
      <c r="C944" s="14">
        <f>IF(inv!E939=$D$2,inv!A939,0)</f>
        <v>0</v>
      </c>
      <c r="D944" s="12" t="str">
        <f>IF(C944&gt;0,VLOOKUP(C944,inv!$A$3:N2936,14)," ")</f>
        <v xml:space="preserve"> </v>
      </c>
      <c r="E944" s="13" t="str">
        <f>IF(C944&gt;0,VLOOKUP(C944,inv!A939:D956,4,0)," ")</f>
        <v xml:space="preserve"> </v>
      </c>
      <c r="F944" s="14">
        <f>IF(returned!E939=$D$2,returned!A939,0)</f>
        <v>0</v>
      </c>
      <c r="G944" s="17" t="str">
        <f>IF(F944&gt;0,VLOOKUP(F944,returned!$A$3:N2936,14)," ")</f>
        <v xml:space="preserve"> </v>
      </c>
      <c r="H944" s="13"/>
      <c r="I944" s="11"/>
      <c r="J944" s="11"/>
      <c r="K944" s="11"/>
      <c r="L944" s="11"/>
      <c r="M944" s="21"/>
      <c r="N944" s="6" t="str">
        <f t="shared" si="40"/>
        <v xml:space="preserve"> </v>
      </c>
      <c r="O944" s="16" t="str">
        <f t="shared" si="39"/>
        <v>دائن</v>
      </c>
    </row>
    <row r="945" spans="1:15" ht="19.5" thickTop="1" thickBot="1" x14ac:dyDescent="0.3">
      <c r="A945" s="19"/>
      <c r="B945" s="11"/>
      <c r="C945" s="14">
        <f>IF(inv!E940=$D$2,inv!A940,0)</f>
        <v>0</v>
      </c>
      <c r="D945" s="12" t="str">
        <f>IF(C945&gt;0,VLOOKUP(C945,inv!$A$3:N2937,14)," ")</f>
        <v xml:space="preserve"> </v>
      </c>
      <c r="E945" s="13" t="str">
        <f>IF(C945&gt;0,VLOOKUP(C945,inv!A940:D957,4,0)," ")</f>
        <v xml:space="preserve"> </v>
      </c>
      <c r="F945" s="14">
        <f>IF(returned!E940=$D$2,returned!A940,0)</f>
        <v>0</v>
      </c>
      <c r="G945" s="17" t="str">
        <f>IF(F945&gt;0,VLOOKUP(F945,returned!$A$3:N2937,14)," ")</f>
        <v xml:space="preserve"> </v>
      </c>
      <c r="H945" s="13"/>
      <c r="I945" s="11"/>
      <c r="J945" s="11"/>
      <c r="K945" s="11"/>
      <c r="L945" s="11"/>
      <c r="M945" s="21"/>
      <c r="N945" s="6" t="str">
        <f t="shared" si="40"/>
        <v xml:space="preserve"> </v>
      </c>
      <c r="O945" s="16" t="str">
        <f t="shared" si="39"/>
        <v>دائن</v>
      </c>
    </row>
    <row r="946" spans="1:15" ht="19.5" thickTop="1" thickBot="1" x14ac:dyDescent="0.3">
      <c r="A946" s="19"/>
      <c r="B946" s="11"/>
      <c r="C946" s="14">
        <f>IF(inv!E941=$D$2,inv!A941,0)</f>
        <v>0</v>
      </c>
      <c r="D946" s="12" t="str">
        <f>IF(C946&gt;0,VLOOKUP(C946,inv!$A$3:N2938,14)," ")</f>
        <v xml:space="preserve"> </v>
      </c>
      <c r="E946" s="13" t="str">
        <f>IF(C946&gt;0,VLOOKUP(C946,inv!A941:D958,4,0)," ")</f>
        <v xml:space="preserve"> </v>
      </c>
      <c r="F946" s="14">
        <f>IF(returned!E941=$D$2,returned!A941,0)</f>
        <v>0</v>
      </c>
      <c r="G946" s="17" t="str">
        <f>IF(F946&gt;0,VLOOKUP(F946,returned!$A$3:N2938,14)," ")</f>
        <v xml:space="preserve"> </v>
      </c>
      <c r="H946" s="13"/>
      <c r="I946" s="11"/>
      <c r="J946" s="11"/>
      <c r="K946" s="11"/>
      <c r="L946" s="11"/>
      <c r="M946" s="21"/>
      <c r="N946" s="6" t="str">
        <f t="shared" si="40"/>
        <v xml:space="preserve"> </v>
      </c>
      <c r="O946" s="16" t="str">
        <f t="shared" si="39"/>
        <v>دائن</v>
      </c>
    </row>
    <row r="947" spans="1:15" ht="19.5" thickTop="1" thickBot="1" x14ac:dyDescent="0.3">
      <c r="A947" s="19"/>
      <c r="B947" s="11"/>
      <c r="C947" s="14">
        <f>IF(inv!E942=$D$2,inv!A942,0)</f>
        <v>940</v>
      </c>
      <c r="D947" s="12">
        <f>IF(C947&gt;0,VLOOKUP(C947,inv!$A$3:N2939,14)," ")</f>
        <v>31245</v>
      </c>
      <c r="E947" s="13">
        <f>IF(C947&gt;0,VLOOKUP(C947,inv!A942:D959,4,0)," ")</f>
        <v>2380</v>
      </c>
      <c r="F947" s="14">
        <f>IF(returned!E942=$D$2,returned!A942,0)</f>
        <v>0</v>
      </c>
      <c r="G947" s="17" t="str">
        <f>IF(F947&gt;0,VLOOKUP(F947,returned!$A$3:N2939,14)," ")</f>
        <v xml:space="preserve"> </v>
      </c>
      <c r="H947" s="13"/>
      <c r="I947" s="11"/>
      <c r="J947" s="11"/>
      <c r="K947" s="11"/>
      <c r="L947" s="11"/>
      <c r="M947" s="21"/>
      <c r="N947" s="6" t="e">
        <f t="shared" si="40"/>
        <v>#VALUE!</v>
      </c>
      <c r="O947" s="16" t="e">
        <f t="shared" si="39"/>
        <v>#VALUE!</v>
      </c>
    </row>
    <row r="948" spans="1:15" ht="19.5" thickTop="1" thickBot="1" x14ac:dyDescent="0.3">
      <c r="A948" s="19"/>
      <c r="B948" s="11"/>
      <c r="C948" s="14">
        <f>IF(inv!E943=$D$2,inv!A943,0)</f>
        <v>0</v>
      </c>
      <c r="D948" s="12" t="str">
        <f>IF(C948&gt;0,VLOOKUP(C948,inv!$A$3:N2940,14)," ")</f>
        <v xml:space="preserve"> </v>
      </c>
      <c r="E948" s="13" t="str">
        <f>IF(C948&gt;0,VLOOKUP(C948,inv!A943:D960,4,0)," ")</f>
        <v xml:space="preserve"> </v>
      </c>
      <c r="F948" s="14">
        <f>IF(returned!E943=$D$2,returned!A943,0)</f>
        <v>0</v>
      </c>
      <c r="G948" s="17" t="str">
        <f>IF(F948&gt;0,VLOOKUP(F948,returned!$A$3:N2940,14)," ")</f>
        <v xml:space="preserve"> </v>
      </c>
      <c r="H948" s="13"/>
      <c r="I948" s="11"/>
      <c r="J948" s="11"/>
      <c r="K948" s="11"/>
      <c r="L948" s="11"/>
      <c r="M948" s="21"/>
      <c r="N948" s="6" t="str">
        <f t="shared" si="40"/>
        <v xml:space="preserve"> </v>
      </c>
      <c r="O948" s="16" t="str">
        <f t="shared" si="39"/>
        <v>دائن</v>
      </c>
    </row>
    <row r="949" spans="1:15" ht="19.5" thickTop="1" thickBot="1" x14ac:dyDescent="0.3">
      <c r="A949" s="19"/>
      <c r="B949" s="11"/>
      <c r="C949" s="14">
        <f>IF(inv!E944=$D$2,inv!A944,0)</f>
        <v>0</v>
      </c>
      <c r="D949" s="12" t="str">
        <f>IF(C949&gt;0,VLOOKUP(C949,inv!$A$3:N2941,14)," ")</f>
        <v xml:space="preserve"> </v>
      </c>
      <c r="E949" s="13" t="str">
        <f>IF(C949&gt;0,VLOOKUP(C949,inv!A944:D961,4,0)," ")</f>
        <v xml:space="preserve"> </v>
      </c>
      <c r="F949" s="14">
        <f>IF(returned!E944=$D$2,returned!A944,0)</f>
        <v>0</v>
      </c>
      <c r="G949" s="17" t="str">
        <f>IF(F949&gt;0,VLOOKUP(F949,returned!$A$3:N2941,14)," ")</f>
        <v xml:space="preserve"> </v>
      </c>
      <c r="H949" s="13"/>
      <c r="I949" s="11"/>
      <c r="J949" s="11"/>
      <c r="K949" s="11"/>
      <c r="L949" s="11"/>
      <c r="M949" s="21"/>
      <c r="N949" s="6" t="str">
        <f t="shared" si="40"/>
        <v xml:space="preserve"> </v>
      </c>
      <c r="O949" s="16" t="str">
        <f t="shared" si="39"/>
        <v>دائن</v>
      </c>
    </row>
    <row r="950" spans="1:15" ht="19.5" thickTop="1" thickBot="1" x14ac:dyDescent="0.3">
      <c r="A950" s="19"/>
      <c r="B950" s="11"/>
      <c r="C950" s="14">
        <f>IF(inv!E945=$D$2,inv!A945,0)</f>
        <v>0</v>
      </c>
      <c r="D950" s="12" t="str">
        <f>IF(C950&gt;0,VLOOKUP(C950,inv!$A$3:N2942,14)," ")</f>
        <v xml:space="preserve"> </v>
      </c>
      <c r="E950" s="13" t="str">
        <f>IF(C950&gt;0,VLOOKUP(C950,inv!A945:D962,4,0)," ")</f>
        <v xml:space="preserve"> </v>
      </c>
      <c r="F950" s="14">
        <f>IF(returned!E945=$D$2,returned!A945,0)</f>
        <v>0</v>
      </c>
      <c r="G950" s="17" t="str">
        <f>IF(F950&gt;0,VLOOKUP(F950,returned!$A$3:N2942,14)," ")</f>
        <v xml:space="preserve"> </v>
      </c>
      <c r="H950" s="13"/>
      <c r="I950" s="11"/>
      <c r="J950" s="11"/>
      <c r="K950" s="11"/>
      <c r="L950" s="11"/>
      <c r="M950" s="21"/>
      <c r="N950" s="6" t="str">
        <f t="shared" si="40"/>
        <v xml:space="preserve"> </v>
      </c>
      <c r="O950" s="16" t="str">
        <f t="shared" si="39"/>
        <v>دائن</v>
      </c>
    </row>
    <row r="951" spans="1:15" ht="19.5" thickTop="1" thickBot="1" x14ac:dyDescent="0.3">
      <c r="A951" s="19"/>
      <c r="B951" s="11"/>
      <c r="C951" s="14">
        <f>IF(inv!E946=$D$2,inv!A946,0)</f>
        <v>0</v>
      </c>
      <c r="D951" s="12" t="str">
        <f>IF(C951&gt;0,VLOOKUP(C951,inv!$A$3:N2943,14)," ")</f>
        <v xml:space="preserve"> </v>
      </c>
      <c r="E951" s="13" t="str">
        <f>IF(C951&gt;0,VLOOKUP(C951,inv!A946:D963,4,0)," ")</f>
        <v xml:space="preserve"> </v>
      </c>
      <c r="F951" s="14">
        <f>IF(returned!E946=$D$2,returned!A946,0)</f>
        <v>0</v>
      </c>
      <c r="G951" s="17" t="str">
        <f>IF(F951&gt;0,VLOOKUP(F951,returned!$A$3:N2943,14)," ")</f>
        <v xml:space="preserve"> </v>
      </c>
      <c r="H951" s="13"/>
      <c r="I951" s="11"/>
      <c r="J951" s="11"/>
      <c r="K951" s="11"/>
      <c r="L951" s="11"/>
      <c r="M951" s="21"/>
      <c r="N951" s="6" t="str">
        <f t="shared" si="40"/>
        <v xml:space="preserve"> </v>
      </c>
      <c r="O951" s="16" t="str">
        <f t="shared" si="39"/>
        <v>دائن</v>
      </c>
    </row>
    <row r="952" spans="1:15" ht="19.5" thickTop="1" thickBot="1" x14ac:dyDescent="0.3">
      <c r="A952" s="19"/>
      <c r="B952" s="11"/>
      <c r="C952" s="14">
        <f>IF(inv!E947=$D$2,inv!A947,0)</f>
        <v>0</v>
      </c>
      <c r="D952" s="12" t="str">
        <f>IF(C952&gt;0,VLOOKUP(C952,inv!$A$3:N2944,14)," ")</f>
        <v xml:space="preserve"> </v>
      </c>
      <c r="E952" s="13" t="str">
        <f>IF(C952&gt;0,VLOOKUP(C952,inv!A947:D964,4,0)," ")</f>
        <v xml:space="preserve"> </v>
      </c>
      <c r="F952" s="14">
        <f>IF(returned!E947=$D$2,returned!A947,0)</f>
        <v>0</v>
      </c>
      <c r="G952" s="17" t="str">
        <f>IF(F952&gt;0,VLOOKUP(F952,returned!$A$3:N2944,14)," ")</f>
        <v xml:space="preserve"> </v>
      </c>
      <c r="H952" s="13"/>
      <c r="I952" s="11"/>
      <c r="J952" s="11"/>
      <c r="K952" s="11"/>
      <c r="L952" s="11"/>
      <c r="M952" s="21"/>
      <c r="N952" s="6" t="str">
        <f t="shared" si="40"/>
        <v xml:space="preserve"> </v>
      </c>
      <c r="O952" s="16" t="str">
        <f t="shared" si="39"/>
        <v>دائن</v>
      </c>
    </row>
    <row r="953" spans="1:15" ht="19.5" thickTop="1" thickBot="1" x14ac:dyDescent="0.3">
      <c r="A953" s="19"/>
      <c r="B953" s="11"/>
      <c r="C953" s="14">
        <f>IF(inv!E948=$D$2,inv!A948,0)</f>
        <v>0</v>
      </c>
      <c r="D953" s="12" t="str">
        <f>IF(C953&gt;0,VLOOKUP(C953,inv!$A$3:N2945,14)," ")</f>
        <v xml:space="preserve"> </v>
      </c>
      <c r="E953" s="13" t="str">
        <f>IF(C953&gt;0,VLOOKUP(C953,inv!A948:D965,4,0)," ")</f>
        <v xml:space="preserve"> </v>
      </c>
      <c r="F953" s="14">
        <f>IF(returned!E948=$D$2,returned!A948,0)</f>
        <v>0</v>
      </c>
      <c r="G953" s="17" t="str">
        <f>IF(F953&gt;0,VLOOKUP(F953,returned!$A$3:N2945,14)," ")</f>
        <v xml:space="preserve"> </v>
      </c>
      <c r="H953" s="13"/>
      <c r="I953" s="11"/>
      <c r="J953" s="11"/>
      <c r="K953" s="11"/>
      <c r="L953" s="11"/>
      <c r="M953" s="21"/>
      <c r="N953" s="6" t="str">
        <f t="shared" si="40"/>
        <v xml:space="preserve"> </v>
      </c>
      <c r="O953" s="16" t="str">
        <f t="shared" si="39"/>
        <v>دائن</v>
      </c>
    </row>
    <row r="954" spans="1:15" ht="19.5" thickTop="1" thickBot="1" x14ac:dyDescent="0.3">
      <c r="A954" s="19"/>
      <c r="B954" s="11"/>
      <c r="C954" s="14">
        <f>IF(inv!E949=$D$2,inv!A949,0)</f>
        <v>0</v>
      </c>
      <c r="D954" s="12" t="str">
        <f>IF(C954&gt;0,VLOOKUP(C954,inv!$A$3:N2946,14)," ")</f>
        <v xml:space="preserve"> </v>
      </c>
      <c r="E954" s="13" t="str">
        <f>IF(C954&gt;0,VLOOKUP(C954,inv!A949:D966,4,0)," ")</f>
        <v xml:space="preserve"> </v>
      </c>
      <c r="F954" s="14">
        <f>IF(returned!E949=$D$2,returned!A949,0)</f>
        <v>0</v>
      </c>
      <c r="G954" s="17" t="str">
        <f>IF(F954&gt;0,VLOOKUP(F954,returned!$A$3:N2946,14)," ")</f>
        <v xml:space="preserve"> </v>
      </c>
      <c r="H954" s="13"/>
      <c r="I954" s="11"/>
      <c r="J954" s="11"/>
      <c r="K954" s="11"/>
      <c r="L954" s="11"/>
      <c r="M954" s="21"/>
      <c r="N954" s="6" t="str">
        <f t="shared" si="40"/>
        <v xml:space="preserve"> </v>
      </c>
      <c r="O954" s="16" t="str">
        <f t="shared" si="39"/>
        <v>دائن</v>
      </c>
    </row>
    <row r="955" spans="1:15" ht="19.5" thickTop="1" thickBot="1" x14ac:dyDescent="0.3">
      <c r="A955" s="19"/>
      <c r="B955" s="11"/>
      <c r="C955" s="14">
        <f>IF(inv!E950=$D$2,inv!A950,0)</f>
        <v>0</v>
      </c>
      <c r="D955" s="12" t="str">
        <f>IF(C955&gt;0,VLOOKUP(C955,inv!$A$3:N2947,14)," ")</f>
        <v xml:space="preserve"> </v>
      </c>
      <c r="E955" s="13" t="str">
        <f>IF(C955&gt;0,VLOOKUP(C955,inv!A950:D967,4,0)," ")</f>
        <v xml:space="preserve"> </v>
      </c>
      <c r="F955" s="14">
        <f>IF(returned!E950=$D$2,returned!A950,0)</f>
        <v>0</v>
      </c>
      <c r="G955" s="17" t="str">
        <f>IF(F955&gt;0,VLOOKUP(F955,returned!$A$3:N2947,14)," ")</f>
        <v xml:space="preserve"> </v>
      </c>
      <c r="H955" s="13"/>
      <c r="I955" s="11"/>
      <c r="J955" s="11"/>
      <c r="K955" s="11"/>
      <c r="L955" s="11"/>
      <c r="M955" s="21"/>
      <c r="N955" s="6" t="str">
        <f t="shared" si="40"/>
        <v xml:space="preserve"> </v>
      </c>
      <c r="O955" s="16" t="str">
        <f t="shared" si="39"/>
        <v>دائن</v>
      </c>
    </row>
    <row r="956" spans="1:15" ht="19.5" thickTop="1" thickBot="1" x14ac:dyDescent="0.3">
      <c r="A956" s="19"/>
      <c r="B956" s="11"/>
      <c r="C956" s="14">
        <f>IF(inv!E951=$D$2,inv!A951,0)</f>
        <v>0</v>
      </c>
      <c r="D956" s="12" t="str">
        <f>IF(C956&gt;0,VLOOKUP(C956,inv!$A$3:N2948,14)," ")</f>
        <v xml:space="preserve"> </v>
      </c>
      <c r="E956" s="13" t="str">
        <f>IF(C956&gt;0,VLOOKUP(C956,inv!A951:D968,4,0)," ")</f>
        <v xml:space="preserve"> </v>
      </c>
      <c r="F956" s="14">
        <f>IF(returned!E951=$D$2,returned!A951,0)</f>
        <v>0</v>
      </c>
      <c r="G956" s="17" t="str">
        <f>IF(F956&gt;0,VLOOKUP(F956,returned!$A$3:N2948,14)," ")</f>
        <v xml:space="preserve"> </v>
      </c>
      <c r="H956" s="13"/>
      <c r="I956" s="11"/>
      <c r="J956" s="11"/>
      <c r="K956" s="11"/>
      <c r="L956" s="11"/>
      <c r="M956" s="21"/>
      <c r="N956" s="6" t="str">
        <f t="shared" si="40"/>
        <v xml:space="preserve"> </v>
      </c>
      <c r="O956" s="16" t="str">
        <f t="shared" si="39"/>
        <v>دائن</v>
      </c>
    </row>
    <row r="957" spans="1:15" ht="19.5" thickTop="1" thickBot="1" x14ac:dyDescent="0.3">
      <c r="A957" s="19"/>
      <c r="B957" s="11"/>
      <c r="C957" s="14">
        <f>IF(inv!E952=$D$2,inv!A952,0)</f>
        <v>0</v>
      </c>
      <c r="D957" s="12" t="str">
        <f>IF(C957&gt;0,VLOOKUP(C957,inv!$A$3:N2949,14)," ")</f>
        <v xml:space="preserve"> </v>
      </c>
      <c r="E957" s="13" t="str">
        <f>IF(C957&gt;0,VLOOKUP(C957,inv!A952:D969,4,0)," ")</f>
        <v xml:space="preserve"> </v>
      </c>
      <c r="F957" s="14">
        <f>IF(returned!E952=$D$2,returned!A952,0)</f>
        <v>0</v>
      </c>
      <c r="G957" s="17" t="str">
        <f>IF(F957&gt;0,VLOOKUP(F957,returned!$A$3:N2949,14)," ")</f>
        <v xml:space="preserve"> </v>
      </c>
      <c r="H957" s="13"/>
      <c r="I957" s="11"/>
      <c r="J957" s="11"/>
      <c r="K957" s="11"/>
      <c r="L957" s="11"/>
      <c r="M957" s="21"/>
      <c r="N957" s="6" t="str">
        <f t="shared" si="40"/>
        <v xml:space="preserve"> </v>
      </c>
      <c r="O957" s="16" t="str">
        <f t="shared" ref="O957:O1020" si="41">IF(N957&gt;0,"دائن","مدين")</f>
        <v>دائن</v>
      </c>
    </row>
    <row r="958" spans="1:15" ht="19.5" thickTop="1" thickBot="1" x14ac:dyDescent="0.3">
      <c r="A958" s="19"/>
      <c r="B958" s="11"/>
      <c r="C958" s="14">
        <f>IF(inv!E953=$D$2,inv!A953,0)</f>
        <v>0</v>
      </c>
      <c r="D958" s="12" t="str">
        <f>IF(C958&gt;0,VLOOKUP(C958,inv!$A$3:N2950,14)," ")</f>
        <v xml:space="preserve"> </v>
      </c>
      <c r="E958" s="13" t="str">
        <f>IF(C958&gt;0,VLOOKUP(C958,inv!A953:D970,4,0)," ")</f>
        <v xml:space="preserve"> </v>
      </c>
      <c r="F958" s="14">
        <f>IF(returned!E953=$D$2,returned!A953,0)</f>
        <v>0</v>
      </c>
      <c r="G958" s="17" t="str">
        <f>IF(F958&gt;0,VLOOKUP(F958,returned!$A$3:N2950,14)," ")</f>
        <v xml:space="preserve"> </v>
      </c>
      <c r="H958" s="13"/>
      <c r="I958" s="11"/>
      <c r="J958" s="11"/>
      <c r="K958" s="11"/>
      <c r="L958" s="11"/>
      <c r="M958" s="21"/>
      <c r="N958" s="6" t="str">
        <f t="shared" si="40"/>
        <v xml:space="preserve"> </v>
      </c>
      <c r="O958" s="16" t="str">
        <f t="shared" si="41"/>
        <v>دائن</v>
      </c>
    </row>
    <row r="959" spans="1:15" ht="19.5" thickTop="1" thickBot="1" x14ac:dyDescent="0.3">
      <c r="A959" s="19"/>
      <c r="B959" s="11"/>
      <c r="C959" s="14">
        <f>IF(inv!E954=$D$2,inv!A954,0)</f>
        <v>952</v>
      </c>
      <c r="D959" s="12">
        <f>IF(C959&gt;0,VLOOKUP(C959,inv!$A$3:N2951,14)," ")</f>
        <v>142540</v>
      </c>
      <c r="E959" s="13">
        <f>IF(C959&gt;0,VLOOKUP(C959,inv!A954:D971,4,0)," ")</f>
        <v>2392</v>
      </c>
      <c r="F959" s="14">
        <f>IF(returned!E954=$D$2,returned!A954,0)</f>
        <v>0</v>
      </c>
      <c r="G959" s="17" t="str">
        <f>IF(F959&gt;0,VLOOKUP(F959,returned!$A$3:N2951,14)," ")</f>
        <v xml:space="preserve"> </v>
      </c>
      <c r="H959" s="13"/>
      <c r="I959" s="11"/>
      <c r="J959" s="11"/>
      <c r="K959" s="11"/>
      <c r="L959" s="11"/>
      <c r="M959" s="21"/>
      <c r="N959" s="6" t="e">
        <f t="shared" si="40"/>
        <v>#VALUE!</v>
      </c>
      <c r="O959" s="16" t="e">
        <f t="shared" si="41"/>
        <v>#VALUE!</v>
      </c>
    </row>
    <row r="960" spans="1:15" ht="19.5" thickTop="1" thickBot="1" x14ac:dyDescent="0.3">
      <c r="A960" s="19"/>
      <c r="B960" s="11"/>
      <c r="C960" s="14">
        <f>IF(inv!E955=$D$2,inv!A955,0)</f>
        <v>0</v>
      </c>
      <c r="D960" s="12" t="str">
        <f>IF(C960&gt;0,VLOOKUP(C960,inv!$A$3:N2952,14)," ")</f>
        <v xml:space="preserve"> </v>
      </c>
      <c r="E960" s="13" t="str">
        <f>IF(C960&gt;0,VLOOKUP(C960,inv!A955:D972,4,0)," ")</f>
        <v xml:space="preserve"> </v>
      </c>
      <c r="F960" s="14">
        <f>IF(returned!E955=$D$2,returned!A955,0)</f>
        <v>0</v>
      </c>
      <c r="G960" s="17" t="str">
        <f>IF(F960&gt;0,VLOOKUP(F960,returned!$A$3:N2952,14)," ")</f>
        <v xml:space="preserve"> </v>
      </c>
      <c r="H960" s="13"/>
      <c r="I960" s="11"/>
      <c r="J960" s="11"/>
      <c r="K960" s="11"/>
      <c r="L960" s="11"/>
      <c r="M960" s="21"/>
      <c r="N960" s="6" t="str">
        <f t="shared" si="40"/>
        <v xml:space="preserve"> </v>
      </c>
      <c r="O960" s="16" t="str">
        <f t="shared" si="41"/>
        <v>دائن</v>
      </c>
    </row>
    <row r="961" spans="1:15" ht="19.5" thickTop="1" thickBot="1" x14ac:dyDescent="0.3">
      <c r="A961" s="19"/>
      <c r="B961" s="11"/>
      <c r="C961" s="14">
        <f>IF(inv!E956=$D$2,inv!A956,0)</f>
        <v>0</v>
      </c>
      <c r="D961" s="12" t="str">
        <f>IF(C961&gt;0,VLOOKUP(C961,inv!$A$3:N2953,14)," ")</f>
        <v xml:space="preserve"> </v>
      </c>
      <c r="E961" s="13" t="str">
        <f>IF(C961&gt;0,VLOOKUP(C961,inv!A956:D973,4,0)," ")</f>
        <v xml:space="preserve"> </v>
      </c>
      <c r="F961" s="14">
        <f>IF(returned!E956=$D$2,returned!A956,0)</f>
        <v>0</v>
      </c>
      <c r="G961" s="17" t="str">
        <f>IF(F961&gt;0,VLOOKUP(F961,returned!$A$3:N2953,14)," ")</f>
        <v xml:space="preserve"> </v>
      </c>
      <c r="H961" s="13"/>
      <c r="I961" s="11"/>
      <c r="J961" s="11"/>
      <c r="K961" s="11"/>
      <c r="L961" s="11"/>
      <c r="M961" s="21"/>
      <c r="N961" s="6" t="str">
        <f t="shared" si="40"/>
        <v xml:space="preserve"> </v>
      </c>
      <c r="O961" s="16" t="str">
        <f t="shared" si="41"/>
        <v>دائن</v>
      </c>
    </row>
    <row r="962" spans="1:15" ht="19.5" thickTop="1" thickBot="1" x14ac:dyDescent="0.3">
      <c r="A962" s="19"/>
      <c r="B962" s="11"/>
      <c r="C962" s="14">
        <f>IF(inv!E957=$D$2,inv!A957,0)</f>
        <v>0</v>
      </c>
      <c r="D962" s="12" t="str">
        <f>IF(C962&gt;0,VLOOKUP(C962,inv!$A$3:N2954,14)," ")</f>
        <v xml:space="preserve"> </v>
      </c>
      <c r="E962" s="13" t="str">
        <f>IF(C962&gt;0,VLOOKUP(C962,inv!A957:D974,4,0)," ")</f>
        <v xml:space="preserve"> </v>
      </c>
      <c r="F962" s="14">
        <f>IF(returned!E957=$D$2,returned!A957,0)</f>
        <v>0</v>
      </c>
      <c r="G962" s="17" t="str">
        <f>IF(F962&gt;0,VLOOKUP(F962,returned!$A$3:N2954,14)," ")</f>
        <v xml:space="preserve"> </v>
      </c>
      <c r="H962" s="13"/>
      <c r="I962" s="11"/>
      <c r="J962" s="11"/>
      <c r="K962" s="11"/>
      <c r="L962" s="11"/>
      <c r="M962" s="21"/>
      <c r="N962" s="6" t="str">
        <f t="shared" si="40"/>
        <v xml:space="preserve"> </v>
      </c>
      <c r="O962" s="16" t="str">
        <f t="shared" si="41"/>
        <v>دائن</v>
      </c>
    </row>
    <row r="963" spans="1:15" ht="19.5" thickTop="1" thickBot="1" x14ac:dyDescent="0.3">
      <c r="A963" s="19"/>
      <c r="B963" s="11"/>
      <c r="C963" s="14">
        <f>IF(inv!E958=$D$2,inv!A958,0)</f>
        <v>0</v>
      </c>
      <c r="D963" s="12" t="str">
        <f>IF(C963&gt;0,VLOOKUP(C963,inv!$A$3:N2955,14)," ")</f>
        <v xml:space="preserve"> </v>
      </c>
      <c r="E963" s="13" t="str">
        <f>IF(C963&gt;0,VLOOKUP(C963,inv!A958:D975,4,0)," ")</f>
        <v xml:space="preserve"> </v>
      </c>
      <c r="F963" s="14">
        <f>IF(returned!E958=$D$2,returned!A958,0)</f>
        <v>0</v>
      </c>
      <c r="G963" s="17" t="str">
        <f>IF(F963&gt;0,VLOOKUP(F963,returned!$A$3:N2955,14)," ")</f>
        <v xml:space="preserve"> </v>
      </c>
      <c r="H963" s="13"/>
      <c r="I963" s="11"/>
      <c r="J963" s="11"/>
      <c r="K963" s="11"/>
      <c r="L963" s="11"/>
      <c r="M963" s="21"/>
      <c r="N963" s="6" t="str">
        <f t="shared" si="40"/>
        <v xml:space="preserve"> </v>
      </c>
      <c r="O963" s="16" t="str">
        <f t="shared" si="41"/>
        <v>دائن</v>
      </c>
    </row>
    <row r="964" spans="1:15" ht="19.5" thickTop="1" thickBot="1" x14ac:dyDescent="0.3">
      <c r="A964" s="19"/>
      <c r="B964" s="11"/>
      <c r="C964" s="14">
        <f>IF(inv!E959=$D$2,inv!A959,0)</f>
        <v>0</v>
      </c>
      <c r="D964" s="12" t="str">
        <f>IF(C964&gt;0,VLOOKUP(C964,inv!$A$3:N2956,14)," ")</f>
        <v xml:space="preserve"> </v>
      </c>
      <c r="E964" s="13" t="str">
        <f>IF(C964&gt;0,VLOOKUP(C964,inv!A959:D976,4,0)," ")</f>
        <v xml:space="preserve"> </v>
      </c>
      <c r="F964" s="14">
        <f>IF(returned!E959=$D$2,returned!A959,0)</f>
        <v>0</v>
      </c>
      <c r="G964" s="17" t="str">
        <f>IF(F964&gt;0,VLOOKUP(F964,returned!$A$3:N2956,14)," ")</f>
        <v xml:space="preserve"> </v>
      </c>
      <c r="H964" s="13"/>
      <c r="I964" s="11"/>
      <c r="J964" s="11"/>
      <c r="K964" s="11"/>
      <c r="L964" s="11"/>
      <c r="M964" s="21"/>
      <c r="N964" s="6" t="str">
        <f t="shared" si="40"/>
        <v xml:space="preserve"> </v>
      </c>
      <c r="O964" s="16" t="str">
        <f t="shared" si="41"/>
        <v>دائن</v>
      </c>
    </row>
    <row r="965" spans="1:15" ht="19.5" thickTop="1" thickBot="1" x14ac:dyDescent="0.3">
      <c r="A965" s="19"/>
      <c r="B965" s="11"/>
      <c r="C965" s="14">
        <f>IF(inv!E960=$D$2,inv!A960,0)</f>
        <v>0</v>
      </c>
      <c r="D965" s="12" t="str">
        <f>IF(C965&gt;0,VLOOKUP(C965,inv!$A$3:N2957,14)," ")</f>
        <v xml:space="preserve"> </v>
      </c>
      <c r="E965" s="13" t="str">
        <f>IF(C965&gt;0,VLOOKUP(C965,inv!A960:D977,4,0)," ")</f>
        <v xml:space="preserve"> </v>
      </c>
      <c r="F965" s="14">
        <f>IF(returned!E960=$D$2,returned!A960,0)</f>
        <v>0</v>
      </c>
      <c r="G965" s="17" t="str">
        <f>IF(F965&gt;0,VLOOKUP(F965,returned!$A$3:N2957,14)," ")</f>
        <v xml:space="preserve"> </v>
      </c>
      <c r="H965" s="13"/>
      <c r="I965" s="11"/>
      <c r="J965" s="11"/>
      <c r="K965" s="11"/>
      <c r="L965" s="11"/>
      <c r="M965" s="21"/>
      <c r="N965" s="6" t="str">
        <f t="shared" si="40"/>
        <v xml:space="preserve"> </v>
      </c>
      <c r="O965" s="16" t="str">
        <f t="shared" si="41"/>
        <v>دائن</v>
      </c>
    </row>
    <row r="966" spans="1:15" ht="19.5" thickTop="1" thickBot="1" x14ac:dyDescent="0.3">
      <c r="A966" s="19"/>
      <c r="B966" s="11"/>
      <c r="C966" s="14">
        <f>IF(inv!E961=$D$2,inv!A961,0)</f>
        <v>0</v>
      </c>
      <c r="D966" s="12" t="str">
        <f>IF(C966&gt;0,VLOOKUP(C966,inv!$A$3:N2958,14)," ")</f>
        <v xml:space="preserve"> </v>
      </c>
      <c r="E966" s="13" t="str">
        <f>IF(C966&gt;0,VLOOKUP(C966,inv!A961:D978,4,0)," ")</f>
        <v xml:space="preserve"> </v>
      </c>
      <c r="F966" s="14">
        <f>IF(returned!E961=$D$2,returned!A961,0)</f>
        <v>0</v>
      </c>
      <c r="G966" s="17" t="str">
        <f>IF(F966&gt;0,VLOOKUP(F966,returned!$A$3:N2958,14)," ")</f>
        <v xml:space="preserve"> </v>
      </c>
      <c r="H966" s="13"/>
      <c r="I966" s="11"/>
      <c r="J966" s="11"/>
      <c r="K966" s="11"/>
      <c r="L966" s="11"/>
      <c r="M966" s="21"/>
      <c r="N966" s="6" t="str">
        <f t="shared" si="40"/>
        <v xml:space="preserve"> </v>
      </c>
      <c r="O966" s="16" t="str">
        <f t="shared" si="41"/>
        <v>دائن</v>
      </c>
    </row>
    <row r="967" spans="1:15" ht="19.5" thickTop="1" thickBot="1" x14ac:dyDescent="0.3">
      <c r="A967" s="19"/>
      <c r="B967" s="11"/>
      <c r="C967" s="14">
        <f>IF(inv!E962=$D$2,inv!A962,0)</f>
        <v>960</v>
      </c>
      <c r="D967" s="12">
        <f>IF(C967&gt;0,VLOOKUP(C967,inv!$A$3:N2959,14)," ")</f>
        <v>16000</v>
      </c>
      <c r="E967" s="13">
        <f>IF(C967&gt;0,VLOOKUP(C967,inv!A962:D979,4,0)," ")</f>
        <v>2400</v>
      </c>
      <c r="F967" s="14">
        <f>IF(returned!E962=$D$2,returned!A962,0)</f>
        <v>0</v>
      </c>
      <c r="G967" s="17" t="str">
        <f>IF(F967&gt;0,VLOOKUP(F967,returned!$A$3:N2959,14)," ")</f>
        <v xml:space="preserve"> </v>
      </c>
      <c r="H967" s="13"/>
      <c r="I967" s="11"/>
      <c r="J967" s="11"/>
      <c r="K967" s="11"/>
      <c r="L967" s="11"/>
      <c r="M967" s="21"/>
      <c r="N967" s="6" t="e">
        <f t="shared" si="40"/>
        <v>#VALUE!</v>
      </c>
      <c r="O967" s="16" t="e">
        <f t="shared" si="41"/>
        <v>#VALUE!</v>
      </c>
    </row>
    <row r="968" spans="1:15" ht="19.5" thickTop="1" thickBot="1" x14ac:dyDescent="0.3">
      <c r="A968" s="19"/>
      <c r="B968" s="11"/>
      <c r="C968" s="14">
        <f>IF(inv!E963=$D$2,inv!A963,0)</f>
        <v>0</v>
      </c>
      <c r="D968" s="12" t="str">
        <f>IF(C968&gt;0,VLOOKUP(C968,inv!$A$3:N2960,14)," ")</f>
        <v xml:space="preserve"> </v>
      </c>
      <c r="E968" s="13" t="str">
        <f>IF(C968&gt;0,VLOOKUP(C968,inv!A963:D980,4,0)," ")</f>
        <v xml:space="preserve"> </v>
      </c>
      <c r="F968" s="14">
        <f>IF(returned!E963=$D$2,returned!A963,0)</f>
        <v>0</v>
      </c>
      <c r="G968" s="17" t="str">
        <f>IF(F968&gt;0,VLOOKUP(F968,returned!$A$3:N2960,14)," ")</f>
        <v xml:space="preserve"> </v>
      </c>
      <c r="H968" s="13"/>
      <c r="I968" s="11"/>
      <c r="J968" s="11"/>
      <c r="K968" s="11"/>
      <c r="L968" s="11"/>
      <c r="M968" s="21"/>
      <c r="N968" s="6" t="str">
        <f t="shared" ref="N968:N1031" si="42">IF(C968&gt;0,(I968+G968+J968+L968+K968)-(D968+M968)," ")</f>
        <v xml:space="preserve"> </v>
      </c>
      <c r="O968" s="16" t="str">
        <f t="shared" si="41"/>
        <v>دائن</v>
      </c>
    </row>
    <row r="969" spans="1:15" ht="19.5" thickTop="1" thickBot="1" x14ac:dyDescent="0.3">
      <c r="A969" s="19"/>
      <c r="B969" s="11"/>
      <c r="C969" s="14">
        <f>IF(inv!E964=$D$2,inv!A964,0)</f>
        <v>0</v>
      </c>
      <c r="D969" s="12" t="str">
        <f>IF(C969&gt;0,VLOOKUP(C969,inv!$A$3:N2961,14)," ")</f>
        <v xml:space="preserve"> </v>
      </c>
      <c r="E969" s="13" t="str">
        <f>IF(C969&gt;0,VLOOKUP(C969,inv!A964:D981,4,0)," ")</f>
        <v xml:space="preserve"> </v>
      </c>
      <c r="F969" s="14">
        <f>IF(returned!E964=$D$2,returned!A964,0)</f>
        <v>0</v>
      </c>
      <c r="G969" s="17" t="str">
        <f>IF(F969&gt;0,VLOOKUP(F969,returned!$A$3:N2961,14)," ")</f>
        <v xml:space="preserve"> </v>
      </c>
      <c r="H969" s="13"/>
      <c r="I969" s="11"/>
      <c r="J969" s="11"/>
      <c r="K969" s="11"/>
      <c r="L969" s="11"/>
      <c r="M969" s="21"/>
      <c r="N969" s="6" t="str">
        <f t="shared" si="42"/>
        <v xml:space="preserve"> </v>
      </c>
      <c r="O969" s="16" t="str">
        <f t="shared" si="41"/>
        <v>دائن</v>
      </c>
    </row>
    <row r="970" spans="1:15" ht="19.5" thickTop="1" thickBot="1" x14ac:dyDescent="0.3">
      <c r="A970" s="19"/>
      <c r="B970" s="11"/>
      <c r="C970" s="14">
        <f>IF(inv!E965=$D$2,inv!A965,0)</f>
        <v>0</v>
      </c>
      <c r="D970" s="12" t="str">
        <f>IF(C970&gt;0,VLOOKUP(C970,inv!$A$3:N2962,14)," ")</f>
        <v xml:space="preserve"> </v>
      </c>
      <c r="E970" s="13" t="str">
        <f>IF(C970&gt;0,VLOOKUP(C970,inv!A965:D982,4,0)," ")</f>
        <v xml:space="preserve"> </v>
      </c>
      <c r="F970" s="14">
        <f>IF(returned!E965=$D$2,returned!A965,0)</f>
        <v>0</v>
      </c>
      <c r="G970" s="17" t="str">
        <f>IF(F970&gt;0,VLOOKUP(F970,returned!$A$3:N2962,14)," ")</f>
        <v xml:space="preserve"> </v>
      </c>
      <c r="H970" s="13"/>
      <c r="I970" s="11"/>
      <c r="J970" s="11"/>
      <c r="K970" s="11"/>
      <c r="L970" s="11"/>
      <c r="M970" s="21"/>
      <c r="N970" s="6" t="str">
        <f t="shared" si="42"/>
        <v xml:space="preserve"> </v>
      </c>
      <c r="O970" s="16" t="str">
        <f t="shared" si="41"/>
        <v>دائن</v>
      </c>
    </row>
    <row r="971" spans="1:15" ht="19.5" thickTop="1" thickBot="1" x14ac:dyDescent="0.3">
      <c r="A971" s="19"/>
      <c r="B971" s="11"/>
      <c r="C971" s="14">
        <f>IF(inv!E966=$D$2,inv!A966,0)</f>
        <v>964</v>
      </c>
      <c r="D971" s="12">
        <f>IF(C971&gt;0,VLOOKUP(C971,inv!$A$3:N2963,14)," ")</f>
        <v>46185</v>
      </c>
      <c r="E971" s="13">
        <f>IF(C971&gt;0,VLOOKUP(C971,inv!A966:D983,4,0)," ")</f>
        <v>2404</v>
      </c>
      <c r="F971" s="14">
        <f>IF(returned!E966=$D$2,returned!A966,0)</f>
        <v>0</v>
      </c>
      <c r="G971" s="17" t="str">
        <f>IF(F971&gt;0,VLOOKUP(F971,returned!$A$3:N2963,14)," ")</f>
        <v xml:space="preserve"> </v>
      </c>
      <c r="H971" s="13"/>
      <c r="I971" s="11"/>
      <c r="J971" s="11"/>
      <c r="K971" s="11"/>
      <c r="L971" s="11"/>
      <c r="M971" s="21"/>
      <c r="N971" s="6" t="e">
        <f t="shared" si="42"/>
        <v>#VALUE!</v>
      </c>
      <c r="O971" s="16" t="e">
        <f t="shared" si="41"/>
        <v>#VALUE!</v>
      </c>
    </row>
    <row r="972" spans="1:15" ht="19.5" thickTop="1" thickBot="1" x14ac:dyDescent="0.3">
      <c r="A972" s="19"/>
      <c r="B972" s="11"/>
      <c r="C972" s="14">
        <f>IF(inv!E967=$D$2,inv!A967,0)</f>
        <v>0</v>
      </c>
      <c r="D972" s="12" t="str">
        <f>IF(C972&gt;0,VLOOKUP(C972,inv!$A$3:N2964,14)," ")</f>
        <v xml:space="preserve"> </v>
      </c>
      <c r="E972" s="13" t="str">
        <f>IF(C972&gt;0,VLOOKUP(C972,inv!A967:D984,4,0)," ")</f>
        <v xml:space="preserve"> </v>
      </c>
      <c r="F972" s="14">
        <f>IF(returned!E967=$D$2,returned!A967,0)</f>
        <v>0</v>
      </c>
      <c r="G972" s="17" t="str">
        <f>IF(F972&gt;0,VLOOKUP(F972,returned!$A$3:N2964,14)," ")</f>
        <v xml:space="preserve"> </v>
      </c>
      <c r="H972" s="13"/>
      <c r="I972" s="11"/>
      <c r="J972" s="11"/>
      <c r="K972" s="11"/>
      <c r="L972" s="11"/>
      <c r="M972" s="21"/>
      <c r="N972" s="6" t="str">
        <f t="shared" si="42"/>
        <v xml:space="preserve"> </v>
      </c>
      <c r="O972" s="16" t="str">
        <f t="shared" si="41"/>
        <v>دائن</v>
      </c>
    </row>
    <row r="973" spans="1:15" ht="19.5" thickTop="1" thickBot="1" x14ac:dyDescent="0.3">
      <c r="A973" s="19"/>
      <c r="B973" s="11"/>
      <c r="C973" s="14">
        <f>IF(inv!E968=$D$2,inv!A968,0)</f>
        <v>0</v>
      </c>
      <c r="D973" s="12" t="str">
        <f>IF(C973&gt;0,VLOOKUP(C973,inv!$A$3:N2965,14)," ")</f>
        <v xml:space="preserve"> </v>
      </c>
      <c r="E973" s="13" t="str">
        <f>IF(C973&gt;0,VLOOKUP(C973,inv!A968:D985,4,0)," ")</f>
        <v xml:space="preserve"> </v>
      </c>
      <c r="F973" s="14">
        <f>IF(returned!E968=$D$2,returned!A968,0)</f>
        <v>0</v>
      </c>
      <c r="G973" s="17" t="str">
        <f>IF(F973&gt;0,VLOOKUP(F973,returned!$A$3:N2965,14)," ")</f>
        <v xml:space="preserve"> </v>
      </c>
      <c r="H973" s="13"/>
      <c r="I973" s="11"/>
      <c r="J973" s="11"/>
      <c r="K973" s="11"/>
      <c r="L973" s="11"/>
      <c r="M973" s="21"/>
      <c r="N973" s="6" t="str">
        <f t="shared" si="42"/>
        <v xml:space="preserve"> </v>
      </c>
      <c r="O973" s="16" t="str">
        <f t="shared" si="41"/>
        <v>دائن</v>
      </c>
    </row>
    <row r="974" spans="1:15" ht="19.5" thickTop="1" thickBot="1" x14ac:dyDescent="0.3">
      <c r="A974" s="19"/>
      <c r="B974" s="11"/>
      <c r="C974" s="14">
        <f>IF(inv!E969=$D$2,inv!A969,0)</f>
        <v>0</v>
      </c>
      <c r="D974" s="12" t="str">
        <f>IF(C974&gt;0,VLOOKUP(C974,inv!$A$3:N2966,14)," ")</f>
        <v xml:space="preserve"> </v>
      </c>
      <c r="E974" s="13" t="str">
        <f>IF(C974&gt;0,VLOOKUP(C974,inv!A969:D986,4,0)," ")</f>
        <v xml:space="preserve"> </v>
      </c>
      <c r="F974" s="14">
        <f>IF(returned!E969=$D$2,returned!A969,0)</f>
        <v>0</v>
      </c>
      <c r="G974" s="17" t="str">
        <f>IF(F974&gt;0,VLOOKUP(F974,returned!$A$3:N2966,14)," ")</f>
        <v xml:space="preserve"> </v>
      </c>
      <c r="H974" s="13"/>
      <c r="I974" s="11"/>
      <c r="J974" s="11"/>
      <c r="K974" s="11"/>
      <c r="L974" s="11"/>
      <c r="M974" s="21"/>
      <c r="N974" s="6" t="str">
        <f t="shared" si="42"/>
        <v xml:space="preserve"> </v>
      </c>
      <c r="O974" s="16" t="str">
        <f t="shared" si="41"/>
        <v>دائن</v>
      </c>
    </row>
    <row r="975" spans="1:15" ht="19.5" thickTop="1" thickBot="1" x14ac:dyDescent="0.3">
      <c r="A975" s="19"/>
      <c r="B975" s="11"/>
      <c r="C975" s="14">
        <f>IF(inv!E970=$D$2,inv!A970,0)</f>
        <v>0</v>
      </c>
      <c r="D975" s="12" t="str">
        <f>IF(C975&gt;0,VLOOKUP(C975,inv!$A$3:N2967,14)," ")</f>
        <v xml:space="preserve"> </v>
      </c>
      <c r="E975" s="13" t="str">
        <f>IF(C975&gt;0,VLOOKUP(C975,inv!A970:D987,4,0)," ")</f>
        <v xml:space="preserve"> </v>
      </c>
      <c r="F975" s="14">
        <f>IF(returned!E970=$D$2,returned!A970,0)</f>
        <v>0</v>
      </c>
      <c r="G975" s="17" t="str">
        <f>IF(F975&gt;0,VLOOKUP(F975,returned!$A$3:N2967,14)," ")</f>
        <v xml:space="preserve"> </v>
      </c>
      <c r="H975" s="13"/>
      <c r="I975" s="11"/>
      <c r="J975" s="11"/>
      <c r="K975" s="11"/>
      <c r="L975" s="11"/>
      <c r="M975" s="21"/>
      <c r="N975" s="6" t="str">
        <f t="shared" si="42"/>
        <v xml:space="preserve"> </v>
      </c>
      <c r="O975" s="16" t="str">
        <f t="shared" si="41"/>
        <v>دائن</v>
      </c>
    </row>
    <row r="976" spans="1:15" ht="19.5" thickTop="1" thickBot="1" x14ac:dyDescent="0.3">
      <c r="A976" s="19"/>
      <c r="B976" s="11"/>
      <c r="C976" s="14">
        <f>IF(inv!E971=$D$2,inv!A971,0)</f>
        <v>0</v>
      </c>
      <c r="D976" s="12" t="str">
        <f>IF(C976&gt;0,VLOOKUP(C976,inv!$A$3:N2968,14)," ")</f>
        <v xml:space="preserve"> </v>
      </c>
      <c r="E976" s="13" t="str">
        <f>IF(C976&gt;0,VLOOKUP(C976,inv!A971:D988,4,0)," ")</f>
        <v xml:space="preserve"> </v>
      </c>
      <c r="F976" s="14">
        <f>IF(returned!E971=$D$2,returned!A971,0)</f>
        <v>0</v>
      </c>
      <c r="G976" s="17" t="str">
        <f>IF(F976&gt;0,VLOOKUP(F976,returned!$A$3:N2968,14)," ")</f>
        <v xml:space="preserve"> </v>
      </c>
      <c r="H976" s="13"/>
      <c r="I976" s="11"/>
      <c r="J976" s="11"/>
      <c r="K976" s="11"/>
      <c r="L976" s="11"/>
      <c r="M976" s="21"/>
      <c r="N976" s="6" t="str">
        <f t="shared" si="42"/>
        <v xml:space="preserve"> </v>
      </c>
      <c r="O976" s="16" t="str">
        <f t="shared" si="41"/>
        <v>دائن</v>
      </c>
    </row>
    <row r="977" spans="1:15" ht="19.5" thickTop="1" thickBot="1" x14ac:dyDescent="0.3">
      <c r="A977" s="19"/>
      <c r="B977" s="11"/>
      <c r="C977" s="14">
        <f>IF(inv!E972=$D$2,inv!A972,0)</f>
        <v>0</v>
      </c>
      <c r="D977" s="12" t="str">
        <f>IF(C977&gt;0,VLOOKUP(C977,inv!$A$3:N2969,14)," ")</f>
        <v xml:space="preserve"> </v>
      </c>
      <c r="E977" s="13" t="str">
        <f>IF(C977&gt;0,VLOOKUP(C977,inv!A972:D989,4,0)," ")</f>
        <v xml:space="preserve"> </v>
      </c>
      <c r="F977" s="14">
        <f>IF(returned!E972=$D$2,returned!A972,0)</f>
        <v>0</v>
      </c>
      <c r="G977" s="17" t="str">
        <f>IF(F977&gt;0,VLOOKUP(F977,returned!$A$3:N2969,14)," ")</f>
        <v xml:space="preserve"> </v>
      </c>
      <c r="H977" s="13"/>
      <c r="I977" s="11"/>
      <c r="J977" s="11"/>
      <c r="K977" s="11"/>
      <c r="L977" s="11"/>
      <c r="M977" s="21"/>
      <c r="N977" s="6" t="str">
        <f t="shared" si="42"/>
        <v xml:space="preserve"> </v>
      </c>
      <c r="O977" s="16" t="str">
        <f t="shared" si="41"/>
        <v>دائن</v>
      </c>
    </row>
    <row r="978" spans="1:15" ht="19.5" thickTop="1" thickBot="1" x14ac:dyDescent="0.3">
      <c r="A978" s="19"/>
      <c r="B978" s="11"/>
      <c r="C978" s="14">
        <f>IF(inv!E973=$D$2,inv!A973,0)</f>
        <v>0</v>
      </c>
      <c r="D978" s="12" t="str">
        <f>IF(C978&gt;0,VLOOKUP(C978,inv!$A$3:N2970,14)," ")</f>
        <v xml:space="preserve"> </v>
      </c>
      <c r="E978" s="13" t="str">
        <f>IF(C978&gt;0,VLOOKUP(C978,inv!A973:D990,4,0)," ")</f>
        <v xml:space="preserve"> </v>
      </c>
      <c r="F978" s="14">
        <f>IF(returned!E973=$D$2,returned!A973,0)</f>
        <v>0</v>
      </c>
      <c r="G978" s="17" t="str">
        <f>IF(F978&gt;0,VLOOKUP(F978,returned!$A$3:N2970,14)," ")</f>
        <v xml:space="preserve"> </v>
      </c>
      <c r="H978" s="13"/>
      <c r="I978" s="11"/>
      <c r="J978" s="11"/>
      <c r="K978" s="11"/>
      <c r="L978" s="11"/>
      <c r="M978" s="21"/>
      <c r="N978" s="6" t="str">
        <f t="shared" si="42"/>
        <v xml:space="preserve"> </v>
      </c>
      <c r="O978" s="16" t="str">
        <f t="shared" si="41"/>
        <v>دائن</v>
      </c>
    </row>
    <row r="979" spans="1:15" ht="19.5" thickTop="1" thickBot="1" x14ac:dyDescent="0.3">
      <c r="A979" s="19"/>
      <c r="B979" s="11"/>
      <c r="C979" s="14">
        <f>IF(inv!E974=$D$2,inv!A974,0)</f>
        <v>0</v>
      </c>
      <c r="D979" s="12" t="str">
        <f>IF(C979&gt;0,VLOOKUP(C979,inv!$A$3:N2971,14)," ")</f>
        <v xml:space="preserve"> </v>
      </c>
      <c r="E979" s="13" t="str">
        <f>IF(C979&gt;0,VLOOKUP(C979,inv!A974:D991,4,0)," ")</f>
        <v xml:space="preserve"> </v>
      </c>
      <c r="F979" s="14">
        <f>IF(returned!E974=$D$2,returned!A974,0)</f>
        <v>0</v>
      </c>
      <c r="G979" s="17" t="str">
        <f>IF(F979&gt;0,VLOOKUP(F979,returned!$A$3:N2971,14)," ")</f>
        <v xml:space="preserve"> </v>
      </c>
      <c r="H979" s="13"/>
      <c r="I979" s="11"/>
      <c r="J979" s="11"/>
      <c r="K979" s="11"/>
      <c r="L979" s="11"/>
      <c r="M979" s="21"/>
      <c r="N979" s="6" t="str">
        <f t="shared" si="42"/>
        <v xml:space="preserve"> </v>
      </c>
      <c r="O979" s="16" t="str">
        <f t="shared" si="41"/>
        <v>دائن</v>
      </c>
    </row>
    <row r="980" spans="1:15" ht="19.5" thickTop="1" thickBot="1" x14ac:dyDescent="0.3">
      <c r="A980" s="19"/>
      <c r="B980" s="11"/>
      <c r="C980" s="14">
        <f>IF(inv!E975=$D$2,inv!A975,0)</f>
        <v>0</v>
      </c>
      <c r="D980" s="12" t="str">
        <f>IF(C980&gt;0,VLOOKUP(C980,inv!$A$3:N2972,14)," ")</f>
        <v xml:space="preserve"> </v>
      </c>
      <c r="E980" s="13" t="str">
        <f>IF(C980&gt;0,VLOOKUP(C980,inv!A975:D992,4,0)," ")</f>
        <v xml:space="preserve"> </v>
      </c>
      <c r="F980" s="14">
        <f>IF(returned!E975=$D$2,returned!A975,0)</f>
        <v>0</v>
      </c>
      <c r="G980" s="17" t="str">
        <f>IF(F980&gt;0,VLOOKUP(F980,returned!$A$3:N2972,14)," ")</f>
        <v xml:space="preserve"> </v>
      </c>
      <c r="H980" s="13"/>
      <c r="I980" s="11"/>
      <c r="J980" s="11"/>
      <c r="K980" s="11"/>
      <c r="L980" s="11"/>
      <c r="M980" s="21"/>
      <c r="N980" s="6" t="str">
        <f t="shared" si="42"/>
        <v xml:space="preserve"> </v>
      </c>
      <c r="O980" s="16" t="str">
        <f t="shared" si="41"/>
        <v>دائن</v>
      </c>
    </row>
    <row r="981" spans="1:15" ht="19.5" thickTop="1" thickBot="1" x14ac:dyDescent="0.3">
      <c r="A981" s="19"/>
      <c r="B981" s="11"/>
      <c r="C981" s="14">
        <f>IF(inv!E976=$D$2,inv!A976,0)</f>
        <v>974</v>
      </c>
      <c r="D981" s="12">
        <f>IF(C981&gt;0,VLOOKUP(C981,inv!$A$3:N2973,14)," ")</f>
        <v>42521</v>
      </c>
      <c r="E981" s="13">
        <f>IF(C981&gt;0,VLOOKUP(C981,inv!A976:D993,4,0)," ")</f>
        <v>2414</v>
      </c>
      <c r="F981" s="14">
        <f>IF(returned!E976=$D$2,returned!A976,0)</f>
        <v>0</v>
      </c>
      <c r="G981" s="17" t="str">
        <f>IF(F981&gt;0,VLOOKUP(F981,returned!$A$3:N2973,14)," ")</f>
        <v xml:space="preserve"> </v>
      </c>
      <c r="H981" s="13"/>
      <c r="I981" s="11"/>
      <c r="J981" s="11"/>
      <c r="K981" s="11"/>
      <c r="L981" s="11"/>
      <c r="M981" s="21"/>
      <c r="N981" s="6" t="e">
        <f t="shared" si="42"/>
        <v>#VALUE!</v>
      </c>
      <c r="O981" s="16" t="e">
        <f t="shared" si="41"/>
        <v>#VALUE!</v>
      </c>
    </row>
    <row r="982" spans="1:15" ht="19.5" thickTop="1" thickBot="1" x14ac:dyDescent="0.3">
      <c r="A982" s="19"/>
      <c r="B982" s="11"/>
      <c r="C982" s="14">
        <f>IF(inv!E977=$D$2,inv!A977,0)</f>
        <v>0</v>
      </c>
      <c r="D982" s="12" t="str">
        <f>IF(C982&gt;0,VLOOKUP(C982,inv!$A$3:N2974,14)," ")</f>
        <v xml:space="preserve"> </v>
      </c>
      <c r="E982" s="13" t="str">
        <f>IF(C982&gt;0,VLOOKUP(C982,inv!A977:D994,4,0)," ")</f>
        <v xml:space="preserve"> </v>
      </c>
      <c r="F982" s="14">
        <f>IF(returned!E977=$D$2,returned!A977,0)</f>
        <v>0</v>
      </c>
      <c r="G982" s="17" t="str">
        <f>IF(F982&gt;0,VLOOKUP(F982,returned!$A$3:N2974,14)," ")</f>
        <v xml:space="preserve"> </v>
      </c>
      <c r="H982" s="13"/>
      <c r="I982" s="11"/>
      <c r="J982" s="11"/>
      <c r="K982" s="11"/>
      <c r="L982" s="11"/>
      <c r="M982" s="21"/>
      <c r="N982" s="6" t="str">
        <f t="shared" si="42"/>
        <v xml:space="preserve"> </v>
      </c>
      <c r="O982" s="16" t="str">
        <f t="shared" si="41"/>
        <v>دائن</v>
      </c>
    </row>
    <row r="983" spans="1:15" ht="19.5" thickTop="1" thickBot="1" x14ac:dyDescent="0.3">
      <c r="A983" s="19"/>
      <c r="B983" s="11"/>
      <c r="C983" s="14">
        <f>IF(inv!E978=$D$2,inv!A978,0)</f>
        <v>0</v>
      </c>
      <c r="D983" s="12" t="str">
        <f>IF(C983&gt;0,VLOOKUP(C983,inv!$A$3:N2975,14)," ")</f>
        <v xml:space="preserve"> </v>
      </c>
      <c r="E983" s="13" t="str">
        <f>IF(C983&gt;0,VLOOKUP(C983,inv!A978:D995,4,0)," ")</f>
        <v xml:space="preserve"> </v>
      </c>
      <c r="F983" s="14">
        <f>IF(returned!E978=$D$2,returned!A978,0)</f>
        <v>0</v>
      </c>
      <c r="G983" s="17" t="str">
        <f>IF(F983&gt;0,VLOOKUP(F983,returned!$A$3:N2975,14)," ")</f>
        <v xml:space="preserve"> </v>
      </c>
      <c r="H983" s="13"/>
      <c r="I983" s="11"/>
      <c r="J983" s="11"/>
      <c r="K983" s="11"/>
      <c r="L983" s="11"/>
      <c r="M983" s="21"/>
      <c r="N983" s="6" t="str">
        <f t="shared" si="42"/>
        <v xml:space="preserve"> </v>
      </c>
      <c r="O983" s="16" t="str">
        <f t="shared" si="41"/>
        <v>دائن</v>
      </c>
    </row>
    <row r="984" spans="1:15" ht="19.5" thickTop="1" thickBot="1" x14ac:dyDescent="0.3">
      <c r="A984" s="19"/>
      <c r="B984" s="11"/>
      <c r="C984" s="14">
        <f>IF(inv!E979=$D$2,inv!A979,0)</f>
        <v>0</v>
      </c>
      <c r="D984" s="12" t="str">
        <f>IF(C984&gt;0,VLOOKUP(C984,inv!$A$3:N2976,14)," ")</f>
        <v xml:space="preserve"> </v>
      </c>
      <c r="E984" s="13" t="str">
        <f>IF(C984&gt;0,VLOOKUP(C984,inv!A979:D996,4,0)," ")</f>
        <v xml:space="preserve"> </v>
      </c>
      <c r="F984" s="14">
        <f>IF(returned!E979=$D$2,returned!A979,0)</f>
        <v>0</v>
      </c>
      <c r="G984" s="17" t="str">
        <f>IF(F984&gt;0,VLOOKUP(F984,returned!$A$3:N2976,14)," ")</f>
        <v xml:space="preserve"> </v>
      </c>
      <c r="H984" s="13"/>
      <c r="I984" s="11"/>
      <c r="J984" s="11"/>
      <c r="K984" s="11"/>
      <c r="L984" s="11"/>
      <c r="M984" s="21"/>
      <c r="N984" s="6" t="str">
        <f t="shared" si="42"/>
        <v xml:space="preserve"> </v>
      </c>
      <c r="O984" s="16" t="str">
        <f t="shared" si="41"/>
        <v>دائن</v>
      </c>
    </row>
    <row r="985" spans="1:15" ht="19.5" thickTop="1" thickBot="1" x14ac:dyDescent="0.3">
      <c r="A985" s="19"/>
      <c r="B985" s="11"/>
      <c r="C985" s="14">
        <f>IF(inv!E980=$D$2,inv!A980,0)</f>
        <v>0</v>
      </c>
      <c r="D985" s="12" t="str">
        <f>IF(C985&gt;0,VLOOKUP(C985,inv!$A$3:N2977,14)," ")</f>
        <v xml:space="preserve"> </v>
      </c>
      <c r="E985" s="13" t="str">
        <f>IF(C985&gt;0,VLOOKUP(C985,inv!A980:D997,4,0)," ")</f>
        <v xml:space="preserve"> </v>
      </c>
      <c r="F985" s="14">
        <f>IF(returned!E980=$D$2,returned!A980,0)</f>
        <v>0</v>
      </c>
      <c r="G985" s="17" t="str">
        <f>IF(F985&gt;0,VLOOKUP(F985,returned!$A$3:N2977,14)," ")</f>
        <v xml:space="preserve"> </v>
      </c>
      <c r="H985" s="13"/>
      <c r="I985" s="11"/>
      <c r="J985" s="11"/>
      <c r="K985" s="11"/>
      <c r="L985" s="11"/>
      <c r="M985" s="21"/>
      <c r="N985" s="6" t="str">
        <f t="shared" si="42"/>
        <v xml:space="preserve"> </v>
      </c>
      <c r="O985" s="16" t="str">
        <f t="shared" si="41"/>
        <v>دائن</v>
      </c>
    </row>
    <row r="986" spans="1:15" ht="19.5" thickTop="1" thickBot="1" x14ac:dyDescent="0.3">
      <c r="A986" s="19"/>
      <c r="B986" s="11"/>
      <c r="C986" s="14">
        <f>IF(inv!E981=$D$2,inv!A981,0)</f>
        <v>979</v>
      </c>
      <c r="D986" s="12">
        <f>IF(C986&gt;0,VLOOKUP(C986,inv!$A$3:N2978,14)," ")</f>
        <v>14300</v>
      </c>
      <c r="E986" s="13">
        <f>IF(C986&gt;0,VLOOKUP(C986,inv!A981:D998,4,0)," ")</f>
        <v>2419</v>
      </c>
      <c r="F986" s="14">
        <f>IF(returned!E981=$D$2,returned!A981,0)</f>
        <v>0</v>
      </c>
      <c r="G986" s="17" t="str">
        <f>IF(F986&gt;0,VLOOKUP(F986,returned!$A$3:N2978,14)," ")</f>
        <v xml:space="preserve"> </v>
      </c>
      <c r="H986" s="13"/>
      <c r="I986" s="11"/>
      <c r="J986" s="11"/>
      <c r="K986" s="11"/>
      <c r="L986" s="11"/>
      <c r="M986" s="21"/>
      <c r="N986" s="6" t="e">
        <f t="shared" si="42"/>
        <v>#VALUE!</v>
      </c>
      <c r="O986" s="16" t="e">
        <f t="shared" si="41"/>
        <v>#VALUE!</v>
      </c>
    </row>
    <row r="987" spans="1:15" ht="19.5" thickTop="1" thickBot="1" x14ac:dyDescent="0.3">
      <c r="A987" s="19"/>
      <c r="B987" s="11"/>
      <c r="C987" s="14">
        <f>IF(inv!E982=$D$2,inv!A982,0)</f>
        <v>0</v>
      </c>
      <c r="D987" s="12" t="str">
        <f>IF(C987&gt;0,VLOOKUP(C987,inv!$A$3:N2979,14)," ")</f>
        <v xml:space="preserve"> </v>
      </c>
      <c r="E987" s="13" t="str">
        <f>IF(C987&gt;0,VLOOKUP(C987,inv!A982:D999,4,0)," ")</f>
        <v xml:space="preserve"> </v>
      </c>
      <c r="F987" s="14">
        <f>IF(returned!E982=$D$2,returned!A982,0)</f>
        <v>0</v>
      </c>
      <c r="G987" s="17" t="str">
        <f>IF(F987&gt;0,VLOOKUP(F987,returned!$A$3:N2979,14)," ")</f>
        <v xml:space="preserve"> </v>
      </c>
      <c r="H987" s="13"/>
      <c r="I987" s="11"/>
      <c r="J987" s="11"/>
      <c r="K987" s="11"/>
      <c r="L987" s="11"/>
      <c r="M987" s="21"/>
      <c r="N987" s="6" t="str">
        <f t="shared" si="42"/>
        <v xml:space="preserve"> </v>
      </c>
      <c r="O987" s="16" t="str">
        <f t="shared" si="41"/>
        <v>دائن</v>
      </c>
    </row>
    <row r="988" spans="1:15" ht="19.5" thickTop="1" thickBot="1" x14ac:dyDescent="0.3">
      <c r="A988" s="19"/>
      <c r="B988" s="11"/>
      <c r="C988" s="14">
        <f>IF(inv!E983=$D$2,inv!A983,0)</f>
        <v>0</v>
      </c>
      <c r="D988" s="12" t="str">
        <f>IF(C988&gt;0,VLOOKUP(C988,inv!$A$3:N2980,14)," ")</f>
        <v xml:space="preserve"> </v>
      </c>
      <c r="E988" s="13" t="str">
        <f>IF(C988&gt;0,VLOOKUP(C988,inv!A983:D1000,4,0)," ")</f>
        <v xml:space="preserve"> </v>
      </c>
      <c r="F988" s="14">
        <f>IF(returned!E983=$D$2,returned!A983,0)</f>
        <v>0</v>
      </c>
      <c r="G988" s="17" t="str">
        <f>IF(F988&gt;0,VLOOKUP(F988,returned!$A$3:N2980,14)," ")</f>
        <v xml:space="preserve"> </v>
      </c>
      <c r="H988" s="13"/>
      <c r="I988" s="11"/>
      <c r="J988" s="11"/>
      <c r="K988" s="11"/>
      <c r="L988" s="11"/>
      <c r="M988" s="21"/>
      <c r="N988" s="6" t="str">
        <f t="shared" si="42"/>
        <v xml:space="preserve"> </v>
      </c>
      <c r="O988" s="16" t="str">
        <f t="shared" si="41"/>
        <v>دائن</v>
      </c>
    </row>
    <row r="989" spans="1:15" ht="19.5" thickTop="1" thickBot="1" x14ac:dyDescent="0.3">
      <c r="A989" s="19"/>
      <c r="B989" s="11"/>
      <c r="C989" s="14">
        <f>IF(inv!E984=$D$2,inv!A984,0)</f>
        <v>0</v>
      </c>
      <c r="D989" s="12" t="str">
        <f>IF(C989&gt;0,VLOOKUP(C989,inv!$A$3:N2981,14)," ")</f>
        <v xml:space="preserve"> </v>
      </c>
      <c r="E989" s="13" t="str">
        <f>IF(C989&gt;0,VLOOKUP(C989,inv!A984:D1001,4,0)," ")</f>
        <v xml:space="preserve"> </v>
      </c>
      <c r="F989" s="14">
        <f>IF(returned!E984=$D$2,returned!A984,0)</f>
        <v>0</v>
      </c>
      <c r="G989" s="17" t="str">
        <f>IF(F989&gt;0,VLOOKUP(F989,returned!$A$3:N2981,14)," ")</f>
        <v xml:space="preserve"> </v>
      </c>
      <c r="H989" s="13"/>
      <c r="I989" s="11"/>
      <c r="J989" s="11"/>
      <c r="K989" s="11"/>
      <c r="L989" s="11"/>
      <c r="M989" s="21"/>
      <c r="N989" s="6" t="str">
        <f t="shared" si="42"/>
        <v xml:space="preserve"> </v>
      </c>
      <c r="O989" s="16" t="str">
        <f t="shared" si="41"/>
        <v>دائن</v>
      </c>
    </row>
    <row r="990" spans="1:15" ht="19.5" thickTop="1" thickBot="1" x14ac:dyDescent="0.3">
      <c r="A990" s="19"/>
      <c r="B990" s="11"/>
      <c r="C990" s="14">
        <f>IF(inv!E985=$D$2,inv!A985,0)</f>
        <v>0</v>
      </c>
      <c r="D990" s="12" t="str">
        <f>IF(C990&gt;0,VLOOKUP(C990,inv!$A$3:N2982,14)," ")</f>
        <v xml:space="preserve"> </v>
      </c>
      <c r="E990" s="13" t="str">
        <f>IF(C990&gt;0,VLOOKUP(C990,inv!A985:D1002,4,0)," ")</f>
        <v xml:space="preserve"> </v>
      </c>
      <c r="F990" s="14">
        <f>IF(returned!E985=$D$2,returned!A985,0)</f>
        <v>0</v>
      </c>
      <c r="G990" s="17" t="str">
        <f>IF(F990&gt;0,VLOOKUP(F990,returned!$A$3:N2982,14)," ")</f>
        <v xml:space="preserve"> </v>
      </c>
      <c r="H990" s="13"/>
      <c r="I990" s="11"/>
      <c r="J990" s="11"/>
      <c r="K990" s="11"/>
      <c r="L990" s="11"/>
      <c r="M990" s="21"/>
      <c r="N990" s="6" t="str">
        <f t="shared" si="42"/>
        <v xml:space="preserve"> </v>
      </c>
      <c r="O990" s="16" t="str">
        <f t="shared" si="41"/>
        <v>دائن</v>
      </c>
    </row>
    <row r="991" spans="1:15" ht="19.5" thickTop="1" thickBot="1" x14ac:dyDescent="0.3">
      <c r="A991" s="19"/>
      <c r="B991" s="11"/>
      <c r="C991" s="14">
        <f>IF(inv!E986=$D$2,inv!A986,0)</f>
        <v>0</v>
      </c>
      <c r="D991" s="12" t="str">
        <f>IF(C991&gt;0,VLOOKUP(C991,inv!$A$3:N2983,14)," ")</f>
        <v xml:space="preserve"> </v>
      </c>
      <c r="E991" s="13" t="str">
        <f>IF(C991&gt;0,VLOOKUP(C991,inv!A986:D1003,4,0)," ")</f>
        <v xml:space="preserve"> </v>
      </c>
      <c r="F991" s="14">
        <f>IF(returned!E986=$D$2,returned!A986,0)</f>
        <v>0</v>
      </c>
      <c r="G991" s="17" t="str">
        <f>IF(F991&gt;0,VLOOKUP(F991,returned!$A$3:N2983,14)," ")</f>
        <v xml:space="preserve"> </v>
      </c>
      <c r="H991" s="13"/>
      <c r="I991" s="11"/>
      <c r="J991" s="11"/>
      <c r="K991" s="11"/>
      <c r="L991" s="11"/>
      <c r="M991" s="21"/>
      <c r="N991" s="6" t="str">
        <f t="shared" si="42"/>
        <v xml:space="preserve"> </v>
      </c>
      <c r="O991" s="16" t="str">
        <f t="shared" si="41"/>
        <v>دائن</v>
      </c>
    </row>
    <row r="992" spans="1:15" ht="19.5" thickTop="1" thickBot="1" x14ac:dyDescent="0.3">
      <c r="A992" s="19"/>
      <c r="B992" s="11"/>
      <c r="C992" s="14">
        <f>IF(inv!E987=$D$2,inv!A987,0)</f>
        <v>0</v>
      </c>
      <c r="D992" s="12" t="str">
        <f>IF(C992&gt;0,VLOOKUP(C992,inv!$A$3:N2984,14)," ")</f>
        <v xml:space="preserve"> </v>
      </c>
      <c r="E992" s="13" t="str">
        <f>IF(C992&gt;0,VLOOKUP(C992,inv!A987:D1004,4,0)," ")</f>
        <v xml:space="preserve"> </v>
      </c>
      <c r="F992" s="14">
        <f>IF(returned!E987=$D$2,returned!A987,0)</f>
        <v>0</v>
      </c>
      <c r="G992" s="17" t="str">
        <f>IF(F992&gt;0,VLOOKUP(F992,returned!$A$3:N2984,14)," ")</f>
        <v xml:space="preserve"> </v>
      </c>
      <c r="H992" s="13"/>
      <c r="I992" s="11"/>
      <c r="J992" s="11"/>
      <c r="K992" s="11"/>
      <c r="L992" s="11"/>
      <c r="M992" s="21"/>
      <c r="N992" s="6" t="str">
        <f t="shared" si="42"/>
        <v xml:space="preserve"> </v>
      </c>
      <c r="O992" s="16" t="str">
        <f t="shared" si="41"/>
        <v>دائن</v>
      </c>
    </row>
    <row r="993" spans="1:15" ht="19.5" thickTop="1" thickBot="1" x14ac:dyDescent="0.3">
      <c r="A993" s="19"/>
      <c r="B993" s="11"/>
      <c r="C993" s="14">
        <f>IF(inv!E988=$D$2,inv!A988,0)</f>
        <v>0</v>
      </c>
      <c r="D993" s="12" t="str">
        <f>IF(C993&gt;0,VLOOKUP(C993,inv!$A$3:N2985,14)," ")</f>
        <v xml:space="preserve"> </v>
      </c>
      <c r="E993" s="13" t="str">
        <f>IF(C993&gt;0,VLOOKUP(C993,inv!A988:D1005,4,0)," ")</f>
        <v xml:space="preserve"> </v>
      </c>
      <c r="F993" s="14">
        <f>IF(returned!E988=$D$2,returned!A988,0)</f>
        <v>0</v>
      </c>
      <c r="G993" s="17" t="str">
        <f>IF(F993&gt;0,VLOOKUP(F993,returned!$A$3:N2985,14)," ")</f>
        <v xml:space="preserve"> </v>
      </c>
      <c r="H993" s="13"/>
      <c r="I993" s="11"/>
      <c r="J993" s="11"/>
      <c r="K993" s="11"/>
      <c r="L993" s="11"/>
      <c r="M993" s="21"/>
      <c r="N993" s="6" t="str">
        <f t="shared" si="42"/>
        <v xml:space="preserve"> </v>
      </c>
      <c r="O993" s="16" t="str">
        <f t="shared" si="41"/>
        <v>دائن</v>
      </c>
    </row>
    <row r="994" spans="1:15" ht="19.5" thickTop="1" thickBot="1" x14ac:dyDescent="0.3">
      <c r="A994" s="19"/>
      <c r="B994" s="11"/>
      <c r="C994" s="14">
        <f>IF(inv!E989=$D$2,inv!A989,0)</f>
        <v>0</v>
      </c>
      <c r="D994" s="12" t="str">
        <f>IF(C994&gt;0,VLOOKUP(C994,inv!$A$3:N2986,14)," ")</f>
        <v xml:space="preserve"> </v>
      </c>
      <c r="E994" s="13" t="str">
        <f>IF(C994&gt;0,VLOOKUP(C994,inv!A989:D1006,4,0)," ")</f>
        <v xml:space="preserve"> </v>
      </c>
      <c r="F994" s="14">
        <f>IF(returned!E989=$D$2,returned!A989,0)</f>
        <v>0</v>
      </c>
      <c r="G994" s="17" t="str">
        <f>IF(F994&gt;0,VLOOKUP(F994,returned!$A$3:N2986,14)," ")</f>
        <v xml:space="preserve"> </v>
      </c>
      <c r="H994" s="13"/>
      <c r="I994" s="11"/>
      <c r="J994" s="11"/>
      <c r="K994" s="11"/>
      <c r="L994" s="11"/>
      <c r="M994" s="21"/>
      <c r="N994" s="6" t="str">
        <f t="shared" si="42"/>
        <v xml:space="preserve"> </v>
      </c>
      <c r="O994" s="16" t="str">
        <f t="shared" si="41"/>
        <v>دائن</v>
      </c>
    </row>
    <row r="995" spans="1:15" ht="19.5" thickTop="1" thickBot="1" x14ac:dyDescent="0.3">
      <c r="A995" s="19"/>
      <c r="B995" s="11"/>
      <c r="C995" s="14">
        <f>IF(inv!E990=$D$2,inv!A990,0)</f>
        <v>0</v>
      </c>
      <c r="D995" s="12" t="str">
        <f>IF(C995&gt;0,VLOOKUP(C995,inv!$A$3:N2987,14)," ")</f>
        <v xml:space="preserve"> </v>
      </c>
      <c r="E995" s="13" t="str">
        <f>IF(C995&gt;0,VLOOKUP(C995,inv!A990:D1007,4,0)," ")</f>
        <v xml:space="preserve"> </v>
      </c>
      <c r="F995" s="14">
        <f>IF(returned!E990=$D$2,returned!A990,0)</f>
        <v>0</v>
      </c>
      <c r="G995" s="17" t="str">
        <f>IF(F995&gt;0,VLOOKUP(F995,returned!$A$3:N2987,14)," ")</f>
        <v xml:space="preserve"> </v>
      </c>
      <c r="H995" s="13"/>
      <c r="I995" s="11"/>
      <c r="J995" s="11"/>
      <c r="K995" s="11"/>
      <c r="L995" s="11"/>
      <c r="M995" s="21"/>
      <c r="N995" s="6" t="str">
        <f t="shared" si="42"/>
        <v xml:space="preserve"> </v>
      </c>
      <c r="O995" s="16" t="str">
        <f t="shared" si="41"/>
        <v>دائن</v>
      </c>
    </row>
    <row r="996" spans="1:15" ht="19.5" thickTop="1" thickBot="1" x14ac:dyDescent="0.3">
      <c r="A996" s="19"/>
      <c r="B996" s="11"/>
      <c r="C996" s="14">
        <f>IF(inv!E991=$D$2,inv!A991,0)</f>
        <v>0</v>
      </c>
      <c r="D996" s="12" t="str">
        <f>IF(C996&gt;0,VLOOKUP(C996,inv!$A$3:N2988,14)," ")</f>
        <v xml:space="preserve"> </v>
      </c>
      <c r="E996" s="13" t="str">
        <f>IF(C996&gt;0,VLOOKUP(C996,inv!A991:D1008,4,0)," ")</f>
        <v xml:space="preserve"> </v>
      </c>
      <c r="F996" s="14">
        <f>IF(returned!E991=$D$2,returned!A991,0)</f>
        <v>0</v>
      </c>
      <c r="G996" s="17" t="str">
        <f>IF(F996&gt;0,VLOOKUP(F996,returned!$A$3:N2988,14)," ")</f>
        <v xml:space="preserve"> </v>
      </c>
      <c r="H996" s="13"/>
      <c r="I996" s="11"/>
      <c r="J996" s="11"/>
      <c r="K996" s="11"/>
      <c r="L996" s="11"/>
      <c r="M996" s="21"/>
      <c r="N996" s="6" t="str">
        <f t="shared" si="42"/>
        <v xml:space="preserve"> </v>
      </c>
      <c r="O996" s="16" t="str">
        <f t="shared" si="41"/>
        <v>دائن</v>
      </c>
    </row>
    <row r="997" spans="1:15" ht="19.5" thickTop="1" thickBot="1" x14ac:dyDescent="0.3">
      <c r="A997" s="19"/>
      <c r="B997" s="11"/>
      <c r="C997" s="14">
        <f>IF(inv!E992=$D$2,inv!A992,0)</f>
        <v>0</v>
      </c>
      <c r="D997" s="12" t="str">
        <f>IF(C997&gt;0,VLOOKUP(C997,inv!$A$3:N2989,14)," ")</f>
        <v xml:space="preserve"> </v>
      </c>
      <c r="E997" s="13" t="str">
        <f>IF(C997&gt;0,VLOOKUP(C997,inv!A992:D1009,4,0)," ")</f>
        <v xml:space="preserve"> </v>
      </c>
      <c r="F997" s="14">
        <f>IF(returned!E992=$D$2,returned!A992,0)</f>
        <v>0</v>
      </c>
      <c r="G997" s="17" t="str">
        <f>IF(F997&gt;0,VLOOKUP(F997,returned!$A$3:N2989,14)," ")</f>
        <v xml:space="preserve"> </v>
      </c>
      <c r="H997" s="13"/>
      <c r="I997" s="11"/>
      <c r="J997" s="11"/>
      <c r="K997" s="11"/>
      <c r="L997" s="11"/>
      <c r="M997" s="21"/>
      <c r="N997" s="6" t="str">
        <f t="shared" si="42"/>
        <v xml:space="preserve"> </v>
      </c>
      <c r="O997" s="16" t="str">
        <f t="shared" si="41"/>
        <v>دائن</v>
      </c>
    </row>
    <row r="998" spans="1:15" ht="19.5" thickTop="1" thickBot="1" x14ac:dyDescent="0.3">
      <c r="A998" s="19"/>
      <c r="B998" s="11"/>
      <c r="C998" s="14">
        <f>IF(inv!E993=$D$2,inv!A993,0)</f>
        <v>0</v>
      </c>
      <c r="D998" s="12" t="str">
        <f>IF(C998&gt;0,VLOOKUP(C998,inv!$A$3:N2990,14)," ")</f>
        <v xml:space="preserve"> </v>
      </c>
      <c r="E998" s="13" t="str">
        <f>IF(C998&gt;0,VLOOKUP(C998,inv!A993:D1010,4,0)," ")</f>
        <v xml:space="preserve"> </v>
      </c>
      <c r="F998" s="14">
        <f>IF(returned!E993=$D$2,returned!A993,0)</f>
        <v>0</v>
      </c>
      <c r="G998" s="17" t="str">
        <f>IF(F998&gt;0,VLOOKUP(F998,returned!$A$3:N2990,14)," ")</f>
        <v xml:space="preserve"> </v>
      </c>
      <c r="H998" s="13"/>
      <c r="I998" s="11"/>
      <c r="J998" s="11"/>
      <c r="K998" s="11"/>
      <c r="L998" s="11"/>
      <c r="M998" s="21"/>
      <c r="N998" s="6" t="str">
        <f t="shared" si="42"/>
        <v xml:space="preserve"> </v>
      </c>
      <c r="O998" s="16" t="str">
        <f t="shared" si="41"/>
        <v>دائن</v>
      </c>
    </row>
    <row r="999" spans="1:15" ht="19.5" thickTop="1" thickBot="1" x14ac:dyDescent="0.3">
      <c r="A999" s="19"/>
      <c r="B999" s="11"/>
      <c r="C999" s="14">
        <f>IF(inv!E994=$D$2,inv!A994,0)</f>
        <v>0</v>
      </c>
      <c r="D999" s="12" t="str">
        <f>IF(C999&gt;0,VLOOKUP(C999,inv!$A$3:N2991,14)," ")</f>
        <v xml:space="preserve"> </v>
      </c>
      <c r="E999" s="13" t="str">
        <f>IF(C999&gt;0,VLOOKUP(C999,inv!A994:D1011,4,0)," ")</f>
        <v xml:space="preserve"> </v>
      </c>
      <c r="F999" s="14">
        <f>IF(returned!E994=$D$2,returned!A994,0)</f>
        <v>0</v>
      </c>
      <c r="G999" s="17" t="str">
        <f>IF(F999&gt;0,VLOOKUP(F999,returned!$A$3:N2991,14)," ")</f>
        <v xml:space="preserve"> </v>
      </c>
      <c r="H999" s="13"/>
      <c r="I999" s="11"/>
      <c r="J999" s="11"/>
      <c r="K999" s="11"/>
      <c r="L999" s="11"/>
      <c r="M999" s="21"/>
      <c r="N999" s="6" t="str">
        <f t="shared" si="42"/>
        <v xml:space="preserve"> </v>
      </c>
      <c r="O999" s="16" t="str">
        <f t="shared" si="41"/>
        <v>دائن</v>
      </c>
    </row>
    <row r="1000" spans="1:15" ht="19.5" thickTop="1" thickBot="1" x14ac:dyDescent="0.3">
      <c r="A1000" s="19"/>
      <c r="B1000" s="11"/>
      <c r="C1000" s="14">
        <f>IF(inv!E995=$D$2,inv!A995,0)</f>
        <v>0</v>
      </c>
      <c r="D1000" s="12" t="str">
        <f>IF(C1000&gt;0,VLOOKUP(C1000,inv!$A$3:N2992,14)," ")</f>
        <v xml:space="preserve"> </v>
      </c>
      <c r="E1000" s="13" t="str">
        <f>IF(C1000&gt;0,VLOOKUP(C1000,inv!A995:D1012,4,0)," ")</f>
        <v xml:space="preserve"> </v>
      </c>
      <c r="F1000" s="14">
        <f>IF(returned!E995=$D$2,returned!A995,0)</f>
        <v>0</v>
      </c>
      <c r="G1000" s="17" t="str">
        <f>IF(F1000&gt;0,VLOOKUP(F1000,returned!$A$3:N2992,14)," ")</f>
        <v xml:space="preserve"> </v>
      </c>
      <c r="H1000" s="13"/>
      <c r="I1000" s="11"/>
      <c r="J1000" s="11"/>
      <c r="K1000" s="11"/>
      <c r="L1000" s="11"/>
      <c r="M1000" s="21"/>
      <c r="N1000" s="6" t="str">
        <f t="shared" si="42"/>
        <v xml:space="preserve"> </v>
      </c>
      <c r="O1000" s="16" t="str">
        <f t="shared" si="41"/>
        <v>دائن</v>
      </c>
    </row>
    <row r="1001" spans="1:15" ht="19.5" thickTop="1" thickBot="1" x14ac:dyDescent="0.3">
      <c r="A1001" s="19"/>
      <c r="B1001" s="11"/>
      <c r="C1001" s="14">
        <f>IF(inv!E996=$D$2,inv!A996,0)</f>
        <v>0</v>
      </c>
      <c r="D1001" s="12" t="str">
        <f>IF(C1001&gt;0,VLOOKUP(C1001,inv!$A$3:N2993,14)," ")</f>
        <v xml:space="preserve"> </v>
      </c>
      <c r="E1001" s="13" t="str">
        <f>IF(C1001&gt;0,VLOOKUP(C1001,inv!A996:D1013,4,0)," ")</f>
        <v xml:space="preserve"> </v>
      </c>
      <c r="F1001" s="14">
        <f>IF(returned!E996=$D$2,returned!A996,0)</f>
        <v>0</v>
      </c>
      <c r="G1001" s="17" t="str">
        <f>IF(F1001&gt;0,VLOOKUP(F1001,returned!$A$3:N2993,14)," ")</f>
        <v xml:space="preserve"> </v>
      </c>
      <c r="H1001" s="13"/>
      <c r="I1001" s="11"/>
      <c r="J1001" s="11"/>
      <c r="K1001" s="11"/>
      <c r="L1001" s="11"/>
      <c r="M1001" s="21"/>
      <c r="N1001" s="6" t="str">
        <f t="shared" si="42"/>
        <v xml:space="preserve"> </v>
      </c>
      <c r="O1001" s="16" t="str">
        <f t="shared" si="41"/>
        <v>دائن</v>
      </c>
    </row>
    <row r="1002" spans="1:15" ht="19.5" thickTop="1" thickBot="1" x14ac:dyDescent="0.3">
      <c r="A1002" s="19"/>
      <c r="B1002" s="11"/>
      <c r="C1002" s="14">
        <f>IF(inv!E997=$D$2,inv!A997,0)</f>
        <v>0</v>
      </c>
      <c r="D1002" s="12" t="str">
        <f>IF(C1002&gt;0,VLOOKUP(C1002,inv!$A$3:N2994,14)," ")</f>
        <v xml:space="preserve"> </v>
      </c>
      <c r="E1002" s="13" t="str">
        <f>IF(C1002&gt;0,VLOOKUP(C1002,inv!A997:D1014,4,0)," ")</f>
        <v xml:space="preserve"> </v>
      </c>
      <c r="F1002" s="14">
        <f>IF(returned!E997=$D$2,returned!A997,0)</f>
        <v>0</v>
      </c>
      <c r="G1002" s="17" t="str">
        <f>IF(F1002&gt;0,VLOOKUP(F1002,returned!$A$3:N2994,14)," ")</f>
        <v xml:space="preserve"> </v>
      </c>
      <c r="H1002" s="13"/>
      <c r="I1002" s="11"/>
      <c r="J1002" s="11"/>
      <c r="K1002" s="11"/>
      <c r="L1002" s="11"/>
      <c r="M1002" s="21"/>
      <c r="N1002" s="6" t="str">
        <f t="shared" si="42"/>
        <v xml:space="preserve"> </v>
      </c>
      <c r="O1002" s="16" t="str">
        <f t="shared" si="41"/>
        <v>دائن</v>
      </c>
    </row>
    <row r="1003" spans="1:15" ht="19.5" thickTop="1" thickBot="1" x14ac:dyDescent="0.3">
      <c r="A1003" s="19"/>
      <c r="B1003" s="11"/>
      <c r="C1003" s="14">
        <f>IF(inv!E998=$D$2,inv!A998,0)</f>
        <v>996</v>
      </c>
      <c r="D1003" s="12">
        <f>IF(C1003&gt;0,VLOOKUP(C1003,inv!$A$3:N2995,14)," ")</f>
        <v>25095</v>
      </c>
      <c r="E1003" s="13">
        <f>IF(C1003&gt;0,VLOOKUP(C1003,inv!A998:D1015,4,0)," ")</f>
        <v>2436</v>
      </c>
      <c r="F1003" s="14">
        <f>IF(returned!E998=$D$2,returned!A998,0)</f>
        <v>0</v>
      </c>
      <c r="G1003" s="17" t="str">
        <f>IF(F1003&gt;0,VLOOKUP(F1003,returned!$A$3:N2995,14)," ")</f>
        <v xml:space="preserve"> </v>
      </c>
      <c r="H1003" s="13"/>
      <c r="I1003" s="11"/>
      <c r="J1003" s="11"/>
      <c r="K1003" s="11"/>
      <c r="L1003" s="11"/>
      <c r="M1003" s="21"/>
      <c r="N1003" s="6" t="e">
        <f t="shared" si="42"/>
        <v>#VALUE!</v>
      </c>
      <c r="O1003" s="16" t="e">
        <f t="shared" si="41"/>
        <v>#VALUE!</v>
      </c>
    </row>
    <row r="1004" spans="1:15" ht="19.5" thickTop="1" thickBot="1" x14ac:dyDescent="0.3">
      <c r="A1004" s="19"/>
      <c r="B1004" s="11"/>
      <c r="C1004" s="14">
        <f>IF(inv!E999=$D$2,inv!A999,0)</f>
        <v>0</v>
      </c>
      <c r="D1004" s="12" t="str">
        <f>IF(C1004&gt;0,VLOOKUP(C1004,inv!$A$3:N2996,14)," ")</f>
        <v xml:space="preserve"> </v>
      </c>
      <c r="E1004" s="13" t="str">
        <f>IF(C1004&gt;0,VLOOKUP(C1004,inv!A999:D1016,4,0)," ")</f>
        <v xml:space="preserve"> </v>
      </c>
      <c r="F1004" s="14">
        <f>IF(returned!E999=$D$2,returned!A999,0)</f>
        <v>0</v>
      </c>
      <c r="G1004" s="17" t="str">
        <f>IF(F1004&gt;0,VLOOKUP(F1004,returned!$A$3:N2996,14)," ")</f>
        <v xml:space="preserve"> </v>
      </c>
      <c r="H1004" s="13"/>
      <c r="I1004" s="11"/>
      <c r="J1004" s="11"/>
      <c r="K1004" s="11"/>
      <c r="L1004" s="11"/>
      <c r="M1004" s="21"/>
      <c r="N1004" s="6" t="str">
        <f t="shared" si="42"/>
        <v xml:space="preserve"> </v>
      </c>
      <c r="O1004" s="16" t="str">
        <f t="shared" si="41"/>
        <v>دائن</v>
      </c>
    </row>
    <row r="1005" spans="1:15" ht="19.5" thickTop="1" thickBot="1" x14ac:dyDescent="0.3">
      <c r="A1005" s="19"/>
      <c r="B1005" s="11"/>
      <c r="C1005" s="14">
        <f>IF(inv!E1000=$D$2,inv!A1000,0)</f>
        <v>0</v>
      </c>
      <c r="D1005" s="12" t="str">
        <f>IF(C1005&gt;0,VLOOKUP(C1005,inv!$A$3:N2997,14)," ")</f>
        <v xml:space="preserve"> </v>
      </c>
      <c r="E1005" s="13" t="str">
        <f>IF(C1005&gt;0,VLOOKUP(C1005,inv!A1000:D1017,4,0)," ")</f>
        <v xml:space="preserve"> </v>
      </c>
      <c r="F1005" s="14">
        <f>IF(returned!E1000=$D$2,returned!A1000,0)</f>
        <v>0</v>
      </c>
      <c r="G1005" s="17" t="str">
        <f>IF(F1005&gt;0,VLOOKUP(F1005,returned!$A$3:N2997,14)," ")</f>
        <v xml:space="preserve"> </v>
      </c>
      <c r="H1005" s="13"/>
      <c r="I1005" s="11"/>
      <c r="J1005" s="11"/>
      <c r="K1005" s="11"/>
      <c r="L1005" s="11"/>
      <c r="M1005" s="21"/>
      <c r="N1005" s="6" t="str">
        <f t="shared" si="42"/>
        <v xml:space="preserve"> </v>
      </c>
      <c r="O1005" s="16" t="str">
        <f t="shared" si="41"/>
        <v>دائن</v>
      </c>
    </row>
    <row r="1006" spans="1:15" ht="19.5" thickTop="1" thickBot="1" x14ac:dyDescent="0.3">
      <c r="A1006" s="19"/>
      <c r="B1006" s="11"/>
      <c r="C1006" s="14">
        <f>IF(inv!E1001=$D$2,inv!A1001,0)</f>
        <v>0</v>
      </c>
      <c r="D1006" s="12" t="str">
        <f>IF(C1006&gt;0,VLOOKUP(C1006,inv!$A$3:N2998,14)," ")</f>
        <v xml:space="preserve"> </v>
      </c>
      <c r="E1006" s="13" t="str">
        <f>IF(C1006&gt;0,VLOOKUP(C1006,inv!A1001:D1018,4,0)," ")</f>
        <v xml:space="preserve"> </v>
      </c>
      <c r="F1006" s="14">
        <f>IF(returned!E1001=$D$2,returned!A1001,0)</f>
        <v>0</v>
      </c>
      <c r="G1006" s="17" t="str">
        <f>IF(F1006&gt;0,VLOOKUP(F1006,returned!$A$3:N2998,14)," ")</f>
        <v xml:space="preserve"> </v>
      </c>
      <c r="H1006" s="13"/>
      <c r="I1006" s="11"/>
      <c r="J1006" s="11"/>
      <c r="K1006" s="11"/>
      <c r="L1006" s="11"/>
      <c r="M1006" s="21"/>
      <c r="N1006" s="6" t="str">
        <f t="shared" si="42"/>
        <v xml:space="preserve"> </v>
      </c>
      <c r="O1006" s="16" t="str">
        <f t="shared" si="41"/>
        <v>دائن</v>
      </c>
    </row>
    <row r="1007" spans="1:15" ht="19.5" thickTop="1" thickBot="1" x14ac:dyDescent="0.3">
      <c r="A1007" s="19"/>
      <c r="B1007" s="11"/>
      <c r="C1007" s="14">
        <f>IF(inv!E1002=$D$2,inv!A1002,0)</f>
        <v>0</v>
      </c>
      <c r="D1007" s="12" t="str">
        <f>IF(C1007&gt;0,VLOOKUP(C1007,inv!$A$3:N2999,14)," ")</f>
        <v xml:space="preserve"> </v>
      </c>
      <c r="E1007" s="13" t="str">
        <f>IF(C1007&gt;0,VLOOKUP(C1007,inv!A1002:D1019,4,0)," ")</f>
        <v xml:space="preserve"> </v>
      </c>
      <c r="F1007" s="14">
        <f>IF(returned!E1002=$D$2,returned!A1002,0)</f>
        <v>0</v>
      </c>
      <c r="G1007" s="17" t="str">
        <f>IF(F1007&gt;0,VLOOKUP(F1007,returned!$A$3:N2999,14)," ")</f>
        <v xml:space="preserve"> </v>
      </c>
      <c r="H1007" s="13"/>
      <c r="I1007" s="11"/>
      <c r="J1007" s="11"/>
      <c r="K1007" s="11"/>
      <c r="L1007" s="11"/>
      <c r="M1007" s="21"/>
      <c r="N1007" s="6" t="str">
        <f t="shared" si="42"/>
        <v xml:space="preserve"> </v>
      </c>
      <c r="O1007" s="16" t="str">
        <f t="shared" si="41"/>
        <v>دائن</v>
      </c>
    </row>
    <row r="1008" spans="1:15" ht="19.5" thickTop="1" thickBot="1" x14ac:dyDescent="0.3">
      <c r="A1008" s="19"/>
      <c r="B1008" s="11"/>
      <c r="C1008" s="14">
        <f>IF(inv!E1003=$D$2,inv!A1003,0)</f>
        <v>1001</v>
      </c>
      <c r="D1008" s="12">
        <f>IF(C1008&gt;0,VLOOKUP(C1008,inv!$A$3:N3000,14)," ")</f>
        <v>70487</v>
      </c>
      <c r="E1008" s="13">
        <f>IF(C1008&gt;0,VLOOKUP(C1008,inv!A1003:D1020,4,0)," ")</f>
        <v>2441</v>
      </c>
      <c r="F1008" s="14">
        <f>IF(returned!E1003=$D$2,returned!A1003,0)</f>
        <v>0</v>
      </c>
      <c r="G1008" s="17" t="str">
        <f>IF(F1008&gt;0,VLOOKUP(F1008,returned!$A$3:N3000,14)," ")</f>
        <v xml:space="preserve"> </v>
      </c>
      <c r="H1008" s="13"/>
      <c r="I1008" s="11"/>
      <c r="J1008" s="11"/>
      <c r="K1008" s="11"/>
      <c r="L1008" s="11"/>
      <c r="M1008" s="21"/>
      <c r="N1008" s="6" t="e">
        <f t="shared" si="42"/>
        <v>#VALUE!</v>
      </c>
      <c r="O1008" s="16" t="e">
        <f t="shared" si="41"/>
        <v>#VALUE!</v>
      </c>
    </row>
    <row r="1009" spans="1:15" ht="19.5" thickTop="1" thickBot="1" x14ac:dyDescent="0.3">
      <c r="A1009" s="19"/>
      <c r="B1009" s="11"/>
      <c r="C1009" s="14">
        <f>IF(inv!E1004=$D$2,inv!A1004,0)</f>
        <v>0</v>
      </c>
      <c r="D1009" s="12" t="str">
        <f>IF(C1009&gt;0,VLOOKUP(C1009,inv!$A$3:N3001,14)," ")</f>
        <v xml:space="preserve"> </v>
      </c>
      <c r="E1009" s="13" t="str">
        <f>IF(C1009&gt;0,VLOOKUP(C1009,inv!A1004:D1021,4,0)," ")</f>
        <v xml:space="preserve"> </v>
      </c>
      <c r="F1009" s="14">
        <f>IF(returned!E1004=$D$2,returned!A1004,0)</f>
        <v>0</v>
      </c>
      <c r="G1009" s="17" t="str">
        <f>IF(F1009&gt;0,VLOOKUP(F1009,returned!$A$3:N3001,14)," ")</f>
        <v xml:space="preserve"> </v>
      </c>
      <c r="H1009" s="13"/>
      <c r="I1009" s="11"/>
      <c r="J1009" s="11"/>
      <c r="K1009" s="11"/>
      <c r="L1009" s="11"/>
      <c r="M1009" s="21"/>
      <c r="N1009" s="6" t="str">
        <f t="shared" si="42"/>
        <v xml:space="preserve"> </v>
      </c>
      <c r="O1009" s="16" t="str">
        <f t="shared" si="41"/>
        <v>دائن</v>
      </c>
    </row>
    <row r="1010" spans="1:15" ht="19.5" thickTop="1" thickBot="1" x14ac:dyDescent="0.3">
      <c r="A1010" s="19"/>
      <c r="B1010" s="11"/>
      <c r="C1010" s="14">
        <f>IF(inv!E1005=$D$2,inv!A1005,0)</f>
        <v>0</v>
      </c>
      <c r="D1010" s="12" t="str">
        <f>IF(C1010&gt;0,VLOOKUP(C1010,inv!$A$3:N3002,14)," ")</f>
        <v xml:space="preserve"> </v>
      </c>
      <c r="E1010" s="13" t="str">
        <f>IF(C1010&gt;0,VLOOKUP(C1010,inv!A1005:D1022,4,0)," ")</f>
        <v xml:space="preserve"> </v>
      </c>
      <c r="F1010" s="14">
        <f>IF(returned!E1005=$D$2,returned!A1005,0)</f>
        <v>0</v>
      </c>
      <c r="G1010" s="17" t="str">
        <f>IF(F1010&gt;0,VLOOKUP(F1010,returned!$A$3:N3002,14)," ")</f>
        <v xml:space="preserve"> </v>
      </c>
      <c r="H1010" s="13"/>
      <c r="I1010" s="11"/>
      <c r="J1010" s="11"/>
      <c r="K1010" s="11"/>
      <c r="L1010" s="11"/>
      <c r="M1010" s="21"/>
      <c r="N1010" s="6" t="str">
        <f t="shared" si="42"/>
        <v xml:space="preserve"> </v>
      </c>
      <c r="O1010" s="16" t="str">
        <f t="shared" si="41"/>
        <v>دائن</v>
      </c>
    </row>
    <row r="1011" spans="1:15" ht="19.5" thickTop="1" thickBot="1" x14ac:dyDescent="0.3">
      <c r="A1011" s="19"/>
      <c r="B1011" s="11"/>
      <c r="C1011" s="14">
        <f>IF(inv!E1006=$D$2,inv!A1006,0)</f>
        <v>0</v>
      </c>
      <c r="D1011" s="12" t="str">
        <f>IF(C1011&gt;0,VLOOKUP(C1011,inv!$A$3:N3003,14)," ")</f>
        <v xml:space="preserve"> </v>
      </c>
      <c r="E1011" s="13" t="str">
        <f>IF(C1011&gt;0,VLOOKUP(C1011,inv!A1006:D1023,4,0)," ")</f>
        <v xml:space="preserve"> </v>
      </c>
      <c r="F1011" s="14">
        <f>IF(returned!E1006=$D$2,returned!A1006,0)</f>
        <v>0</v>
      </c>
      <c r="G1011" s="17" t="str">
        <f>IF(F1011&gt;0,VLOOKUP(F1011,returned!$A$3:N3003,14)," ")</f>
        <v xml:space="preserve"> </v>
      </c>
      <c r="H1011" s="13"/>
      <c r="I1011" s="11"/>
      <c r="J1011" s="11"/>
      <c r="K1011" s="11"/>
      <c r="L1011" s="11"/>
      <c r="M1011" s="21"/>
      <c r="N1011" s="6" t="str">
        <f t="shared" si="42"/>
        <v xml:space="preserve"> </v>
      </c>
      <c r="O1011" s="16" t="str">
        <f t="shared" si="41"/>
        <v>دائن</v>
      </c>
    </row>
    <row r="1012" spans="1:15" ht="19.5" thickTop="1" thickBot="1" x14ac:dyDescent="0.3">
      <c r="A1012" s="19"/>
      <c r="B1012" s="11"/>
      <c r="C1012" s="14">
        <f>IF(inv!E1007=$D$2,inv!A1007,0)</f>
        <v>0</v>
      </c>
      <c r="D1012" s="12" t="str">
        <f>IF(C1012&gt;0,VLOOKUP(C1012,inv!$A$3:N3004,14)," ")</f>
        <v xml:space="preserve"> </v>
      </c>
      <c r="E1012" s="13" t="str">
        <f>IF(C1012&gt;0,VLOOKUP(C1012,inv!A1007:D1024,4,0)," ")</f>
        <v xml:space="preserve"> </v>
      </c>
      <c r="F1012" s="14">
        <f>IF(returned!E1007=$D$2,returned!A1007,0)</f>
        <v>0</v>
      </c>
      <c r="G1012" s="17" t="str">
        <f>IF(F1012&gt;0,VLOOKUP(F1012,returned!$A$3:N3004,14)," ")</f>
        <v xml:space="preserve"> </v>
      </c>
      <c r="H1012" s="13"/>
      <c r="I1012" s="11"/>
      <c r="J1012" s="11"/>
      <c r="K1012" s="11"/>
      <c r="L1012" s="11"/>
      <c r="M1012" s="21"/>
      <c r="N1012" s="6" t="str">
        <f t="shared" si="42"/>
        <v xml:space="preserve"> </v>
      </c>
      <c r="O1012" s="16" t="str">
        <f t="shared" si="41"/>
        <v>دائن</v>
      </c>
    </row>
    <row r="1013" spans="1:15" ht="19.5" thickTop="1" thickBot="1" x14ac:dyDescent="0.3">
      <c r="A1013" s="19"/>
      <c r="B1013" s="11"/>
      <c r="C1013" s="14">
        <f>IF(inv!E1008=$D$2,inv!A1008,0)</f>
        <v>0</v>
      </c>
      <c r="D1013" s="12" t="str">
        <f>IF(C1013&gt;0,VLOOKUP(C1013,inv!$A$3:N3005,14)," ")</f>
        <v xml:space="preserve"> </v>
      </c>
      <c r="E1013" s="13" t="str">
        <f>IF(C1013&gt;0,VLOOKUP(C1013,inv!A1008:D1025,4,0)," ")</f>
        <v xml:space="preserve"> </v>
      </c>
      <c r="F1013" s="14">
        <f>IF(returned!E1008=$D$2,returned!A1008,0)</f>
        <v>0</v>
      </c>
      <c r="G1013" s="17" t="str">
        <f>IF(F1013&gt;0,VLOOKUP(F1013,returned!$A$3:N3005,14)," ")</f>
        <v xml:space="preserve"> </v>
      </c>
      <c r="H1013" s="13"/>
      <c r="I1013" s="11"/>
      <c r="J1013" s="11"/>
      <c r="K1013" s="11"/>
      <c r="L1013" s="11"/>
      <c r="M1013" s="21"/>
      <c r="N1013" s="6" t="str">
        <f t="shared" si="42"/>
        <v xml:space="preserve"> </v>
      </c>
      <c r="O1013" s="16" t="str">
        <f t="shared" si="41"/>
        <v>دائن</v>
      </c>
    </row>
    <row r="1014" spans="1:15" ht="19.5" thickTop="1" thickBot="1" x14ac:dyDescent="0.3">
      <c r="A1014" s="19"/>
      <c r="B1014" s="11"/>
      <c r="C1014" s="14">
        <f>IF(inv!E1009=$D$2,inv!A1009,0)</f>
        <v>0</v>
      </c>
      <c r="D1014" s="12" t="str">
        <f>IF(C1014&gt;0,VLOOKUP(C1014,inv!$A$3:N3006,14)," ")</f>
        <v xml:space="preserve"> </v>
      </c>
      <c r="E1014" s="13" t="str">
        <f>IF(C1014&gt;0,VLOOKUP(C1014,inv!A1009:D1026,4,0)," ")</f>
        <v xml:space="preserve"> </v>
      </c>
      <c r="F1014" s="14">
        <f>IF(returned!E1009=$D$2,returned!A1009,0)</f>
        <v>0</v>
      </c>
      <c r="G1014" s="17" t="str">
        <f>IF(F1014&gt;0,VLOOKUP(F1014,returned!$A$3:N3006,14)," ")</f>
        <v xml:space="preserve"> </v>
      </c>
      <c r="H1014" s="13"/>
      <c r="I1014" s="11"/>
      <c r="J1014" s="11"/>
      <c r="K1014" s="11"/>
      <c r="L1014" s="11"/>
      <c r="M1014" s="21"/>
      <c r="N1014" s="6" t="str">
        <f t="shared" si="42"/>
        <v xml:space="preserve"> </v>
      </c>
      <c r="O1014" s="16" t="str">
        <f t="shared" si="41"/>
        <v>دائن</v>
      </c>
    </row>
    <row r="1015" spans="1:15" ht="19.5" thickTop="1" thickBot="1" x14ac:dyDescent="0.3">
      <c r="A1015" s="19"/>
      <c r="B1015" s="11"/>
      <c r="C1015" s="14">
        <f>IF(inv!E1010=$D$2,inv!A1010,0)</f>
        <v>1008</v>
      </c>
      <c r="D1015" s="12">
        <f>IF(C1015&gt;0,VLOOKUP(C1015,inv!$A$3:N3007,14)," ")</f>
        <v>4500</v>
      </c>
      <c r="E1015" s="13">
        <f>IF(C1015&gt;0,VLOOKUP(C1015,inv!A1010:D1027,4,0)," ")</f>
        <v>2448</v>
      </c>
      <c r="F1015" s="14">
        <f>IF(returned!E1010=$D$2,returned!A1010,0)</f>
        <v>0</v>
      </c>
      <c r="G1015" s="17" t="str">
        <f>IF(F1015&gt;0,VLOOKUP(F1015,returned!$A$3:N3007,14)," ")</f>
        <v xml:space="preserve"> </v>
      </c>
      <c r="H1015" s="13"/>
      <c r="I1015" s="11"/>
      <c r="J1015" s="11"/>
      <c r="K1015" s="11"/>
      <c r="L1015" s="11"/>
      <c r="M1015" s="21"/>
      <c r="N1015" s="6" t="e">
        <f t="shared" si="42"/>
        <v>#VALUE!</v>
      </c>
      <c r="O1015" s="16" t="e">
        <f t="shared" si="41"/>
        <v>#VALUE!</v>
      </c>
    </row>
    <row r="1016" spans="1:15" ht="19.5" thickTop="1" thickBot="1" x14ac:dyDescent="0.3">
      <c r="A1016" s="19"/>
      <c r="B1016" s="11"/>
      <c r="C1016" s="14">
        <f>IF(inv!E1011=$D$2,inv!A1011,0)</f>
        <v>0</v>
      </c>
      <c r="D1016" s="12" t="str">
        <f>IF(C1016&gt;0,VLOOKUP(C1016,inv!$A$3:N3008,14)," ")</f>
        <v xml:space="preserve"> </v>
      </c>
      <c r="E1016" s="13" t="str">
        <f>IF(C1016&gt;0,VLOOKUP(C1016,inv!A1011:D1028,4,0)," ")</f>
        <v xml:space="preserve"> </v>
      </c>
      <c r="F1016" s="14">
        <f>IF(returned!E1011=$D$2,returned!A1011,0)</f>
        <v>0</v>
      </c>
      <c r="G1016" s="17" t="str">
        <f>IF(F1016&gt;0,VLOOKUP(F1016,returned!$A$3:N3008,14)," ")</f>
        <v xml:space="preserve"> </v>
      </c>
      <c r="H1016" s="13"/>
      <c r="I1016" s="11"/>
      <c r="J1016" s="11"/>
      <c r="K1016" s="11"/>
      <c r="L1016" s="11"/>
      <c r="M1016" s="21"/>
      <c r="N1016" s="6" t="str">
        <f t="shared" si="42"/>
        <v xml:space="preserve"> </v>
      </c>
      <c r="O1016" s="16" t="str">
        <f t="shared" si="41"/>
        <v>دائن</v>
      </c>
    </row>
    <row r="1017" spans="1:15" ht="19.5" thickTop="1" thickBot="1" x14ac:dyDescent="0.3">
      <c r="A1017" s="19"/>
      <c r="B1017" s="11"/>
      <c r="C1017" s="14">
        <f>IF(inv!E1012=$D$2,inv!A1012,0)</f>
        <v>0</v>
      </c>
      <c r="D1017" s="12" t="str">
        <f>IF(C1017&gt;0,VLOOKUP(C1017,inv!$A$3:N3009,14)," ")</f>
        <v xml:space="preserve"> </v>
      </c>
      <c r="E1017" s="13" t="str">
        <f>IF(C1017&gt;0,VLOOKUP(C1017,inv!A1012:D1029,4,0)," ")</f>
        <v xml:space="preserve"> </v>
      </c>
      <c r="F1017" s="14">
        <f>IF(returned!E1012=$D$2,returned!A1012,0)</f>
        <v>0</v>
      </c>
      <c r="G1017" s="17" t="str">
        <f>IF(F1017&gt;0,VLOOKUP(F1017,returned!$A$3:N3009,14)," ")</f>
        <v xml:space="preserve"> </v>
      </c>
      <c r="H1017" s="13"/>
      <c r="I1017" s="11"/>
      <c r="J1017" s="11"/>
      <c r="K1017" s="11"/>
      <c r="L1017" s="11"/>
      <c r="M1017" s="21"/>
      <c r="N1017" s="6" t="str">
        <f t="shared" si="42"/>
        <v xml:space="preserve"> </v>
      </c>
      <c r="O1017" s="16" t="str">
        <f t="shared" si="41"/>
        <v>دائن</v>
      </c>
    </row>
    <row r="1018" spans="1:15" ht="19.5" thickTop="1" thickBot="1" x14ac:dyDescent="0.3">
      <c r="A1018" s="19"/>
      <c r="B1018" s="11"/>
      <c r="C1018" s="14">
        <f>IF(inv!E1013=$D$2,inv!A1013,0)</f>
        <v>0</v>
      </c>
      <c r="D1018" s="12" t="str">
        <f>IF(C1018&gt;0,VLOOKUP(C1018,inv!$A$3:N3010,14)," ")</f>
        <v xml:space="preserve"> </v>
      </c>
      <c r="E1018" s="13" t="str">
        <f>IF(C1018&gt;0,VLOOKUP(C1018,inv!A1013:D1030,4,0)," ")</f>
        <v xml:space="preserve"> </v>
      </c>
      <c r="F1018" s="14">
        <f>IF(returned!E1013=$D$2,returned!A1013,0)</f>
        <v>0</v>
      </c>
      <c r="G1018" s="17" t="str">
        <f>IF(F1018&gt;0,VLOOKUP(F1018,returned!$A$3:N3010,14)," ")</f>
        <v xml:space="preserve"> </v>
      </c>
      <c r="H1018" s="13"/>
      <c r="I1018" s="11"/>
      <c r="J1018" s="11"/>
      <c r="K1018" s="11"/>
      <c r="L1018" s="11"/>
      <c r="M1018" s="21"/>
      <c r="N1018" s="6" t="str">
        <f t="shared" si="42"/>
        <v xml:space="preserve"> </v>
      </c>
      <c r="O1018" s="16" t="str">
        <f t="shared" si="41"/>
        <v>دائن</v>
      </c>
    </row>
    <row r="1019" spans="1:15" ht="19.5" thickTop="1" thickBot="1" x14ac:dyDescent="0.3">
      <c r="A1019" s="19"/>
      <c r="B1019" s="11"/>
      <c r="C1019" s="14">
        <f>IF(inv!E1014=$D$2,inv!A1014,0)</f>
        <v>0</v>
      </c>
      <c r="D1019" s="12" t="str">
        <f>IF(C1019&gt;0,VLOOKUP(C1019,inv!$A$3:N3011,14)," ")</f>
        <v xml:space="preserve"> </v>
      </c>
      <c r="E1019" s="13" t="str">
        <f>IF(C1019&gt;0,VLOOKUP(C1019,inv!A1014:D1031,4,0)," ")</f>
        <v xml:space="preserve"> </v>
      </c>
      <c r="F1019" s="14">
        <f>IF(returned!E1014=$D$2,returned!A1014,0)</f>
        <v>0</v>
      </c>
      <c r="G1019" s="17" t="str">
        <f>IF(F1019&gt;0,VLOOKUP(F1019,returned!$A$3:N3011,14)," ")</f>
        <v xml:space="preserve"> </v>
      </c>
      <c r="H1019" s="13"/>
      <c r="I1019" s="11"/>
      <c r="J1019" s="11"/>
      <c r="K1019" s="11"/>
      <c r="L1019" s="11"/>
      <c r="M1019" s="21"/>
      <c r="N1019" s="6" t="str">
        <f t="shared" si="42"/>
        <v xml:space="preserve"> </v>
      </c>
      <c r="O1019" s="16" t="str">
        <f t="shared" si="41"/>
        <v>دائن</v>
      </c>
    </row>
    <row r="1020" spans="1:15" ht="19.5" thickTop="1" thickBot="1" x14ac:dyDescent="0.3">
      <c r="A1020" s="19"/>
      <c r="B1020" s="11"/>
      <c r="C1020" s="14">
        <f>IF(inv!E1015=$D$2,inv!A1015,0)</f>
        <v>0</v>
      </c>
      <c r="D1020" s="12" t="str">
        <f>IF(C1020&gt;0,VLOOKUP(C1020,inv!$A$3:N3012,14)," ")</f>
        <v xml:space="preserve"> </v>
      </c>
      <c r="E1020" s="13" t="str">
        <f>IF(C1020&gt;0,VLOOKUP(C1020,inv!A1015:D1032,4,0)," ")</f>
        <v xml:space="preserve"> </v>
      </c>
      <c r="F1020" s="14">
        <f>IF(returned!E1015=$D$2,returned!A1015,0)</f>
        <v>0</v>
      </c>
      <c r="G1020" s="17" t="str">
        <f>IF(F1020&gt;0,VLOOKUP(F1020,returned!$A$3:N3012,14)," ")</f>
        <v xml:space="preserve"> </v>
      </c>
      <c r="H1020" s="13"/>
      <c r="I1020" s="11"/>
      <c r="J1020" s="11"/>
      <c r="K1020" s="11"/>
      <c r="L1020" s="11"/>
      <c r="M1020" s="21"/>
      <c r="N1020" s="6" t="str">
        <f t="shared" si="42"/>
        <v xml:space="preserve"> </v>
      </c>
      <c r="O1020" s="16" t="str">
        <f t="shared" si="41"/>
        <v>دائن</v>
      </c>
    </row>
    <row r="1021" spans="1:15" ht="19.5" thickTop="1" thickBot="1" x14ac:dyDescent="0.3">
      <c r="A1021" s="19"/>
      <c r="B1021" s="11"/>
      <c r="C1021" s="14">
        <f>IF(inv!E1016=$D$2,inv!A1016,0)</f>
        <v>0</v>
      </c>
      <c r="D1021" s="12" t="str">
        <f>IF(C1021&gt;0,VLOOKUP(C1021,inv!$A$3:N3013,14)," ")</f>
        <v xml:space="preserve"> </v>
      </c>
      <c r="E1021" s="13" t="str">
        <f>IF(C1021&gt;0,VLOOKUP(C1021,inv!A1016:D1033,4,0)," ")</f>
        <v xml:space="preserve"> </v>
      </c>
      <c r="F1021" s="14">
        <f>IF(returned!E1016=$D$2,returned!A1016,0)</f>
        <v>0</v>
      </c>
      <c r="G1021" s="17" t="str">
        <f>IF(F1021&gt;0,VLOOKUP(F1021,returned!$A$3:N3013,14)," ")</f>
        <v xml:space="preserve"> </v>
      </c>
      <c r="H1021" s="13"/>
      <c r="I1021" s="11"/>
      <c r="J1021" s="11"/>
      <c r="K1021" s="11"/>
      <c r="L1021" s="11"/>
      <c r="M1021" s="21"/>
      <c r="N1021" s="6" t="str">
        <f t="shared" si="42"/>
        <v xml:space="preserve"> </v>
      </c>
      <c r="O1021" s="16" t="str">
        <f t="shared" ref="O1021:O1084" si="43">IF(N1021&gt;0,"دائن","مدين")</f>
        <v>دائن</v>
      </c>
    </row>
    <row r="1022" spans="1:15" ht="19.5" thickTop="1" thickBot="1" x14ac:dyDescent="0.3">
      <c r="A1022" s="19"/>
      <c r="B1022" s="11"/>
      <c r="C1022" s="14">
        <f>IF(inv!E1017=$D$2,inv!A1017,0)</f>
        <v>0</v>
      </c>
      <c r="D1022" s="12" t="str">
        <f>IF(C1022&gt;0,VLOOKUP(C1022,inv!$A$3:N3014,14)," ")</f>
        <v xml:space="preserve"> </v>
      </c>
      <c r="E1022" s="13" t="str">
        <f>IF(C1022&gt;0,VLOOKUP(C1022,inv!A1017:D1034,4,0)," ")</f>
        <v xml:space="preserve"> </v>
      </c>
      <c r="F1022" s="14">
        <f>IF(returned!E1017=$D$2,returned!A1017,0)</f>
        <v>0</v>
      </c>
      <c r="G1022" s="17" t="str">
        <f>IF(F1022&gt;0,VLOOKUP(F1022,returned!$A$3:N3014,14)," ")</f>
        <v xml:space="preserve"> </v>
      </c>
      <c r="H1022" s="13"/>
      <c r="I1022" s="11"/>
      <c r="J1022" s="11"/>
      <c r="K1022" s="11"/>
      <c r="L1022" s="11"/>
      <c r="M1022" s="21"/>
      <c r="N1022" s="6" t="str">
        <f t="shared" si="42"/>
        <v xml:space="preserve"> </v>
      </c>
      <c r="O1022" s="16" t="str">
        <f t="shared" si="43"/>
        <v>دائن</v>
      </c>
    </row>
    <row r="1023" spans="1:15" ht="19.5" thickTop="1" thickBot="1" x14ac:dyDescent="0.3">
      <c r="A1023" s="19"/>
      <c r="B1023" s="11"/>
      <c r="C1023" s="14">
        <f>IF(inv!E1018=$D$2,inv!A1018,0)</f>
        <v>0</v>
      </c>
      <c r="D1023" s="12" t="str">
        <f>IF(C1023&gt;0,VLOOKUP(C1023,inv!$A$3:N3015,14)," ")</f>
        <v xml:space="preserve"> </v>
      </c>
      <c r="E1023" s="13" t="str">
        <f>IF(C1023&gt;0,VLOOKUP(C1023,inv!A1018:D1035,4,0)," ")</f>
        <v xml:space="preserve"> </v>
      </c>
      <c r="F1023" s="14">
        <f>IF(returned!E1018=$D$2,returned!A1018,0)</f>
        <v>0</v>
      </c>
      <c r="G1023" s="17" t="str">
        <f>IF(F1023&gt;0,VLOOKUP(F1023,returned!$A$3:N3015,14)," ")</f>
        <v xml:space="preserve"> </v>
      </c>
      <c r="H1023" s="13"/>
      <c r="I1023" s="11"/>
      <c r="J1023" s="11"/>
      <c r="K1023" s="11"/>
      <c r="L1023" s="11"/>
      <c r="M1023" s="21"/>
      <c r="N1023" s="6" t="str">
        <f t="shared" si="42"/>
        <v xml:space="preserve"> </v>
      </c>
      <c r="O1023" s="16" t="str">
        <f t="shared" si="43"/>
        <v>دائن</v>
      </c>
    </row>
    <row r="1024" spans="1:15" ht="19.5" thickTop="1" thickBot="1" x14ac:dyDescent="0.3">
      <c r="A1024" s="19"/>
      <c r="B1024" s="11"/>
      <c r="C1024" s="14">
        <f>IF(inv!E1019=$D$2,inv!A1019,0)</f>
        <v>1017</v>
      </c>
      <c r="D1024" s="12">
        <f>IF(C1024&gt;0,VLOOKUP(C1024,inv!$A$3:N3016,14)," ")</f>
        <v>8025</v>
      </c>
      <c r="E1024" s="13">
        <f>IF(C1024&gt;0,VLOOKUP(C1024,inv!A1019:D1036,4,0)," ")</f>
        <v>2457</v>
      </c>
      <c r="F1024" s="14">
        <f>IF(returned!E1019=$D$2,returned!A1019,0)</f>
        <v>0</v>
      </c>
      <c r="G1024" s="17" t="str">
        <f>IF(F1024&gt;0,VLOOKUP(F1024,returned!$A$3:N3016,14)," ")</f>
        <v xml:space="preserve"> </v>
      </c>
      <c r="H1024" s="13"/>
      <c r="I1024" s="11"/>
      <c r="J1024" s="11"/>
      <c r="K1024" s="11"/>
      <c r="L1024" s="11"/>
      <c r="M1024" s="21"/>
      <c r="N1024" s="6" t="e">
        <f t="shared" si="42"/>
        <v>#VALUE!</v>
      </c>
      <c r="O1024" s="16" t="e">
        <f t="shared" si="43"/>
        <v>#VALUE!</v>
      </c>
    </row>
    <row r="1025" spans="1:15" ht="19.5" thickTop="1" thickBot="1" x14ac:dyDescent="0.3">
      <c r="A1025" s="19"/>
      <c r="B1025" s="11"/>
      <c r="C1025" s="14">
        <f>IF(inv!E1020=$D$2,inv!A1020,0)</f>
        <v>0</v>
      </c>
      <c r="D1025" s="12" t="str">
        <f>IF(C1025&gt;0,VLOOKUP(C1025,inv!$A$3:N3017,14)," ")</f>
        <v xml:space="preserve"> </v>
      </c>
      <c r="E1025" s="13" t="str">
        <f>IF(C1025&gt;0,VLOOKUP(C1025,inv!A1020:D1037,4,0)," ")</f>
        <v xml:space="preserve"> </v>
      </c>
      <c r="F1025" s="14">
        <f>IF(returned!E1020=$D$2,returned!A1020,0)</f>
        <v>0</v>
      </c>
      <c r="G1025" s="17" t="str">
        <f>IF(F1025&gt;0,VLOOKUP(F1025,returned!$A$3:N3017,14)," ")</f>
        <v xml:space="preserve"> </v>
      </c>
      <c r="H1025" s="13"/>
      <c r="I1025" s="11"/>
      <c r="J1025" s="11"/>
      <c r="K1025" s="11"/>
      <c r="L1025" s="11"/>
      <c r="M1025" s="21"/>
      <c r="N1025" s="6" t="str">
        <f t="shared" si="42"/>
        <v xml:space="preserve"> </v>
      </c>
      <c r="O1025" s="16" t="str">
        <f t="shared" si="43"/>
        <v>دائن</v>
      </c>
    </row>
    <row r="1026" spans="1:15" ht="19.5" thickTop="1" thickBot="1" x14ac:dyDescent="0.3">
      <c r="A1026" s="19"/>
      <c r="B1026" s="11"/>
      <c r="C1026" s="14">
        <f>IF(inv!E1021=$D$2,inv!A1021,0)</f>
        <v>0</v>
      </c>
      <c r="D1026" s="12" t="str">
        <f>IF(C1026&gt;0,VLOOKUP(C1026,inv!$A$3:N3018,14)," ")</f>
        <v xml:space="preserve"> </v>
      </c>
      <c r="E1026" s="13" t="str">
        <f>IF(C1026&gt;0,VLOOKUP(C1026,inv!A1021:D1038,4,0)," ")</f>
        <v xml:space="preserve"> </v>
      </c>
      <c r="F1026" s="14">
        <f>IF(returned!E1021=$D$2,returned!A1021,0)</f>
        <v>0</v>
      </c>
      <c r="G1026" s="17" t="str">
        <f>IF(F1026&gt;0,VLOOKUP(F1026,returned!$A$3:N3018,14)," ")</f>
        <v xml:space="preserve"> </v>
      </c>
      <c r="H1026" s="13"/>
      <c r="I1026" s="11"/>
      <c r="J1026" s="11"/>
      <c r="K1026" s="11"/>
      <c r="L1026" s="11"/>
      <c r="M1026" s="21"/>
      <c r="N1026" s="6" t="str">
        <f t="shared" si="42"/>
        <v xml:space="preserve"> </v>
      </c>
      <c r="O1026" s="16" t="str">
        <f t="shared" si="43"/>
        <v>دائن</v>
      </c>
    </row>
    <row r="1027" spans="1:15" ht="19.5" thickTop="1" thickBot="1" x14ac:dyDescent="0.3">
      <c r="A1027" s="19"/>
      <c r="B1027" s="11"/>
      <c r="C1027" s="14">
        <f>IF(inv!E1022=$D$2,inv!A1022,0)</f>
        <v>0</v>
      </c>
      <c r="D1027" s="12" t="str">
        <f>IF(C1027&gt;0,VLOOKUP(C1027,inv!$A$3:N3019,14)," ")</f>
        <v xml:space="preserve"> </v>
      </c>
      <c r="E1027" s="13" t="str">
        <f>IF(C1027&gt;0,VLOOKUP(C1027,inv!A1022:D1039,4,0)," ")</f>
        <v xml:space="preserve"> </v>
      </c>
      <c r="F1027" s="14">
        <f>IF(returned!E1022=$D$2,returned!A1022,0)</f>
        <v>0</v>
      </c>
      <c r="G1027" s="17" t="str">
        <f>IF(F1027&gt;0,VLOOKUP(F1027,returned!$A$3:N3019,14)," ")</f>
        <v xml:space="preserve"> </v>
      </c>
      <c r="H1027" s="13"/>
      <c r="I1027" s="11"/>
      <c r="J1027" s="11"/>
      <c r="K1027" s="11"/>
      <c r="L1027" s="11"/>
      <c r="M1027" s="21"/>
      <c r="N1027" s="6" t="str">
        <f t="shared" si="42"/>
        <v xml:space="preserve"> </v>
      </c>
      <c r="O1027" s="16" t="str">
        <f t="shared" si="43"/>
        <v>دائن</v>
      </c>
    </row>
    <row r="1028" spans="1:15" ht="19.5" thickTop="1" thickBot="1" x14ac:dyDescent="0.3">
      <c r="A1028" s="19"/>
      <c r="B1028" s="11"/>
      <c r="C1028" s="14">
        <f>IF(inv!E1023=$D$2,inv!A1023,0)</f>
        <v>0</v>
      </c>
      <c r="D1028" s="12" t="str">
        <f>IF(C1028&gt;0,VLOOKUP(C1028,inv!$A$3:N3020,14)," ")</f>
        <v xml:space="preserve"> </v>
      </c>
      <c r="E1028" s="13" t="str">
        <f>IF(C1028&gt;0,VLOOKUP(C1028,inv!A1023:D1040,4,0)," ")</f>
        <v xml:space="preserve"> </v>
      </c>
      <c r="F1028" s="14">
        <f>IF(returned!E1023=$D$2,returned!A1023,0)</f>
        <v>0</v>
      </c>
      <c r="G1028" s="17" t="str">
        <f>IF(F1028&gt;0,VLOOKUP(F1028,returned!$A$3:N3020,14)," ")</f>
        <v xml:space="preserve"> </v>
      </c>
      <c r="H1028" s="13"/>
      <c r="I1028" s="11"/>
      <c r="J1028" s="11"/>
      <c r="K1028" s="11"/>
      <c r="L1028" s="11"/>
      <c r="M1028" s="21"/>
      <c r="N1028" s="6" t="str">
        <f t="shared" si="42"/>
        <v xml:space="preserve"> </v>
      </c>
      <c r="O1028" s="16" t="str">
        <f t="shared" si="43"/>
        <v>دائن</v>
      </c>
    </row>
    <row r="1029" spans="1:15" ht="19.5" thickTop="1" thickBot="1" x14ac:dyDescent="0.3">
      <c r="A1029" s="19"/>
      <c r="B1029" s="11"/>
      <c r="C1029" s="14">
        <f>IF(inv!E1024=$D$2,inv!A1024,0)</f>
        <v>0</v>
      </c>
      <c r="D1029" s="12" t="str">
        <f>IF(C1029&gt;0,VLOOKUP(C1029,inv!$A$3:N3021,14)," ")</f>
        <v xml:space="preserve"> </v>
      </c>
      <c r="E1029" s="13" t="str">
        <f>IF(C1029&gt;0,VLOOKUP(C1029,inv!A1024:D1041,4,0)," ")</f>
        <v xml:space="preserve"> </v>
      </c>
      <c r="F1029" s="14">
        <f>IF(returned!E1024=$D$2,returned!A1024,0)</f>
        <v>0</v>
      </c>
      <c r="G1029" s="17" t="str">
        <f>IF(F1029&gt;0,VLOOKUP(F1029,returned!$A$3:N3021,14)," ")</f>
        <v xml:space="preserve"> </v>
      </c>
      <c r="H1029" s="13"/>
      <c r="I1029" s="11"/>
      <c r="J1029" s="11"/>
      <c r="K1029" s="11"/>
      <c r="L1029" s="11"/>
      <c r="M1029" s="21"/>
      <c r="N1029" s="6" t="str">
        <f t="shared" si="42"/>
        <v xml:space="preserve"> </v>
      </c>
      <c r="O1029" s="16" t="str">
        <f t="shared" si="43"/>
        <v>دائن</v>
      </c>
    </row>
    <row r="1030" spans="1:15" ht="19.5" thickTop="1" thickBot="1" x14ac:dyDescent="0.3">
      <c r="A1030" s="19"/>
      <c r="B1030" s="11"/>
      <c r="C1030" s="14">
        <f>IF(inv!E1025=$D$2,inv!A1025,0)</f>
        <v>1023</v>
      </c>
      <c r="D1030" s="12">
        <f>IF(C1030&gt;0,VLOOKUP(C1030,inv!$A$3:N3022,14)," ")</f>
        <v>26472</v>
      </c>
      <c r="E1030" s="13">
        <f>IF(C1030&gt;0,VLOOKUP(C1030,inv!A1025:D1042,4,0)," ")</f>
        <v>2463</v>
      </c>
      <c r="F1030" s="14">
        <f>IF(returned!E1025=$D$2,returned!A1025,0)</f>
        <v>0</v>
      </c>
      <c r="G1030" s="17" t="str">
        <f>IF(F1030&gt;0,VLOOKUP(F1030,returned!$A$3:N3022,14)," ")</f>
        <v xml:space="preserve"> </v>
      </c>
      <c r="H1030" s="13"/>
      <c r="I1030" s="11"/>
      <c r="J1030" s="11"/>
      <c r="K1030" s="11"/>
      <c r="L1030" s="11"/>
      <c r="M1030" s="21"/>
      <c r="N1030" s="6" t="e">
        <f t="shared" si="42"/>
        <v>#VALUE!</v>
      </c>
      <c r="O1030" s="16" t="e">
        <f t="shared" si="43"/>
        <v>#VALUE!</v>
      </c>
    </row>
    <row r="1031" spans="1:15" ht="19.5" thickTop="1" thickBot="1" x14ac:dyDescent="0.3">
      <c r="A1031" s="19"/>
      <c r="B1031" s="11"/>
      <c r="C1031" s="14">
        <f>IF(inv!E1026=$D$2,inv!A1026,0)</f>
        <v>1024</v>
      </c>
      <c r="D1031" s="12">
        <f>IF(C1031&gt;0,VLOOKUP(C1031,inv!$A$3:N3023,14)," ")</f>
        <v>12897</v>
      </c>
      <c r="E1031" s="13">
        <f>IF(C1031&gt;0,VLOOKUP(C1031,inv!A1026:D1043,4,0)," ")</f>
        <v>2464</v>
      </c>
      <c r="F1031" s="14">
        <f>IF(returned!E1026=$D$2,returned!A1026,0)</f>
        <v>0</v>
      </c>
      <c r="G1031" s="17" t="str">
        <f>IF(F1031&gt;0,VLOOKUP(F1031,returned!$A$3:N3023,14)," ")</f>
        <v xml:space="preserve"> </v>
      </c>
      <c r="H1031" s="13"/>
      <c r="I1031" s="11"/>
      <c r="J1031" s="11"/>
      <c r="K1031" s="11"/>
      <c r="L1031" s="11"/>
      <c r="M1031" s="21"/>
      <c r="N1031" s="6" t="e">
        <f t="shared" si="42"/>
        <v>#VALUE!</v>
      </c>
      <c r="O1031" s="16" t="e">
        <f t="shared" si="43"/>
        <v>#VALUE!</v>
      </c>
    </row>
    <row r="1032" spans="1:15" ht="19.5" thickTop="1" thickBot="1" x14ac:dyDescent="0.3">
      <c r="A1032" s="19"/>
      <c r="B1032" s="11"/>
      <c r="C1032" s="14">
        <f>IF(inv!E1027=$D$2,inv!A1027,0)</f>
        <v>1025</v>
      </c>
      <c r="D1032" s="12">
        <f>IF(C1032&gt;0,VLOOKUP(C1032,inv!$A$3:N3024,14)," ")</f>
        <v>28860</v>
      </c>
      <c r="E1032" s="13">
        <f>IF(C1032&gt;0,VLOOKUP(C1032,inv!A1027:D1044,4,0)," ")</f>
        <v>2465</v>
      </c>
      <c r="F1032" s="14">
        <f>IF(returned!E1027=$D$2,returned!A1027,0)</f>
        <v>0</v>
      </c>
      <c r="G1032" s="17" t="str">
        <f>IF(F1032&gt;0,VLOOKUP(F1032,returned!$A$3:N3024,14)," ")</f>
        <v xml:space="preserve"> </v>
      </c>
      <c r="H1032" s="13"/>
      <c r="I1032" s="11"/>
      <c r="J1032" s="11"/>
      <c r="K1032" s="11"/>
      <c r="L1032" s="11"/>
      <c r="M1032" s="21"/>
      <c r="N1032" s="6" t="e">
        <f t="shared" ref="N1032:N1095" si="44">IF(C1032&gt;0,(I1032+G1032+J1032+L1032+K1032)-(D1032+M1032)," ")</f>
        <v>#VALUE!</v>
      </c>
      <c r="O1032" s="16" t="e">
        <f t="shared" si="43"/>
        <v>#VALUE!</v>
      </c>
    </row>
    <row r="1033" spans="1:15" ht="19.5" thickTop="1" thickBot="1" x14ac:dyDescent="0.3">
      <c r="A1033" s="19"/>
      <c r="B1033" s="11"/>
      <c r="C1033" s="14">
        <f>IF(inv!E1028=$D$2,inv!A1028,0)</f>
        <v>0</v>
      </c>
      <c r="D1033" s="12" t="str">
        <f>IF(C1033&gt;0,VLOOKUP(C1033,inv!$A$3:N3025,14)," ")</f>
        <v xml:space="preserve"> </v>
      </c>
      <c r="E1033" s="13" t="str">
        <f>IF(C1033&gt;0,VLOOKUP(C1033,inv!A1028:D1045,4,0)," ")</f>
        <v xml:space="preserve"> </v>
      </c>
      <c r="F1033" s="14">
        <f>IF(returned!E1028=$D$2,returned!A1028,0)</f>
        <v>0</v>
      </c>
      <c r="G1033" s="17" t="str">
        <f>IF(F1033&gt;0,VLOOKUP(F1033,returned!$A$3:N3025,14)," ")</f>
        <v xml:space="preserve"> </v>
      </c>
      <c r="H1033" s="13"/>
      <c r="I1033" s="11"/>
      <c r="J1033" s="11"/>
      <c r="K1033" s="11"/>
      <c r="L1033" s="11"/>
      <c r="M1033" s="21"/>
      <c r="N1033" s="6" t="str">
        <f t="shared" si="44"/>
        <v xml:space="preserve"> </v>
      </c>
      <c r="O1033" s="16" t="str">
        <f t="shared" si="43"/>
        <v>دائن</v>
      </c>
    </row>
    <row r="1034" spans="1:15" ht="19.5" thickTop="1" thickBot="1" x14ac:dyDescent="0.3">
      <c r="A1034" s="19"/>
      <c r="B1034" s="11"/>
      <c r="C1034" s="14">
        <f>IF(inv!E1029=$D$2,inv!A1029,0)</f>
        <v>0</v>
      </c>
      <c r="D1034" s="12" t="str">
        <f>IF(C1034&gt;0,VLOOKUP(C1034,inv!$A$3:N3026,14)," ")</f>
        <v xml:space="preserve"> </v>
      </c>
      <c r="E1034" s="13" t="str">
        <f>IF(C1034&gt;0,VLOOKUP(C1034,inv!A1029:D1046,4,0)," ")</f>
        <v xml:space="preserve"> </v>
      </c>
      <c r="F1034" s="14">
        <f>IF(returned!E1029=$D$2,returned!A1029,0)</f>
        <v>0</v>
      </c>
      <c r="G1034" s="17" t="str">
        <f>IF(F1034&gt;0,VLOOKUP(F1034,returned!$A$3:N3026,14)," ")</f>
        <v xml:space="preserve"> </v>
      </c>
      <c r="H1034" s="13"/>
      <c r="I1034" s="11"/>
      <c r="J1034" s="11"/>
      <c r="K1034" s="11"/>
      <c r="L1034" s="11"/>
      <c r="M1034" s="21"/>
      <c r="N1034" s="6" t="str">
        <f t="shared" si="44"/>
        <v xml:space="preserve"> </v>
      </c>
      <c r="O1034" s="16" t="str">
        <f t="shared" si="43"/>
        <v>دائن</v>
      </c>
    </row>
    <row r="1035" spans="1:15" ht="19.5" thickTop="1" thickBot="1" x14ac:dyDescent="0.3">
      <c r="A1035" s="19"/>
      <c r="B1035" s="11"/>
      <c r="C1035" s="14">
        <f>IF(inv!E1030=$D$2,inv!A1030,0)</f>
        <v>0</v>
      </c>
      <c r="D1035" s="12" t="str">
        <f>IF(C1035&gt;0,VLOOKUP(C1035,inv!$A$3:N3027,14)," ")</f>
        <v xml:space="preserve"> </v>
      </c>
      <c r="E1035" s="13" t="str">
        <f>IF(C1035&gt;0,VLOOKUP(C1035,inv!A1030:D1047,4,0)," ")</f>
        <v xml:space="preserve"> </v>
      </c>
      <c r="F1035" s="14">
        <f>IF(returned!E1030=$D$2,returned!A1030,0)</f>
        <v>0</v>
      </c>
      <c r="G1035" s="17" t="str">
        <f>IF(F1035&gt;0,VLOOKUP(F1035,returned!$A$3:N3027,14)," ")</f>
        <v xml:space="preserve"> </v>
      </c>
      <c r="H1035" s="13"/>
      <c r="I1035" s="11"/>
      <c r="J1035" s="11"/>
      <c r="K1035" s="11"/>
      <c r="L1035" s="11"/>
      <c r="M1035" s="21"/>
      <c r="N1035" s="6" t="str">
        <f t="shared" si="44"/>
        <v xml:space="preserve"> </v>
      </c>
      <c r="O1035" s="16" t="str">
        <f t="shared" si="43"/>
        <v>دائن</v>
      </c>
    </row>
    <row r="1036" spans="1:15" ht="19.5" thickTop="1" thickBot="1" x14ac:dyDescent="0.3">
      <c r="A1036" s="19"/>
      <c r="B1036" s="11"/>
      <c r="C1036" s="14">
        <f>IF(inv!E1031=$D$2,inv!A1031,0)</f>
        <v>0</v>
      </c>
      <c r="D1036" s="12" t="str">
        <f>IF(C1036&gt;0,VLOOKUP(C1036,inv!$A$3:N3028,14)," ")</f>
        <v xml:space="preserve"> </v>
      </c>
      <c r="E1036" s="13" t="str">
        <f>IF(C1036&gt;0,VLOOKUP(C1036,inv!A1031:D1048,4,0)," ")</f>
        <v xml:space="preserve"> </v>
      </c>
      <c r="F1036" s="14">
        <f>IF(returned!E1031=$D$2,returned!A1031,0)</f>
        <v>0</v>
      </c>
      <c r="G1036" s="17" t="str">
        <f>IF(F1036&gt;0,VLOOKUP(F1036,returned!$A$3:N3028,14)," ")</f>
        <v xml:space="preserve"> </v>
      </c>
      <c r="H1036" s="13"/>
      <c r="I1036" s="11"/>
      <c r="J1036" s="11"/>
      <c r="K1036" s="11"/>
      <c r="L1036" s="11"/>
      <c r="M1036" s="21"/>
      <c r="N1036" s="6" t="str">
        <f t="shared" si="44"/>
        <v xml:space="preserve"> </v>
      </c>
      <c r="O1036" s="16" t="str">
        <f t="shared" si="43"/>
        <v>دائن</v>
      </c>
    </row>
    <row r="1037" spans="1:15" ht="19.5" thickTop="1" thickBot="1" x14ac:dyDescent="0.3">
      <c r="A1037" s="19"/>
      <c r="B1037" s="11"/>
      <c r="C1037" s="14">
        <f>IF(inv!E1032=$D$2,inv!A1032,0)</f>
        <v>0</v>
      </c>
      <c r="D1037" s="12" t="str">
        <f>IF(C1037&gt;0,VLOOKUP(C1037,inv!$A$3:N3029,14)," ")</f>
        <v xml:space="preserve"> </v>
      </c>
      <c r="E1037" s="13" t="str">
        <f>IF(C1037&gt;0,VLOOKUP(C1037,inv!A1032:D1049,4,0)," ")</f>
        <v xml:space="preserve"> </v>
      </c>
      <c r="F1037" s="14">
        <f>IF(returned!E1032=$D$2,returned!A1032,0)</f>
        <v>0</v>
      </c>
      <c r="G1037" s="17" t="str">
        <f>IF(F1037&gt;0,VLOOKUP(F1037,returned!$A$3:N3029,14)," ")</f>
        <v xml:space="preserve"> </v>
      </c>
      <c r="H1037" s="13"/>
      <c r="I1037" s="11"/>
      <c r="J1037" s="11"/>
      <c r="K1037" s="11"/>
      <c r="L1037" s="11"/>
      <c r="M1037" s="21"/>
      <c r="N1037" s="6" t="str">
        <f t="shared" si="44"/>
        <v xml:space="preserve"> </v>
      </c>
      <c r="O1037" s="16" t="str">
        <f t="shared" si="43"/>
        <v>دائن</v>
      </c>
    </row>
    <row r="1038" spans="1:15" ht="19.5" thickTop="1" thickBot="1" x14ac:dyDescent="0.3">
      <c r="A1038" s="19"/>
      <c r="B1038" s="11"/>
      <c r="C1038" s="14">
        <f>IF(inv!E1033=$D$2,inv!A1033,0)</f>
        <v>0</v>
      </c>
      <c r="D1038" s="12" t="str">
        <f>IF(C1038&gt;0,VLOOKUP(C1038,inv!$A$3:N3030,14)," ")</f>
        <v xml:space="preserve"> </v>
      </c>
      <c r="E1038" s="13" t="str">
        <f>IF(C1038&gt;0,VLOOKUP(C1038,inv!A1033:D1050,4,0)," ")</f>
        <v xml:space="preserve"> </v>
      </c>
      <c r="F1038" s="14">
        <f>IF(returned!E1033=$D$2,returned!A1033,0)</f>
        <v>0</v>
      </c>
      <c r="G1038" s="17" t="str">
        <f>IF(F1038&gt;0,VLOOKUP(F1038,returned!$A$3:N3030,14)," ")</f>
        <v xml:space="preserve"> </v>
      </c>
      <c r="H1038" s="13"/>
      <c r="I1038" s="11"/>
      <c r="J1038" s="11"/>
      <c r="K1038" s="11"/>
      <c r="L1038" s="11"/>
      <c r="M1038" s="21"/>
      <c r="N1038" s="6" t="str">
        <f t="shared" si="44"/>
        <v xml:space="preserve"> </v>
      </c>
      <c r="O1038" s="16" t="str">
        <f t="shared" si="43"/>
        <v>دائن</v>
      </c>
    </row>
    <row r="1039" spans="1:15" ht="19.5" thickTop="1" thickBot="1" x14ac:dyDescent="0.3">
      <c r="A1039" s="19"/>
      <c r="B1039" s="11"/>
      <c r="C1039" s="14">
        <f>IF(inv!E1034=$D$2,inv!A1034,0)</f>
        <v>1032</v>
      </c>
      <c r="D1039" s="12">
        <f>IF(C1039&gt;0,VLOOKUP(C1039,inv!$A$3:N3031,14)," ")</f>
        <v>5565</v>
      </c>
      <c r="E1039" s="13">
        <f>IF(C1039&gt;0,VLOOKUP(C1039,inv!A1034:D1051,4,0)," ")</f>
        <v>2472</v>
      </c>
      <c r="F1039" s="14">
        <f>IF(returned!E1034=$D$2,returned!A1034,0)</f>
        <v>0</v>
      </c>
      <c r="G1039" s="17" t="str">
        <f>IF(F1039&gt;0,VLOOKUP(F1039,returned!$A$3:N3031,14)," ")</f>
        <v xml:space="preserve"> </v>
      </c>
      <c r="H1039" s="13"/>
      <c r="I1039" s="11"/>
      <c r="J1039" s="11"/>
      <c r="K1039" s="11"/>
      <c r="L1039" s="11"/>
      <c r="M1039" s="21"/>
      <c r="N1039" s="6" t="e">
        <f t="shared" si="44"/>
        <v>#VALUE!</v>
      </c>
      <c r="O1039" s="16" t="e">
        <f t="shared" si="43"/>
        <v>#VALUE!</v>
      </c>
    </row>
    <row r="1040" spans="1:15" ht="19.5" thickTop="1" thickBot="1" x14ac:dyDescent="0.3">
      <c r="A1040" s="19"/>
      <c r="B1040" s="11"/>
      <c r="C1040" s="14">
        <f>IF(inv!E1035=$D$2,inv!A1035,0)</f>
        <v>0</v>
      </c>
      <c r="D1040" s="12" t="str">
        <f>IF(C1040&gt;0,VLOOKUP(C1040,inv!$A$3:N3032,14)," ")</f>
        <v xml:space="preserve"> </v>
      </c>
      <c r="E1040" s="13" t="str">
        <f>IF(C1040&gt;0,VLOOKUP(C1040,inv!A1035:D1052,4,0)," ")</f>
        <v xml:space="preserve"> </v>
      </c>
      <c r="F1040" s="14">
        <f>IF(returned!E1035=$D$2,returned!A1035,0)</f>
        <v>0</v>
      </c>
      <c r="G1040" s="17" t="str">
        <f>IF(F1040&gt;0,VLOOKUP(F1040,returned!$A$3:N3032,14)," ")</f>
        <v xml:space="preserve"> </v>
      </c>
      <c r="H1040" s="13"/>
      <c r="I1040" s="11"/>
      <c r="J1040" s="11"/>
      <c r="K1040" s="11"/>
      <c r="L1040" s="11"/>
      <c r="M1040" s="21"/>
      <c r="N1040" s="6" t="str">
        <f t="shared" si="44"/>
        <v xml:space="preserve"> </v>
      </c>
      <c r="O1040" s="16" t="str">
        <f t="shared" si="43"/>
        <v>دائن</v>
      </c>
    </row>
    <row r="1041" spans="1:15" ht="19.5" thickTop="1" thickBot="1" x14ac:dyDescent="0.3">
      <c r="A1041" s="19"/>
      <c r="B1041" s="11"/>
      <c r="C1041" s="14">
        <f>IF(inv!E1036=$D$2,inv!A1036,0)</f>
        <v>0</v>
      </c>
      <c r="D1041" s="12" t="str">
        <f>IF(C1041&gt;0,VLOOKUP(C1041,inv!$A$3:N3033,14)," ")</f>
        <v xml:space="preserve"> </v>
      </c>
      <c r="E1041" s="13" t="str">
        <f>IF(C1041&gt;0,VLOOKUP(C1041,inv!A1036:D1053,4,0)," ")</f>
        <v xml:space="preserve"> </v>
      </c>
      <c r="F1041" s="14">
        <f>IF(returned!E1036=$D$2,returned!A1036,0)</f>
        <v>0</v>
      </c>
      <c r="G1041" s="17" t="str">
        <f>IF(F1041&gt;0,VLOOKUP(F1041,returned!$A$3:N3033,14)," ")</f>
        <v xml:space="preserve"> </v>
      </c>
      <c r="H1041" s="13"/>
      <c r="I1041" s="11"/>
      <c r="J1041" s="11"/>
      <c r="K1041" s="11"/>
      <c r="L1041" s="11"/>
      <c r="M1041" s="21"/>
      <c r="N1041" s="6" t="str">
        <f t="shared" si="44"/>
        <v xml:space="preserve"> </v>
      </c>
      <c r="O1041" s="16" t="str">
        <f t="shared" si="43"/>
        <v>دائن</v>
      </c>
    </row>
    <row r="1042" spans="1:15" ht="19.5" thickTop="1" thickBot="1" x14ac:dyDescent="0.3">
      <c r="A1042" s="19"/>
      <c r="B1042" s="11"/>
      <c r="C1042" s="14">
        <f>IF(inv!E1037=$D$2,inv!A1037,0)</f>
        <v>0</v>
      </c>
      <c r="D1042" s="12" t="str">
        <f>IF(C1042&gt;0,VLOOKUP(C1042,inv!$A$3:N3034,14)," ")</f>
        <v xml:space="preserve"> </v>
      </c>
      <c r="E1042" s="13" t="str">
        <f>IF(C1042&gt;0,VLOOKUP(C1042,inv!A1037:D1054,4,0)," ")</f>
        <v xml:space="preserve"> </v>
      </c>
      <c r="F1042" s="14">
        <f>IF(returned!E1037=$D$2,returned!A1037,0)</f>
        <v>0</v>
      </c>
      <c r="G1042" s="17" t="str">
        <f>IF(F1042&gt;0,VLOOKUP(F1042,returned!$A$3:N3034,14)," ")</f>
        <v xml:space="preserve"> </v>
      </c>
      <c r="H1042" s="13"/>
      <c r="I1042" s="11"/>
      <c r="J1042" s="11"/>
      <c r="K1042" s="11"/>
      <c r="L1042" s="11"/>
      <c r="M1042" s="21"/>
      <c r="N1042" s="6" t="str">
        <f t="shared" si="44"/>
        <v xml:space="preserve"> </v>
      </c>
      <c r="O1042" s="16" t="str">
        <f t="shared" si="43"/>
        <v>دائن</v>
      </c>
    </row>
    <row r="1043" spans="1:15" ht="19.5" thickTop="1" thickBot="1" x14ac:dyDescent="0.3">
      <c r="A1043" s="19"/>
      <c r="B1043" s="11"/>
      <c r="C1043" s="14">
        <f>IF(inv!E1038=$D$2,inv!A1038,0)</f>
        <v>0</v>
      </c>
      <c r="D1043" s="12" t="str">
        <f>IF(C1043&gt;0,VLOOKUP(C1043,inv!$A$3:N3035,14)," ")</f>
        <v xml:space="preserve"> </v>
      </c>
      <c r="E1043" s="13" t="str">
        <f>IF(C1043&gt;0,VLOOKUP(C1043,inv!A1038:D1055,4,0)," ")</f>
        <v xml:space="preserve"> </v>
      </c>
      <c r="F1043" s="14">
        <f>IF(returned!E1038=$D$2,returned!A1038,0)</f>
        <v>0</v>
      </c>
      <c r="G1043" s="17" t="str">
        <f>IF(F1043&gt;0,VLOOKUP(F1043,returned!$A$3:N3035,14)," ")</f>
        <v xml:space="preserve"> </v>
      </c>
      <c r="H1043" s="13"/>
      <c r="I1043" s="11"/>
      <c r="J1043" s="11"/>
      <c r="K1043" s="11"/>
      <c r="L1043" s="11"/>
      <c r="M1043" s="21"/>
      <c r="N1043" s="6" t="str">
        <f t="shared" si="44"/>
        <v xml:space="preserve"> </v>
      </c>
      <c r="O1043" s="16" t="str">
        <f t="shared" si="43"/>
        <v>دائن</v>
      </c>
    </row>
    <row r="1044" spans="1:15" ht="19.5" thickTop="1" thickBot="1" x14ac:dyDescent="0.3">
      <c r="A1044" s="19"/>
      <c r="B1044" s="11"/>
      <c r="C1044" s="14">
        <f>IF(inv!E1039=$D$2,inv!A1039,0)</f>
        <v>0</v>
      </c>
      <c r="D1044" s="12" t="str">
        <f>IF(C1044&gt;0,VLOOKUP(C1044,inv!$A$3:N3036,14)," ")</f>
        <v xml:space="preserve"> </v>
      </c>
      <c r="E1044" s="13" t="str">
        <f>IF(C1044&gt;0,VLOOKUP(C1044,inv!A1039:D1056,4,0)," ")</f>
        <v xml:space="preserve"> </v>
      </c>
      <c r="F1044" s="14">
        <f>IF(returned!E1039=$D$2,returned!A1039,0)</f>
        <v>0</v>
      </c>
      <c r="G1044" s="17" t="str">
        <f>IF(F1044&gt;0,VLOOKUP(F1044,returned!$A$3:N3036,14)," ")</f>
        <v xml:space="preserve"> </v>
      </c>
      <c r="H1044" s="13"/>
      <c r="I1044" s="11"/>
      <c r="J1044" s="11"/>
      <c r="K1044" s="11"/>
      <c r="L1044" s="11"/>
      <c r="M1044" s="21"/>
      <c r="N1044" s="6" t="str">
        <f t="shared" si="44"/>
        <v xml:space="preserve"> </v>
      </c>
      <c r="O1044" s="16" t="str">
        <f t="shared" si="43"/>
        <v>دائن</v>
      </c>
    </row>
    <row r="1045" spans="1:15" ht="19.5" thickTop="1" thickBot="1" x14ac:dyDescent="0.3">
      <c r="A1045" s="19"/>
      <c r="B1045" s="11"/>
      <c r="C1045" s="14">
        <f>IF(inv!E1040=$D$2,inv!A1040,0)</f>
        <v>0</v>
      </c>
      <c r="D1045" s="12" t="str">
        <f>IF(C1045&gt;0,VLOOKUP(C1045,inv!$A$3:N3037,14)," ")</f>
        <v xml:space="preserve"> </v>
      </c>
      <c r="E1045" s="13" t="str">
        <f>IF(C1045&gt;0,VLOOKUP(C1045,inv!A1040:D1057,4,0)," ")</f>
        <v xml:space="preserve"> </v>
      </c>
      <c r="F1045" s="14">
        <f>IF(returned!E1040=$D$2,returned!A1040,0)</f>
        <v>0</v>
      </c>
      <c r="G1045" s="17" t="str">
        <f>IF(F1045&gt;0,VLOOKUP(F1045,returned!$A$3:N3037,14)," ")</f>
        <v xml:space="preserve"> </v>
      </c>
      <c r="H1045" s="13"/>
      <c r="I1045" s="11"/>
      <c r="J1045" s="11"/>
      <c r="K1045" s="11"/>
      <c r="L1045" s="11"/>
      <c r="M1045" s="21"/>
      <c r="N1045" s="6" t="str">
        <f t="shared" si="44"/>
        <v xml:space="preserve"> </v>
      </c>
      <c r="O1045" s="16" t="str">
        <f t="shared" si="43"/>
        <v>دائن</v>
      </c>
    </row>
    <row r="1046" spans="1:15" ht="19.5" thickTop="1" thickBot="1" x14ac:dyDescent="0.3">
      <c r="A1046" s="19"/>
      <c r="B1046" s="11"/>
      <c r="C1046" s="14">
        <f>IF(inv!E1041=$D$2,inv!A1041,0)</f>
        <v>0</v>
      </c>
      <c r="D1046" s="12" t="str">
        <f>IF(C1046&gt;0,VLOOKUP(C1046,inv!$A$3:N3038,14)," ")</f>
        <v xml:space="preserve"> </v>
      </c>
      <c r="E1046" s="13" t="str">
        <f>IF(C1046&gt;0,VLOOKUP(C1046,inv!A1041:D1058,4,0)," ")</f>
        <v xml:space="preserve"> </v>
      </c>
      <c r="F1046" s="14">
        <f>IF(returned!E1041=$D$2,returned!A1041,0)</f>
        <v>0</v>
      </c>
      <c r="G1046" s="17" t="str">
        <f>IF(F1046&gt;0,VLOOKUP(F1046,returned!$A$3:N3038,14)," ")</f>
        <v xml:space="preserve"> </v>
      </c>
      <c r="H1046" s="13"/>
      <c r="I1046" s="11"/>
      <c r="J1046" s="11"/>
      <c r="K1046" s="11"/>
      <c r="L1046" s="11"/>
      <c r="M1046" s="21"/>
      <c r="N1046" s="6" t="str">
        <f t="shared" si="44"/>
        <v xml:space="preserve"> </v>
      </c>
      <c r="O1046" s="16" t="str">
        <f t="shared" si="43"/>
        <v>دائن</v>
      </c>
    </row>
    <row r="1047" spans="1:15" ht="19.5" thickTop="1" thickBot="1" x14ac:dyDescent="0.3">
      <c r="A1047" s="19"/>
      <c r="B1047" s="11"/>
      <c r="C1047" s="14">
        <f>IF(inv!E1042=$D$2,inv!A1042,0)</f>
        <v>0</v>
      </c>
      <c r="D1047" s="12" t="str">
        <f>IF(C1047&gt;0,VLOOKUP(C1047,inv!$A$3:N3039,14)," ")</f>
        <v xml:space="preserve"> </v>
      </c>
      <c r="E1047" s="13" t="str">
        <f>IF(C1047&gt;0,VLOOKUP(C1047,inv!A1042:D1059,4,0)," ")</f>
        <v xml:space="preserve"> </v>
      </c>
      <c r="F1047" s="14">
        <f>IF(returned!E1042=$D$2,returned!A1042,0)</f>
        <v>0</v>
      </c>
      <c r="G1047" s="17" t="str">
        <f>IF(F1047&gt;0,VLOOKUP(F1047,returned!$A$3:N3039,14)," ")</f>
        <v xml:space="preserve"> </v>
      </c>
      <c r="H1047" s="13"/>
      <c r="I1047" s="11"/>
      <c r="J1047" s="11"/>
      <c r="K1047" s="11"/>
      <c r="L1047" s="11"/>
      <c r="M1047" s="21"/>
      <c r="N1047" s="6" t="str">
        <f t="shared" si="44"/>
        <v xml:space="preserve"> </v>
      </c>
      <c r="O1047" s="16" t="str">
        <f t="shared" si="43"/>
        <v>دائن</v>
      </c>
    </row>
    <row r="1048" spans="1:15" ht="19.5" thickTop="1" thickBot="1" x14ac:dyDescent="0.3">
      <c r="A1048" s="19"/>
      <c r="B1048" s="11"/>
      <c r="C1048" s="14">
        <f>IF(inv!E1043=$D$2,inv!A1043,0)</f>
        <v>1041</v>
      </c>
      <c r="D1048" s="12">
        <f>IF(C1048&gt;0,VLOOKUP(C1048,inv!$A$3:N3040,14)," ")</f>
        <v>68895</v>
      </c>
      <c r="E1048" s="13">
        <f>IF(C1048&gt;0,VLOOKUP(C1048,inv!A1043:D1060,4,0)," ")</f>
        <v>2481</v>
      </c>
      <c r="F1048" s="14">
        <f>IF(returned!E1043=$D$2,returned!A1043,0)</f>
        <v>0</v>
      </c>
      <c r="G1048" s="17" t="str">
        <f>IF(F1048&gt;0,VLOOKUP(F1048,returned!$A$3:N3040,14)," ")</f>
        <v xml:space="preserve"> </v>
      </c>
      <c r="H1048" s="13"/>
      <c r="I1048" s="11"/>
      <c r="J1048" s="11"/>
      <c r="K1048" s="11"/>
      <c r="L1048" s="11"/>
      <c r="M1048" s="21"/>
      <c r="N1048" s="6" t="e">
        <f t="shared" si="44"/>
        <v>#VALUE!</v>
      </c>
      <c r="O1048" s="16" t="e">
        <f t="shared" si="43"/>
        <v>#VALUE!</v>
      </c>
    </row>
    <row r="1049" spans="1:15" ht="19.5" thickTop="1" thickBot="1" x14ac:dyDescent="0.3">
      <c r="A1049" s="19"/>
      <c r="B1049" s="11"/>
      <c r="C1049" s="14">
        <f>IF(inv!E1044=$D$2,inv!A1044,0)</f>
        <v>0</v>
      </c>
      <c r="D1049" s="12" t="str">
        <f>IF(C1049&gt;0,VLOOKUP(C1049,inv!$A$3:N3041,14)," ")</f>
        <v xml:space="preserve"> </v>
      </c>
      <c r="E1049" s="13" t="str">
        <f>IF(C1049&gt;0,VLOOKUP(C1049,inv!A1044:D1061,4,0)," ")</f>
        <v xml:space="preserve"> </v>
      </c>
      <c r="F1049" s="14">
        <f>IF(returned!E1044=$D$2,returned!A1044,0)</f>
        <v>0</v>
      </c>
      <c r="G1049" s="17" t="str">
        <f>IF(F1049&gt;0,VLOOKUP(F1049,returned!$A$3:N3041,14)," ")</f>
        <v xml:space="preserve"> </v>
      </c>
      <c r="H1049" s="13"/>
      <c r="I1049" s="11"/>
      <c r="J1049" s="11"/>
      <c r="K1049" s="11"/>
      <c r="L1049" s="11"/>
      <c r="M1049" s="21"/>
      <c r="N1049" s="6" t="str">
        <f t="shared" si="44"/>
        <v xml:space="preserve"> </v>
      </c>
      <c r="O1049" s="16" t="str">
        <f t="shared" si="43"/>
        <v>دائن</v>
      </c>
    </row>
    <row r="1050" spans="1:15" ht="19.5" thickTop="1" thickBot="1" x14ac:dyDescent="0.3">
      <c r="A1050" s="19"/>
      <c r="B1050" s="11"/>
      <c r="C1050" s="14">
        <f>IF(inv!E1045=$D$2,inv!A1045,0)</f>
        <v>0</v>
      </c>
      <c r="D1050" s="12" t="str">
        <f>IF(C1050&gt;0,VLOOKUP(C1050,inv!$A$3:N3042,14)," ")</f>
        <v xml:space="preserve"> </v>
      </c>
      <c r="E1050" s="13" t="str">
        <f>IF(C1050&gt;0,VLOOKUP(C1050,inv!A1045:D1062,4,0)," ")</f>
        <v xml:space="preserve"> </v>
      </c>
      <c r="F1050" s="14">
        <f>IF(returned!E1045=$D$2,returned!A1045,0)</f>
        <v>0</v>
      </c>
      <c r="G1050" s="17" t="str">
        <f>IF(F1050&gt;0,VLOOKUP(F1050,returned!$A$3:N3042,14)," ")</f>
        <v xml:space="preserve"> </v>
      </c>
      <c r="H1050" s="13"/>
      <c r="I1050" s="11"/>
      <c r="J1050" s="11"/>
      <c r="K1050" s="11"/>
      <c r="L1050" s="11"/>
      <c r="M1050" s="21"/>
      <c r="N1050" s="6" t="str">
        <f t="shared" si="44"/>
        <v xml:space="preserve"> </v>
      </c>
      <c r="O1050" s="16" t="str">
        <f t="shared" si="43"/>
        <v>دائن</v>
      </c>
    </row>
    <row r="1051" spans="1:15" ht="19.5" thickTop="1" thickBot="1" x14ac:dyDescent="0.3">
      <c r="A1051" s="19"/>
      <c r="B1051" s="11"/>
      <c r="C1051" s="14">
        <f>IF(inv!E1046=$D$2,inv!A1046,0)</f>
        <v>0</v>
      </c>
      <c r="D1051" s="12" t="str">
        <f>IF(C1051&gt;0,VLOOKUP(C1051,inv!$A$3:N3043,14)," ")</f>
        <v xml:space="preserve"> </v>
      </c>
      <c r="E1051" s="13" t="str">
        <f>IF(C1051&gt;0,VLOOKUP(C1051,inv!A1046:D1063,4,0)," ")</f>
        <v xml:space="preserve"> </v>
      </c>
      <c r="F1051" s="14">
        <f>IF(returned!E1046=$D$2,returned!A1046,0)</f>
        <v>0</v>
      </c>
      <c r="G1051" s="17" t="str">
        <f>IF(F1051&gt;0,VLOOKUP(F1051,returned!$A$3:N3043,14)," ")</f>
        <v xml:space="preserve"> </v>
      </c>
      <c r="H1051" s="13"/>
      <c r="I1051" s="11"/>
      <c r="J1051" s="11"/>
      <c r="K1051" s="11"/>
      <c r="L1051" s="11"/>
      <c r="M1051" s="21"/>
      <c r="N1051" s="6" t="str">
        <f t="shared" si="44"/>
        <v xml:space="preserve"> </v>
      </c>
      <c r="O1051" s="16" t="str">
        <f t="shared" si="43"/>
        <v>دائن</v>
      </c>
    </row>
    <row r="1052" spans="1:15" ht="19.5" thickTop="1" thickBot="1" x14ac:dyDescent="0.3">
      <c r="A1052" s="19"/>
      <c r="B1052" s="11"/>
      <c r="C1052" s="14">
        <f>IF(inv!E1047=$D$2,inv!A1047,0)</f>
        <v>0</v>
      </c>
      <c r="D1052" s="12" t="str">
        <f>IF(C1052&gt;0,VLOOKUP(C1052,inv!$A$3:N3044,14)," ")</f>
        <v xml:space="preserve"> </v>
      </c>
      <c r="E1052" s="13" t="str">
        <f>IF(C1052&gt;0,VLOOKUP(C1052,inv!A1047:D1064,4,0)," ")</f>
        <v xml:space="preserve"> </v>
      </c>
      <c r="F1052" s="14">
        <f>IF(returned!E1047=$D$2,returned!A1047,0)</f>
        <v>0</v>
      </c>
      <c r="G1052" s="17" t="str">
        <f>IF(F1052&gt;0,VLOOKUP(F1052,returned!$A$3:N3044,14)," ")</f>
        <v xml:space="preserve"> </v>
      </c>
      <c r="H1052" s="13"/>
      <c r="I1052" s="11"/>
      <c r="J1052" s="11"/>
      <c r="K1052" s="11"/>
      <c r="L1052" s="11"/>
      <c r="M1052" s="21"/>
      <c r="N1052" s="6" t="str">
        <f t="shared" si="44"/>
        <v xml:space="preserve"> </v>
      </c>
      <c r="O1052" s="16" t="str">
        <f t="shared" si="43"/>
        <v>دائن</v>
      </c>
    </row>
    <row r="1053" spans="1:15" ht="19.5" thickTop="1" thickBot="1" x14ac:dyDescent="0.3">
      <c r="A1053" s="19"/>
      <c r="B1053" s="11"/>
      <c r="C1053" s="14">
        <f>IF(inv!E1048=$D$2,inv!A1048,0)</f>
        <v>0</v>
      </c>
      <c r="D1053" s="12" t="str">
        <f>IF(C1053&gt;0,VLOOKUP(C1053,inv!$A$3:N3045,14)," ")</f>
        <v xml:space="preserve"> </v>
      </c>
      <c r="E1053" s="13" t="str">
        <f>IF(C1053&gt;0,VLOOKUP(C1053,inv!A1048:D1065,4,0)," ")</f>
        <v xml:space="preserve"> </v>
      </c>
      <c r="F1053" s="14">
        <f>IF(returned!E1048=$D$2,returned!A1048,0)</f>
        <v>0</v>
      </c>
      <c r="G1053" s="17" t="str">
        <f>IF(F1053&gt;0,VLOOKUP(F1053,returned!$A$3:N3045,14)," ")</f>
        <v xml:space="preserve"> </v>
      </c>
      <c r="H1053" s="13"/>
      <c r="I1053" s="11"/>
      <c r="J1053" s="11"/>
      <c r="K1053" s="11"/>
      <c r="L1053" s="11"/>
      <c r="M1053" s="21"/>
      <c r="N1053" s="6" t="str">
        <f t="shared" si="44"/>
        <v xml:space="preserve"> </v>
      </c>
      <c r="O1053" s="16" t="str">
        <f t="shared" si="43"/>
        <v>دائن</v>
      </c>
    </row>
    <row r="1054" spans="1:15" ht="19.5" thickTop="1" thickBot="1" x14ac:dyDescent="0.3">
      <c r="A1054" s="19"/>
      <c r="B1054" s="11"/>
      <c r="C1054" s="14">
        <f>IF(inv!E1049=$D$2,inv!A1049,0)</f>
        <v>0</v>
      </c>
      <c r="D1054" s="12" t="str">
        <f>IF(C1054&gt;0,VLOOKUP(C1054,inv!$A$3:N3046,14)," ")</f>
        <v xml:space="preserve"> </v>
      </c>
      <c r="E1054" s="13" t="str">
        <f>IF(C1054&gt;0,VLOOKUP(C1054,inv!A1049:D1066,4,0)," ")</f>
        <v xml:space="preserve"> </v>
      </c>
      <c r="F1054" s="14">
        <f>IF(returned!E1049=$D$2,returned!A1049,0)</f>
        <v>0</v>
      </c>
      <c r="G1054" s="17" t="str">
        <f>IF(F1054&gt;0,VLOOKUP(F1054,returned!$A$3:N3046,14)," ")</f>
        <v xml:space="preserve"> </v>
      </c>
      <c r="H1054" s="13"/>
      <c r="I1054" s="11"/>
      <c r="J1054" s="11"/>
      <c r="K1054" s="11"/>
      <c r="L1054" s="11"/>
      <c r="M1054" s="21"/>
      <c r="N1054" s="6" t="str">
        <f t="shared" si="44"/>
        <v xml:space="preserve"> </v>
      </c>
      <c r="O1054" s="16" t="str">
        <f t="shared" si="43"/>
        <v>دائن</v>
      </c>
    </row>
    <row r="1055" spans="1:15" ht="19.5" thickTop="1" thickBot="1" x14ac:dyDescent="0.3">
      <c r="A1055" s="19"/>
      <c r="B1055" s="11"/>
      <c r="C1055" s="14">
        <f>IF(inv!E1050=$D$2,inv!A1050,0)</f>
        <v>0</v>
      </c>
      <c r="D1055" s="12" t="str">
        <f>IF(C1055&gt;0,VLOOKUP(C1055,inv!$A$3:N3047,14)," ")</f>
        <v xml:space="preserve"> </v>
      </c>
      <c r="E1055" s="13" t="str">
        <f>IF(C1055&gt;0,VLOOKUP(C1055,inv!A1050:D1067,4,0)," ")</f>
        <v xml:space="preserve"> </v>
      </c>
      <c r="F1055" s="14">
        <f>IF(returned!E1050=$D$2,returned!A1050,0)</f>
        <v>0</v>
      </c>
      <c r="G1055" s="17" t="str">
        <f>IF(F1055&gt;0,VLOOKUP(F1055,returned!$A$3:N3047,14)," ")</f>
        <v xml:space="preserve"> </v>
      </c>
      <c r="H1055" s="13"/>
      <c r="I1055" s="11"/>
      <c r="J1055" s="11"/>
      <c r="K1055" s="11"/>
      <c r="L1055" s="11"/>
      <c r="M1055" s="21"/>
      <c r="N1055" s="6" t="str">
        <f t="shared" si="44"/>
        <v xml:space="preserve"> </v>
      </c>
      <c r="O1055" s="16" t="str">
        <f t="shared" si="43"/>
        <v>دائن</v>
      </c>
    </row>
    <row r="1056" spans="1:15" ht="19.5" thickTop="1" thickBot="1" x14ac:dyDescent="0.3">
      <c r="A1056" s="19"/>
      <c r="B1056" s="11"/>
      <c r="C1056" s="14">
        <f>IF(inv!E1051=$D$2,inv!A1051,0)</f>
        <v>0</v>
      </c>
      <c r="D1056" s="12" t="str">
        <f>IF(C1056&gt;0,VLOOKUP(C1056,inv!$A$3:N3048,14)," ")</f>
        <v xml:space="preserve"> </v>
      </c>
      <c r="E1056" s="13" t="str">
        <f>IF(C1056&gt;0,VLOOKUP(C1056,inv!A1051:D1068,4,0)," ")</f>
        <v xml:space="preserve"> </v>
      </c>
      <c r="F1056" s="14">
        <f>IF(returned!E1051=$D$2,returned!A1051,0)</f>
        <v>0</v>
      </c>
      <c r="G1056" s="17" t="str">
        <f>IF(F1056&gt;0,VLOOKUP(F1056,returned!$A$3:N3048,14)," ")</f>
        <v xml:space="preserve"> </v>
      </c>
      <c r="H1056" s="13"/>
      <c r="I1056" s="11"/>
      <c r="J1056" s="11"/>
      <c r="K1056" s="11"/>
      <c r="L1056" s="11"/>
      <c r="M1056" s="21"/>
      <c r="N1056" s="6" t="str">
        <f t="shared" si="44"/>
        <v xml:space="preserve"> </v>
      </c>
      <c r="O1056" s="16" t="str">
        <f t="shared" si="43"/>
        <v>دائن</v>
      </c>
    </row>
    <row r="1057" spans="1:15" ht="19.5" thickTop="1" thickBot="1" x14ac:dyDescent="0.3">
      <c r="A1057" s="19"/>
      <c r="B1057" s="11"/>
      <c r="C1057" s="14">
        <f>IF(inv!E1052=$D$2,inv!A1052,0)</f>
        <v>0</v>
      </c>
      <c r="D1057" s="12" t="str">
        <f>IF(C1057&gt;0,VLOOKUP(C1057,inv!$A$3:N3049,14)," ")</f>
        <v xml:space="preserve"> </v>
      </c>
      <c r="E1057" s="13" t="str">
        <f>IF(C1057&gt;0,VLOOKUP(C1057,inv!A1052:D1069,4,0)," ")</f>
        <v xml:space="preserve"> </v>
      </c>
      <c r="F1057" s="14">
        <f>IF(returned!E1052=$D$2,returned!A1052,0)</f>
        <v>0</v>
      </c>
      <c r="G1057" s="17" t="str">
        <f>IF(F1057&gt;0,VLOOKUP(F1057,returned!$A$3:N3049,14)," ")</f>
        <v xml:space="preserve"> </v>
      </c>
      <c r="H1057" s="13"/>
      <c r="I1057" s="11"/>
      <c r="J1057" s="11"/>
      <c r="K1057" s="11"/>
      <c r="L1057" s="11"/>
      <c r="M1057" s="21"/>
      <c r="N1057" s="6" t="str">
        <f t="shared" si="44"/>
        <v xml:space="preserve"> </v>
      </c>
      <c r="O1057" s="16" t="str">
        <f t="shared" si="43"/>
        <v>دائن</v>
      </c>
    </row>
    <row r="1058" spans="1:15" ht="19.5" thickTop="1" thickBot="1" x14ac:dyDescent="0.3">
      <c r="A1058" s="19"/>
      <c r="B1058" s="11"/>
      <c r="C1058" s="14">
        <f>IF(inv!E1053=$D$2,inv!A1053,0)</f>
        <v>0</v>
      </c>
      <c r="D1058" s="12" t="str">
        <f>IF(C1058&gt;0,VLOOKUP(C1058,inv!$A$3:N3050,14)," ")</f>
        <v xml:space="preserve"> </v>
      </c>
      <c r="E1058" s="13" t="str">
        <f>IF(C1058&gt;0,VLOOKUP(C1058,inv!A1053:D1070,4,0)," ")</f>
        <v xml:space="preserve"> </v>
      </c>
      <c r="F1058" s="14">
        <f>IF(returned!E1053=$D$2,returned!A1053,0)</f>
        <v>0</v>
      </c>
      <c r="G1058" s="17" t="str">
        <f>IF(F1058&gt;0,VLOOKUP(F1058,returned!$A$3:N3050,14)," ")</f>
        <v xml:space="preserve"> </v>
      </c>
      <c r="H1058" s="13"/>
      <c r="I1058" s="11"/>
      <c r="J1058" s="11"/>
      <c r="K1058" s="11"/>
      <c r="L1058" s="11"/>
      <c r="M1058" s="21"/>
      <c r="N1058" s="6" t="str">
        <f t="shared" si="44"/>
        <v xml:space="preserve"> </v>
      </c>
      <c r="O1058" s="16" t="str">
        <f t="shared" si="43"/>
        <v>دائن</v>
      </c>
    </row>
    <row r="1059" spans="1:15" ht="19.5" thickTop="1" thickBot="1" x14ac:dyDescent="0.3">
      <c r="A1059" s="19"/>
      <c r="B1059" s="11"/>
      <c r="C1059" s="14">
        <f>IF(inv!E1054=$D$2,inv!A1054,0)</f>
        <v>0</v>
      </c>
      <c r="D1059" s="12" t="str">
        <f>IF(C1059&gt;0,VLOOKUP(C1059,inv!$A$3:N3051,14)," ")</f>
        <v xml:space="preserve"> </v>
      </c>
      <c r="E1059" s="13" t="str">
        <f>IF(C1059&gt;0,VLOOKUP(C1059,inv!A1054:D1071,4,0)," ")</f>
        <v xml:space="preserve"> </v>
      </c>
      <c r="F1059" s="14">
        <f>IF(returned!E1054=$D$2,returned!A1054,0)</f>
        <v>0</v>
      </c>
      <c r="G1059" s="17" t="str">
        <f>IF(F1059&gt;0,VLOOKUP(F1059,returned!$A$3:N3051,14)," ")</f>
        <v xml:space="preserve"> </v>
      </c>
      <c r="H1059" s="13"/>
      <c r="I1059" s="11"/>
      <c r="J1059" s="11"/>
      <c r="K1059" s="11"/>
      <c r="L1059" s="11"/>
      <c r="M1059" s="21"/>
      <c r="N1059" s="6" t="str">
        <f t="shared" si="44"/>
        <v xml:space="preserve"> </v>
      </c>
      <c r="O1059" s="16" t="str">
        <f t="shared" si="43"/>
        <v>دائن</v>
      </c>
    </row>
    <row r="1060" spans="1:15" ht="19.5" thickTop="1" thickBot="1" x14ac:dyDescent="0.3">
      <c r="A1060" s="19"/>
      <c r="B1060" s="11"/>
      <c r="C1060" s="14">
        <f>IF(inv!E1055=$D$2,inv!A1055,0)</f>
        <v>0</v>
      </c>
      <c r="D1060" s="12" t="str">
        <f>IF(C1060&gt;0,VLOOKUP(C1060,inv!$A$3:N3052,14)," ")</f>
        <v xml:space="preserve"> </v>
      </c>
      <c r="E1060" s="13" t="str">
        <f>IF(C1060&gt;0,VLOOKUP(C1060,inv!A1055:D1072,4,0)," ")</f>
        <v xml:space="preserve"> </v>
      </c>
      <c r="F1060" s="14">
        <f>IF(returned!E1055=$D$2,returned!A1055,0)</f>
        <v>0</v>
      </c>
      <c r="G1060" s="17" t="str">
        <f>IF(F1060&gt;0,VLOOKUP(F1060,returned!$A$3:N3052,14)," ")</f>
        <v xml:space="preserve"> </v>
      </c>
      <c r="H1060" s="13"/>
      <c r="I1060" s="11"/>
      <c r="J1060" s="11"/>
      <c r="K1060" s="11"/>
      <c r="L1060" s="11"/>
      <c r="M1060" s="21"/>
      <c r="N1060" s="6" t="str">
        <f t="shared" si="44"/>
        <v xml:space="preserve"> </v>
      </c>
      <c r="O1060" s="16" t="str">
        <f t="shared" si="43"/>
        <v>دائن</v>
      </c>
    </row>
    <row r="1061" spans="1:15" ht="19.5" thickTop="1" thickBot="1" x14ac:dyDescent="0.3">
      <c r="A1061" s="19"/>
      <c r="B1061" s="11"/>
      <c r="C1061" s="14">
        <f>IF(inv!E1056=$D$2,inv!A1056,0)</f>
        <v>0</v>
      </c>
      <c r="D1061" s="12" t="str">
        <f>IF(C1061&gt;0,VLOOKUP(C1061,inv!$A$3:N3053,14)," ")</f>
        <v xml:space="preserve"> </v>
      </c>
      <c r="E1061" s="13" t="str">
        <f>IF(C1061&gt;0,VLOOKUP(C1061,inv!A1056:D1073,4,0)," ")</f>
        <v xml:space="preserve"> </v>
      </c>
      <c r="F1061" s="14">
        <f>IF(returned!E1056=$D$2,returned!A1056,0)</f>
        <v>0</v>
      </c>
      <c r="G1061" s="17" t="str">
        <f>IF(F1061&gt;0,VLOOKUP(F1061,returned!$A$3:N3053,14)," ")</f>
        <v xml:space="preserve"> </v>
      </c>
      <c r="H1061" s="13"/>
      <c r="I1061" s="11"/>
      <c r="J1061" s="11"/>
      <c r="K1061" s="11"/>
      <c r="L1061" s="11"/>
      <c r="M1061" s="21"/>
      <c r="N1061" s="6" t="str">
        <f t="shared" si="44"/>
        <v xml:space="preserve"> </v>
      </c>
      <c r="O1061" s="16" t="str">
        <f t="shared" si="43"/>
        <v>دائن</v>
      </c>
    </row>
    <row r="1062" spans="1:15" ht="19.5" thickTop="1" thickBot="1" x14ac:dyDescent="0.3">
      <c r="A1062" s="19"/>
      <c r="B1062" s="11"/>
      <c r="C1062" s="14">
        <f>IF(inv!E1057=$D$2,inv!A1057,0)</f>
        <v>0</v>
      </c>
      <c r="D1062" s="12" t="str">
        <f>IF(C1062&gt;0,VLOOKUP(C1062,inv!$A$3:N3054,14)," ")</f>
        <v xml:space="preserve"> </v>
      </c>
      <c r="E1062" s="13" t="str">
        <f>IF(C1062&gt;0,VLOOKUP(C1062,inv!A1057:D1074,4,0)," ")</f>
        <v xml:space="preserve"> </v>
      </c>
      <c r="F1062" s="14">
        <f>IF(returned!E1057=$D$2,returned!A1057,0)</f>
        <v>0</v>
      </c>
      <c r="G1062" s="17" t="str">
        <f>IF(F1062&gt;0,VLOOKUP(F1062,returned!$A$3:N3054,14)," ")</f>
        <v xml:space="preserve"> </v>
      </c>
      <c r="H1062" s="13"/>
      <c r="I1062" s="11"/>
      <c r="J1062" s="11"/>
      <c r="K1062" s="11"/>
      <c r="L1062" s="11"/>
      <c r="M1062" s="21"/>
      <c r="N1062" s="6" t="str">
        <f t="shared" si="44"/>
        <v xml:space="preserve"> </v>
      </c>
      <c r="O1062" s="16" t="str">
        <f t="shared" si="43"/>
        <v>دائن</v>
      </c>
    </row>
    <row r="1063" spans="1:15" ht="19.5" thickTop="1" thickBot="1" x14ac:dyDescent="0.3">
      <c r="A1063" s="19"/>
      <c r="B1063" s="11"/>
      <c r="C1063" s="14">
        <f>IF(inv!E1058=$D$2,inv!A1058,0)</f>
        <v>0</v>
      </c>
      <c r="D1063" s="12" t="str">
        <f>IF(C1063&gt;0,VLOOKUP(C1063,inv!$A$3:N3055,14)," ")</f>
        <v xml:space="preserve"> </v>
      </c>
      <c r="E1063" s="13" t="str">
        <f>IF(C1063&gt;0,VLOOKUP(C1063,inv!A1058:D1075,4,0)," ")</f>
        <v xml:space="preserve"> </v>
      </c>
      <c r="F1063" s="14">
        <f>IF(returned!E1058=$D$2,returned!A1058,0)</f>
        <v>0</v>
      </c>
      <c r="G1063" s="17" t="str">
        <f>IF(F1063&gt;0,VLOOKUP(F1063,returned!$A$3:N3055,14)," ")</f>
        <v xml:space="preserve"> </v>
      </c>
      <c r="H1063" s="13"/>
      <c r="I1063" s="11"/>
      <c r="J1063" s="11"/>
      <c r="K1063" s="11"/>
      <c r="L1063" s="11"/>
      <c r="M1063" s="21"/>
      <c r="N1063" s="6" t="str">
        <f t="shared" si="44"/>
        <v xml:space="preserve"> </v>
      </c>
      <c r="O1063" s="16" t="str">
        <f t="shared" si="43"/>
        <v>دائن</v>
      </c>
    </row>
    <row r="1064" spans="1:15" ht="19.5" thickTop="1" thickBot="1" x14ac:dyDescent="0.3">
      <c r="A1064" s="19"/>
      <c r="B1064" s="11"/>
      <c r="C1064" s="14">
        <f>IF(inv!E1059=$D$2,inv!A1059,0)</f>
        <v>0</v>
      </c>
      <c r="D1064" s="12" t="str">
        <f>IF(C1064&gt;0,VLOOKUP(C1064,inv!$A$3:N3056,14)," ")</f>
        <v xml:space="preserve"> </v>
      </c>
      <c r="E1064" s="13" t="str">
        <f>IF(C1064&gt;0,VLOOKUP(C1064,inv!A1059:D1076,4,0)," ")</f>
        <v xml:space="preserve"> </v>
      </c>
      <c r="F1064" s="14">
        <f>IF(returned!E1059=$D$2,returned!A1059,0)</f>
        <v>0</v>
      </c>
      <c r="G1064" s="17" t="str">
        <f>IF(F1064&gt;0,VLOOKUP(F1064,returned!$A$3:N3056,14)," ")</f>
        <v xml:space="preserve"> </v>
      </c>
      <c r="H1064" s="13"/>
      <c r="I1064" s="11"/>
      <c r="J1064" s="11"/>
      <c r="K1064" s="11"/>
      <c r="L1064" s="11"/>
      <c r="M1064" s="21"/>
      <c r="N1064" s="6" t="str">
        <f t="shared" si="44"/>
        <v xml:space="preserve"> </v>
      </c>
      <c r="O1064" s="16" t="str">
        <f t="shared" si="43"/>
        <v>دائن</v>
      </c>
    </row>
    <row r="1065" spans="1:15" ht="19.5" thickTop="1" thickBot="1" x14ac:dyDescent="0.3">
      <c r="A1065" s="19"/>
      <c r="B1065" s="11"/>
      <c r="C1065" s="14">
        <f>IF(inv!E1060=$D$2,inv!A1060,0)</f>
        <v>0</v>
      </c>
      <c r="D1065" s="12" t="str">
        <f>IF(C1065&gt;0,VLOOKUP(C1065,inv!$A$3:N3057,14)," ")</f>
        <v xml:space="preserve"> </v>
      </c>
      <c r="E1065" s="13" t="str">
        <f>IF(C1065&gt;0,VLOOKUP(C1065,inv!A1060:D1077,4,0)," ")</f>
        <v xml:space="preserve"> </v>
      </c>
      <c r="F1065" s="14">
        <f>IF(returned!E1060=$D$2,returned!A1060,0)</f>
        <v>0</v>
      </c>
      <c r="G1065" s="17" t="str">
        <f>IF(F1065&gt;0,VLOOKUP(F1065,returned!$A$3:N3057,14)," ")</f>
        <v xml:space="preserve"> </v>
      </c>
      <c r="H1065" s="13"/>
      <c r="I1065" s="11"/>
      <c r="J1065" s="11"/>
      <c r="K1065" s="11"/>
      <c r="L1065" s="11"/>
      <c r="M1065" s="21"/>
      <c r="N1065" s="6" t="str">
        <f t="shared" si="44"/>
        <v xml:space="preserve"> </v>
      </c>
      <c r="O1065" s="16" t="str">
        <f t="shared" si="43"/>
        <v>دائن</v>
      </c>
    </row>
    <row r="1066" spans="1:15" ht="19.5" thickTop="1" thickBot="1" x14ac:dyDescent="0.3">
      <c r="A1066" s="19"/>
      <c r="B1066" s="11"/>
      <c r="C1066" s="14">
        <f>IF(inv!E1061=$D$2,inv!A1061,0)</f>
        <v>0</v>
      </c>
      <c r="D1066" s="12" t="str">
        <f>IF(C1066&gt;0,VLOOKUP(C1066,inv!$A$3:N3058,14)," ")</f>
        <v xml:space="preserve"> </v>
      </c>
      <c r="E1066" s="13" t="str">
        <f>IF(C1066&gt;0,VLOOKUP(C1066,inv!A1061:D1078,4,0)," ")</f>
        <v xml:space="preserve"> </v>
      </c>
      <c r="F1066" s="14">
        <f>IF(returned!E1061=$D$2,returned!A1061,0)</f>
        <v>0</v>
      </c>
      <c r="G1066" s="17" t="str">
        <f>IF(F1066&gt;0,VLOOKUP(F1066,returned!$A$3:N3058,14)," ")</f>
        <v xml:space="preserve"> </v>
      </c>
      <c r="H1066" s="13"/>
      <c r="I1066" s="11"/>
      <c r="J1066" s="11"/>
      <c r="K1066" s="11"/>
      <c r="L1066" s="11"/>
      <c r="M1066" s="21"/>
      <c r="N1066" s="6" t="str">
        <f t="shared" si="44"/>
        <v xml:space="preserve"> </v>
      </c>
      <c r="O1066" s="16" t="str">
        <f t="shared" si="43"/>
        <v>دائن</v>
      </c>
    </row>
    <row r="1067" spans="1:15" ht="19.5" thickTop="1" thickBot="1" x14ac:dyDescent="0.3">
      <c r="A1067" s="19"/>
      <c r="B1067" s="11"/>
      <c r="C1067" s="14">
        <f>IF(inv!E1062=$D$2,inv!A1062,0)</f>
        <v>0</v>
      </c>
      <c r="D1067" s="12" t="str">
        <f>IF(C1067&gt;0,VLOOKUP(C1067,inv!$A$3:N3059,14)," ")</f>
        <v xml:space="preserve"> </v>
      </c>
      <c r="E1067" s="13" t="str">
        <f>IF(C1067&gt;0,VLOOKUP(C1067,inv!A1062:D1079,4,0)," ")</f>
        <v xml:space="preserve"> </v>
      </c>
      <c r="F1067" s="14">
        <f>IF(returned!E1062=$D$2,returned!A1062,0)</f>
        <v>0</v>
      </c>
      <c r="G1067" s="17" t="str">
        <f>IF(F1067&gt;0,VLOOKUP(F1067,returned!$A$3:N3059,14)," ")</f>
        <v xml:space="preserve"> </v>
      </c>
      <c r="H1067" s="13"/>
      <c r="I1067" s="11"/>
      <c r="J1067" s="11"/>
      <c r="K1067" s="11"/>
      <c r="L1067" s="11"/>
      <c r="M1067" s="21"/>
      <c r="N1067" s="6" t="str">
        <f t="shared" si="44"/>
        <v xml:space="preserve"> </v>
      </c>
      <c r="O1067" s="16" t="str">
        <f t="shared" si="43"/>
        <v>دائن</v>
      </c>
    </row>
    <row r="1068" spans="1:15" ht="19.5" thickTop="1" thickBot="1" x14ac:dyDescent="0.3">
      <c r="A1068" s="19"/>
      <c r="B1068" s="11"/>
      <c r="C1068" s="14">
        <f>IF(inv!E1063=$D$2,inv!A1063,0)</f>
        <v>0</v>
      </c>
      <c r="D1068" s="12" t="str">
        <f>IF(C1068&gt;0,VLOOKUP(C1068,inv!$A$3:N3060,14)," ")</f>
        <v xml:space="preserve"> </v>
      </c>
      <c r="E1068" s="13" t="str">
        <f>IF(C1068&gt;0,VLOOKUP(C1068,inv!A1063:D1080,4,0)," ")</f>
        <v xml:space="preserve"> </v>
      </c>
      <c r="F1068" s="14">
        <f>IF(returned!E1063=$D$2,returned!A1063,0)</f>
        <v>0</v>
      </c>
      <c r="G1068" s="17" t="str">
        <f>IF(F1068&gt;0,VLOOKUP(F1068,returned!$A$3:N3060,14)," ")</f>
        <v xml:space="preserve"> </v>
      </c>
      <c r="H1068" s="13"/>
      <c r="I1068" s="11"/>
      <c r="J1068" s="11"/>
      <c r="K1068" s="11"/>
      <c r="L1068" s="11"/>
      <c r="M1068" s="21"/>
      <c r="N1068" s="6" t="str">
        <f t="shared" si="44"/>
        <v xml:space="preserve"> </v>
      </c>
      <c r="O1068" s="16" t="str">
        <f t="shared" si="43"/>
        <v>دائن</v>
      </c>
    </row>
    <row r="1069" spans="1:15" ht="19.5" thickTop="1" thickBot="1" x14ac:dyDescent="0.3">
      <c r="A1069" s="19"/>
      <c r="B1069" s="11"/>
      <c r="C1069" s="14">
        <f>IF(inv!E1064=$D$2,inv!A1064,0)</f>
        <v>0</v>
      </c>
      <c r="D1069" s="12" t="str">
        <f>IF(C1069&gt;0,VLOOKUP(C1069,inv!$A$3:N3061,14)," ")</f>
        <v xml:space="preserve"> </v>
      </c>
      <c r="E1069" s="13" t="str">
        <f>IF(C1069&gt;0,VLOOKUP(C1069,inv!A1064:D1081,4,0)," ")</f>
        <v xml:space="preserve"> </v>
      </c>
      <c r="F1069" s="14">
        <f>IF(returned!E1064=$D$2,returned!A1064,0)</f>
        <v>0</v>
      </c>
      <c r="G1069" s="17" t="str">
        <f>IF(F1069&gt;0,VLOOKUP(F1069,returned!$A$3:N3061,14)," ")</f>
        <v xml:space="preserve"> </v>
      </c>
      <c r="H1069" s="13"/>
      <c r="I1069" s="11"/>
      <c r="J1069" s="11"/>
      <c r="K1069" s="11"/>
      <c r="L1069" s="11"/>
      <c r="M1069" s="21"/>
      <c r="N1069" s="6" t="str">
        <f t="shared" si="44"/>
        <v xml:space="preserve"> </v>
      </c>
      <c r="O1069" s="16" t="str">
        <f t="shared" si="43"/>
        <v>دائن</v>
      </c>
    </row>
    <row r="1070" spans="1:15" ht="19.5" thickTop="1" thickBot="1" x14ac:dyDescent="0.3">
      <c r="A1070" s="19"/>
      <c r="B1070" s="11"/>
      <c r="C1070" s="14">
        <f>IF(inv!E1065=$D$2,inv!A1065,0)</f>
        <v>0</v>
      </c>
      <c r="D1070" s="12" t="str">
        <f>IF(C1070&gt;0,VLOOKUP(C1070,inv!$A$3:N3062,14)," ")</f>
        <v xml:space="preserve"> </v>
      </c>
      <c r="E1070" s="13" t="str">
        <f>IF(C1070&gt;0,VLOOKUP(C1070,inv!A1065:D1082,4,0)," ")</f>
        <v xml:space="preserve"> </v>
      </c>
      <c r="F1070" s="14">
        <f>IF(returned!E1065=$D$2,returned!A1065,0)</f>
        <v>0</v>
      </c>
      <c r="G1070" s="17" t="str">
        <f>IF(F1070&gt;0,VLOOKUP(F1070,returned!$A$3:N3062,14)," ")</f>
        <v xml:space="preserve"> </v>
      </c>
      <c r="H1070" s="13"/>
      <c r="I1070" s="11"/>
      <c r="J1070" s="11"/>
      <c r="K1070" s="11"/>
      <c r="L1070" s="11"/>
      <c r="M1070" s="21"/>
      <c r="N1070" s="6" t="str">
        <f t="shared" si="44"/>
        <v xml:space="preserve"> </v>
      </c>
      <c r="O1070" s="16" t="str">
        <f t="shared" si="43"/>
        <v>دائن</v>
      </c>
    </row>
    <row r="1071" spans="1:15" ht="19.5" thickTop="1" thickBot="1" x14ac:dyDescent="0.3">
      <c r="A1071" s="19"/>
      <c r="B1071" s="11"/>
      <c r="C1071" s="14">
        <f>IF(inv!E1066=$D$2,inv!A1066,0)</f>
        <v>0</v>
      </c>
      <c r="D1071" s="12" t="str">
        <f>IF(C1071&gt;0,VLOOKUP(C1071,inv!$A$3:N3063,14)," ")</f>
        <v xml:space="preserve"> </v>
      </c>
      <c r="E1071" s="13" t="str">
        <f>IF(C1071&gt;0,VLOOKUP(C1071,inv!A1066:D1083,4,0)," ")</f>
        <v xml:space="preserve"> </v>
      </c>
      <c r="F1071" s="14">
        <f>IF(returned!E1066=$D$2,returned!A1066,0)</f>
        <v>0</v>
      </c>
      <c r="G1071" s="17" t="str">
        <f>IF(F1071&gt;0,VLOOKUP(F1071,returned!$A$3:N3063,14)," ")</f>
        <v xml:space="preserve"> </v>
      </c>
      <c r="H1071" s="13"/>
      <c r="I1071" s="11"/>
      <c r="J1071" s="11"/>
      <c r="K1071" s="11"/>
      <c r="L1071" s="11"/>
      <c r="M1071" s="21"/>
      <c r="N1071" s="6" t="str">
        <f t="shared" si="44"/>
        <v xml:space="preserve"> </v>
      </c>
      <c r="O1071" s="16" t="str">
        <f t="shared" si="43"/>
        <v>دائن</v>
      </c>
    </row>
    <row r="1072" spans="1:15" ht="19.5" thickTop="1" thickBot="1" x14ac:dyDescent="0.3">
      <c r="A1072" s="19"/>
      <c r="B1072" s="11"/>
      <c r="C1072" s="14">
        <f>IF(inv!E1067=$D$2,inv!A1067,0)</f>
        <v>0</v>
      </c>
      <c r="D1072" s="12" t="str">
        <f>IF(C1072&gt;0,VLOOKUP(C1072,inv!$A$3:N3064,14)," ")</f>
        <v xml:space="preserve"> </v>
      </c>
      <c r="E1072" s="13" t="str">
        <f>IF(C1072&gt;0,VLOOKUP(C1072,inv!A1067:D1084,4,0)," ")</f>
        <v xml:space="preserve"> </v>
      </c>
      <c r="F1072" s="14">
        <f>IF(returned!E1067=$D$2,returned!A1067,0)</f>
        <v>0</v>
      </c>
      <c r="G1072" s="17" t="str">
        <f>IF(F1072&gt;0,VLOOKUP(F1072,returned!$A$3:N3064,14)," ")</f>
        <v xml:space="preserve"> </v>
      </c>
      <c r="H1072" s="13"/>
      <c r="I1072" s="11"/>
      <c r="J1072" s="11"/>
      <c r="K1072" s="11"/>
      <c r="L1072" s="11"/>
      <c r="M1072" s="21"/>
      <c r="N1072" s="6" t="str">
        <f t="shared" si="44"/>
        <v xml:space="preserve"> </v>
      </c>
      <c r="O1072" s="16" t="str">
        <f t="shared" si="43"/>
        <v>دائن</v>
      </c>
    </row>
    <row r="1073" spans="1:15" ht="19.5" thickTop="1" thickBot="1" x14ac:dyDescent="0.3">
      <c r="A1073" s="19"/>
      <c r="B1073" s="11"/>
      <c r="C1073" s="14">
        <f>IF(inv!E1068=$D$2,inv!A1068,0)</f>
        <v>0</v>
      </c>
      <c r="D1073" s="12" t="str">
        <f>IF(C1073&gt;0,VLOOKUP(C1073,inv!$A$3:N3065,14)," ")</f>
        <v xml:space="preserve"> </v>
      </c>
      <c r="E1073" s="13" t="str">
        <f>IF(C1073&gt;0,VLOOKUP(C1073,inv!A1068:D1085,4,0)," ")</f>
        <v xml:space="preserve"> </v>
      </c>
      <c r="F1073" s="14">
        <f>IF(returned!E1068=$D$2,returned!A1068,0)</f>
        <v>0</v>
      </c>
      <c r="G1073" s="17" t="str">
        <f>IF(F1073&gt;0,VLOOKUP(F1073,returned!$A$3:N3065,14)," ")</f>
        <v xml:space="preserve"> </v>
      </c>
      <c r="H1073" s="13"/>
      <c r="I1073" s="11"/>
      <c r="J1073" s="11"/>
      <c r="K1073" s="11"/>
      <c r="L1073" s="11"/>
      <c r="M1073" s="21"/>
      <c r="N1073" s="6" t="str">
        <f t="shared" si="44"/>
        <v xml:space="preserve"> </v>
      </c>
      <c r="O1073" s="16" t="str">
        <f t="shared" si="43"/>
        <v>دائن</v>
      </c>
    </row>
    <row r="1074" spans="1:15" ht="19.5" thickTop="1" thickBot="1" x14ac:dyDescent="0.3">
      <c r="A1074" s="19"/>
      <c r="B1074" s="11"/>
      <c r="C1074" s="14">
        <f>IF(inv!E1069=$D$2,inv!A1069,0)</f>
        <v>0</v>
      </c>
      <c r="D1074" s="12" t="str">
        <f>IF(C1074&gt;0,VLOOKUP(C1074,inv!$A$3:N3066,14)," ")</f>
        <v xml:space="preserve"> </v>
      </c>
      <c r="E1074" s="13" t="str">
        <f>IF(C1074&gt;0,VLOOKUP(C1074,inv!A1069:D1086,4,0)," ")</f>
        <v xml:space="preserve"> </v>
      </c>
      <c r="F1074" s="14">
        <f>IF(returned!E1069=$D$2,returned!A1069,0)</f>
        <v>0</v>
      </c>
      <c r="G1074" s="17" t="str">
        <f>IF(F1074&gt;0,VLOOKUP(F1074,returned!$A$3:N3066,14)," ")</f>
        <v xml:space="preserve"> </v>
      </c>
      <c r="H1074" s="13"/>
      <c r="I1074" s="11"/>
      <c r="J1074" s="11"/>
      <c r="K1074" s="11"/>
      <c r="L1074" s="11"/>
      <c r="M1074" s="21"/>
      <c r="N1074" s="6" t="str">
        <f t="shared" si="44"/>
        <v xml:space="preserve"> </v>
      </c>
      <c r="O1074" s="16" t="str">
        <f t="shared" si="43"/>
        <v>دائن</v>
      </c>
    </row>
    <row r="1075" spans="1:15" ht="19.5" thickTop="1" thickBot="1" x14ac:dyDescent="0.3">
      <c r="A1075" s="19"/>
      <c r="B1075" s="11"/>
      <c r="C1075" s="14">
        <f>IF(inv!E1070=$D$2,inv!A1070,0)</f>
        <v>0</v>
      </c>
      <c r="D1075" s="12" t="str">
        <f>IF(C1075&gt;0,VLOOKUP(C1075,inv!$A$3:N3067,14)," ")</f>
        <v xml:space="preserve"> </v>
      </c>
      <c r="E1075" s="13" t="str">
        <f>IF(C1075&gt;0,VLOOKUP(C1075,inv!A1070:D1087,4,0)," ")</f>
        <v xml:space="preserve"> </v>
      </c>
      <c r="F1075" s="14">
        <f>IF(returned!E1070=$D$2,returned!A1070,0)</f>
        <v>0</v>
      </c>
      <c r="G1075" s="17" t="str">
        <f>IF(F1075&gt;0,VLOOKUP(F1075,returned!$A$3:N3067,14)," ")</f>
        <v xml:space="preserve"> </v>
      </c>
      <c r="H1075" s="13"/>
      <c r="I1075" s="11"/>
      <c r="J1075" s="11"/>
      <c r="K1075" s="11"/>
      <c r="L1075" s="11"/>
      <c r="M1075" s="21"/>
      <c r="N1075" s="6" t="str">
        <f t="shared" si="44"/>
        <v xml:space="preserve"> </v>
      </c>
      <c r="O1075" s="16" t="str">
        <f t="shared" si="43"/>
        <v>دائن</v>
      </c>
    </row>
    <row r="1076" spans="1:15" ht="19.5" thickTop="1" thickBot="1" x14ac:dyDescent="0.3">
      <c r="A1076" s="19"/>
      <c r="B1076" s="11"/>
      <c r="C1076" s="14">
        <f>IF(inv!E1071=$D$2,inv!A1071,0)</f>
        <v>0</v>
      </c>
      <c r="D1076" s="12" t="str">
        <f>IF(C1076&gt;0,VLOOKUP(C1076,inv!$A$3:N3068,14)," ")</f>
        <v xml:space="preserve"> </v>
      </c>
      <c r="E1076" s="13" t="str">
        <f>IF(C1076&gt;0,VLOOKUP(C1076,inv!A1071:D1088,4,0)," ")</f>
        <v xml:space="preserve"> </v>
      </c>
      <c r="F1076" s="14">
        <f>IF(returned!E1071=$D$2,returned!A1071,0)</f>
        <v>0</v>
      </c>
      <c r="G1076" s="17" t="str">
        <f>IF(F1076&gt;0,VLOOKUP(F1076,returned!$A$3:N3068,14)," ")</f>
        <v xml:space="preserve"> </v>
      </c>
      <c r="H1076" s="13"/>
      <c r="I1076" s="11"/>
      <c r="J1076" s="11"/>
      <c r="K1076" s="11"/>
      <c r="L1076" s="11"/>
      <c r="M1076" s="21"/>
      <c r="N1076" s="6" t="str">
        <f t="shared" si="44"/>
        <v xml:space="preserve"> </v>
      </c>
      <c r="O1076" s="16" t="str">
        <f t="shared" si="43"/>
        <v>دائن</v>
      </c>
    </row>
    <row r="1077" spans="1:15" ht="19.5" thickTop="1" thickBot="1" x14ac:dyDescent="0.3">
      <c r="A1077" s="19"/>
      <c r="B1077" s="11"/>
      <c r="C1077" s="14">
        <f>IF(inv!E1072=$D$2,inv!A1072,0)</f>
        <v>0</v>
      </c>
      <c r="D1077" s="12" t="str">
        <f>IF(C1077&gt;0,VLOOKUP(C1077,inv!$A$3:N3069,14)," ")</f>
        <v xml:space="preserve"> </v>
      </c>
      <c r="E1077" s="13" t="str">
        <f>IF(C1077&gt;0,VLOOKUP(C1077,inv!A1072:D1089,4,0)," ")</f>
        <v xml:space="preserve"> </v>
      </c>
      <c r="F1077" s="14">
        <f>IF(returned!E1072=$D$2,returned!A1072,0)</f>
        <v>0</v>
      </c>
      <c r="G1077" s="17" t="str">
        <f>IF(F1077&gt;0,VLOOKUP(F1077,returned!$A$3:N3069,14)," ")</f>
        <v xml:space="preserve"> </v>
      </c>
      <c r="H1077" s="13"/>
      <c r="I1077" s="11"/>
      <c r="J1077" s="11"/>
      <c r="K1077" s="11"/>
      <c r="L1077" s="11"/>
      <c r="M1077" s="21"/>
      <c r="N1077" s="6" t="str">
        <f t="shared" si="44"/>
        <v xml:space="preserve"> </v>
      </c>
      <c r="O1077" s="16" t="str">
        <f t="shared" si="43"/>
        <v>دائن</v>
      </c>
    </row>
    <row r="1078" spans="1:15" ht="19.5" thickTop="1" thickBot="1" x14ac:dyDescent="0.3">
      <c r="A1078" s="19"/>
      <c r="B1078" s="11"/>
      <c r="C1078" s="14">
        <f>IF(inv!E1073=$D$2,inv!A1073,0)</f>
        <v>0</v>
      </c>
      <c r="D1078" s="12" t="str">
        <f>IF(C1078&gt;0,VLOOKUP(C1078,inv!$A$3:N3070,14)," ")</f>
        <v xml:space="preserve"> </v>
      </c>
      <c r="E1078" s="13" t="str">
        <f>IF(C1078&gt;0,VLOOKUP(C1078,inv!A1073:D1090,4,0)," ")</f>
        <v xml:space="preserve"> </v>
      </c>
      <c r="F1078" s="14">
        <f>IF(returned!E1073=$D$2,returned!A1073,0)</f>
        <v>0</v>
      </c>
      <c r="G1078" s="17" t="str">
        <f>IF(F1078&gt;0,VLOOKUP(F1078,returned!$A$3:N3070,14)," ")</f>
        <v xml:space="preserve"> </v>
      </c>
      <c r="H1078" s="13"/>
      <c r="I1078" s="11"/>
      <c r="J1078" s="11"/>
      <c r="K1078" s="11"/>
      <c r="L1078" s="11"/>
      <c r="M1078" s="21"/>
      <c r="N1078" s="6" t="str">
        <f t="shared" si="44"/>
        <v xml:space="preserve"> </v>
      </c>
      <c r="O1078" s="16" t="str">
        <f t="shared" si="43"/>
        <v>دائن</v>
      </c>
    </row>
    <row r="1079" spans="1:15" ht="19.5" thickTop="1" thickBot="1" x14ac:dyDescent="0.3">
      <c r="A1079" s="19"/>
      <c r="B1079" s="11"/>
      <c r="C1079" s="14">
        <f>IF(inv!E1074=$D$2,inv!A1074,0)</f>
        <v>0</v>
      </c>
      <c r="D1079" s="12" t="str">
        <f>IF(C1079&gt;0,VLOOKUP(C1079,inv!$A$3:N3071,14)," ")</f>
        <v xml:space="preserve"> </v>
      </c>
      <c r="E1079" s="13" t="str">
        <f>IF(C1079&gt;0,VLOOKUP(C1079,inv!A1074:D1091,4,0)," ")</f>
        <v xml:space="preserve"> </v>
      </c>
      <c r="F1079" s="14">
        <f>IF(returned!E1074=$D$2,returned!A1074,0)</f>
        <v>0</v>
      </c>
      <c r="G1079" s="17" t="str">
        <f>IF(F1079&gt;0,VLOOKUP(F1079,returned!$A$3:N3071,14)," ")</f>
        <v xml:space="preserve"> </v>
      </c>
      <c r="H1079" s="13"/>
      <c r="I1079" s="11"/>
      <c r="J1079" s="11"/>
      <c r="K1079" s="11"/>
      <c r="L1079" s="11"/>
      <c r="M1079" s="21"/>
      <c r="N1079" s="6" t="str">
        <f t="shared" si="44"/>
        <v xml:space="preserve"> </v>
      </c>
      <c r="O1079" s="16" t="str">
        <f t="shared" si="43"/>
        <v>دائن</v>
      </c>
    </row>
    <row r="1080" spans="1:15" ht="19.5" thickTop="1" thickBot="1" x14ac:dyDescent="0.3">
      <c r="A1080" s="19"/>
      <c r="B1080" s="11"/>
      <c r="C1080" s="14">
        <f>IF(inv!E1075=$D$2,inv!A1075,0)</f>
        <v>0</v>
      </c>
      <c r="D1080" s="12" t="str">
        <f>IF(C1080&gt;0,VLOOKUP(C1080,inv!$A$3:N3072,14)," ")</f>
        <v xml:space="preserve"> </v>
      </c>
      <c r="E1080" s="13" t="str">
        <f>IF(C1080&gt;0,VLOOKUP(C1080,inv!A1075:D1092,4,0)," ")</f>
        <v xml:space="preserve"> </v>
      </c>
      <c r="F1080" s="14">
        <f>IF(returned!E1075=$D$2,returned!A1075,0)</f>
        <v>0</v>
      </c>
      <c r="G1080" s="17" t="str">
        <f>IF(F1080&gt;0,VLOOKUP(F1080,returned!$A$3:N3072,14)," ")</f>
        <v xml:space="preserve"> </v>
      </c>
      <c r="H1080" s="13"/>
      <c r="I1080" s="11"/>
      <c r="J1080" s="11"/>
      <c r="K1080" s="11"/>
      <c r="L1080" s="11"/>
      <c r="M1080" s="21"/>
      <c r="N1080" s="6" t="str">
        <f t="shared" si="44"/>
        <v xml:space="preserve"> </v>
      </c>
      <c r="O1080" s="16" t="str">
        <f t="shared" si="43"/>
        <v>دائن</v>
      </c>
    </row>
    <row r="1081" spans="1:15" ht="19.5" thickTop="1" thickBot="1" x14ac:dyDescent="0.3">
      <c r="A1081" s="19"/>
      <c r="B1081" s="11"/>
      <c r="C1081" s="14">
        <f>IF(inv!E1076=$D$2,inv!A1076,0)</f>
        <v>0</v>
      </c>
      <c r="D1081" s="12" t="str">
        <f>IF(C1081&gt;0,VLOOKUP(C1081,inv!$A$3:N3073,14)," ")</f>
        <v xml:space="preserve"> </v>
      </c>
      <c r="E1081" s="13" t="str">
        <f>IF(C1081&gt;0,VLOOKUP(C1081,inv!A1076:D1093,4,0)," ")</f>
        <v xml:space="preserve"> </v>
      </c>
      <c r="F1081" s="14">
        <f>IF(returned!E1076=$D$2,returned!A1076,0)</f>
        <v>0</v>
      </c>
      <c r="G1081" s="17" t="str">
        <f>IF(F1081&gt;0,VLOOKUP(F1081,returned!$A$3:N3073,14)," ")</f>
        <v xml:space="preserve"> </v>
      </c>
      <c r="H1081" s="13"/>
      <c r="I1081" s="11"/>
      <c r="J1081" s="11"/>
      <c r="K1081" s="11"/>
      <c r="L1081" s="11"/>
      <c r="M1081" s="21"/>
      <c r="N1081" s="6" t="str">
        <f t="shared" si="44"/>
        <v xml:space="preserve"> </v>
      </c>
      <c r="O1081" s="16" t="str">
        <f t="shared" si="43"/>
        <v>دائن</v>
      </c>
    </row>
    <row r="1082" spans="1:15" ht="19.5" thickTop="1" thickBot="1" x14ac:dyDescent="0.3">
      <c r="A1082" s="19"/>
      <c r="B1082" s="11"/>
      <c r="C1082" s="14">
        <f>IF(inv!E1077=$D$2,inv!A1077,0)</f>
        <v>0</v>
      </c>
      <c r="D1082" s="12" t="str">
        <f>IF(C1082&gt;0,VLOOKUP(C1082,inv!$A$3:N3074,14)," ")</f>
        <v xml:space="preserve"> </v>
      </c>
      <c r="E1082" s="13" t="str">
        <f>IF(C1082&gt;0,VLOOKUP(C1082,inv!A1077:D1094,4,0)," ")</f>
        <v xml:space="preserve"> </v>
      </c>
      <c r="F1082" s="14">
        <f>IF(returned!E1077=$D$2,returned!A1077,0)</f>
        <v>0</v>
      </c>
      <c r="G1082" s="17" t="str">
        <f>IF(F1082&gt;0,VLOOKUP(F1082,returned!$A$3:N3074,14)," ")</f>
        <v xml:space="preserve"> </v>
      </c>
      <c r="H1082" s="13"/>
      <c r="I1082" s="11"/>
      <c r="J1082" s="11"/>
      <c r="K1082" s="11"/>
      <c r="L1082" s="11"/>
      <c r="M1082" s="21"/>
      <c r="N1082" s="6" t="str">
        <f t="shared" si="44"/>
        <v xml:space="preserve"> </v>
      </c>
      <c r="O1082" s="16" t="str">
        <f t="shared" si="43"/>
        <v>دائن</v>
      </c>
    </row>
    <row r="1083" spans="1:15" ht="19.5" thickTop="1" thickBot="1" x14ac:dyDescent="0.3">
      <c r="A1083" s="19"/>
      <c r="B1083" s="11"/>
      <c r="C1083" s="14">
        <f>IF(inv!E1078=$D$2,inv!A1078,0)</f>
        <v>0</v>
      </c>
      <c r="D1083" s="12" t="str">
        <f>IF(C1083&gt;0,VLOOKUP(C1083,inv!$A$3:N3075,14)," ")</f>
        <v xml:space="preserve"> </v>
      </c>
      <c r="E1083" s="13" t="str">
        <f>IF(C1083&gt;0,VLOOKUP(C1083,inv!A1078:D1095,4,0)," ")</f>
        <v xml:space="preserve"> </v>
      </c>
      <c r="F1083" s="14">
        <f>IF(returned!E1078=$D$2,returned!A1078,0)</f>
        <v>0</v>
      </c>
      <c r="G1083" s="17" t="str">
        <f>IF(F1083&gt;0,VLOOKUP(F1083,returned!$A$3:N3075,14)," ")</f>
        <v xml:space="preserve"> </v>
      </c>
      <c r="H1083" s="13"/>
      <c r="I1083" s="11"/>
      <c r="J1083" s="11"/>
      <c r="K1083" s="11"/>
      <c r="L1083" s="11"/>
      <c r="M1083" s="21"/>
      <c r="N1083" s="6" t="str">
        <f t="shared" si="44"/>
        <v xml:space="preserve"> </v>
      </c>
      <c r="O1083" s="16" t="str">
        <f t="shared" si="43"/>
        <v>دائن</v>
      </c>
    </row>
    <row r="1084" spans="1:15" ht="19.5" thickTop="1" thickBot="1" x14ac:dyDescent="0.3">
      <c r="A1084" s="19"/>
      <c r="B1084" s="11"/>
      <c r="C1084" s="14">
        <f>IF(inv!E1079=$D$2,inv!A1079,0)</f>
        <v>0</v>
      </c>
      <c r="D1084" s="12" t="str">
        <f>IF(C1084&gt;0,VLOOKUP(C1084,inv!$A$3:N3076,14)," ")</f>
        <v xml:space="preserve"> </v>
      </c>
      <c r="E1084" s="13" t="str">
        <f>IF(C1084&gt;0,VLOOKUP(C1084,inv!A1079:D1096,4,0)," ")</f>
        <v xml:space="preserve"> </v>
      </c>
      <c r="F1084" s="14">
        <f>IF(returned!E1079=$D$2,returned!A1079,0)</f>
        <v>0</v>
      </c>
      <c r="G1084" s="17" t="str">
        <f>IF(F1084&gt;0,VLOOKUP(F1084,returned!$A$3:N3076,14)," ")</f>
        <v xml:space="preserve"> </v>
      </c>
      <c r="H1084" s="13"/>
      <c r="I1084" s="11"/>
      <c r="J1084" s="11"/>
      <c r="K1084" s="11"/>
      <c r="L1084" s="11"/>
      <c r="M1084" s="21"/>
      <c r="N1084" s="6" t="str">
        <f t="shared" si="44"/>
        <v xml:space="preserve"> </v>
      </c>
      <c r="O1084" s="16" t="str">
        <f t="shared" si="43"/>
        <v>دائن</v>
      </c>
    </row>
    <row r="1085" spans="1:15" ht="19.5" thickTop="1" thickBot="1" x14ac:dyDescent="0.3">
      <c r="A1085" s="19"/>
      <c r="B1085" s="11"/>
      <c r="C1085" s="14">
        <f>IF(inv!E1080=$D$2,inv!A1080,0)</f>
        <v>0</v>
      </c>
      <c r="D1085" s="12" t="str">
        <f>IF(C1085&gt;0,VLOOKUP(C1085,inv!$A$3:N3077,14)," ")</f>
        <v xml:space="preserve"> </v>
      </c>
      <c r="E1085" s="13" t="str">
        <f>IF(C1085&gt;0,VLOOKUP(C1085,inv!A1080:D1097,4,0)," ")</f>
        <v xml:space="preserve"> </v>
      </c>
      <c r="F1085" s="14">
        <f>IF(returned!E1080=$D$2,returned!A1080,0)</f>
        <v>0</v>
      </c>
      <c r="G1085" s="17" t="str">
        <f>IF(F1085&gt;0,VLOOKUP(F1085,returned!$A$3:N3077,14)," ")</f>
        <v xml:space="preserve"> </v>
      </c>
      <c r="H1085" s="13"/>
      <c r="I1085" s="11"/>
      <c r="J1085" s="11"/>
      <c r="K1085" s="11"/>
      <c r="L1085" s="11"/>
      <c r="M1085" s="21"/>
      <c r="N1085" s="6" t="str">
        <f t="shared" si="44"/>
        <v xml:space="preserve"> </v>
      </c>
      <c r="O1085" s="16" t="str">
        <f t="shared" ref="O1085:O1148" si="45">IF(N1085&gt;0,"دائن","مدين")</f>
        <v>دائن</v>
      </c>
    </row>
    <row r="1086" spans="1:15" ht="19.5" thickTop="1" thickBot="1" x14ac:dyDescent="0.3">
      <c r="A1086" s="19"/>
      <c r="B1086" s="11"/>
      <c r="C1086" s="14">
        <f>IF(inv!E1081=$D$2,inv!A1081,0)</f>
        <v>0</v>
      </c>
      <c r="D1086" s="12" t="str">
        <f>IF(C1086&gt;0,VLOOKUP(C1086,inv!$A$3:N3078,14)," ")</f>
        <v xml:space="preserve"> </v>
      </c>
      <c r="E1086" s="13" t="str">
        <f>IF(C1086&gt;0,VLOOKUP(C1086,inv!A1081:D1098,4,0)," ")</f>
        <v xml:space="preserve"> </v>
      </c>
      <c r="F1086" s="14">
        <f>IF(returned!E1081=$D$2,returned!A1081,0)</f>
        <v>0</v>
      </c>
      <c r="G1086" s="17" t="str">
        <f>IF(F1086&gt;0,VLOOKUP(F1086,returned!$A$3:N3078,14)," ")</f>
        <v xml:space="preserve"> </v>
      </c>
      <c r="H1086" s="13"/>
      <c r="I1086" s="11"/>
      <c r="J1086" s="11"/>
      <c r="K1086" s="11"/>
      <c r="L1086" s="11"/>
      <c r="M1086" s="21"/>
      <c r="N1086" s="6" t="str">
        <f t="shared" si="44"/>
        <v xml:space="preserve"> </v>
      </c>
      <c r="O1086" s="16" t="str">
        <f t="shared" si="45"/>
        <v>دائن</v>
      </c>
    </row>
    <row r="1087" spans="1:15" ht="19.5" thickTop="1" thickBot="1" x14ac:dyDescent="0.3">
      <c r="A1087" s="19"/>
      <c r="B1087" s="11"/>
      <c r="C1087" s="14">
        <f>IF(inv!E1082=$D$2,inv!A1082,0)</f>
        <v>0</v>
      </c>
      <c r="D1087" s="12" t="str">
        <f>IF(C1087&gt;0,VLOOKUP(C1087,inv!$A$3:N3079,14)," ")</f>
        <v xml:space="preserve"> </v>
      </c>
      <c r="E1087" s="13" t="str">
        <f>IF(C1087&gt;0,VLOOKUP(C1087,inv!A1082:D1099,4,0)," ")</f>
        <v xml:space="preserve"> </v>
      </c>
      <c r="F1087" s="14">
        <f>IF(returned!E1082=$D$2,returned!A1082,0)</f>
        <v>0</v>
      </c>
      <c r="G1087" s="17" t="str">
        <f>IF(F1087&gt;0,VLOOKUP(F1087,returned!$A$3:N3079,14)," ")</f>
        <v xml:space="preserve"> </v>
      </c>
      <c r="H1087" s="13"/>
      <c r="I1087" s="11"/>
      <c r="J1087" s="11"/>
      <c r="K1087" s="11"/>
      <c r="L1087" s="11"/>
      <c r="M1087" s="21"/>
      <c r="N1087" s="6" t="str">
        <f t="shared" si="44"/>
        <v xml:space="preserve"> </v>
      </c>
      <c r="O1087" s="16" t="str">
        <f t="shared" si="45"/>
        <v>دائن</v>
      </c>
    </row>
    <row r="1088" spans="1:15" ht="19.5" thickTop="1" thickBot="1" x14ac:dyDescent="0.3">
      <c r="A1088" s="19"/>
      <c r="B1088" s="11"/>
      <c r="C1088" s="14">
        <f>IF(inv!E1083=$D$2,inv!A1083,0)</f>
        <v>0</v>
      </c>
      <c r="D1088" s="12" t="str">
        <f>IF(C1088&gt;0,VLOOKUP(C1088,inv!$A$3:N3080,14)," ")</f>
        <v xml:space="preserve"> </v>
      </c>
      <c r="E1088" s="13" t="str">
        <f>IF(C1088&gt;0,VLOOKUP(C1088,inv!A1083:D1100,4,0)," ")</f>
        <v xml:space="preserve"> </v>
      </c>
      <c r="F1088" s="14">
        <f>IF(returned!E1083=$D$2,returned!A1083,0)</f>
        <v>0</v>
      </c>
      <c r="G1088" s="17" t="str">
        <f>IF(F1088&gt;0,VLOOKUP(F1088,returned!$A$3:N3080,14)," ")</f>
        <v xml:space="preserve"> </v>
      </c>
      <c r="H1088" s="13"/>
      <c r="I1088" s="11"/>
      <c r="J1088" s="11"/>
      <c r="K1088" s="11"/>
      <c r="L1088" s="11"/>
      <c r="M1088" s="21"/>
      <c r="N1088" s="6" t="str">
        <f t="shared" si="44"/>
        <v xml:space="preserve"> </v>
      </c>
      <c r="O1088" s="16" t="str">
        <f t="shared" si="45"/>
        <v>دائن</v>
      </c>
    </row>
    <row r="1089" spans="1:15" ht="19.5" thickTop="1" thickBot="1" x14ac:dyDescent="0.3">
      <c r="A1089" s="19"/>
      <c r="B1089" s="11"/>
      <c r="C1089" s="14">
        <f>IF(inv!E1084=$D$2,inv!A1084,0)</f>
        <v>0</v>
      </c>
      <c r="D1089" s="12" t="str">
        <f>IF(C1089&gt;0,VLOOKUP(C1089,inv!$A$3:N3081,14)," ")</f>
        <v xml:space="preserve"> </v>
      </c>
      <c r="E1089" s="13" t="str">
        <f>IF(C1089&gt;0,VLOOKUP(C1089,inv!A1084:D1101,4,0)," ")</f>
        <v xml:space="preserve"> </v>
      </c>
      <c r="F1089" s="14">
        <f>IF(returned!E1084=$D$2,returned!A1084,0)</f>
        <v>0</v>
      </c>
      <c r="G1089" s="17" t="str">
        <f>IF(F1089&gt;0,VLOOKUP(F1089,returned!$A$3:N3081,14)," ")</f>
        <v xml:space="preserve"> </v>
      </c>
      <c r="H1089" s="13"/>
      <c r="I1089" s="11"/>
      <c r="J1089" s="11"/>
      <c r="K1089" s="11"/>
      <c r="L1089" s="11"/>
      <c r="M1089" s="21"/>
      <c r="N1089" s="6" t="str">
        <f t="shared" si="44"/>
        <v xml:space="preserve"> </v>
      </c>
      <c r="O1089" s="16" t="str">
        <f t="shared" si="45"/>
        <v>دائن</v>
      </c>
    </row>
    <row r="1090" spans="1:15" ht="19.5" thickTop="1" thickBot="1" x14ac:dyDescent="0.3">
      <c r="A1090" s="19"/>
      <c r="B1090" s="11"/>
      <c r="C1090" s="14">
        <f>IF(inv!E1085=$D$2,inv!A1085,0)</f>
        <v>0</v>
      </c>
      <c r="D1090" s="12" t="str">
        <f>IF(C1090&gt;0,VLOOKUP(C1090,inv!$A$3:N3082,14)," ")</f>
        <v xml:space="preserve"> </v>
      </c>
      <c r="E1090" s="13" t="str">
        <f>IF(C1090&gt;0,VLOOKUP(C1090,inv!A1085:D1102,4,0)," ")</f>
        <v xml:space="preserve"> </v>
      </c>
      <c r="F1090" s="14">
        <f>IF(returned!E1085=$D$2,returned!A1085,0)</f>
        <v>0</v>
      </c>
      <c r="G1090" s="17" t="str">
        <f>IF(F1090&gt;0,VLOOKUP(F1090,returned!$A$3:N3082,14)," ")</f>
        <v xml:space="preserve"> </v>
      </c>
      <c r="H1090" s="13"/>
      <c r="I1090" s="11"/>
      <c r="J1090" s="11"/>
      <c r="K1090" s="11"/>
      <c r="L1090" s="11"/>
      <c r="M1090" s="21"/>
      <c r="N1090" s="6" t="str">
        <f t="shared" si="44"/>
        <v xml:space="preserve"> </v>
      </c>
      <c r="O1090" s="16" t="str">
        <f t="shared" si="45"/>
        <v>دائن</v>
      </c>
    </row>
    <row r="1091" spans="1:15" ht="19.5" thickTop="1" thickBot="1" x14ac:dyDescent="0.3">
      <c r="A1091" s="19"/>
      <c r="B1091" s="11"/>
      <c r="C1091" s="14">
        <f>IF(inv!E1086=$D$2,inv!A1086,0)</f>
        <v>0</v>
      </c>
      <c r="D1091" s="12" t="str">
        <f>IF(C1091&gt;0,VLOOKUP(C1091,inv!$A$3:N3083,14)," ")</f>
        <v xml:space="preserve"> </v>
      </c>
      <c r="E1091" s="13" t="str">
        <f>IF(C1091&gt;0,VLOOKUP(C1091,inv!A1086:D1103,4,0)," ")</f>
        <v xml:space="preserve"> </v>
      </c>
      <c r="F1091" s="14">
        <f>IF(returned!E1086=$D$2,returned!A1086,0)</f>
        <v>0</v>
      </c>
      <c r="G1091" s="17" t="str">
        <f>IF(F1091&gt;0,VLOOKUP(F1091,returned!$A$3:N3083,14)," ")</f>
        <v xml:space="preserve"> </v>
      </c>
      <c r="H1091" s="13"/>
      <c r="I1091" s="11"/>
      <c r="J1091" s="11"/>
      <c r="K1091" s="11"/>
      <c r="L1091" s="11"/>
      <c r="M1091" s="21"/>
      <c r="N1091" s="6" t="str">
        <f t="shared" si="44"/>
        <v xml:space="preserve"> </v>
      </c>
      <c r="O1091" s="16" t="str">
        <f t="shared" si="45"/>
        <v>دائن</v>
      </c>
    </row>
    <row r="1092" spans="1:15" ht="19.5" thickTop="1" thickBot="1" x14ac:dyDescent="0.3">
      <c r="A1092" s="19"/>
      <c r="B1092" s="11"/>
      <c r="C1092" s="14">
        <f>IF(inv!E1087=$D$2,inv!A1087,0)</f>
        <v>0</v>
      </c>
      <c r="D1092" s="12" t="str">
        <f>IF(C1092&gt;0,VLOOKUP(C1092,inv!$A$3:N3084,14)," ")</f>
        <v xml:space="preserve"> </v>
      </c>
      <c r="E1092" s="13" t="str">
        <f>IF(C1092&gt;0,VLOOKUP(C1092,inv!A1087:D1104,4,0)," ")</f>
        <v xml:space="preserve"> </v>
      </c>
      <c r="F1092" s="14">
        <f>IF(returned!E1087=$D$2,returned!A1087,0)</f>
        <v>0</v>
      </c>
      <c r="G1092" s="17" t="str">
        <f>IF(F1092&gt;0,VLOOKUP(F1092,returned!$A$3:N3084,14)," ")</f>
        <v xml:space="preserve"> </v>
      </c>
      <c r="H1092" s="13"/>
      <c r="I1092" s="11"/>
      <c r="J1092" s="11"/>
      <c r="K1092" s="11"/>
      <c r="L1092" s="11"/>
      <c r="M1092" s="21"/>
      <c r="N1092" s="6" t="str">
        <f t="shared" si="44"/>
        <v xml:space="preserve"> </v>
      </c>
      <c r="O1092" s="16" t="str">
        <f t="shared" si="45"/>
        <v>دائن</v>
      </c>
    </row>
    <row r="1093" spans="1:15" ht="19.5" thickTop="1" thickBot="1" x14ac:dyDescent="0.3">
      <c r="A1093" s="19"/>
      <c r="B1093" s="11"/>
      <c r="C1093" s="14">
        <f>IF(inv!E1088=$D$2,inv!A1088,0)</f>
        <v>0</v>
      </c>
      <c r="D1093" s="12" t="str">
        <f>IF(C1093&gt;0,VLOOKUP(C1093,inv!$A$3:N3085,14)," ")</f>
        <v xml:space="preserve"> </v>
      </c>
      <c r="E1093" s="13" t="str">
        <f>IF(C1093&gt;0,VLOOKUP(C1093,inv!A1088:D1105,4,0)," ")</f>
        <v xml:space="preserve"> </v>
      </c>
      <c r="F1093" s="14">
        <f>IF(returned!E1088=$D$2,returned!A1088,0)</f>
        <v>0</v>
      </c>
      <c r="G1093" s="17" t="str">
        <f>IF(F1093&gt;0,VLOOKUP(F1093,returned!$A$3:N3085,14)," ")</f>
        <v xml:space="preserve"> </v>
      </c>
      <c r="H1093" s="13"/>
      <c r="I1093" s="11"/>
      <c r="J1093" s="11"/>
      <c r="K1093" s="11"/>
      <c r="L1093" s="11"/>
      <c r="M1093" s="21"/>
      <c r="N1093" s="6" t="str">
        <f t="shared" si="44"/>
        <v xml:space="preserve"> </v>
      </c>
      <c r="O1093" s="16" t="str">
        <f t="shared" si="45"/>
        <v>دائن</v>
      </c>
    </row>
    <row r="1094" spans="1:15" ht="19.5" thickTop="1" thickBot="1" x14ac:dyDescent="0.3">
      <c r="A1094" s="19"/>
      <c r="B1094" s="11"/>
      <c r="C1094" s="14">
        <f>IF(inv!E1089=$D$2,inv!A1089,0)</f>
        <v>0</v>
      </c>
      <c r="D1094" s="12" t="str">
        <f>IF(C1094&gt;0,VLOOKUP(C1094,inv!$A$3:N3086,14)," ")</f>
        <v xml:space="preserve"> </v>
      </c>
      <c r="E1094" s="13" t="str">
        <f>IF(C1094&gt;0,VLOOKUP(C1094,inv!A1089:D1106,4,0)," ")</f>
        <v xml:space="preserve"> </v>
      </c>
      <c r="F1094" s="14">
        <f>IF(returned!E1089=$D$2,returned!A1089,0)</f>
        <v>0</v>
      </c>
      <c r="G1094" s="17" t="str">
        <f>IF(F1094&gt;0,VLOOKUP(F1094,returned!$A$3:N3086,14)," ")</f>
        <v xml:space="preserve"> </v>
      </c>
      <c r="H1094" s="13"/>
      <c r="I1094" s="11"/>
      <c r="J1094" s="11"/>
      <c r="K1094" s="11"/>
      <c r="L1094" s="11"/>
      <c r="M1094" s="21"/>
      <c r="N1094" s="6" t="str">
        <f t="shared" si="44"/>
        <v xml:space="preserve"> </v>
      </c>
      <c r="O1094" s="16" t="str">
        <f t="shared" si="45"/>
        <v>دائن</v>
      </c>
    </row>
    <row r="1095" spans="1:15" ht="19.5" thickTop="1" thickBot="1" x14ac:dyDescent="0.3">
      <c r="A1095" s="19"/>
      <c r="B1095" s="11"/>
      <c r="C1095" s="14">
        <f>IF(inv!E1090=$D$2,inv!A1090,0)</f>
        <v>0</v>
      </c>
      <c r="D1095" s="12" t="str">
        <f>IF(C1095&gt;0,VLOOKUP(C1095,inv!$A$3:N3087,14)," ")</f>
        <v xml:space="preserve"> </v>
      </c>
      <c r="E1095" s="13" t="str">
        <f>IF(C1095&gt;0,VLOOKUP(C1095,inv!A1090:D1107,4,0)," ")</f>
        <v xml:space="preserve"> </v>
      </c>
      <c r="F1095" s="14">
        <f>IF(returned!E1090=$D$2,returned!A1090,0)</f>
        <v>0</v>
      </c>
      <c r="G1095" s="17" t="str">
        <f>IF(F1095&gt;0,VLOOKUP(F1095,returned!$A$3:N3087,14)," ")</f>
        <v xml:space="preserve"> </v>
      </c>
      <c r="H1095" s="13"/>
      <c r="I1095" s="11"/>
      <c r="J1095" s="11"/>
      <c r="K1095" s="11"/>
      <c r="L1095" s="11"/>
      <c r="M1095" s="21"/>
      <c r="N1095" s="6" t="str">
        <f t="shared" si="44"/>
        <v xml:space="preserve"> </v>
      </c>
      <c r="O1095" s="16" t="str">
        <f t="shared" si="45"/>
        <v>دائن</v>
      </c>
    </row>
    <row r="1096" spans="1:15" ht="19.5" thickTop="1" thickBot="1" x14ac:dyDescent="0.3">
      <c r="A1096" s="19"/>
      <c r="B1096" s="11"/>
      <c r="C1096" s="14">
        <f>IF(inv!E1091=$D$2,inv!A1091,0)</f>
        <v>0</v>
      </c>
      <c r="D1096" s="12" t="str">
        <f>IF(C1096&gt;0,VLOOKUP(C1096,inv!$A$3:N3088,14)," ")</f>
        <v xml:space="preserve"> </v>
      </c>
      <c r="E1096" s="13" t="str">
        <f>IF(C1096&gt;0,VLOOKUP(C1096,inv!A1091:D1108,4,0)," ")</f>
        <v xml:space="preserve"> </v>
      </c>
      <c r="F1096" s="14">
        <f>IF(returned!E1091=$D$2,returned!A1091,0)</f>
        <v>0</v>
      </c>
      <c r="G1096" s="17" t="str">
        <f>IF(F1096&gt;0,VLOOKUP(F1096,returned!$A$3:N3088,14)," ")</f>
        <v xml:space="preserve"> </v>
      </c>
      <c r="H1096" s="13"/>
      <c r="I1096" s="11"/>
      <c r="J1096" s="11"/>
      <c r="K1096" s="11"/>
      <c r="L1096" s="11"/>
      <c r="M1096" s="21"/>
      <c r="N1096" s="6" t="str">
        <f t="shared" ref="N1096:N1159" si="46">IF(C1096&gt;0,(I1096+G1096+J1096+L1096+K1096)-(D1096+M1096)," ")</f>
        <v xml:space="preserve"> </v>
      </c>
      <c r="O1096" s="16" t="str">
        <f t="shared" si="45"/>
        <v>دائن</v>
      </c>
    </row>
    <row r="1097" spans="1:15" ht="19.5" thickTop="1" thickBot="1" x14ac:dyDescent="0.3">
      <c r="A1097" s="19"/>
      <c r="B1097" s="11"/>
      <c r="C1097" s="14">
        <f>IF(inv!E1092=$D$2,inv!A1092,0)</f>
        <v>0</v>
      </c>
      <c r="D1097" s="12" t="str">
        <f>IF(C1097&gt;0,VLOOKUP(C1097,inv!$A$3:N3089,14)," ")</f>
        <v xml:space="preserve"> </v>
      </c>
      <c r="E1097" s="13" t="str">
        <f>IF(C1097&gt;0,VLOOKUP(C1097,inv!A1092:D1109,4,0)," ")</f>
        <v xml:space="preserve"> </v>
      </c>
      <c r="F1097" s="14">
        <f>IF(returned!E1092=$D$2,returned!A1092,0)</f>
        <v>0</v>
      </c>
      <c r="G1097" s="17" t="str">
        <f>IF(F1097&gt;0,VLOOKUP(F1097,returned!$A$3:N3089,14)," ")</f>
        <v xml:space="preserve"> </v>
      </c>
      <c r="H1097" s="13"/>
      <c r="I1097" s="11"/>
      <c r="J1097" s="11"/>
      <c r="K1097" s="11"/>
      <c r="L1097" s="11"/>
      <c r="M1097" s="21"/>
      <c r="N1097" s="6" t="str">
        <f t="shared" si="46"/>
        <v xml:space="preserve"> </v>
      </c>
      <c r="O1097" s="16" t="str">
        <f t="shared" si="45"/>
        <v>دائن</v>
      </c>
    </row>
    <row r="1098" spans="1:15" ht="19.5" thickTop="1" thickBot="1" x14ac:dyDescent="0.3">
      <c r="A1098" s="19"/>
      <c r="B1098" s="11"/>
      <c r="C1098" s="14">
        <f>IF(inv!E1093=$D$2,inv!A1093,0)</f>
        <v>0</v>
      </c>
      <c r="D1098" s="12" t="str">
        <f>IF(C1098&gt;0,VLOOKUP(C1098,inv!$A$3:N3090,14)," ")</f>
        <v xml:space="preserve"> </v>
      </c>
      <c r="E1098" s="13" t="str">
        <f>IF(C1098&gt;0,VLOOKUP(C1098,inv!A1093:D1110,4,0)," ")</f>
        <v xml:space="preserve"> </v>
      </c>
      <c r="F1098" s="14">
        <f>IF(returned!E1093=$D$2,returned!A1093,0)</f>
        <v>0</v>
      </c>
      <c r="G1098" s="17" t="str">
        <f>IF(F1098&gt;0,VLOOKUP(F1098,returned!$A$3:N3090,14)," ")</f>
        <v xml:space="preserve"> </v>
      </c>
      <c r="H1098" s="13"/>
      <c r="I1098" s="11"/>
      <c r="J1098" s="11"/>
      <c r="K1098" s="11"/>
      <c r="L1098" s="11"/>
      <c r="M1098" s="21"/>
      <c r="N1098" s="6" t="str">
        <f t="shared" si="46"/>
        <v xml:space="preserve"> </v>
      </c>
      <c r="O1098" s="16" t="str">
        <f t="shared" si="45"/>
        <v>دائن</v>
      </c>
    </row>
    <row r="1099" spans="1:15" ht="19.5" thickTop="1" thickBot="1" x14ac:dyDescent="0.3">
      <c r="A1099" s="19"/>
      <c r="B1099" s="11"/>
      <c r="C1099" s="14">
        <f>IF(inv!E1094=$D$2,inv!A1094,0)</f>
        <v>0</v>
      </c>
      <c r="D1099" s="12" t="str">
        <f>IF(C1099&gt;0,VLOOKUP(C1099,inv!$A$3:N3091,14)," ")</f>
        <v xml:space="preserve"> </v>
      </c>
      <c r="E1099" s="13" t="str">
        <f>IF(C1099&gt;0,VLOOKUP(C1099,inv!A1094:D1111,4,0)," ")</f>
        <v xml:space="preserve"> </v>
      </c>
      <c r="F1099" s="14">
        <f>IF(returned!E1094=$D$2,returned!A1094,0)</f>
        <v>0</v>
      </c>
      <c r="G1099" s="17" t="str">
        <f>IF(F1099&gt;0,VLOOKUP(F1099,returned!$A$3:N3091,14)," ")</f>
        <v xml:space="preserve"> </v>
      </c>
      <c r="H1099" s="13"/>
      <c r="I1099" s="11"/>
      <c r="J1099" s="11"/>
      <c r="K1099" s="11"/>
      <c r="L1099" s="11"/>
      <c r="M1099" s="21"/>
      <c r="N1099" s="6" t="str">
        <f t="shared" si="46"/>
        <v xml:space="preserve"> </v>
      </c>
      <c r="O1099" s="16" t="str">
        <f t="shared" si="45"/>
        <v>دائن</v>
      </c>
    </row>
    <row r="1100" spans="1:15" ht="19.5" thickTop="1" thickBot="1" x14ac:dyDescent="0.3">
      <c r="A1100" s="19"/>
      <c r="B1100" s="11"/>
      <c r="C1100" s="14">
        <f>IF(inv!E1095=$D$2,inv!A1095,0)</f>
        <v>0</v>
      </c>
      <c r="D1100" s="12" t="str">
        <f>IF(C1100&gt;0,VLOOKUP(C1100,inv!$A$3:N3092,14)," ")</f>
        <v xml:space="preserve"> </v>
      </c>
      <c r="E1100" s="13" t="str">
        <f>IF(C1100&gt;0,VLOOKUP(C1100,inv!A1095:D1112,4,0)," ")</f>
        <v xml:space="preserve"> </v>
      </c>
      <c r="F1100" s="14">
        <f>IF(returned!E1095=$D$2,returned!A1095,0)</f>
        <v>0</v>
      </c>
      <c r="G1100" s="17" t="str">
        <f>IF(F1100&gt;0,VLOOKUP(F1100,returned!$A$3:N3092,14)," ")</f>
        <v xml:space="preserve"> </v>
      </c>
      <c r="H1100" s="13"/>
      <c r="I1100" s="11"/>
      <c r="J1100" s="11"/>
      <c r="K1100" s="11"/>
      <c r="L1100" s="11"/>
      <c r="M1100" s="21"/>
      <c r="N1100" s="6" t="str">
        <f t="shared" si="46"/>
        <v xml:space="preserve"> </v>
      </c>
      <c r="O1100" s="16" t="str">
        <f t="shared" si="45"/>
        <v>دائن</v>
      </c>
    </row>
    <row r="1101" spans="1:15" ht="19.5" thickTop="1" thickBot="1" x14ac:dyDescent="0.3">
      <c r="A1101" s="19"/>
      <c r="B1101" s="11"/>
      <c r="C1101" s="14">
        <f>IF(inv!E1096=$D$2,inv!A1096,0)</f>
        <v>0</v>
      </c>
      <c r="D1101" s="12" t="str">
        <f>IF(C1101&gt;0,VLOOKUP(C1101,inv!$A$3:N3093,14)," ")</f>
        <v xml:space="preserve"> </v>
      </c>
      <c r="E1101" s="13" t="str">
        <f>IF(C1101&gt;0,VLOOKUP(C1101,inv!A1096:D1113,4,0)," ")</f>
        <v xml:space="preserve"> </v>
      </c>
      <c r="F1101" s="14">
        <f>IF(returned!E1096=$D$2,returned!A1096,0)</f>
        <v>0</v>
      </c>
      <c r="G1101" s="17" t="str">
        <f>IF(F1101&gt;0,VLOOKUP(F1101,returned!$A$3:N3093,14)," ")</f>
        <v xml:space="preserve"> </v>
      </c>
      <c r="H1101" s="13"/>
      <c r="I1101" s="11"/>
      <c r="J1101" s="11"/>
      <c r="K1101" s="11"/>
      <c r="L1101" s="11"/>
      <c r="M1101" s="21"/>
      <c r="N1101" s="6" t="str">
        <f t="shared" si="46"/>
        <v xml:space="preserve"> </v>
      </c>
      <c r="O1101" s="16" t="str">
        <f t="shared" si="45"/>
        <v>دائن</v>
      </c>
    </row>
    <row r="1102" spans="1:15" ht="19.5" thickTop="1" thickBot="1" x14ac:dyDescent="0.3">
      <c r="A1102" s="19"/>
      <c r="B1102" s="11"/>
      <c r="C1102" s="14">
        <f>IF(inv!E1097=$D$2,inv!A1097,0)</f>
        <v>0</v>
      </c>
      <c r="D1102" s="12" t="str">
        <f>IF(C1102&gt;0,VLOOKUP(C1102,inv!$A$3:N3094,14)," ")</f>
        <v xml:space="preserve"> </v>
      </c>
      <c r="E1102" s="13" t="str">
        <f>IF(C1102&gt;0,VLOOKUP(C1102,inv!A1097:D1114,4,0)," ")</f>
        <v xml:space="preserve"> </v>
      </c>
      <c r="F1102" s="14">
        <f>IF(returned!E1097=$D$2,returned!A1097,0)</f>
        <v>0</v>
      </c>
      <c r="G1102" s="17" t="str">
        <f>IF(F1102&gt;0,VLOOKUP(F1102,returned!$A$3:N3094,14)," ")</f>
        <v xml:space="preserve"> </v>
      </c>
      <c r="H1102" s="13"/>
      <c r="I1102" s="11"/>
      <c r="J1102" s="11"/>
      <c r="K1102" s="11"/>
      <c r="L1102" s="11"/>
      <c r="M1102" s="21"/>
      <c r="N1102" s="6" t="str">
        <f t="shared" si="46"/>
        <v xml:space="preserve"> </v>
      </c>
      <c r="O1102" s="16" t="str">
        <f t="shared" si="45"/>
        <v>دائن</v>
      </c>
    </row>
    <row r="1103" spans="1:15" ht="19.5" thickTop="1" thickBot="1" x14ac:dyDescent="0.3">
      <c r="A1103" s="19"/>
      <c r="B1103" s="11"/>
      <c r="C1103" s="14">
        <f>IF(inv!E1098=$D$2,inv!A1098,0)</f>
        <v>0</v>
      </c>
      <c r="D1103" s="12" t="str">
        <f>IF(C1103&gt;0,VLOOKUP(C1103,inv!$A$3:N3095,14)," ")</f>
        <v xml:space="preserve"> </v>
      </c>
      <c r="E1103" s="13" t="str">
        <f>IF(C1103&gt;0,VLOOKUP(C1103,inv!A1098:D1115,4,0)," ")</f>
        <v xml:space="preserve"> </v>
      </c>
      <c r="F1103" s="14">
        <f>IF(returned!E1098=$D$2,returned!A1098,0)</f>
        <v>0</v>
      </c>
      <c r="G1103" s="17" t="str">
        <f>IF(F1103&gt;0,VLOOKUP(F1103,returned!$A$3:N3095,14)," ")</f>
        <v xml:space="preserve"> </v>
      </c>
      <c r="H1103" s="13"/>
      <c r="I1103" s="11"/>
      <c r="J1103" s="11"/>
      <c r="K1103" s="11"/>
      <c r="L1103" s="11"/>
      <c r="M1103" s="21"/>
      <c r="N1103" s="6" t="str">
        <f t="shared" si="46"/>
        <v xml:space="preserve"> </v>
      </c>
      <c r="O1103" s="16" t="str">
        <f t="shared" si="45"/>
        <v>دائن</v>
      </c>
    </row>
    <row r="1104" spans="1:15" ht="19.5" thickTop="1" thickBot="1" x14ac:dyDescent="0.3">
      <c r="A1104" s="19"/>
      <c r="B1104" s="11"/>
      <c r="C1104" s="14">
        <f>IF(inv!E1099=$D$2,inv!A1099,0)</f>
        <v>0</v>
      </c>
      <c r="D1104" s="12" t="str">
        <f>IF(C1104&gt;0,VLOOKUP(C1104,inv!$A$3:N3096,14)," ")</f>
        <v xml:space="preserve"> </v>
      </c>
      <c r="E1104" s="13" t="str">
        <f>IF(C1104&gt;0,VLOOKUP(C1104,inv!A1099:D1116,4,0)," ")</f>
        <v xml:space="preserve"> </v>
      </c>
      <c r="F1104" s="14">
        <f>IF(returned!E1099=$D$2,returned!A1099,0)</f>
        <v>0</v>
      </c>
      <c r="G1104" s="17" t="str">
        <f>IF(F1104&gt;0,VLOOKUP(F1104,returned!$A$3:N3096,14)," ")</f>
        <v xml:space="preserve"> </v>
      </c>
      <c r="H1104" s="13"/>
      <c r="I1104" s="11"/>
      <c r="J1104" s="11"/>
      <c r="K1104" s="11"/>
      <c r="L1104" s="11"/>
      <c r="M1104" s="21"/>
      <c r="N1104" s="6" t="str">
        <f t="shared" si="46"/>
        <v xml:space="preserve"> </v>
      </c>
      <c r="O1104" s="16" t="str">
        <f t="shared" si="45"/>
        <v>دائن</v>
      </c>
    </row>
    <row r="1105" spans="1:15" ht="19.5" thickTop="1" thickBot="1" x14ac:dyDescent="0.3">
      <c r="A1105" s="19"/>
      <c r="B1105" s="11"/>
      <c r="C1105" s="14">
        <f>IF(inv!E1100=$D$2,inv!A1100,0)</f>
        <v>0</v>
      </c>
      <c r="D1105" s="12" t="str">
        <f>IF(C1105&gt;0,VLOOKUP(C1105,inv!$A$3:N3097,14)," ")</f>
        <v xml:space="preserve"> </v>
      </c>
      <c r="E1105" s="13" t="str">
        <f>IF(C1105&gt;0,VLOOKUP(C1105,inv!A1100:D1117,4,0)," ")</f>
        <v xml:space="preserve"> </v>
      </c>
      <c r="F1105" s="14">
        <f>IF(returned!E1100=$D$2,returned!A1100,0)</f>
        <v>0</v>
      </c>
      <c r="G1105" s="17" t="str">
        <f>IF(F1105&gt;0,VLOOKUP(F1105,returned!$A$3:N3097,14)," ")</f>
        <v xml:space="preserve"> </v>
      </c>
      <c r="H1105" s="13"/>
      <c r="I1105" s="11"/>
      <c r="J1105" s="11"/>
      <c r="K1105" s="11"/>
      <c r="L1105" s="11"/>
      <c r="M1105" s="21"/>
      <c r="N1105" s="6" t="str">
        <f t="shared" si="46"/>
        <v xml:space="preserve"> </v>
      </c>
      <c r="O1105" s="16" t="str">
        <f t="shared" si="45"/>
        <v>دائن</v>
      </c>
    </row>
    <row r="1106" spans="1:15" ht="19.5" thickTop="1" thickBot="1" x14ac:dyDescent="0.3">
      <c r="A1106" s="19"/>
      <c r="B1106" s="11"/>
      <c r="C1106" s="14">
        <f>IF(inv!E1101=$D$2,inv!A1101,0)</f>
        <v>0</v>
      </c>
      <c r="D1106" s="12" t="str">
        <f>IF(C1106&gt;0,VLOOKUP(C1106,inv!$A$3:N3098,14)," ")</f>
        <v xml:space="preserve"> </v>
      </c>
      <c r="E1106" s="13" t="str">
        <f>IF(C1106&gt;0,VLOOKUP(C1106,inv!A1101:D1118,4,0)," ")</f>
        <v xml:space="preserve"> </v>
      </c>
      <c r="F1106" s="14">
        <f>IF(returned!E1101=$D$2,returned!A1101,0)</f>
        <v>0</v>
      </c>
      <c r="G1106" s="17" t="str">
        <f>IF(F1106&gt;0,VLOOKUP(F1106,returned!$A$3:N3098,14)," ")</f>
        <v xml:space="preserve"> </v>
      </c>
      <c r="H1106" s="13"/>
      <c r="I1106" s="11"/>
      <c r="J1106" s="11"/>
      <c r="K1106" s="11"/>
      <c r="L1106" s="11"/>
      <c r="M1106" s="21"/>
      <c r="N1106" s="6" t="str">
        <f t="shared" si="46"/>
        <v xml:space="preserve"> </v>
      </c>
      <c r="O1106" s="16" t="str">
        <f t="shared" si="45"/>
        <v>دائن</v>
      </c>
    </row>
    <row r="1107" spans="1:15" ht="19.5" thickTop="1" thickBot="1" x14ac:dyDescent="0.3">
      <c r="A1107" s="19"/>
      <c r="B1107" s="11"/>
      <c r="C1107" s="14">
        <f>IF(inv!E1102=$D$2,inv!A1102,0)</f>
        <v>0</v>
      </c>
      <c r="D1107" s="12" t="str">
        <f>IF(C1107&gt;0,VLOOKUP(C1107,inv!$A$3:N3099,14)," ")</f>
        <v xml:space="preserve"> </v>
      </c>
      <c r="E1107" s="13" t="str">
        <f>IF(C1107&gt;0,VLOOKUP(C1107,inv!A1102:D1119,4,0)," ")</f>
        <v xml:space="preserve"> </v>
      </c>
      <c r="F1107" s="14">
        <f>IF(returned!E1102=$D$2,returned!A1102,0)</f>
        <v>0</v>
      </c>
      <c r="G1107" s="17" t="str">
        <f>IF(F1107&gt;0,VLOOKUP(F1107,returned!$A$3:N3099,14)," ")</f>
        <v xml:space="preserve"> </v>
      </c>
      <c r="H1107" s="13"/>
      <c r="I1107" s="11"/>
      <c r="J1107" s="11"/>
      <c r="K1107" s="11"/>
      <c r="L1107" s="11"/>
      <c r="M1107" s="21"/>
      <c r="N1107" s="6" t="str">
        <f t="shared" si="46"/>
        <v xml:space="preserve"> </v>
      </c>
      <c r="O1107" s="16" t="str">
        <f t="shared" si="45"/>
        <v>دائن</v>
      </c>
    </row>
    <row r="1108" spans="1:15" ht="19.5" thickTop="1" thickBot="1" x14ac:dyDescent="0.3">
      <c r="A1108" s="19"/>
      <c r="B1108" s="11"/>
      <c r="C1108" s="14">
        <f>IF(inv!E1103=$D$2,inv!A1103,0)</f>
        <v>0</v>
      </c>
      <c r="D1108" s="12" t="str">
        <f>IF(C1108&gt;0,VLOOKUP(C1108,inv!$A$3:N3100,14)," ")</f>
        <v xml:space="preserve"> </v>
      </c>
      <c r="E1108" s="13" t="str">
        <f>IF(C1108&gt;0,VLOOKUP(C1108,inv!A1103:D1120,4,0)," ")</f>
        <v xml:space="preserve"> </v>
      </c>
      <c r="F1108" s="14">
        <f>IF(returned!E1103=$D$2,returned!A1103,0)</f>
        <v>0</v>
      </c>
      <c r="G1108" s="17" t="str">
        <f>IF(F1108&gt;0,VLOOKUP(F1108,returned!$A$3:N3100,14)," ")</f>
        <v xml:space="preserve"> </v>
      </c>
      <c r="H1108" s="13"/>
      <c r="I1108" s="11"/>
      <c r="J1108" s="11"/>
      <c r="K1108" s="11"/>
      <c r="L1108" s="11"/>
      <c r="M1108" s="21"/>
      <c r="N1108" s="6" t="str">
        <f t="shared" si="46"/>
        <v xml:space="preserve"> </v>
      </c>
      <c r="O1108" s="16" t="str">
        <f t="shared" si="45"/>
        <v>دائن</v>
      </c>
    </row>
    <row r="1109" spans="1:15" ht="19.5" thickTop="1" thickBot="1" x14ac:dyDescent="0.3">
      <c r="A1109" s="19"/>
      <c r="B1109" s="11"/>
      <c r="C1109" s="14">
        <f>IF(inv!E1104=$D$2,inv!A1104,0)</f>
        <v>0</v>
      </c>
      <c r="D1109" s="12" t="str">
        <f>IF(C1109&gt;0,VLOOKUP(C1109,inv!$A$3:N3101,14)," ")</f>
        <v xml:space="preserve"> </v>
      </c>
      <c r="E1109" s="13" t="str">
        <f>IF(C1109&gt;0,VLOOKUP(C1109,inv!A1104:D1121,4,0)," ")</f>
        <v xml:space="preserve"> </v>
      </c>
      <c r="F1109" s="14">
        <f>IF(returned!E1104=$D$2,returned!A1104,0)</f>
        <v>0</v>
      </c>
      <c r="G1109" s="17" t="str">
        <f>IF(F1109&gt;0,VLOOKUP(F1109,returned!$A$3:N3101,14)," ")</f>
        <v xml:space="preserve"> </v>
      </c>
      <c r="H1109" s="13"/>
      <c r="I1109" s="11"/>
      <c r="J1109" s="11"/>
      <c r="K1109" s="11"/>
      <c r="L1109" s="11"/>
      <c r="M1109" s="21"/>
      <c r="N1109" s="6" t="str">
        <f t="shared" si="46"/>
        <v xml:space="preserve"> </v>
      </c>
      <c r="O1109" s="16" t="str">
        <f t="shared" si="45"/>
        <v>دائن</v>
      </c>
    </row>
    <row r="1110" spans="1:15" ht="19.5" thickTop="1" thickBot="1" x14ac:dyDescent="0.3">
      <c r="A1110" s="19"/>
      <c r="B1110" s="11"/>
      <c r="C1110" s="14">
        <f>IF(inv!E1105=$D$2,inv!A1105,0)</f>
        <v>0</v>
      </c>
      <c r="D1110" s="12" t="str">
        <f>IF(C1110&gt;0,VLOOKUP(C1110,inv!$A$3:N3102,14)," ")</f>
        <v xml:space="preserve"> </v>
      </c>
      <c r="E1110" s="13" t="str">
        <f>IF(C1110&gt;0,VLOOKUP(C1110,inv!A1105:D1122,4,0)," ")</f>
        <v xml:space="preserve"> </v>
      </c>
      <c r="F1110" s="14">
        <f>IF(returned!E1105=$D$2,returned!A1105,0)</f>
        <v>0</v>
      </c>
      <c r="G1110" s="17" t="str">
        <f>IF(F1110&gt;0,VLOOKUP(F1110,returned!$A$3:N3102,14)," ")</f>
        <v xml:space="preserve"> </v>
      </c>
      <c r="H1110" s="13"/>
      <c r="I1110" s="11"/>
      <c r="J1110" s="11"/>
      <c r="K1110" s="11"/>
      <c r="L1110" s="11"/>
      <c r="M1110" s="21"/>
      <c r="N1110" s="6" t="str">
        <f t="shared" si="46"/>
        <v xml:space="preserve"> </v>
      </c>
      <c r="O1110" s="16" t="str">
        <f t="shared" si="45"/>
        <v>دائن</v>
      </c>
    </row>
    <row r="1111" spans="1:15" ht="19.5" thickTop="1" thickBot="1" x14ac:dyDescent="0.3">
      <c r="A1111" s="19"/>
      <c r="B1111" s="11"/>
      <c r="C1111" s="14">
        <f>IF(inv!E1106=$D$2,inv!A1106,0)</f>
        <v>0</v>
      </c>
      <c r="D1111" s="12" t="str">
        <f>IF(C1111&gt;0,VLOOKUP(C1111,inv!$A$3:N3103,14)," ")</f>
        <v xml:space="preserve"> </v>
      </c>
      <c r="E1111" s="13" t="str">
        <f>IF(C1111&gt;0,VLOOKUP(C1111,inv!A1106:D1123,4,0)," ")</f>
        <v xml:space="preserve"> </v>
      </c>
      <c r="F1111" s="14">
        <f>IF(returned!E1106=$D$2,returned!A1106,0)</f>
        <v>0</v>
      </c>
      <c r="G1111" s="17" t="str">
        <f>IF(F1111&gt;0,VLOOKUP(F1111,returned!$A$3:N3103,14)," ")</f>
        <v xml:space="preserve"> </v>
      </c>
      <c r="H1111" s="13"/>
      <c r="I1111" s="11"/>
      <c r="J1111" s="11"/>
      <c r="K1111" s="11"/>
      <c r="L1111" s="11"/>
      <c r="M1111" s="21"/>
      <c r="N1111" s="6" t="str">
        <f t="shared" si="46"/>
        <v xml:space="preserve"> </v>
      </c>
      <c r="O1111" s="16" t="str">
        <f t="shared" si="45"/>
        <v>دائن</v>
      </c>
    </row>
    <row r="1112" spans="1:15" ht="19.5" thickTop="1" thickBot="1" x14ac:dyDescent="0.3">
      <c r="A1112" s="19"/>
      <c r="B1112" s="11"/>
      <c r="C1112" s="14">
        <f>IF(inv!E1107=$D$2,inv!A1107,0)</f>
        <v>0</v>
      </c>
      <c r="D1112" s="12" t="str">
        <f>IF(C1112&gt;0,VLOOKUP(C1112,inv!$A$3:N3104,14)," ")</f>
        <v xml:space="preserve"> </v>
      </c>
      <c r="E1112" s="13" t="str">
        <f>IF(C1112&gt;0,VLOOKUP(C1112,inv!A1107:D1124,4,0)," ")</f>
        <v xml:space="preserve"> </v>
      </c>
      <c r="F1112" s="14">
        <f>IF(returned!E1107=$D$2,returned!A1107,0)</f>
        <v>0</v>
      </c>
      <c r="G1112" s="17" t="str">
        <f>IF(F1112&gt;0,VLOOKUP(F1112,returned!$A$3:N3104,14)," ")</f>
        <v xml:space="preserve"> </v>
      </c>
      <c r="H1112" s="13"/>
      <c r="I1112" s="11"/>
      <c r="J1112" s="11"/>
      <c r="K1112" s="11"/>
      <c r="L1112" s="11"/>
      <c r="M1112" s="21"/>
      <c r="N1112" s="6" t="str">
        <f t="shared" si="46"/>
        <v xml:space="preserve"> </v>
      </c>
      <c r="O1112" s="16" t="str">
        <f t="shared" si="45"/>
        <v>دائن</v>
      </c>
    </row>
    <row r="1113" spans="1:15" ht="19.5" thickTop="1" thickBot="1" x14ac:dyDescent="0.3">
      <c r="A1113" s="19"/>
      <c r="B1113" s="11"/>
      <c r="C1113" s="14">
        <f>IF(inv!E1108=$D$2,inv!A1108,0)</f>
        <v>0</v>
      </c>
      <c r="D1113" s="12" t="str">
        <f>IF(C1113&gt;0,VLOOKUP(C1113,inv!$A$3:N3105,14)," ")</f>
        <v xml:space="preserve"> </v>
      </c>
      <c r="E1113" s="13" t="str">
        <f>IF(C1113&gt;0,VLOOKUP(C1113,inv!A1108:D1125,4,0)," ")</f>
        <v xml:space="preserve"> </v>
      </c>
      <c r="F1113" s="14">
        <f>IF(returned!E1108=$D$2,returned!A1108,0)</f>
        <v>0</v>
      </c>
      <c r="G1113" s="17" t="str">
        <f>IF(F1113&gt;0,VLOOKUP(F1113,returned!$A$3:N3105,14)," ")</f>
        <v xml:space="preserve"> </v>
      </c>
      <c r="H1113" s="13"/>
      <c r="I1113" s="11"/>
      <c r="J1113" s="11"/>
      <c r="K1113" s="11"/>
      <c r="L1113" s="11"/>
      <c r="M1113" s="21"/>
      <c r="N1113" s="6" t="str">
        <f t="shared" si="46"/>
        <v xml:space="preserve"> </v>
      </c>
      <c r="O1113" s="16" t="str">
        <f t="shared" si="45"/>
        <v>دائن</v>
      </c>
    </row>
    <row r="1114" spans="1:15" ht="19.5" thickTop="1" thickBot="1" x14ac:dyDescent="0.3">
      <c r="A1114" s="19"/>
      <c r="B1114" s="11"/>
      <c r="C1114" s="14">
        <f>IF(inv!E1109=$D$2,inv!A1109,0)</f>
        <v>0</v>
      </c>
      <c r="D1114" s="12" t="str">
        <f>IF(C1114&gt;0,VLOOKUP(C1114,inv!$A$3:N3106,14)," ")</f>
        <v xml:space="preserve"> </v>
      </c>
      <c r="E1114" s="13" t="str">
        <f>IF(C1114&gt;0,VLOOKUP(C1114,inv!A1109:D1126,4,0)," ")</f>
        <v xml:space="preserve"> </v>
      </c>
      <c r="F1114" s="14">
        <f>IF(returned!E1109=$D$2,returned!A1109,0)</f>
        <v>0</v>
      </c>
      <c r="G1114" s="17" t="str">
        <f>IF(F1114&gt;0,VLOOKUP(F1114,returned!$A$3:N3106,14)," ")</f>
        <v xml:space="preserve"> </v>
      </c>
      <c r="H1114" s="13"/>
      <c r="I1114" s="11"/>
      <c r="J1114" s="11"/>
      <c r="K1114" s="11"/>
      <c r="L1114" s="11"/>
      <c r="M1114" s="21"/>
      <c r="N1114" s="6" t="str">
        <f t="shared" si="46"/>
        <v xml:space="preserve"> </v>
      </c>
      <c r="O1114" s="16" t="str">
        <f t="shared" si="45"/>
        <v>دائن</v>
      </c>
    </row>
    <row r="1115" spans="1:15" ht="19.5" thickTop="1" thickBot="1" x14ac:dyDescent="0.3">
      <c r="A1115" s="19"/>
      <c r="B1115" s="11"/>
      <c r="C1115" s="14">
        <f>IF(inv!E1110=$D$2,inv!A1110,0)</f>
        <v>0</v>
      </c>
      <c r="D1115" s="12" t="str">
        <f>IF(C1115&gt;0,VLOOKUP(C1115,inv!$A$3:N3107,14)," ")</f>
        <v xml:space="preserve"> </v>
      </c>
      <c r="E1115" s="13" t="str">
        <f>IF(C1115&gt;0,VLOOKUP(C1115,inv!A1110:D1127,4,0)," ")</f>
        <v xml:space="preserve"> </v>
      </c>
      <c r="F1115" s="14">
        <f>IF(returned!E1110=$D$2,returned!A1110,0)</f>
        <v>0</v>
      </c>
      <c r="G1115" s="17" t="str">
        <f>IF(F1115&gt;0,VLOOKUP(F1115,returned!$A$3:N3107,14)," ")</f>
        <v xml:space="preserve"> </v>
      </c>
      <c r="H1115" s="13"/>
      <c r="I1115" s="11"/>
      <c r="J1115" s="11"/>
      <c r="K1115" s="11"/>
      <c r="L1115" s="11"/>
      <c r="M1115" s="21"/>
      <c r="N1115" s="6" t="str">
        <f t="shared" si="46"/>
        <v xml:space="preserve"> </v>
      </c>
      <c r="O1115" s="16" t="str">
        <f t="shared" si="45"/>
        <v>دائن</v>
      </c>
    </row>
    <row r="1116" spans="1:15" ht="19.5" thickTop="1" thickBot="1" x14ac:dyDescent="0.3">
      <c r="A1116" s="19"/>
      <c r="B1116" s="11"/>
      <c r="C1116" s="14">
        <f>IF(inv!E1111=$D$2,inv!A1111,0)</f>
        <v>0</v>
      </c>
      <c r="D1116" s="12" t="str">
        <f>IF(C1116&gt;0,VLOOKUP(C1116,inv!$A$3:N3108,14)," ")</f>
        <v xml:space="preserve"> </v>
      </c>
      <c r="E1116" s="13" t="str">
        <f>IF(C1116&gt;0,VLOOKUP(C1116,inv!A1111:D1128,4,0)," ")</f>
        <v xml:space="preserve"> </v>
      </c>
      <c r="F1116" s="14">
        <f>IF(returned!E1111=$D$2,returned!A1111,0)</f>
        <v>0</v>
      </c>
      <c r="G1116" s="17" t="str">
        <f>IF(F1116&gt;0,VLOOKUP(F1116,returned!$A$3:N3108,14)," ")</f>
        <v xml:space="preserve"> </v>
      </c>
      <c r="H1116" s="13"/>
      <c r="I1116" s="11"/>
      <c r="J1116" s="11"/>
      <c r="K1116" s="11"/>
      <c r="L1116" s="11"/>
      <c r="M1116" s="21"/>
      <c r="N1116" s="6" t="str">
        <f t="shared" si="46"/>
        <v xml:space="preserve"> </v>
      </c>
      <c r="O1116" s="16" t="str">
        <f t="shared" si="45"/>
        <v>دائن</v>
      </c>
    </row>
    <row r="1117" spans="1:15" ht="19.5" thickTop="1" thickBot="1" x14ac:dyDescent="0.3">
      <c r="A1117" s="19"/>
      <c r="B1117" s="11"/>
      <c r="C1117" s="14">
        <f>IF(inv!E1112=$D$2,inv!A1112,0)</f>
        <v>0</v>
      </c>
      <c r="D1117" s="12" t="str">
        <f>IF(C1117&gt;0,VLOOKUP(C1117,inv!$A$3:N3109,14)," ")</f>
        <v xml:space="preserve"> </v>
      </c>
      <c r="E1117" s="13" t="str">
        <f>IF(C1117&gt;0,VLOOKUP(C1117,inv!A1112:D1129,4,0)," ")</f>
        <v xml:space="preserve"> </v>
      </c>
      <c r="F1117" s="14">
        <f>IF(returned!E1112=$D$2,returned!A1112,0)</f>
        <v>0</v>
      </c>
      <c r="G1117" s="17" t="str">
        <f>IF(F1117&gt;0,VLOOKUP(F1117,returned!$A$3:N3109,14)," ")</f>
        <v xml:space="preserve"> </v>
      </c>
      <c r="H1117" s="13"/>
      <c r="I1117" s="11"/>
      <c r="J1117" s="11"/>
      <c r="K1117" s="11"/>
      <c r="L1117" s="11"/>
      <c r="M1117" s="21"/>
      <c r="N1117" s="6" t="str">
        <f t="shared" si="46"/>
        <v xml:space="preserve"> </v>
      </c>
      <c r="O1117" s="16" t="str">
        <f t="shared" si="45"/>
        <v>دائن</v>
      </c>
    </row>
    <row r="1118" spans="1:15" ht="19.5" thickTop="1" thickBot="1" x14ac:dyDescent="0.3">
      <c r="A1118" s="19"/>
      <c r="B1118" s="11"/>
      <c r="C1118" s="14">
        <f>IF(inv!E1113=$D$2,inv!A1113,0)</f>
        <v>0</v>
      </c>
      <c r="D1118" s="12" t="str">
        <f>IF(C1118&gt;0,VLOOKUP(C1118,inv!$A$3:N3110,14)," ")</f>
        <v xml:space="preserve"> </v>
      </c>
      <c r="E1118" s="13" t="str">
        <f>IF(C1118&gt;0,VLOOKUP(C1118,inv!A1113:D1130,4,0)," ")</f>
        <v xml:space="preserve"> </v>
      </c>
      <c r="F1118" s="14">
        <f>IF(returned!E1113=$D$2,returned!A1113,0)</f>
        <v>0</v>
      </c>
      <c r="G1118" s="17" t="str">
        <f>IF(F1118&gt;0,VLOOKUP(F1118,returned!$A$3:N3110,14)," ")</f>
        <v xml:space="preserve"> </v>
      </c>
      <c r="H1118" s="13"/>
      <c r="I1118" s="11"/>
      <c r="J1118" s="11"/>
      <c r="K1118" s="11"/>
      <c r="L1118" s="11"/>
      <c r="M1118" s="21"/>
      <c r="N1118" s="6" t="str">
        <f t="shared" si="46"/>
        <v xml:space="preserve"> </v>
      </c>
      <c r="O1118" s="16" t="str">
        <f t="shared" si="45"/>
        <v>دائن</v>
      </c>
    </row>
    <row r="1119" spans="1:15" ht="19.5" thickTop="1" thickBot="1" x14ac:dyDescent="0.3">
      <c r="A1119" s="19"/>
      <c r="B1119" s="11"/>
      <c r="C1119" s="14">
        <f>IF(inv!E1114=$D$2,inv!A1114,0)</f>
        <v>0</v>
      </c>
      <c r="D1119" s="12" t="str">
        <f>IF(C1119&gt;0,VLOOKUP(C1119,inv!$A$3:N3111,14)," ")</f>
        <v xml:space="preserve"> </v>
      </c>
      <c r="E1119" s="13" t="str">
        <f>IF(C1119&gt;0,VLOOKUP(C1119,inv!A1114:D1131,4,0)," ")</f>
        <v xml:space="preserve"> </v>
      </c>
      <c r="F1119" s="14">
        <f>IF(returned!E1114=$D$2,returned!A1114,0)</f>
        <v>0</v>
      </c>
      <c r="G1119" s="17" t="str">
        <f>IF(F1119&gt;0,VLOOKUP(F1119,returned!$A$3:N3111,14)," ")</f>
        <v xml:space="preserve"> </v>
      </c>
      <c r="H1119" s="13"/>
      <c r="I1119" s="11"/>
      <c r="J1119" s="11"/>
      <c r="K1119" s="11"/>
      <c r="L1119" s="11"/>
      <c r="M1119" s="21"/>
      <c r="N1119" s="6" t="str">
        <f t="shared" si="46"/>
        <v xml:space="preserve"> </v>
      </c>
      <c r="O1119" s="16" t="str">
        <f t="shared" si="45"/>
        <v>دائن</v>
      </c>
    </row>
    <row r="1120" spans="1:15" ht="19.5" thickTop="1" thickBot="1" x14ac:dyDescent="0.3">
      <c r="A1120" s="19"/>
      <c r="B1120" s="11"/>
      <c r="C1120" s="14">
        <f>IF(inv!E1115=$D$2,inv!A1115,0)</f>
        <v>0</v>
      </c>
      <c r="D1120" s="12" t="str">
        <f>IF(C1120&gt;0,VLOOKUP(C1120,inv!$A$3:N3112,14)," ")</f>
        <v xml:space="preserve"> </v>
      </c>
      <c r="E1120" s="13" t="str">
        <f>IF(C1120&gt;0,VLOOKUP(C1120,inv!A1115:D1132,4,0)," ")</f>
        <v xml:space="preserve"> </v>
      </c>
      <c r="F1120" s="14">
        <f>IF(returned!E1115=$D$2,returned!A1115,0)</f>
        <v>0</v>
      </c>
      <c r="G1120" s="17" t="str">
        <f>IF(F1120&gt;0,VLOOKUP(F1120,returned!$A$3:N3112,14)," ")</f>
        <v xml:space="preserve"> </v>
      </c>
      <c r="H1120" s="13"/>
      <c r="I1120" s="11"/>
      <c r="J1120" s="11"/>
      <c r="K1120" s="11"/>
      <c r="L1120" s="11"/>
      <c r="M1120" s="21"/>
      <c r="N1120" s="6" t="str">
        <f t="shared" si="46"/>
        <v xml:space="preserve"> </v>
      </c>
      <c r="O1120" s="16" t="str">
        <f t="shared" si="45"/>
        <v>دائن</v>
      </c>
    </row>
    <row r="1121" spans="1:15" ht="19.5" thickTop="1" thickBot="1" x14ac:dyDescent="0.3">
      <c r="A1121" s="19"/>
      <c r="B1121" s="11"/>
      <c r="C1121" s="14">
        <f>IF(inv!E1116=$D$2,inv!A1116,0)</f>
        <v>0</v>
      </c>
      <c r="D1121" s="12" t="str">
        <f>IF(C1121&gt;0,VLOOKUP(C1121,inv!$A$3:N3113,14)," ")</f>
        <v xml:space="preserve"> </v>
      </c>
      <c r="E1121" s="13" t="str">
        <f>IF(C1121&gt;0,VLOOKUP(C1121,inv!A1116:D1133,4,0)," ")</f>
        <v xml:space="preserve"> </v>
      </c>
      <c r="F1121" s="14">
        <f>IF(returned!E1116=$D$2,returned!A1116,0)</f>
        <v>0</v>
      </c>
      <c r="G1121" s="17" t="str">
        <f>IF(F1121&gt;0,VLOOKUP(F1121,returned!$A$3:N3113,14)," ")</f>
        <v xml:space="preserve"> </v>
      </c>
      <c r="H1121" s="13"/>
      <c r="I1121" s="11"/>
      <c r="J1121" s="11"/>
      <c r="K1121" s="11"/>
      <c r="L1121" s="11"/>
      <c r="M1121" s="21"/>
      <c r="N1121" s="6" t="str">
        <f t="shared" si="46"/>
        <v xml:space="preserve"> </v>
      </c>
      <c r="O1121" s="16" t="str">
        <f t="shared" si="45"/>
        <v>دائن</v>
      </c>
    </row>
    <row r="1122" spans="1:15" ht="19.5" thickTop="1" thickBot="1" x14ac:dyDescent="0.3">
      <c r="A1122" s="19"/>
      <c r="B1122" s="11"/>
      <c r="C1122" s="14">
        <f>IF(inv!E1117=$D$2,inv!A1117,0)</f>
        <v>0</v>
      </c>
      <c r="D1122" s="12" t="str">
        <f>IF(C1122&gt;0,VLOOKUP(C1122,inv!$A$3:N3114,14)," ")</f>
        <v xml:space="preserve"> </v>
      </c>
      <c r="E1122" s="13" t="str">
        <f>IF(C1122&gt;0,VLOOKUP(C1122,inv!A1117:D1134,4,0)," ")</f>
        <v xml:space="preserve"> </v>
      </c>
      <c r="F1122" s="14">
        <f>IF(returned!E1117=$D$2,returned!A1117,0)</f>
        <v>0</v>
      </c>
      <c r="G1122" s="17" t="str">
        <f>IF(F1122&gt;0,VLOOKUP(F1122,returned!$A$3:N3114,14)," ")</f>
        <v xml:space="preserve"> </v>
      </c>
      <c r="H1122" s="13"/>
      <c r="I1122" s="11"/>
      <c r="J1122" s="11"/>
      <c r="K1122" s="11"/>
      <c r="L1122" s="11"/>
      <c r="M1122" s="21"/>
      <c r="N1122" s="6" t="str">
        <f t="shared" si="46"/>
        <v xml:space="preserve"> </v>
      </c>
      <c r="O1122" s="16" t="str">
        <f t="shared" si="45"/>
        <v>دائن</v>
      </c>
    </row>
    <row r="1123" spans="1:15" ht="19.5" thickTop="1" thickBot="1" x14ac:dyDescent="0.3">
      <c r="A1123" s="19"/>
      <c r="B1123" s="11"/>
      <c r="C1123" s="14">
        <f>IF(inv!E1118=$D$2,inv!A1118,0)</f>
        <v>0</v>
      </c>
      <c r="D1123" s="12" t="str">
        <f>IF(C1123&gt;0,VLOOKUP(C1123,inv!$A$3:N3115,14)," ")</f>
        <v xml:space="preserve"> </v>
      </c>
      <c r="E1123" s="13" t="str">
        <f>IF(C1123&gt;0,VLOOKUP(C1123,inv!A1118:D1135,4,0)," ")</f>
        <v xml:space="preserve"> </v>
      </c>
      <c r="F1123" s="14">
        <f>IF(returned!E1118=$D$2,returned!A1118,0)</f>
        <v>0</v>
      </c>
      <c r="G1123" s="17" t="str">
        <f>IF(F1123&gt;0,VLOOKUP(F1123,returned!$A$3:N3115,14)," ")</f>
        <v xml:space="preserve"> </v>
      </c>
      <c r="H1123" s="13"/>
      <c r="I1123" s="11"/>
      <c r="J1123" s="11"/>
      <c r="K1123" s="11"/>
      <c r="L1123" s="11"/>
      <c r="M1123" s="21"/>
      <c r="N1123" s="6" t="str">
        <f t="shared" si="46"/>
        <v xml:space="preserve"> </v>
      </c>
      <c r="O1123" s="16" t="str">
        <f t="shared" si="45"/>
        <v>دائن</v>
      </c>
    </row>
    <row r="1124" spans="1:15" ht="19.5" thickTop="1" thickBot="1" x14ac:dyDescent="0.3">
      <c r="A1124" s="19"/>
      <c r="B1124" s="11"/>
      <c r="C1124" s="14">
        <f>IF(inv!E1119=$D$2,inv!A1119,0)</f>
        <v>0</v>
      </c>
      <c r="D1124" s="12" t="str">
        <f>IF(C1124&gt;0,VLOOKUP(C1124,inv!$A$3:N3116,14)," ")</f>
        <v xml:space="preserve"> </v>
      </c>
      <c r="E1124" s="13" t="str">
        <f>IF(C1124&gt;0,VLOOKUP(C1124,inv!A1119:D1136,4,0)," ")</f>
        <v xml:space="preserve"> </v>
      </c>
      <c r="F1124" s="14">
        <f>IF(returned!E1119=$D$2,returned!A1119,0)</f>
        <v>0</v>
      </c>
      <c r="G1124" s="17" t="str">
        <f>IF(F1124&gt;0,VLOOKUP(F1124,returned!$A$3:N3116,14)," ")</f>
        <v xml:space="preserve"> </v>
      </c>
      <c r="H1124" s="13"/>
      <c r="I1124" s="11"/>
      <c r="J1124" s="11"/>
      <c r="K1124" s="11"/>
      <c r="L1124" s="11"/>
      <c r="M1124" s="21"/>
      <c r="N1124" s="6" t="str">
        <f t="shared" si="46"/>
        <v xml:space="preserve"> </v>
      </c>
      <c r="O1124" s="16" t="str">
        <f t="shared" si="45"/>
        <v>دائن</v>
      </c>
    </row>
    <row r="1125" spans="1:15" ht="19.5" thickTop="1" thickBot="1" x14ac:dyDescent="0.3">
      <c r="A1125" s="19"/>
      <c r="B1125" s="11"/>
      <c r="C1125" s="14">
        <f>IF(inv!E1120=$D$2,inv!A1120,0)</f>
        <v>0</v>
      </c>
      <c r="D1125" s="12" t="str">
        <f>IF(C1125&gt;0,VLOOKUP(C1125,inv!$A$3:N3117,14)," ")</f>
        <v xml:space="preserve"> </v>
      </c>
      <c r="E1125" s="13" t="str">
        <f>IF(C1125&gt;0,VLOOKUP(C1125,inv!A1120:D1137,4,0)," ")</f>
        <v xml:space="preserve"> </v>
      </c>
      <c r="F1125" s="14">
        <f>IF(returned!E1120=$D$2,returned!A1120,0)</f>
        <v>0</v>
      </c>
      <c r="G1125" s="17" t="str">
        <f>IF(F1125&gt;0,VLOOKUP(F1125,returned!$A$3:N3117,14)," ")</f>
        <v xml:space="preserve"> </v>
      </c>
      <c r="H1125" s="13"/>
      <c r="I1125" s="11"/>
      <c r="J1125" s="11"/>
      <c r="K1125" s="11"/>
      <c r="L1125" s="11"/>
      <c r="M1125" s="21"/>
      <c r="N1125" s="6" t="str">
        <f t="shared" si="46"/>
        <v xml:space="preserve"> </v>
      </c>
      <c r="O1125" s="16" t="str">
        <f t="shared" si="45"/>
        <v>دائن</v>
      </c>
    </row>
    <row r="1126" spans="1:15" ht="19.5" thickTop="1" thickBot="1" x14ac:dyDescent="0.3">
      <c r="A1126" s="19"/>
      <c r="B1126" s="11"/>
      <c r="C1126" s="14">
        <f>IF(inv!E1121=$D$2,inv!A1121,0)</f>
        <v>0</v>
      </c>
      <c r="D1126" s="12" t="str">
        <f>IF(C1126&gt;0,VLOOKUP(C1126,inv!$A$3:N3118,14)," ")</f>
        <v xml:space="preserve"> </v>
      </c>
      <c r="E1126" s="13" t="str">
        <f>IF(C1126&gt;0,VLOOKUP(C1126,inv!A1121:D1138,4,0)," ")</f>
        <v xml:space="preserve"> </v>
      </c>
      <c r="F1126" s="14">
        <f>IF(returned!E1121=$D$2,returned!A1121,0)</f>
        <v>0</v>
      </c>
      <c r="G1126" s="17" t="str">
        <f>IF(F1126&gt;0,VLOOKUP(F1126,returned!$A$3:N3118,14)," ")</f>
        <v xml:space="preserve"> </v>
      </c>
      <c r="H1126" s="13"/>
      <c r="I1126" s="11"/>
      <c r="J1126" s="11"/>
      <c r="K1126" s="11"/>
      <c r="L1126" s="11"/>
      <c r="M1126" s="21"/>
      <c r="N1126" s="6" t="str">
        <f t="shared" si="46"/>
        <v xml:space="preserve"> </v>
      </c>
      <c r="O1126" s="16" t="str">
        <f t="shared" si="45"/>
        <v>دائن</v>
      </c>
    </row>
    <row r="1127" spans="1:15" ht="19.5" thickTop="1" thickBot="1" x14ac:dyDescent="0.3">
      <c r="A1127" s="19"/>
      <c r="B1127" s="11"/>
      <c r="C1127" s="14">
        <f>IF(inv!E1122=$D$2,inv!A1122,0)</f>
        <v>0</v>
      </c>
      <c r="D1127" s="12" t="str">
        <f>IF(C1127&gt;0,VLOOKUP(C1127,inv!$A$3:N3119,14)," ")</f>
        <v xml:space="preserve"> </v>
      </c>
      <c r="E1127" s="13" t="str">
        <f>IF(C1127&gt;0,VLOOKUP(C1127,inv!A1122:D1139,4,0)," ")</f>
        <v xml:space="preserve"> </v>
      </c>
      <c r="F1127" s="14">
        <f>IF(returned!E1122=$D$2,returned!A1122,0)</f>
        <v>0</v>
      </c>
      <c r="G1127" s="17" t="str">
        <f>IF(F1127&gt;0,VLOOKUP(F1127,returned!$A$3:N3119,14)," ")</f>
        <v xml:space="preserve"> </v>
      </c>
      <c r="H1127" s="13"/>
      <c r="I1127" s="11"/>
      <c r="J1127" s="11"/>
      <c r="K1127" s="11"/>
      <c r="L1127" s="11"/>
      <c r="M1127" s="21"/>
      <c r="N1127" s="6" t="str">
        <f t="shared" si="46"/>
        <v xml:space="preserve"> </v>
      </c>
      <c r="O1127" s="16" t="str">
        <f t="shared" si="45"/>
        <v>دائن</v>
      </c>
    </row>
    <row r="1128" spans="1:15" ht="19.5" thickTop="1" thickBot="1" x14ac:dyDescent="0.3">
      <c r="A1128" s="19"/>
      <c r="B1128" s="11"/>
      <c r="C1128" s="14">
        <f>IF(inv!E1123=$D$2,inv!A1123,0)</f>
        <v>0</v>
      </c>
      <c r="D1128" s="12" t="str">
        <f>IF(C1128&gt;0,VLOOKUP(C1128,inv!$A$3:N3120,14)," ")</f>
        <v xml:space="preserve"> </v>
      </c>
      <c r="E1128" s="13" t="str">
        <f>IF(C1128&gt;0,VLOOKUP(C1128,inv!A1123:D1140,4,0)," ")</f>
        <v xml:space="preserve"> </v>
      </c>
      <c r="F1128" s="14">
        <f>IF(returned!E1123=$D$2,returned!A1123,0)</f>
        <v>0</v>
      </c>
      <c r="G1128" s="17" t="str">
        <f>IF(F1128&gt;0,VLOOKUP(F1128,returned!$A$3:N3120,14)," ")</f>
        <v xml:space="preserve"> </v>
      </c>
      <c r="H1128" s="13"/>
      <c r="I1128" s="11"/>
      <c r="J1128" s="11"/>
      <c r="K1128" s="11"/>
      <c r="L1128" s="11"/>
      <c r="M1128" s="21"/>
      <c r="N1128" s="6" t="str">
        <f t="shared" si="46"/>
        <v xml:space="preserve"> </v>
      </c>
      <c r="O1128" s="16" t="str">
        <f t="shared" si="45"/>
        <v>دائن</v>
      </c>
    </row>
    <row r="1129" spans="1:15" ht="19.5" thickTop="1" thickBot="1" x14ac:dyDescent="0.3">
      <c r="A1129" s="19"/>
      <c r="B1129" s="11"/>
      <c r="C1129" s="14">
        <f>IF(inv!E1124=$D$2,inv!A1124,0)</f>
        <v>0</v>
      </c>
      <c r="D1129" s="12" t="str">
        <f>IF(C1129&gt;0,VLOOKUP(C1129,inv!$A$3:N3121,14)," ")</f>
        <v xml:space="preserve"> </v>
      </c>
      <c r="E1129" s="13" t="str">
        <f>IF(C1129&gt;0,VLOOKUP(C1129,inv!A1124:D1141,4,0)," ")</f>
        <v xml:space="preserve"> </v>
      </c>
      <c r="F1129" s="14">
        <f>IF(returned!E1124=$D$2,returned!A1124,0)</f>
        <v>0</v>
      </c>
      <c r="G1129" s="17" t="str">
        <f>IF(F1129&gt;0,VLOOKUP(F1129,returned!$A$3:N3121,14)," ")</f>
        <v xml:space="preserve"> </v>
      </c>
      <c r="H1129" s="13"/>
      <c r="I1129" s="11"/>
      <c r="J1129" s="11"/>
      <c r="K1129" s="11"/>
      <c r="L1129" s="11"/>
      <c r="M1129" s="21"/>
      <c r="N1129" s="6" t="str">
        <f t="shared" si="46"/>
        <v xml:space="preserve"> </v>
      </c>
      <c r="O1129" s="16" t="str">
        <f t="shared" si="45"/>
        <v>دائن</v>
      </c>
    </row>
    <row r="1130" spans="1:15" ht="19.5" thickTop="1" thickBot="1" x14ac:dyDescent="0.3">
      <c r="A1130" s="19"/>
      <c r="B1130" s="11"/>
      <c r="C1130" s="14">
        <f>IF(inv!E1125=$D$2,inv!A1125,0)</f>
        <v>0</v>
      </c>
      <c r="D1130" s="12" t="str">
        <f>IF(C1130&gt;0,VLOOKUP(C1130,inv!$A$3:N3122,14)," ")</f>
        <v xml:space="preserve"> </v>
      </c>
      <c r="E1130" s="13" t="str">
        <f>IF(C1130&gt;0,VLOOKUP(C1130,inv!A1125:D1142,4,0)," ")</f>
        <v xml:space="preserve"> </v>
      </c>
      <c r="F1130" s="14">
        <f>IF(returned!E1125=$D$2,returned!A1125,0)</f>
        <v>0</v>
      </c>
      <c r="G1130" s="17" t="str">
        <f>IF(F1130&gt;0,VLOOKUP(F1130,returned!$A$3:N3122,14)," ")</f>
        <v xml:space="preserve"> </v>
      </c>
      <c r="H1130" s="13"/>
      <c r="I1130" s="11"/>
      <c r="J1130" s="11"/>
      <c r="K1130" s="11"/>
      <c r="L1130" s="11"/>
      <c r="M1130" s="21"/>
      <c r="N1130" s="6" t="str">
        <f t="shared" si="46"/>
        <v xml:space="preserve"> </v>
      </c>
      <c r="O1130" s="16" t="str">
        <f t="shared" si="45"/>
        <v>دائن</v>
      </c>
    </row>
    <row r="1131" spans="1:15" ht="19.5" thickTop="1" thickBot="1" x14ac:dyDescent="0.3">
      <c r="A1131" s="19"/>
      <c r="B1131" s="11"/>
      <c r="C1131" s="14">
        <f>IF(inv!E1126=$D$2,inv!A1126,0)</f>
        <v>0</v>
      </c>
      <c r="D1131" s="12" t="str">
        <f>IF(C1131&gt;0,VLOOKUP(C1131,inv!$A$3:N3123,14)," ")</f>
        <v xml:space="preserve"> </v>
      </c>
      <c r="E1131" s="13" t="str">
        <f>IF(C1131&gt;0,VLOOKUP(C1131,inv!A1126:D1143,4,0)," ")</f>
        <v xml:space="preserve"> </v>
      </c>
      <c r="F1131" s="14">
        <f>IF(returned!E1126=$D$2,returned!A1126,0)</f>
        <v>0</v>
      </c>
      <c r="G1131" s="17" t="str">
        <f>IF(F1131&gt;0,VLOOKUP(F1131,returned!$A$3:N3123,14)," ")</f>
        <v xml:space="preserve"> </v>
      </c>
      <c r="H1131" s="13"/>
      <c r="I1131" s="11"/>
      <c r="J1131" s="11"/>
      <c r="K1131" s="11"/>
      <c r="L1131" s="11"/>
      <c r="M1131" s="21"/>
      <c r="N1131" s="6" t="str">
        <f t="shared" si="46"/>
        <v xml:space="preserve"> </v>
      </c>
      <c r="O1131" s="16" t="str">
        <f t="shared" si="45"/>
        <v>دائن</v>
      </c>
    </row>
    <row r="1132" spans="1:15" ht="19.5" thickTop="1" thickBot="1" x14ac:dyDescent="0.3">
      <c r="A1132" s="19"/>
      <c r="B1132" s="11"/>
      <c r="C1132" s="14">
        <f>IF(inv!E1127=$D$2,inv!A1127,0)</f>
        <v>0</v>
      </c>
      <c r="D1132" s="12" t="str">
        <f>IF(C1132&gt;0,VLOOKUP(C1132,inv!$A$3:N3124,14)," ")</f>
        <v xml:space="preserve"> </v>
      </c>
      <c r="E1132" s="13" t="str">
        <f>IF(C1132&gt;0,VLOOKUP(C1132,inv!A1127:D1144,4,0)," ")</f>
        <v xml:space="preserve"> </v>
      </c>
      <c r="F1132" s="14">
        <f>IF(returned!E1127=$D$2,returned!A1127,0)</f>
        <v>0</v>
      </c>
      <c r="G1132" s="17" t="str">
        <f>IF(F1132&gt;0,VLOOKUP(F1132,returned!$A$3:N3124,14)," ")</f>
        <v xml:space="preserve"> </v>
      </c>
      <c r="H1132" s="13"/>
      <c r="I1132" s="11"/>
      <c r="J1132" s="11"/>
      <c r="K1132" s="11"/>
      <c r="L1132" s="11"/>
      <c r="M1132" s="21"/>
      <c r="N1132" s="6" t="str">
        <f t="shared" si="46"/>
        <v xml:space="preserve"> </v>
      </c>
      <c r="O1132" s="16" t="str">
        <f t="shared" si="45"/>
        <v>دائن</v>
      </c>
    </row>
    <row r="1133" spans="1:15" ht="19.5" thickTop="1" thickBot="1" x14ac:dyDescent="0.3">
      <c r="A1133" s="19"/>
      <c r="B1133" s="11"/>
      <c r="C1133" s="14">
        <f>IF(inv!E1128=$D$2,inv!A1128,0)</f>
        <v>0</v>
      </c>
      <c r="D1133" s="12" t="str">
        <f>IF(C1133&gt;0,VLOOKUP(C1133,inv!$A$3:N3125,14)," ")</f>
        <v xml:space="preserve"> </v>
      </c>
      <c r="E1133" s="13" t="str">
        <f>IF(C1133&gt;0,VLOOKUP(C1133,inv!A1128:D1145,4,0)," ")</f>
        <v xml:space="preserve"> </v>
      </c>
      <c r="F1133" s="14">
        <f>IF(returned!E1128=$D$2,returned!A1128,0)</f>
        <v>0</v>
      </c>
      <c r="G1133" s="17" t="str">
        <f>IF(F1133&gt;0,VLOOKUP(F1133,returned!$A$3:N3125,14)," ")</f>
        <v xml:space="preserve"> </v>
      </c>
      <c r="H1133" s="13"/>
      <c r="I1133" s="11"/>
      <c r="J1133" s="11"/>
      <c r="K1133" s="11"/>
      <c r="L1133" s="11"/>
      <c r="M1133" s="21"/>
      <c r="N1133" s="6" t="str">
        <f t="shared" si="46"/>
        <v xml:space="preserve"> </v>
      </c>
      <c r="O1133" s="16" t="str">
        <f t="shared" si="45"/>
        <v>دائن</v>
      </c>
    </row>
    <row r="1134" spans="1:15" ht="19.5" thickTop="1" thickBot="1" x14ac:dyDescent="0.3">
      <c r="A1134" s="19"/>
      <c r="B1134" s="11"/>
      <c r="C1134" s="14">
        <f>IF(inv!E1129=$D$2,inv!A1129,0)</f>
        <v>0</v>
      </c>
      <c r="D1134" s="12" t="str">
        <f>IF(C1134&gt;0,VLOOKUP(C1134,inv!$A$3:N3126,14)," ")</f>
        <v xml:space="preserve"> </v>
      </c>
      <c r="E1134" s="13" t="str">
        <f>IF(C1134&gt;0,VLOOKUP(C1134,inv!A1129:D1146,4,0)," ")</f>
        <v xml:space="preserve"> </v>
      </c>
      <c r="F1134" s="14">
        <f>IF(returned!E1129=$D$2,returned!A1129,0)</f>
        <v>0</v>
      </c>
      <c r="G1134" s="17" t="str">
        <f>IF(F1134&gt;0,VLOOKUP(F1134,returned!$A$3:N3126,14)," ")</f>
        <v xml:space="preserve"> </v>
      </c>
      <c r="H1134" s="13"/>
      <c r="I1134" s="11"/>
      <c r="J1134" s="11"/>
      <c r="K1134" s="11"/>
      <c r="L1134" s="11"/>
      <c r="M1134" s="21"/>
      <c r="N1134" s="6" t="str">
        <f t="shared" si="46"/>
        <v xml:space="preserve"> </v>
      </c>
      <c r="O1134" s="16" t="str">
        <f t="shared" si="45"/>
        <v>دائن</v>
      </c>
    </row>
    <row r="1135" spans="1:15" ht="19.5" thickTop="1" thickBot="1" x14ac:dyDescent="0.3">
      <c r="A1135" s="19"/>
      <c r="B1135" s="11"/>
      <c r="C1135" s="14">
        <f>IF(inv!E1130=$D$2,inv!A1130,0)</f>
        <v>0</v>
      </c>
      <c r="D1135" s="12" t="str">
        <f>IF(C1135&gt;0,VLOOKUP(C1135,inv!$A$3:N3127,14)," ")</f>
        <v xml:space="preserve"> </v>
      </c>
      <c r="E1135" s="13" t="str">
        <f>IF(C1135&gt;0,VLOOKUP(C1135,inv!A1130:D1147,4,0)," ")</f>
        <v xml:space="preserve"> </v>
      </c>
      <c r="F1135" s="14">
        <f>IF(returned!E1130=$D$2,returned!A1130,0)</f>
        <v>0</v>
      </c>
      <c r="G1135" s="17" t="str">
        <f>IF(F1135&gt;0,VLOOKUP(F1135,returned!$A$3:N3127,14)," ")</f>
        <v xml:space="preserve"> </v>
      </c>
      <c r="H1135" s="13"/>
      <c r="I1135" s="11"/>
      <c r="J1135" s="11"/>
      <c r="K1135" s="11"/>
      <c r="L1135" s="11"/>
      <c r="M1135" s="21"/>
      <c r="N1135" s="6" t="str">
        <f t="shared" si="46"/>
        <v xml:space="preserve"> </v>
      </c>
      <c r="O1135" s="16" t="str">
        <f t="shared" si="45"/>
        <v>دائن</v>
      </c>
    </row>
    <row r="1136" spans="1:15" ht="19.5" thickTop="1" thickBot="1" x14ac:dyDescent="0.3">
      <c r="A1136" s="19"/>
      <c r="B1136" s="11"/>
      <c r="C1136" s="14">
        <f>IF(inv!E1131=$D$2,inv!A1131,0)</f>
        <v>0</v>
      </c>
      <c r="D1136" s="12" t="str">
        <f>IF(C1136&gt;0,VLOOKUP(C1136,inv!$A$3:N3128,14)," ")</f>
        <v xml:space="preserve"> </v>
      </c>
      <c r="E1136" s="13" t="str">
        <f>IF(C1136&gt;0,VLOOKUP(C1136,inv!A1131:D1148,4,0)," ")</f>
        <v xml:space="preserve"> </v>
      </c>
      <c r="F1136" s="14">
        <f>IF(returned!E1131=$D$2,returned!A1131,0)</f>
        <v>0</v>
      </c>
      <c r="G1136" s="17" t="str">
        <f>IF(F1136&gt;0,VLOOKUP(F1136,returned!$A$3:N3128,14)," ")</f>
        <v xml:space="preserve"> </v>
      </c>
      <c r="H1136" s="13"/>
      <c r="I1136" s="11"/>
      <c r="J1136" s="11"/>
      <c r="K1136" s="11"/>
      <c r="L1136" s="11"/>
      <c r="M1136" s="21"/>
      <c r="N1136" s="6" t="str">
        <f t="shared" si="46"/>
        <v xml:space="preserve"> </v>
      </c>
      <c r="O1136" s="16" t="str">
        <f t="shared" si="45"/>
        <v>دائن</v>
      </c>
    </row>
    <row r="1137" spans="1:15" ht="19.5" thickTop="1" thickBot="1" x14ac:dyDescent="0.3">
      <c r="A1137" s="19"/>
      <c r="B1137" s="11"/>
      <c r="C1137" s="14">
        <f>IF(inv!E1132=$D$2,inv!A1132,0)</f>
        <v>0</v>
      </c>
      <c r="D1137" s="12" t="str">
        <f>IF(C1137&gt;0,VLOOKUP(C1137,inv!$A$3:N3129,14)," ")</f>
        <v xml:space="preserve"> </v>
      </c>
      <c r="E1137" s="13" t="str">
        <f>IF(C1137&gt;0,VLOOKUP(C1137,inv!A1132:D1149,4,0)," ")</f>
        <v xml:space="preserve"> </v>
      </c>
      <c r="F1137" s="14">
        <f>IF(returned!E1132=$D$2,returned!A1132,0)</f>
        <v>0</v>
      </c>
      <c r="G1137" s="17" t="str">
        <f>IF(F1137&gt;0,VLOOKUP(F1137,returned!$A$3:N3129,14)," ")</f>
        <v xml:space="preserve"> </v>
      </c>
      <c r="H1137" s="13"/>
      <c r="I1137" s="11"/>
      <c r="J1137" s="11"/>
      <c r="K1137" s="11"/>
      <c r="L1137" s="11"/>
      <c r="M1137" s="21"/>
      <c r="N1137" s="6" t="str">
        <f t="shared" si="46"/>
        <v xml:space="preserve"> </v>
      </c>
      <c r="O1137" s="16" t="str">
        <f t="shared" si="45"/>
        <v>دائن</v>
      </c>
    </row>
    <row r="1138" spans="1:15" ht="19.5" thickTop="1" thickBot="1" x14ac:dyDescent="0.3">
      <c r="A1138" s="19"/>
      <c r="B1138" s="11"/>
      <c r="C1138" s="14">
        <f>IF(inv!E1133=$D$2,inv!A1133,0)</f>
        <v>0</v>
      </c>
      <c r="D1138" s="12" t="str">
        <f>IF(C1138&gt;0,VLOOKUP(C1138,inv!$A$3:N3130,14)," ")</f>
        <v xml:space="preserve"> </v>
      </c>
      <c r="E1138" s="13" t="str">
        <f>IF(C1138&gt;0,VLOOKUP(C1138,inv!A1133:D1150,4,0)," ")</f>
        <v xml:space="preserve"> </v>
      </c>
      <c r="F1138" s="14">
        <f>IF(returned!E1133=$D$2,returned!A1133,0)</f>
        <v>0</v>
      </c>
      <c r="G1138" s="17" t="str">
        <f>IF(F1138&gt;0,VLOOKUP(F1138,returned!$A$3:N3130,14)," ")</f>
        <v xml:space="preserve"> </v>
      </c>
      <c r="H1138" s="13"/>
      <c r="I1138" s="11"/>
      <c r="J1138" s="11"/>
      <c r="K1138" s="11"/>
      <c r="L1138" s="11"/>
      <c r="M1138" s="21"/>
      <c r="N1138" s="6" t="str">
        <f t="shared" si="46"/>
        <v xml:space="preserve"> </v>
      </c>
      <c r="O1138" s="16" t="str">
        <f t="shared" si="45"/>
        <v>دائن</v>
      </c>
    </row>
    <row r="1139" spans="1:15" ht="19.5" thickTop="1" thickBot="1" x14ac:dyDescent="0.3">
      <c r="A1139" s="19"/>
      <c r="B1139" s="11"/>
      <c r="C1139" s="14">
        <f>IF(inv!E1134=$D$2,inv!A1134,0)</f>
        <v>0</v>
      </c>
      <c r="D1139" s="12" t="str">
        <f>IF(C1139&gt;0,VLOOKUP(C1139,inv!$A$3:N3131,14)," ")</f>
        <v xml:space="preserve"> </v>
      </c>
      <c r="E1139" s="13" t="str">
        <f>IF(C1139&gt;0,VLOOKUP(C1139,inv!A1134:D1151,4,0)," ")</f>
        <v xml:space="preserve"> </v>
      </c>
      <c r="F1139" s="14">
        <f>IF(returned!E1134=$D$2,returned!A1134,0)</f>
        <v>0</v>
      </c>
      <c r="G1139" s="17" t="str">
        <f>IF(F1139&gt;0,VLOOKUP(F1139,returned!$A$3:N3131,14)," ")</f>
        <v xml:space="preserve"> </v>
      </c>
      <c r="H1139" s="13"/>
      <c r="I1139" s="11"/>
      <c r="J1139" s="11"/>
      <c r="K1139" s="11"/>
      <c r="L1139" s="11"/>
      <c r="M1139" s="21"/>
      <c r="N1139" s="6" t="str">
        <f t="shared" si="46"/>
        <v xml:space="preserve"> </v>
      </c>
      <c r="O1139" s="16" t="str">
        <f t="shared" si="45"/>
        <v>دائن</v>
      </c>
    </row>
    <row r="1140" spans="1:15" ht="19.5" thickTop="1" thickBot="1" x14ac:dyDescent="0.3">
      <c r="A1140" s="19"/>
      <c r="B1140" s="11"/>
      <c r="C1140" s="14">
        <f>IF(inv!E1135=$D$2,inv!A1135,0)</f>
        <v>0</v>
      </c>
      <c r="D1140" s="12" t="str">
        <f>IF(C1140&gt;0,VLOOKUP(C1140,inv!$A$3:N3132,14)," ")</f>
        <v xml:space="preserve"> </v>
      </c>
      <c r="E1140" s="13" t="str">
        <f>IF(C1140&gt;0,VLOOKUP(C1140,inv!A1135:D1152,4,0)," ")</f>
        <v xml:space="preserve"> </v>
      </c>
      <c r="F1140" s="14">
        <f>IF(returned!E1135=$D$2,returned!A1135,0)</f>
        <v>0</v>
      </c>
      <c r="G1140" s="17" t="str">
        <f>IF(F1140&gt;0,VLOOKUP(F1140,returned!$A$3:N3132,14)," ")</f>
        <v xml:space="preserve"> </v>
      </c>
      <c r="H1140" s="13"/>
      <c r="I1140" s="11"/>
      <c r="J1140" s="11"/>
      <c r="K1140" s="11"/>
      <c r="L1140" s="11"/>
      <c r="M1140" s="21"/>
      <c r="N1140" s="6" t="str">
        <f t="shared" si="46"/>
        <v xml:space="preserve"> </v>
      </c>
      <c r="O1140" s="16" t="str">
        <f t="shared" si="45"/>
        <v>دائن</v>
      </c>
    </row>
    <row r="1141" spans="1:15" ht="19.5" thickTop="1" thickBot="1" x14ac:dyDescent="0.3">
      <c r="A1141" s="19"/>
      <c r="B1141" s="11"/>
      <c r="C1141" s="14">
        <f>IF(inv!E1136=$D$2,inv!A1136,0)</f>
        <v>0</v>
      </c>
      <c r="D1141" s="12" t="str">
        <f>IF(C1141&gt;0,VLOOKUP(C1141,inv!$A$3:N3133,14)," ")</f>
        <v xml:space="preserve"> </v>
      </c>
      <c r="E1141" s="13" t="str">
        <f>IF(C1141&gt;0,VLOOKUP(C1141,inv!A1136:D1153,4,0)," ")</f>
        <v xml:space="preserve"> </v>
      </c>
      <c r="F1141" s="14">
        <f>IF(returned!E1136=$D$2,returned!A1136,0)</f>
        <v>0</v>
      </c>
      <c r="G1141" s="17" t="str">
        <f>IF(F1141&gt;0,VLOOKUP(F1141,returned!$A$3:N3133,14)," ")</f>
        <v xml:space="preserve"> </v>
      </c>
      <c r="H1141" s="13"/>
      <c r="I1141" s="11"/>
      <c r="J1141" s="11"/>
      <c r="K1141" s="11"/>
      <c r="L1141" s="11"/>
      <c r="M1141" s="21"/>
      <c r="N1141" s="6" t="str">
        <f t="shared" si="46"/>
        <v xml:space="preserve"> </v>
      </c>
      <c r="O1141" s="16" t="str">
        <f t="shared" si="45"/>
        <v>دائن</v>
      </c>
    </row>
    <row r="1142" spans="1:15" ht="19.5" thickTop="1" thickBot="1" x14ac:dyDescent="0.3">
      <c r="A1142" s="19"/>
      <c r="B1142" s="11"/>
      <c r="C1142" s="14">
        <f>IF(inv!E1137=$D$2,inv!A1137,0)</f>
        <v>0</v>
      </c>
      <c r="D1142" s="12" t="str">
        <f>IF(C1142&gt;0,VLOOKUP(C1142,inv!$A$3:N3134,14)," ")</f>
        <v xml:space="preserve"> </v>
      </c>
      <c r="E1142" s="13" t="str">
        <f>IF(C1142&gt;0,VLOOKUP(C1142,inv!A1137:D1154,4,0)," ")</f>
        <v xml:space="preserve"> </v>
      </c>
      <c r="F1142" s="14">
        <f>IF(returned!E1137=$D$2,returned!A1137,0)</f>
        <v>0</v>
      </c>
      <c r="G1142" s="17" t="str">
        <f>IF(F1142&gt;0,VLOOKUP(F1142,returned!$A$3:N3134,14)," ")</f>
        <v xml:space="preserve"> </v>
      </c>
      <c r="H1142" s="13"/>
      <c r="I1142" s="11"/>
      <c r="J1142" s="11"/>
      <c r="K1142" s="11"/>
      <c r="L1142" s="11"/>
      <c r="M1142" s="21"/>
      <c r="N1142" s="6" t="str">
        <f t="shared" si="46"/>
        <v xml:space="preserve"> </v>
      </c>
      <c r="O1142" s="16" t="str">
        <f t="shared" si="45"/>
        <v>دائن</v>
      </c>
    </row>
    <row r="1143" spans="1:15" ht="19.5" thickTop="1" thickBot="1" x14ac:dyDescent="0.3">
      <c r="A1143" s="19"/>
      <c r="B1143" s="11"/>
      <c r="C1143" s="14">
        <f>IF(inv!E1138=$D$2,inv!A1138,0)</f>
        <v>0</v>
      </c>
      <c r="D1143" s="12" t="str">
        <f>IF(C1143&gt;0,VLOOKUP(C1143,inv!$A$3:N3135,14)," ")</f>
        <v xml:space="preserve"> </v>
      </c>
      <c r="E1143" s="13" t="str">
        <f>IF(C1143&gt;0,VLOOKUP(C1143,inv!A1138:D1155,4,0)," ")</f>
        <v xml:space="preserve"> </v>
      </c>
      <c r="F1143" s="14">
        <f>IF(returned!E1138=$D$2,returned!A1138,0)</f>
        <v>0</v>
      </c>
      <c r="G1143" s="17" t="str">
        <f>IF(F1143&gt;0,VLOOKUP(F1143,returned!$A$3:N3135,14)," ")</f>
        <v xml:space="preserve"> </v>
      </c>
      <c r="H1143" s="13"/>
      <c r="I1143" s="11"/>
      <c r="J1143" s="11"/>
      <c r="K1143" s="11"/>
      <c r="L1143" s="11"/>
      <c r="M1143" s="21"/>
      <c r="N1143" s="6" t="str">
        <f t="shared" si="46"/>
        <v xml:space="preserve"> </v>
      </c>
      <c r="O1143" s="16" t="str">
        <f t="shared" si="45"/>
        <v>دائن</v>
      </c>
    </row>
    <row r="1144" spans="1:15" ht="19.5" thickTop="1" thickBot="1" x14ac:dyDescent="0.3">
      <c r="A1144" s="19"/>
      <c r="B1144" s="11"/>
      <c r="C1144" s="14">
        <f>IF(inv!E1139=$D$2,inv!A1139,0)</f>
        <v>0</v>
      </c>
      <c r="D1144" s="12" t="str">
        <f>IF(C1144&gt;0,VLOOKUP(C1144,inv!$A$3:N3136,14)," ")</f>
        <v xml:space="preserve"> </v>
      </c>
      <c r="E1144" s="13" t="str">
        <f>IF(C1144&gt;0,VLOOKUP(C1144,inv!A1139:D1156,4,0)," ")</f>
        <v xml:space="preserve"> </v>
      </c>
      <c r="F1144" s="14">
        <f>IF(returned!E1139=$D$2,returned!A1139,0)</f>
        <v>0</v>
      </c>
      <c r="G1144" s="17" t="str">
        <f>IF(F1144&gt;0,VLOOKUP(F1144,returned!$A$3:N3136,14)," ")</f>
        <v xml:space="preserve"> </v>
      </c>
      <c r="H1144" s="13"/>
      <c r="I1144" s="11"/>
      <c r="J1144" s="11"/>
      <c r="K1144" s="11"/>
      <c r="L1144" s="11"/>
      <c r="M1144" s="21"/>
      <c r="N1144" s="6" t="str">
        <f t="shared" si="46"/>
        <v xml:space="preserve"> </v>
      </c>
      <c r="O1144" s="16" t="str">
        <f t="shared" si="45"/>
        <v>دائن</v>
      </c>
    </row>
    <row r="1145" spans="1:15" ht="19.5" thickTop="1" thickBot="1" x14ac:dyDescent="0.3">
      <c r="A1145" s="19"/>
      <c r="B1145" s="11"/>
      <c r="C1145" s="14">
        <f>IF(inv!E1140=$D$2,inv!A1140,0)</f>
        <v>0</v>
      </c>
      <c r="D1145" s="12" t="str">
        <f>IF(C1145&gt;0,VLOOKUP(C1145,inv!$A$3:N3137,14)," ")</f>
        <v xml:space="preserve"> </v>
      </c>
      <c r="E1145" s="13" t="str">
        <f>IF(C1145&gt;0,VLOOKUP(C1145,inv!A1140:D1157,4,0)," ")</f>
        <v xml:space="preserve"> </v>
      </c>
      <c r="F1145" s="14">
        <f>IF(returned!E1140=$D$2,returned!A1140,0)</f>
        <v>0</v>
      </c>
      <c r="G1145" s="17" t="str">
        <f>IF(F1145&gt;0,VLOOKUP(F1145,returned!$A$3:N3137,14)," ")</f>
        <v xml:space="preserve"> </v>
      </c>
      <c r="H1145" s="13"/>
      <c r="I1145" s="11"/>
      <c r="J1145" s="11"/>
      <c r="K1145" s="11"/>
      <c r="L1145" s="11"/>
      <c r="M1145" s="21"/>
      <c r="N1145" s="6" t="str">
        <f t="shared" si="46"/>
        <v xml:space="preserve"> </v>
      </c>
      <c r="O1145" s="16" t="str">
        <f t="shared" si="45"/>
        <v>دائن</v>
      </c>
    </row>
    <row r="1146" spans="1:15" ht="19.5" thickTop="1" thickBot="1" x14ac:dyDescent="0.3">
      <c r="A1146" s="19"/>
      <c r="B1146" s="11"/>
      <c r="C1146" s="14">
        <f>IF(inv!E1141=$D$2,inv!A1141,0)</f>
        <v>0</v>
      </c>
      <c r="D1146" s="12" t="str">
        <f>IF(C1146&gt;0,VLOOKUP(C1146,inv!$A$3:N3138,14)," ")</f>
        <v xml:space="preserve"> </v>
      </c>
      <c r="E1146" s="13" t="str">
        <f>IF(C1146&gt;0,VLOOKUP(C1146,inv!A1141:D1158,4,0)," ")</f>
        <v xml:space="preserve"> </v>
      </c>
      <c r="F1146" s="14">
        <f>IF(returned!E1141=$D$2,returned!A1141,0)</f>
        <v>0</v>
      </c>
      <c r="G1146" s="17" t="str">
        <f>IF(F1146&gt;0,VLOOKUP(F1146,returned!$A$3:N3138,14)," ")</f>
        <v xml:space="preserve"> </v>
      </c>
      <c r="H1146" s="13"/>
      <c r="I1146" s="11"/>
      <c r="J1146" s="11"/>
      <c r="K1146" s="11"/>
      <c r="L1146" s="11"/>
      <c r="M1146" s="21"/>
      <c r="N1146" s="6" t="str">
        <f t="shared" si="46"/>
        <v xml:space="preserve"> </v>
      </c>
      <c r="O1146" s="16" t="str">
        <f t="shared" si="45"/>
        <v>دائن</v>
      </c>
    </row>
    <row r="1147" spans="1:15" ht="19.5" thickTop="1" thickBot="1" x14ac:dyDescent="0.3">
      <c r="A1147" s="19"/>
      <c r="B1147" s="11"/>
      <c r="C1147" s="14">
        <f>IF(inv!E1142=$D$2,inv!A1142,0)</f>
        <v>0</v>
      </c>
      <c r="D1147" s="12" t="str">
        <f>IF(C1147&gt;0,VLOOKUP(C1147,inv!$A$3:N3139,14)," ")</f>
        <v xml:space="preserve"> </v>
      </c>
      <c r="E1147" s="13" t="str">
        <f>IF(C1147&gt;0,VLOOKUP(C1147,inv!A1142:D1159,4,0)," ")</f>
        <v xml:space="preserve"> </v>
      </c>
      <c r="F1147" s="14">
        <f>IF(returned!E1142=$D$2,returned!A1142,0)</f>
        <v>0</v>
      </c>
      <c r="G1147" s="17" t="str">
        <f>IF(F1147&gt;0,VLOOKUP(F1147,returned!$A$3:N3139,14)," ")</f>
        <v xml:space="preserve"> </v>
      </c>
      <c r="H1147" s="13"/>
      <c r="I1147" s="11"/>
      <c r="J1147" s="11"/>
      <c r="K1147" s="11"/>
      <c r="L1147" s="11"/>
      <c r="M1147" s="21"/>
      <c r="N1147" s="6" t="str">
        <f t="shared" si="46"/>
        <v xml:space="preserve"> </v>
      </c>
      <c r="O1147" s="16" t="str">
        <f t="shared" si="45"/>
        <v>دائن</v>
      </c>
    </row>
    <row r="1148" spans="1:15" ht="19.5" thickTop="1" thickBot="1" x14ac:dyDescent="0.3">
      <c r="A1148" s="19"/>
      <c r="B1148" s="11"/>
      <c r="C1148" s="14">
        <f>IF(inv!E1143=$D$2,inv!A1143,0)</f>
        <v>0</v>
      </c>
      <c r="D1148" s="12" t="str">
        <f>IF(C1148&gt;0,VLOOKUP(C1148,inv!$A$3:N3140,14)," ")</f>
        <v xml:space="preserve"> </v>
      </c>
      <c r="E1148" s="13" t="str">
        <f>IF(C1148&gt;0,VLOOKUP(C1148,inv!A1143:D1160,4,0)," ")</f>
        <v xml:space="preserve"> </v>
      </c>
      <c r="F1148" s="14">
        <f>IF(returned!E1143=$D$2,returned!A1143,0)</f>
        <v>0</v>
      </c>
      <c r="G1148" s="17" t="str">
        <f>IF(F1148&gt;0,VLOOKUP(F1148,returned!$A$3:N3140,14)," ")</f>
        <v xml:space="preserve"> </v>
      </c>
      <c r="H1148" s="13"/>
      <c r="I1148" s="11"/>
      <c r="J1148" s="11"/>
      <c r="K1148" s="11"/>
      <c r="L1148" s="11"/>
      <c r="M1148" s="21"/>
      <c r="N1148" s="6" t="str">
        <f t="shared" si="46"/>
        <v xml:space="preserve"> </v>
      </c>
      <c r="O1148" s="16" t="str">
        <f t="shared" si="45"/>
        <v>دائن</v>
      </c>
    </row>
    <row r="1149" spans="1:15" ht="19.5" thickTop="1" thickBot="1" x14ac:dyDescent="0.3">
      <c r="A1149" s="19"/>
      <c r="B1149" s="11"/>
      <c r="C1149" s="14">
        <f>IF(inv!E1144=$D$2,inv!A1144,0)</f>
        <v>0</v>
      </c>
      <c r="D1149" s="12" t="str">
        <f>IF(C1149&gt;0,VLOOKUP(C1149,inv!$A$3:N3141,14)," ")</f>
        <v xml:space="preserve"> </v>
      </c>
      <c r="E1149" s="13" t="str">
        <f>IF(C1149&gt;0,VLOOKUP(C1149,inv!A1144:D1161,4,0)," ")</f>
        <v xml:space="preserve"> </v>
      </c>
      <c r="F1149" s="14">
        <f>IF(returned!E1144=$D$2,returned!A1144,0)</f>
        <v>0</v>
      </c>
      <c r="G1149" s="17" t="str">
        <f>IF(F1149&gt;0,VLOOKUP(F1149,returned!$A$3:N3141,14)," ")</f>
        <v xml:space="preserve"> </v>
      </c>
      <c r="H1149" s="13"/>
      <c r="I1149" s="11"/>
      <c r="J1149" s="11"/>
      <c r="K1149" s="11"/>
      <c r="L1149" s="11"/>
      <c r="M1149" s="21"/>
      <c r="N1149" s="6" t="str">
        <f t="shared" si="46"/>
        <v xml:space="preserve"> </v>
      </c>
      <c r="O1149" s="16" t="str">
        <f t="shared" ref="O1149:O1181" si="47">IF(N1149&gt;0,"دائن","مدين")</f>
        <v>دائن</v>
      </c>
    </row>
    <row r="1150" spans="1:15" ht="19.5" thickTop="1" thickBot="1" x14ac:dyDescent="0.3">
      <c r="A1150" s="19"/>
      <c r="B1150" s="11"/>
      <c r="C1150" s="14">
        <f>IF(inv!E1145=$D$2,inv!A1145,0)</f>
        <v>0</v>
      </c>
      <c r="D1150" s="12" t="str">
        <f>IF(C1150&gt;0,VLOOKUP(C1150,inv!$A$3:N3142,14)," ")</f>
        <v xml:space="preserve"> </v>
      </c>
      <c r="E1150" s="13" t="str">
        <f>IF(C1150&gt;0,VLOOKUP(C1150,inv!A1145:D1162,4,0)," ")</f>
        <v xml:space="preserve"> </v>
      </c>
      <c r="F1150" s="14">
        <f>IF(returned!E1145=$D$2,returned!A1145,0)</f>
        <v>0</v>
      </c>
      <c r="G1150" s="17" t="str">
        <f>IF(F1150&gt;0,VLOOKUP(F1150,returned!$A$3:N3142,14)," ")</f>
        <v xml:space="preserve"> </v>
      </c>
      <c r="H1150" s="13"/>
      <c r="I1150" s="11"/>
      <c r="J1150" s="11"/>
      <c r="K1150" s="11"/>
      <c r="L1150" s="11"/>
      <c r="M1150" s="21"/>
      <c r="N1150" s="6" t="str">
        <f t="shared" si="46"/>
        <v xml:space="preserve"> </v>
      </c>
      <c r="O1150" s="16" t="str">
        <f t="shared" si="47"/>
        <v>دائن</v>
      </c>
    </row>
    <row r="1151" spans="1:15" ht="19.5" thickTop="1" thickBot="1" x14ac:dyDescent="0.3">
      <c r="A1151" s="19"/>
      <c r="B1151" s="11"/>
      <c r="C1151" s="14">
        <f>IF(inv!E1146=$D$2,inv!A1146,0)</f>
        <v>0</v>
      </c>
      <c r="D1151" s="12" t="str">
        <f>IF(C1151&gt;0,VLOOKUP(C1151,inv!$A$3:N3143,14)," ")</f>
        <v xml:space="preserve"> </v>
      </c>
      <c r="E1151" s="13" t="str">
        <f>IF(C1151&gt;0,VLOOKUP(C1151,inv!A1146:D1163,4,0)," ")</f>
        <v xml:space="preserve"> </v>
      </c>
      <c r="F1151" s="14">
        <f>IF(returned!E1146=$D$2,returned!A1146,0)</f>
        <v>0</v>
      </c>
      <c r="G1151" s="17" t="str">
        <f>IF(F1151&gt;0,VLOOKUP(F1151,returned!$A$3:N3143,14)," ")</f>
        <v xml:space="preserve"> </v>
      </c>
      <c r="H1151" s="13"/>
      <c r="I1151" s="11"/>
      <c r="J1151" s="11"/>
      <c r="K1151" s="11"/>
      <c r="L1151" s="11"/>
      <c r="M1151" s="21"/>
      <c r="N1151" s="6" t="str">
        <f t="shared" si="46"/>
        <v xml:space="preserve"> </v>
      </c>
      <c r="O1151" s="16" t="str">
        <f t="shared" si="47"/>
        <v>دائن</v>
      </c>
    </row>
    <row r="1152" spans="1:15" ht="19.5" thickTop="1" thickBot="1" x14ac:dyDescent="0.3">
      <c r="A1152" s="19"/>
      <c r="B1152" s="11"/>
      <c r="C1152" s="14">
        <f>IF(inv!E1147=$D$2,inv!A1147,0)</f>
        <v>0</v>
      </c>
      <c r="D1152" s="12" t="str">
        <f>IF(C1152&gt;0,VLOOKUP(C1152,inv!$A$3:N3144,14)," ")</f>
        <v xml:space="preserve"> </v>
      </c>
      <c r="E1152" s="13" t="str">
        <f>IF(C1152&gt;0,VLOOKUP(C1152,inv!A1147:D1164,4,0)," ")</f>
        <v xml:space="preserve"> </v>
      </c>
      <c r="F1152" s="14">
        <f>IF(returned!E1147=$D$2,returned!A1147,0)</f>
        <v>0</v>
      </c>
      <c r="G1152" s="17" t="str">
        <f>IF(F1152&gt;0,VLOOKUP(F1152,returned!$A$3:N3144,14)," ")</f>
        <v xml:space="preserve"> </v>
      </c>
      <c r="H1152" s="13"/>
      <c r="I1152" s="11"/>
      <c r="J1152" s="11"/>
      <c r="K1152" s="11"/>
      <c r="L1152" s="11"/>
      <c r="M1152" s="21"/>
      <c r="N1152" s="6" t="str">
        <f t="shared" si="46"/>
        <v xml:space="preserve"> </v>
      </c>
      <c r="O1152" s="16" t="str">
        <f t="shared" si="47"/>
        <v>دائن</v>
      </c>
    </row>
    <row r="1153" spans="1:15" ht="19.5" thickTop="1" thickBot="1" x14ac:dyDescent="0.3">
      <c r="A1153" s="19"/>
      <c r="B1153" s="11"/>
      <c r="C1153" s="14">
        <f>IF(inv!E1148=$D$2,inv!A1148,0)</f>
        <v>0</v>
      </c>
      <c r="D1153" s="12" t="str">
        <f>IF(C1153&gt;0,VLOOKUP(C1153,inv!$A$3:N3145,14)," ")</f>
        <v xml:space="preserve"> </v>
      </c>
      <c r="E1153" s="13" t="str">
        <f>IF(C1153&gt;0,VLOOKUP(C1153,inv!A1148:D1165,4,0)," ")</f>
        <v xml:space="preserve"> </v>
      </c>
      <c r="F1153" s="14">
        <f>IF(returned!E1148=$D$2,returned!A1148,0)</f>
        <v>0</v>
      </c>
      <c r="G1153" s="17" t="str">
        <f>IF(F1153&gt;0,VLOOKUP(F1153,returned!$A$3:N3145,14)," ")</f>
        <v xml:space="preserve"> </v>
      </c>
      <c r="H1153" s="13"/>
      <c r="I1153" s="11"/>
      <c r="J1153" s="11"/>
      <c r="K1153" s="11"/>
      <c r="L1153" s="11"/>
      <c r="M1153" s="21"/>
      <c r="N1153" s="6" t="str">
        <f t="shared" si="46"/>
        <v xml:space="preserve"> </v>
      </c>
      <c r="O1153" s="16" t="str">
        <f t="shared" si="47"/>
        <v>دائن</v>
      </c>
    </row>
    <row r="1154" spans="1:15" ht="19.5" thickTop="1" thickBot="1" x14ac:dyDescent="0.3">
      <c r="A1154" s="19"/>
      <c r="B1154" s="11"/>
      <c r="C1154" s="14">
        <f>IF(inv!E1149=$D$2,inv!A1149,0)</f>
        <v>0</v>
      </c>
      <c r="D1154" s="12" t="str">
        <f>IF(C1154&gt;0,VLOOKUP(C1154,inv!$A$3:N3146,14)," ")</f>
        <v xml:space="preserve"> </v>
      </c>
      <c r="E1154" s="13" t="str">
        <f>IF(C1154&gt;0,VLOOKUP(C1154,inv!A1149:D1166,4,0)," ")</f>
        <v xml:space="preserve"> </v>
      </c>
      <c r="F1154" s="14">
        <f>IF(returned!E1149=$D$2,returned!A1149,0)</f>
        <v>0</v>
      </c>
      <c r="G1154" s="17" t="str">
        <f>IF(F1154&gt;0,VLOOKUP(F1154,returned!$A$3:N3146,14)," ")</f>
        <v xml:space="preserve"> </v>
      </c>
      <c r="H1154" s="13"/>
      <c r="I1154" s="11"/>
      <c r="J1154" s="11"/>
      <c r="K1154" s="11"/>
      <c r="L1154" s="11"/>
      <c r="M1154" s="21"/>
      <c r="N1154" s="6" t="str">
        <f t="shared" si="46"/>
        <v xml:space="preserve"> </v>
      </c>
      <c r="O1154" s="16" t="str">
        <f t="shared" si="47"/>
        <v>دائن</v>
      </c>
    </row>
    <row r="1155" spans="1:15" ht="19.5" thickTop="1" thickBot="1" x14ac:dyDescent="0.3">
      <c r="A1155" s="19"/>
      <c r="B1155" s="11"/>
      <c r="C1155" s="14">
        <f>IF(inv!E1150=$D$2,inv!A1150,0)</f>
        <v>0</v>
      </c>
      <c r="D1155" s="12" t="str">
        <f>IF(C1155&gt;0,VLOOKUP(C1155,inv!$A$3:N3147,14)," ")</f>
        <v xml:space="preserve"> </v>
      </c>
      <c r="E1155" s="13" t="str">
        <f>IF(C1155&gt;0,VLOOKUP(C1155,inv!A1150:D1167,4,0)," ")</f>
        <v xml:space="preserve"> </v>
      </c>
      <c r="F1155" s="14">
        <f>IF(returned!E1150=$D$2,returned!A1150,0)</f>
        <v>0</v>
      </c>
      <c r="G1155" s="17" t="str">
        <f>IF(F1155&gt;0,VLOOKUP(F1155,returned!$A$3:N3147,14)," ")</f>
        <v xml:space="preserve"> </v>
      </c>
      <c r="H1155" s="13"/>
      <c r="I1155" s="11"/>
      <c r="J1155" s="11"/>
      <c r="K1155" s="11"/>
      <c r="L1155" s="11"/>
      <c r="M1155" s="21"/>
      <c r="N1155" s="6" t="str">
        <f t="shared" si="46"/>
        <v xml:space="preserve"> </v>
      </c>
      <c r="O1155" s="16" t="str">
        <f t="shared" si="47"/>
        <v>دائن</v>
      </c>
    </row>
    <row r="1156" spans="1:15" ht="19.5" thickTop="1" thickBot="1" x14ac:dyDescent="0.3">
      <c r="A1156" s="19"/>
      <c r="B1156" s="11"/>
      <c r="C1156" s="14">
        <f>IF(inv!E1151=$D$2,inv!A1151,0)</f>
        <v>0</v>
      </c>
      <c r="D1156" s="12" t="str">
        <f>IF(C1156&gt;0,VLOOKUP(C1156,inv!$A$3:N3148,14)," ")</f>
        <v xml:space="preserve"> </v>
      </c>
      <c r="E1156" s="13" t="str">
        <f>IF(C1156&gt;0,VLOOKUP(C1156,inv!A1151:D1168,4,0)," ")</f>
        <v xml:space="preserve"> </v>
      </c>
      <c r="F1156" s="14">
        <f>IF(returned!E1151=$D$2,returned!A1151,0)</f>
        <v>0</v>
      </c>
      <c r="G1156" s="17" t="str">
        <f>IF(F1156&gt;0,VLOOKUP(F1156,returned!$A$3:N3148,14)," ")</f>
        <v xml:space="preserve"> </v>
      </c>
      <c r="H1156" s="13"/>
      <c r="I1156" s="11"/>
      <c r="J1156" s="11"/>
      <c r="K1156" s="11"/>
      <c r="L1156" s="11"/>
      <c r="M1156" s="21"/>
      <c r="N1156" s="6" t="str">
        <f t="shared" si="46"/>
        <v xml:space="preserve"> </v>
      </c>
      <c r="O1156" s="16" t="str">
        <f t="shared" si="47"/>
        <v>دائن</v>
      </c>
    </row>
    <row r="1157" spans="1:15" ht="19.5" thickTop="1" thickBot="1" x14ac:dyDescent="0.3">
      <c r="A1157" s="19"/>
      <c r="B1157" s="11"/>
      <c r="C1157" s="14">
        <f>IF(inv!E1152=$D$2,inv!A1152,0)</f>
        <v>0</v>
      </c>
      <c r="D1157" s="12" t="str">
        <f>IF(C1157&gt;0,VLOOKUP(C1157,inv!$A$3:N3149,14)," ")</f>
        <v xml:space="preserve"> </v>
      </c>
      <c r="E1157" s="13" t="str">
        <f>IF(C1157&gt;0,VLOOKUP(C1157,inv!A1152:D1169,4,0)," ")</f>
        <v xml:space="preserve"> </v>
      </c>
      <c r="F1157" s="14">
        <f>IF(returned!E1152=$D$2,returned!A1152,0)</f>
        <v>0</v>
      </c>
      <c r="G1157" s="17" t="str">
        <f>IF(F1157&gt;0,VLOOKUP(F1157,returned!$A$3:N3149,14)," ")</f>
        <v xml:space="preserve"> </v>
      </c>
      <c r="H1157" s="13"/>
      <c r="I1157" s="11"/>
      <c r="J1157" s="11"/>
      <c r="K1157" s="11"/>
      <c r="L1157" s="11"/>
      <c r="M1157" s="21"/>
      <c r="N1157" s="6" t="str">
        <f t="shared" si="46"/>
        <v xml:space="preserve"> </v>
      </c>
      <c r="O1157" s="16" t="str">
        <f t="shared" si="47"/>
        <v>دائن</v>
      </c>
    </row>
    <row r="1158" spans="1:15" ht="19.5" thickTop="1" thickBot="1" x14ac:dyDescent="0.3">
      <c r="A1158" s="19"/>
      <c r="B1158" s="11"/>
      <c r="C1158" s="14">
        <f>IF(inv!E1153=$D$2,inv!A1153,0)</f>
        <v>0</v>
      </c>
      <c r="D1158" s="12" t="str">
        <f>IF(C1158&gt;0,VLOOKUP(C1158,inv!$A$3:N3150,14)," ")</f>
        <v xml:space="preserve"> </v>
      </c>
      <c r="E1158" s="13" t="str">
        <f>IF(C1158&gt;0,VLOOKUP(C1158,inv!A1153:D1170,4,0)," ")</f>
        <v xml:space="preserve"> </v>
      </c>
      <c r="F1158" s="14">
        <f>IF(returned!E1153=$D$2,returned!A1153,0)</f>
        <v>0</v>
      </c>
      <c r="G1158" s="17" t="str">
        <f>IF(F1158&gt;0,VLOOKUP(F1158,returned!$A$3:N3150,14)," ")</f>
        <v xml:space="preserve"> </v>
      </c>
      <c r="H1158" s="13"/>
      <c r="I1158" s="11"/>
      <c r="J1158" s="11"/>
      <c r="K1158" s="11"/>
      <c r="L1158" s="11"/>
      <c r="M1158" s="21"/>
      <c r="N1158" s="6" t="str">
        <f t="shared" si="46"/>
        <v xml:space="preserve"> </v>
      </c>
      <c r="O1158" s="16" t="str">
        <f t="shared" si="47"/>
        <v>دائن</v>
      </c>
    </row>
    <row r="1159" spans="1:15" ht="19.5" thickTop="1" thickBot="1" x14ac:dyDescent="0.3">
      <c r="A1159" s="19"/>
      <c r="B1159" s="11"/>
      <c r="C1159" s="14">
        <f>IF(inv!E1154=$D$2,inv!A1154,0)</f>
        <v>0</v>
      </c>
      <c r="D1159" s="12" t="str">
        <f>IF(C1159&gt;0,VLOOKUP(C1159,inv!$A$3:N3151,14)," ")</f>
        <v xml:space="preserve"> </v>
      </c>
      <c r="E1159" s="13" t="str">
        <f>IF(C1159&gt;0,VLOOKUP(C1159,inv!A1154:D1171,4,0)," ")</f>
        <v xml:space="preserve"> </v>
      </c>
      <c r="F1159" s="14">
        <f>IF(returned!E1154=$D$2,returned!A1154,0)</f>
        <v>0</v>
      </c>
      <c r="G1159" s="17" t="str">
        <f>IF(F1159&gt;0,VLOOKUP(F1159,returned!$A$3:N3151,14)," ")</f>
        <v xml:space="preserve"> </v>
      </c>
      <c r="H1159" s="13"/>
      <c r="I1159" s="11"/>
      <c r="J1159" s="11"/>
      <c r="K1159" s="11"/>
      <c r="L1159" s="11"/>
      <c r="M1159" s="21"/>
      <c r="N1159" s="6" t="str">
        <f t="shared" si="46"/>
        <v xml:space="preserve"> </v>
      </c>
      <c r="O1159" s="16" t="str">
        <f t="shared" si="47"/>
        <v>دائن</v>
      </c>
    </row>
    <row r="1160" spans="1:15" ht="19.5" thickTop="1" thickBot="1" x14ac:dyDescent="0.3">
      <c r="A1160" s="19"/>
      <c r="B1160" s="11"/>
      <c r="C1160" s="14">
        <f>IF(inv!E1155=$D$2,inv!A1155,0)</f>
        <v>0</v>
      </c>
      <c r="D1160" s="12" t="str">
        <f>IF(C1160&gt;0,VLOOKUP(C1160,inv!$A$3:N3152,14)," ")</f>
        <v xml:space="preserve"> </v>
      </c>
      <c r="E1160" s="13" t="str">
        <f>IF(C1160&gt;0,VLOOKUP(C1160,inv!A1155:D1172,4,0)," ")</f>
        <v xml:space="preserve"> </v>
      </c>
      <c r="F1160" s="14">
        <f>IF(returned!E1155=$D$2,returned!A1155,0)</f>
        <v>0</v>
      </c>
      <c r="G1160" s="17" t="str">
        <f>IF(F1160&gt;0,VLOOKUP(F1160,returned!$A$3:N3152,14)," ")</f>
        <v xml:space="preserve"> </v>
      </c>
      <c r="H1160" s="13"/>
      <c r="I1160" s="11"/>
      <c r="J1160" s="11"/>
      <c r="K1160" s="11"/>
      <c r="L1160" s="11"/>
      <c r="M1160" s="21"/>
      <c r="N1160" s="6" t="str">
        <f t="shared" ref="N1160:N1181" si="48">IF(C1160&gt;0,(I1160+G1160+J1160+L1160+K1160)-(D1160+M1160)," ")</f>
        <v xml:space="preserve"> </v>
      </c>
      <c r="O1160" s="16" t="str">
        <f t="shared" si="47"/>
        <v>دائن</v>
      </c>
    </row>
    <row r="1161" spans="1:15" ht="19.5" thickTop="1" thickBot="1" x14ac:dyDescent="0.3">
      <c r="A1161" s="19"/>
      <c r="B1161" s="11"/>
      <c r="C1161" s="14">
        <f>IF(inv!E1156=$D$2,inv!A1156,0)</f>
        <v>0</v>
      </c>
      <c r="D1161" s="12" t="str">
        <f>IF(C1161&gt;0,VLOOKUP(C1161,inv!$A$3:N3153,14)," ")</f>
        <v xml:space="preserve"> </v>
      </c>
      <c r="E1161" s="13" t="str">
        <f>IF(C1161&gt;0,VLOOKUP(C1161,inv!A1156:D1173,4,0)," ")</f>
        <v xml:space="preserve"> </v>
      </c>
      <c r="F1161" s="14">
        <f>IF(returned!E1156=$D$2,returned!A1156,0)</f>
        <v>0</v>
      </c>
      <c r="G1161" s="17" t="str">
        <f>IF(F1161&gt;0,VLOOKUP(F1161,returned!$A$3:N3153,14)," ")</f>
        <v xml:space="preserve"> </v>
      </c>
      <c r="H1161" s="13"/>
      <c r="I1161" s="11"/>
      <c r="J1161" s="11"/>
      <c r="K1161" s="11"/>
      <c r="L1161" s="11"/>
      <c r="M1161" s="21"/>
      <c r="N1161" s="6" t="str">
        <f t="shared" si="48"/>
        <v xml:space="preserve"> </v>
      </c>
      <c r="O1161" s="16" t="str">
        <f t="shared" si="47"/>
        <v>دائن</v>
      </c>
    </row>
    <row r="1162" spans="1:15" ht="19.5" thickTop="1" thickBot="1" x14ac:dyDescent="0.3">
      <c r="A1162" s="19"/>
      <c r="B1162" s="11"/>
      <c r="C1162" s="14">
        <f>IF(inv!E1157=$D$2,inv!A1157,0)</f>
        <v>0</v>
      </c>
      <c r="D1162" s="12" t="str">
        <f>IF(C1162&gt;0,VLOOKUP(C1162,inv!$A$3:N3154,14)," ")</f>
        <v xml:space="preserve"> </v>
      </c>
      <c r="E1162" s="13" t="str">
        <f>IF(C1162&gt;0,VLOOKUP(C1162,inv!A1157:D1174,4,0)," ")</f>
        <v xml:space="preserve"> </v>
      </c>
      <c r="F1162" s="14">
        <f>IF(returned!E1157=$D$2,returned!A1157,0)</f>
        <v>0</v>
      </c>
      <c r="G1162" s="17" t="str">
        <f>IF(F1162&gt;0,VLOOKUP(F1162,returned!$A$3:N3154,14)," ")</f>
        <v xml:space="preserve"> </v>
      </c>
      <c r="H1162" s="13"/>
      <c r="I1162" s="11"/>
      <c r="J1162" s="11"/>
      <c r="K1162" s="11"/>
      <c r="L1162" s="11"/>
      <c r="M1162" s="21"/>
      <c r="N1162" s="6" t="str">
        <f t="shared" si="48"/>
        <v xml:space="preserve"> </v>
      </c>
      <c r="O1162" s="16" t="str">
        <f t="shared" si="47"/>
        <v>دائن</v>
      </c>
    </row>
    <row r="1163" spans="1:15" ht="19.5" thickTop="1" thickBot="1" x14ac:dyDescent="0.3">
      <c r="A1163" s="19"/>
      <c r="B1163" s="11"/>
      <c r="C1163" s="14">
        <f>IF(inv!E1158=$D$2,inv!A1158,0)</f>
        <v>0</v>
      </c>
      <c r="D1163" s="12" t="str">
        <f>IF(C1163&gt;0,VLOOKUP(C1163,inv!$A$3:N3155,14)," ")</f>
        <v xml:space="preserve"> </v>
      </c>
      <c r="E1163" s="13" t="str">
        <f>IF(C1163&gt;0,VLOOKUP(C1163,inv!A1158:D1175,4,0)," ")</f>
        <v xml:space="preserve"> </v>
      </c>
      <c r="F1163" s="14">
        <f>IF(returned!E1158=$D$2,returned!A1158,0)</f>
        <v>0</v>
      </c>
      <c r="G1163" s="17" t="str">
        <f>IF(F1163&gt;0,VLOOKUP(F1163,returned!$A$3:N3155,14)," ")</f>
        <v xml:space="preserve"> </v>
      </c>
      <c r="H1163" s="13"/>
      <c r="I1163" s="11"/>
      <c r="J1163" s="11"/>
      <c r="K1163" s="11"/>
      <c r="L1163" s="11"/>
      <c r="M1163" s="21"/>
      <c r="N1163" s="6" t="str">
        <f t="shared" si="48"/>
        <v xml:space="preserve"> </v>
      </c>
      <c r="O1163" s="16" t="str">
        <f t="shared" si="47"/>
        <v>دائن</v>
      </c>
    </row>
    <row r="1164" spans="1:15" ht="19.5" thickTop="1" thickBot="1" x14ac:dyDescent="0.3">
      <c r="A1164" s="19"/>
      <c r="B1164" s="11"/>
      <c r="C1164" s="14">
        <f>IF(inv!E1159=$D$2,inv!A1159,0)</f>
        <v>0</v>
      </c>
      <c r="D1164" s="12" t="str">
        <f>IF(C1164&gt;0,VLOOKUP(C1164,inv!$A$3:N3156,14)," ")</f>
        <v xml:space="preserve"> </v>
      </c>
      <c r="E1164" s="13" t="str">
        <f>IF(C1164&gt;0,VLOOKUP(C1164,inv!A1159:D1176,4,0)," ")</f>
        <v xml:space="preserve"> </v>
      </c>
      <c r="F1164" s="14">
        <f>IF(returned!E1159=$D$2,returned!A1159,0)</f>
        <v>0</v>
      </c>
      <c r="G1164" s="17" t="str">
        <f>IF(F1164&gt;0,VLOOKUP(F1164,returned!$A$3:N3156,14)," ")</f>
        <v xml:space="preserve"> </v>
      </c>
      <c r="H1164" s="13"/>
      <c r="I1164" s="11"/>
      <c r="J1164" s="11"/>
      <c r="K1164" s="11"/>
      <c r="L1164" s="11"/>
      <c r="M1164" s="21"/>
      <c r="N1164" s="6" t="str">
        <f t="shared" si="48"/>
        <v xml:space="preserve"> </v>
      </c>
      <c r="O1164" s="16" t="str">
        <f t="shared" si="47"/>
        <v>دائن</v>
      </c>
    </row>
    <row r="1165" spans="1:15" ht="19.5" thickTop="1" thickBot="1" x14ac:dyDescent="0.3">
      <c r="A1165" s="19"/>
      <c r="B1165" s="11"/>
      <c r="C1165" s="14">
        <f>IF(inv!E1160=$D$2,inv!A1160,0)</f>
        <v>0</v>
      </c>
      <c r="D1165" s="12" t="str">
        <f>IF(C1165&gt;0,VLOOKUP(C1165,inv!$A$3:N3157,14)," ")</f>
        <v xml:space="preserve"> </v>
      </c>
      <c r="E1165" s="13" t="str">
        <f>IF(C1165&gt;0,VLOOKUP(C1165,inv!A1160:D1177,4,0)," ")</f>
        <v xml:space="preserve"> </v>
      </c>
      <c r="F1165" s="14">
        <f>IF(returned!E1160=$D$2,returned!A1160,0)</f>
        <v>0</v>
      </c>
      <c r="G1165" s="17" t="str">
        <f>IF(F1165&gt;0,VLOOKUP(F1165,returned!$A$3:N3157,14)," ")</f>
        <v xml:space="preserve"> </v>
      </c>
      <c r="H1165" s="13"/>
      <c r="I1165" s="11"/>
      <c r="J1165" s="11"/>
      <c r="K1165" s="11"/>
      <c r="L1165" s="11"/>
      <c r="M1165" s="21"/>
      <c r="N1165" s="6" t="str">
        <f t="shared" si="48"/>
        <v xml:space="preserve"> </v>
      </c>
      <c r="O1165" s="16" t="str">
        <f t="shared" si="47"/>
        <v>دائن</v>
      </c>
    </row>
    <row r="1166" spans="1:15" ht="19.5" thickTop="1" thickBot="1" x14ac:dyDescent="0.3">
      <c r="A1166" s="19"/>
      <c r="B1166" s="11"/>
      <c r="C1166" s="14">
        <f>IF(inv!E1161=$D$2,inv!A1161,0)</f>
        <v>0</v>
      </c>
      <c r="D1166" s="12" t="str">
        <f>IF(C1166&gt;0,VLOOKUP(C1166,inv!$A$3:N3158,14)," ")</f>
        <v xml:space="preserve"> </v>
      </c>
      <c r="E1166" s="13" t="str">
        <f>IF(C1166&gt;0,VLOOKUP(C1166,inv!A1161:D1178,4,0)," ")</f>
        <v xml:space="preserve"> </v>
      </c>
      <c r="F1166" s="14">
        <f>IF(returned!E1161=$D$2,returned!A1161,0)</f>
        <v>0</v>
      </c>
      <c r="G1166" s="17" t="str">
        <f>IF(F1166&gt;0,VLOOKUP(F1166,returned!$A$3:N3158,14)," ")</f>
        <v xml:space="preserve"> </v>
      </c>
      <c r="H1166" s="13"/>
      <c r="I1166" s="11"/>
      <c r="J1166" s="11"/>
      <c r="K1166" s="11"/>
      <c r="L1166" s="11"/>
      <c r="M1166" s="21"/>
      <c r="N1166" s="6" t="str">
        <f t="shared" si="48"/>
        <v xml:space="preserve"> </v>
      </c>
      <c r="O1166" s="16" t="str">
        <f t="shared" si="47"/>
        <v>دائن</v>
      </c>
    </row>
    <row r="1167" spans="1:15" ht="19.5" thickTop="1" thickBot="1" x14ac:dyDescent="0.3">
      <c r="A1167" s="19"/>
      <c r="B1167" s="11"/>
      <c r="C1167" s="14">
        <f>IF(inv!E1162=$D$2,inv!A1162,0)</f>
        <v>0</v>
      </c>
      <c r="D1167" s="12" t="str">
        <f>IF(C1167&gt;0,VLOOKUP(C1167,inv!$A$3:N3159,14)," ")</f>
        <v xml:space="preserve"> </v>
      </c>
      <c r="E1167" s="13" t="str">
        <f>IF(C1167&gt;0,VLOOKUP(C1167,inv!A1162:D1179,4,0)," ")</f>
        <v xml:space="preserve"> </v>
      </c>
      <c r="F1167" s="14">
        <f>IF(returned!E1162=$D$2,returned!A1162,0)</f>
        <v>0</v>
      </c>
      <c r="G1167" s="17" t="str">
        <f>IF(F1167&gt;0,VLOOKUP(F1167,returned!$A$3:N3159,14)," ")</f>
        <v xml:space="preserve"> </v>
      </c>
      <c r="H1167" s="13"/>
      <c r="I1167" s="11"/>
      <c r="J1167" s="11"/>
      <c r="K1167" s="11"/>
      <c r="L1167" s="11"/>
      <c r="M1167" s="21"/>
      <c r="N1167" s="6" t="str">
        <f t="shared" si="48"/>
        <v xml:space="preserve"> </v>
      </c>
      <c r="O1167" s="16" t="str">
        <f t="shared" si="47"/>
        <v>دائن</v>
      </c>
    </row>
    <row r="1168" spans="1:15" ht="19.5" thickTop="1" thickBot="1" x14ac:dyDescent="0.3">
      <c r="A1168" s="19"/>
      <c r="B1168" s="11"/>
      <c r="C1168" s="14">
        <f>IF(inv!E1163=$D$2,inv!A1163,0)</f>
        <v>0</v>
      </c>
      <c r="D1168" s="12" t="str">
        <f>IF(C1168&gt;0,VLOOKUP(C1168,inv!$A$3:N3160,14)," ")</f>
        <v xml:space="preserve"> </v>
      </c>
      <c r="E1168" s="13" t="str">
        <f>IF(C1168&gt;0,VLOOKUP(C1168,inv!A1163:D1180,4,0)," ")</f>
        <v xml:space="preserve"> </v>
      </c>
      <c r="F1168" s="14">
        <f>IF(returned!E1163=$D$2,returned!A1163,0)</f>
        <v>0</v>
      </c>
      <c r="G1168" s="17" t="str">
        <f>IF(F1168&gt;0,VLOOKUP(F1168,returned!$A$3:N3160,14)," ")</f>
        <v xml:space="preserve"> </v>
      </c>
      <c r="H1168" s="13"/>
      <c r="I1168" s="11"/>
      <c r="J1168" s="11"/>
      <c r="K1168" s="11"/>
      <c r="L1168" s="11"/>
      <c r="M1168" s="21"/>
      <c r="N1168" s="6" t="str">
        <f t="shared" si="48"/>
        <v xml:space="preserve"> </v>
      </c>
      <c r="O1168" s="16" t="str">
        <f t="shared" si="47"/>
        <v>دائن</v>
      </c>
    </row>
    <row r="1169" spans="1:15" ht="19.5" thickTop="1" thickBot="1" x14ac:dyDescent="0.3">
      <c r="A1169" s="19"/>
      <c r="B1169" s="11"/>
      <c r="C1169" s="14">
        <f>IF(inv!E1164=$D$2,inv!A1164,0)</f>
        <v>0</v>
      </c>
      <c r="D1169" s="12" t="str">
        <f>IF(C1169&gt;0,VLOOKUP(C1169,inv!$A$3:N3161,14)," ")</f>
        <v xml:space="preserve"> </v>
      </c>
      <c r="E1169" s="13" t="str">
        <f>IF(C1169&gt;0,VLOOKUP(C1169,inv!A1164:D1181,4,0)," ")</f>
        <v xml:space="preserve"> </v>
      </c>
      <c r="F1169" s="14">
        <f>IF(returned!E1164=$D$2,returned!A1164,0)</f>
        <v>0</v>
      </c>
      <c r="G1169" s="17" t="str">
        <f>IF(F1169&gt;0,VLOOKUP(F1169,returned!$A$3:N3161,14)," ")</f>
        <v xml:space="preserve"> </v>
      </c>
      <c r="H1169" s="13"/>
      <c r="I1169" s="11"/>
      <c r="J1169" s="11"/>
      <c r="K1169" s="11"/>
      <c r="L1169" s="11"/>
      <c r="M1169" s="21"/>
      <c r="N1169" s="6" t="str">
        <f t="shared" si="48"/>
        <v xml:space="preserve"> </v>
      </c>
      <c r="O1169" s="16" t="str">
        <f t="shared" si="47"/>
        <v>دائن</v>
      </c>
    </row>
    <row r="1170" spans="1:15" ht="19.5" thickTop="1" thickBot="1" x14ac:dyDescent="0.3">
      <c r="A1170" s="19"/>
      <c r="B1170" s="11"/>
      <c r="C1170" s="14">
        <f>IF(inv!E1165=$D$2,inv!A1165,0)</f>
        <v>0</v>
      </c>
      <c r="D1170" s="12" t="str">
        <f>IF(C1170&gt;0,VLOOKUP(C1170,inv!$A$3:N3162,14)," ")</f>
        <v xml:space="preserve"> </v>
      </c>
      <c r="E1170" s="13" t="str">
        <f>IF(C1170&gt;0,VLOOKUP(C1170,inv!A1165:D1182,4,0)," ")</f>
        <v xml:space="preserve"> </v>
      </c>
      <c r="F1170" s="14">
        <f>IF(returned!E1165=$D$2,returned!A1165,0)</f>
        <v>0</v>
      </c>
      <c r="G1170" s="17" t="str">
        <f>IF(F1170&gt;0,VLOOKUP(F1170,returned!$A$3:N3162,14)," ")</f>
        <v xml:space="preserve"> </v>
      </c>
      <c r="H1170" s="13"/>
      <c r="I1170" s="11"/>
      <c r="J1170" s="11"/>
      <c r="K1170" s="11"/>
      <c r="L1170" s="11"/>
      <c r="M1170" s="21"/>
      <c r="N1170" s="6" t="str">
        <f t="shared" si="48"/>
        <v xml:space="preserve"> </v>
      </c>
      <c r="O1170" s="16" t="str">
        <f t="shared" si="47"/>
        <v>دائن</v>
      </c>
    </row>
    <row r="1171" spans="1:15" ht="19.5" thickTop="1" thickBot="1" x14ac:dyDescent="0.3">
      <c r="A1171" s="19"/>
      <c r="B1171" s="11"/>
      <c r="C1171" s="14">
        <f>IF(inv!E1166=$D$2,inv!A1166,0)</f>
        <v>0</v>
      </c>
      <c r="D1171" s="12" t="str">
        <f>IF(C1171&gt;0,VLOOKUP(C1171,inv!$A$3:N3163,14)," ")</f>
        <v xml:space="preserve"> </v>
      </c>
      <c r="E1171" s="13" t="str">
        <f>IF(C1171&gt;0,VLOOKUP(C1171,inv!A1166:D1183,4,0)," ")</f>
        <v xml:space="preserve"> </v>
      </c>
      <c r="F1171" s="14">
        <f>IF(returned!E1166=$D$2,returned!A1166,0)</f>
        <v>0</v>
      </c>
      <c r="G1171" s="17" t="str">
        <f>IF(F1171&gt;0,VLOOKUP(F1171,returned!$A$3:N3163,14)," ")</f>
        <v xml:space="preserve"> </v>
      </c>
      <c r="H1171" s="13"/>
      <c r="I1171" s="11"/>
      <c r="J1171" s="11"/>
      <c r="K1171" s="11"/>
      <c r="L1171" s="11"/>
      <c r="M1171" s="21"/>
      <c r="N1171" s="6" t="str">
        <f t="shared" si="48"/>
        <v xml:space="preserve"> </v>
      </c>
      <c r="O1171" s="16" t="str">
        <f t="shared" si="47"/>
        <v>دائن</v>
      </c>
    </row>
    <row r="1172" spans="1:15" ht="19.5" thickTop="1" thickBot="1" x14ac:dyDescent="0.3">
      <c r="A1172" s="19"/>
      <c r="B1172" s="11"/>
      <c r="C1172" s="14">
        <f>IF(inv!E1167=$D$2,inv!A1167,0)</f>
        <v>0</v>
      </c>
      <c r="D1172" s="12" t="str">
        <f>IF(C1172&gt;0,VLOOKUP(C1172,inv!$A$3:N3164,14)," ")</f>
        <v xml:space="preserve"> </v>
      </c>
      <c r="E1172" s="13" t="str">
        <f>IF(C1172&gt;0,VLOOKUP(C1172,inv!A1167:D1184,4,0)," ")</f>
        <v xml:space="preserve"> </v>
      </c>
      <c r="F1172" s="14">
        <f>IF(returned!E1167=$D$2,returned!A1167,0)</f>
        <v>0</v>
      </c>
      <c r="G1172" s="17" t="str">
        <f>IF(F1172&gt;0,VLOOKUP(F1172,returned!$A$3:N3164,14)," ")</f>
        <v xml:space="preserve"> </v>
      </c>
      <c r="H1172" s="13"/>
      <c r="I1172" s="11"/>
      <c r="J1172" s="11"/>
      <c r="K1172" s="11"/>
      <c r="L1172" s="11"/>
      <c r="M1172" s="21"/>
      <c r="N1172" s="6" t="str">
        <f t="shared" si="48"/>
        <v xml:space="preserve"> </v>
      </c>
      <c r="O1172" s="16" t="str">
        <f t="shared" si="47"/>
        <v>دائن</v>
      </c>
    </row>
    <row r="1173" spans="1:15" ht="19.5" thickTop="1" thickBot="1" x14ac:dyDescent="0.3">
      <c r="A1173" s="19"/>
      <c r="B1173" s="11"/>
      <c r="C1173" s="14">
        <f>IF(inv!E1168=$D$2,inv!A1168,0)</f>
        <v>0</v>
      </c>
      <c r="D1173" s="12" t="str">
        <f>IF(C1173&gt;0,VLOOKUP(C1173,inv!$A$3:N3165,14)," ")</f>
        <v xml:space="preserve"> </v>
      </c>
      <c r="E1173" s="13" t="str">
        <f>IF(C1173&gt;0,VLOOKUP(C1173,inv!A1168:D1185,4,0)," ")</f>
        <v xml:space="preserve"> </v>
      </c>
      <c r="F1173" s="14">
        <f>IF(returned!E1168=$D$2,returned!A1168,0)</f>
        <v>0</v>
      </c>
      <c r="G1173" s="17" t="str">
        <f>IF(F1173&gt;0,VLOOKUP(F1173,returned!$A$3:N3165,14)," ")</f>
        <v xml:space="preserve"> </v>
      </c>
      <c r="H1173" s="13"/>
      <c r="I1173" s="11"/>
      <c r="J1173" s="11"/>
      <c r="K1173" s="11"/>
      <c r="L1173" s="11"/>
      <c r="M1173" s="21"/>
      <c r="N1173" s="6" t="str">
        <f t="shared" si="48"/>
        <v xml:space="preserve"> </v>
      </c>
      <c r="O1173" s="16" t="str">
        <f t="shared" si="47"/>
        <v>دائن</v>
      </c>
    </row>
    <row r="1174" spans="1:15" ht="19.5" thickTop="1" thickBot="1" x14ac:dyDescent="0.3">
      <c r="A1174" s="19"/>
      <c r="B1174" s="11"/>
      <c r="C1174" s="14">
        <f>IF(inv!E1169=$D$2,inv!A1169,0)</f>
        <v>0</v>
      </c>
      <c r="D1174" s="12" t="str">
        <f>IF(C1174&gt;0,VLOOKUP(C1174,inv!$A$3:N3166,14)," ")</f>
        <v xml:space="preserve"> </v>
      </c>
      <c r="E1174" s="13" t="str">
        <f>IF(C1174&gt;0,VLOOKUP(C1174,inv!A1169:D1186,4,0)," ")</f>
        <v xml:space="preserve"> </v>
      </c>
      <c r="F1174" s="14">
        <f>IF(returned!E1169=$D$2,returned!A1169,0)</f>
        <v>0</v>
      </c>
      <c r="G1174" s="17" t="str">
        <f>IF(F1174&gt;0,VLOOKUP(F1174,returned!$A$3:N3166,14)," ")</f>
        <v xml:space="preserve"> </v>
      </c>
      <c r="H1174" s="13"/>
      <c r="I1174" s="11"/>
      <c r="J1174" s="11"/>
      <c r="K1174" s="11"/>
      <c r="L1174" s="11"/>
      <c r="M1174" s="21"/>
      <c r="N1174" s="6" t="str">
        <f t="shared" si="48"/>
        <v xml:space="preserve"> </v>
      </c>
      <c r="O1174" s="16" t="str">
        <f t="shared" si="47"/>
        <v>دائن</v>
      </c>
    </row>
    <row r="1175" spans="1:15" ht="19.5" thickTop="1" thickBot="1" x14ac:dyDescent="0.3">
      <c r="A1175" s="19"/>
      <c r="B1175" s="11"/>
      <c r="C1175" s="14">
        <f>IF(inv!E1170=$D$2,inv!A1170,0)</f>
        <v>0</v>
      </c>
      <c r="D1175" s="12" t="str">
        <f>IF(C1175&gt;0,VLOOKUP(C1175,inv!$A$3:N3167,14)," ")</f>
        <v xml:space="preserve"> </v>
      </c>
      <c r="E1175" s="13" t="str">
        <f>IF(C1175&gt;0,VLOOKUP(C1175,inv!A1170:D1187,4,0)," ")</f>
        <v xml:space="preserve"> </v>
      </c>
      <c r="F1175" s="14">
        <f>IF(returned!E1170=$D$2,returned!A1170,0)</f>
        <v>0</v>
      </c>
      <c r="G1175" s="17" t="str">
        <f>IF(F1175&gt;0,VLOOKUP(F1175,returned!$A$3:N3167,14)," ")</f>
        <v xml:space="preserve"> </v>
      </c>
      <c r="H1175" s="13"/>
      <c r="I1175" s="11"/>
      <c r="J1175" s="11"/>
      <c r="K1175" s="11"/>
      <c r="L1175" s="11"/>
      <c r="M1175" s="21"/>
      <c r="N1175" s="6" t="str">
        <f t="shared" si="48"/>
        <v xml:space="preserve"> </v>
      </c>
      <c r="O1175" s="16" t="str">
        <f t="shared" si="47"/>
        <v>دائن</v>
      </c>
    </row>
    <row r="1176" spans="1:15" ht="19.5" thickTop="1" thickBot="1" x14ac:dyDescent="0.3">
      <c r="A1176" s="19"/>
      <c r="B1176" s="11"/>
      <c r="C1176" s="14">
        <f>IF(inv!E1171=$D$2,inv!A1171,0)</f>
        <v>0</v>
      </c>
      <c r="D1176" s="12" t="str">
        <f>IF(C1176&gt;0,VLOOKUP(C1176,inv!$A$3:N3168,14)," ")</f>
        <v xml:space="preserve"> </v>
      </c>
      <c r="E1176" s="13" t="str">
        <f>IF(C1176&gt;0,VLOOKUP(C1176,inv!A1171:D1188,4,0)," ")</f>
        <v xml:space="preserve"> </v>
      </c>
      <c r="F1176" s="14">
        <f>IF(returned!E1171=$D$2,returned!A1171,0)</f>
        <v>0</v>
      </c>
      <c r="G1176" s="17" t="str">
        <f>IF(F1176&gt;0,VLOOKUP(F1176,returned!$A$3:N3168,14)," ")</f>
        <v xml:space="preserve"> </v>
      </c>
      <c r="H1176" s="13"/>
      <c r="I1176" s="11"/>
      <c r="J1176" s="11"/>
      <c r="K1176" s="11"/>
      <c r="L1176" s="11"/>
      <c r="M1176" s="21"/>
      <c r="N1176" s="6" t="str">
        <f t="shared" si="48"/>
        <v xml:space="preserve"> </v>
      </c>
      <c r="O1176" s="16" t="str">
        <f t="shared" si="47"/>
        <v>دائن</v>
      </c>
    </row>
    <row r="1177" spans="1:15" ht="19.5" thickTop="1" thickBot="1" x14ac:dyDescent="0.3">
      <c r="A1177" s="19"/>
      <c r="B1177" s="11"/>
      <c r="C1177" s="14">
        <f>IF(inv!E1172=$D$2,inv!A1172,0)</f>
        <v>0</v>
      </c>
      <c r="D1177" s="12" t="str">
        <f>IF(C1177&gt;0,VLOOKUP(C1177,inv!$A$3:N3169,14)," ")</f>
        <v xml:space="preserve"> </v>
      </c>
      <c r="E1177" s="13" t="str">
        <f>IF(C1177&gt;0,VLOOKUP(C1177,inv!A1172:D1189,4,0)," ")</f>
        <v xml:space="preserve"> </v>
      </c>
      <c r="F1177" s="14">
        <f>IF(returned!E1172=$D$2,returned!A1172,0)</f>
        <v>0</v>
      </c>
      <c r="G1177" s="17" t="str">
        <f>IF(F1177&gt;0,VLOOKUP(F1177,returned!$A$3:N3169,14)," ")</f>
        <v xml:space="preserve"> </v>
      </c>
      <c r="H1177" s="13"/>
      <c r="I1177" s="11"/>
      <c r="J1177" s="11"/>
      <c r="K1177" s="11"/>
      <c r="L1177" s="11"/>
      <c r="M1177" s="21"/>
      <c r="N1177" s="6" t="str">
        <f t="shared" si="48"/>
        <v xml:space="preserve"> </v>
      </c>
      <c r="O1177" s="16" t="str">
        <f t="shared" si="47"/>
        <v>دائن</v>
      </c>
    </row>
    <row r="1178" spans="1:15" ht="19.5" thickTop="1" thickBot="1" x14ac:dyDescent="0.3">
      <c r="A1178" s="19"/>
      <c r="B1178" s="11"/>
      <c r="C1178" s="14">
        <f>IF(inv!E1173=$D$2,inv!A1173,0)</f>
        <v>0</v>
      </c>
      <c r="D1178" s="12" t="str">
        <f>IF(C1178&gt;0,VLOOKUP(C1178,inv!$A$3:N3170,14)," ")</f>
        <v xml:space="preserve"> </v>
      </c>
      <c r="E1178" s="13" t="str">
        <f>IF(C1178&gt;0,VLOOKUP(C1178,inv!A1173:D1190,4,0)," ")</f>
        <v xml:space="preserve"> </v>
      </c>
      <c r="F1178" s="14">
        <f>IF(returned!E1173=$D$2,returned!A1173,0)</f>
        <v>0</v>
      </c>
      <c r="G1178" s="17" t="str">
        <f>IF(F1178&gt;0,VLOOKUP(F1178,returned!$A$3:N3170,14)," ")</f>
        <v xml:space="preserve"> </v>
      </c>
      <c r="H1178" s="13"/>
      <c r="I1178" s="11"/>
      <c r="J1178" s="11"/>
      <c r="K1178" s="11"/>
      <c r="L1178" s="11"/>
      <c r="M1178" s="21"/>
      <c r="N1178" s="6" t="str">
        <f t="shared" si="48"/>
        <v xml:space="preserve"> </v>
      </c>
      <c r="O1178" s="16" t="str">
        <f t="shared" si="47"/>
        <v>دائن</v>
      </c>
    </row>
    <row r="1179" spans="1:15" ht="19.5" thickTop="1" thickBot="1" x14ac:dyDescent="0.3">
      <c r="A1179" s="19"/>
      <c r="B1179" s="11"/>
      <c r="C1179" s="14">
        <f>IF(inv!E1174=$D$2,inv!A1174,0)</f>
        <v>0</v>
      </c>
      <c r="D1179" s="12" t="str">
        <f>IF(C1179&gt;0,VLOOKUP(C1179,inv!$A$3:N3171,14)," ")</f>
        <v xml:space="preserve"> </v>
      </c>
      <c r="E1179" s="13" t="str">
        <f>IF(C1179&gt;0,VLOOKUP(C1179,inv!A1174:D1191,4,0)," ")</f>
        <v xml:space="preserve"> </v>
      </c>
      <c r="F1179" s="14">
        <f>IF(returned!E1174=$D$2,returned!A1174,0)</f>
        <v>0</v>
      </c>
      <c r="G1179" s="17" t="str">
        <f>IF(F1179&gt;0,VLOOKUP(F1179,returned!$A$3:N3171,14)," ")</f>
        <v xml:space="preserve"> </v>
      </c>
      <c r="H1179" s="13"/>
      <c r="I1179" s="11"/>
      <c r="J1179" s="11"/>
      <c r="K1179" s="11"/>
      <c r="L1179" s="11"/>
      <c r="M1179" s="21"/>
      <c r="N1179" s="6" t="str">
        <f t="shared" si="48"/>
        <v xml:space="preserve"> </v>
      </c>
      <c r="O1179" s="16" t="str">
        <f t="shared" si="47"/>
        <v>دائن</v>
      </c>
    </row>
    <row r="1180" spans="1:15" ht="19.5" thickTop="1" thickBot="1" x14ac:dyDescent="0.3">
      <c r="A1180" s="19"/>
      <c r="B1180" s="11"/>
      <c r="C1180" s="14">
        <f>IF(inv!E1175=$D$2,inv!A1175,0)</f>
        <v>0</v>
      </c>
      <c r="D1180" s="12" t="str">
        <f>IF(C1180&gt;0,VLOOKUP(C1180,inv!$A$3:N3172,14)," ")</f>
        <v xml:space="preserve"> </v>
      </c>
      <c r="E1180" s="13" t="str">
        <f>IF(C1180&gt;0,VLOOKUP(C1180,inv!A1175:D1192,4,0)," ")</f>
        <v xml:space="preserve"> </v>
      </c>
      <c r="F1180" s="14">
        <f>IF(returned!E1175=$D$2,returned!A1175,0)</f>
        <v>0</v>
      </c>
      <c r="G1180" s="17" t="str">
        <f>IF(F1180&gt;0,VLOOKUP(F1180,returned!$A$3:N3172,14)," ")</f>
        <v xml:space="preserve"> </v>
      </c>
      <c r="H1180" s="13"/>
      <c r="I1180" s="11"/>
      <c r="J1180" s="11"/>
      <c r="K1180" s="11"/>
      <c r="L1180" s="11"/>
      <c r="M1180" s="21"/>
      <c r="N1180" s="6" t="str">
        <f t="shared" si="48"/>
        <v xml:space="preserve"> </v>
      </c>
      <c r="O1180" s="16" t="str">
        <f t="shared" si="47"/>
        <v>دائن</v>
      </c>
    </row>
    <row r="1181" spans="1:15" ht="18.75" thickTop="1" x14ac:dyDescent="0.25">
      <c r="A1181" s="19"/>
      <c r="B1181" s="11"/>
      <c r="C1181" s="14">
        <f>IF(inv!E1176=$D$2,inv!A1176,0)</f>
        <v>0</v>
      </c>
      <c r="D1181" s="12" t="str">
        <f>IF(C1181&gt;0,VLOOKUP(C1181,inv!$A$3:N3173,14)," ")</f>
        <v xml:space="preserve"> </v>
      </c>
      <c r="E1181" s="13" t="str">
        <f>IF(C1181&gt;0,VLOOKUP(C1181,inv!A1176:D1193,4,0)," ")</f>
        <v xml:space="preserve"> </v>
      </c>
      <c r="F1181" s="14">
        <f>IF(returned!E1176=$D$2,returned!A1176,0)</f>
        <v>0</v>
      </c>
      <c r="G1181" s="17" t="str">
        <f>IF(F1181&gt;0,VLOOKUP(F1181,returned!$A$3:N3173,14)," ")</f>
        <v xml:space="preserve"> </v>
      </c>
      <c r="H1181" s="13"/>
      <c r="I1181" s="11"/>
      <c r="J1181" s="11"/>
      <c r="K1181" s="11"/>
      <c r="L1181" s="11"/>
      <c r="M1181" s="21"/>
      <c r="N1181" s="6" t="str">
        <f t="shared" si="48"/>
        <v xml:space="preserve"> </v>
      </c>
      <c r="O1181" s="16" t="str">
        <f t="shared" si="47"/>
        <v>دائن</v>
      </c>
    </row>
  </sheetData>
  <autoFilter ref="A7:O629">
    <filterColumn colId="13" showButton="0"/>
  </autoFilter>
  <mergeCells count="2">
    <mergeCell ref="A1:O1"/>
    <mergeCell ref="N7:O7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X21537"/>
  <sheetViews>
    <sheetView rightToLeft="1" workbookViewId="0">
      <pane ySplit="2" topLeftCell="A3" activePane="bottomLeft" state="frozen"/>
      <selection pane="bottomLeft" activeCell="O3" sqref="O3"/>
    </sheetView>
  </sheetViews>
  <sheetFormatPr defaultRowHeight="14.25" x14ac:dyDescent="0.2"/>
  <sheetData>
    <row r="1" spans="1:24" s="1" customFormat="1" ht="16.5" thickBot="1" x14ac:dyDescent="0.3">
      <c r="A1" s="22"/>
      <c r="B1" s="22"/>
      <c r="G1" s="23"/>
      <c r="V1"/>
    </row>
    <row r="2" spans="1:24" s="1" customFormat="1" ht="31.5" customHeight="1" thickTop="1" thickBot="1" x14ac:dyDescent="0.3">
      <c r="A2" s="22"/>
      <c r="B2" s="22"/>
      <c r="C2" s="24" t="s">
        <v>19</v>
      </c>
      <c r="D2" s="24" t="s">
        <v>10</v>
      </c>
      <c r="E2" s="24" t="s">
        <v>20</v>
      </c>
      <c r="F2" s="24" t="s">
        <v>21</v>
      </c>
      <c r="G2" s="25" t="s">
        <v>7</v>
      </c>
      <c r="H2" s="24" t="s">
        <v>22</v>
      </c>
      <c r="I2" s="24" t="s">
        <v>23</v>
      </c>
      <c r="J2" s="24" t="s">
        <v>24</v>
      </c>
      <c r="K2" s="24" t="s">
        <v>25</v>
      </c>
      <c r="L2" s="24" t="s">
        <v>26</v>
      </c>
      <c r="M2" s="24" t="s">
        <v>27</v>
      </c>
      <c r="N2" s="24" t="s">
        <v>28</v>
      </c>
      <c r="P2" s="1" t="s">
        <v>20</v>
      </c>
      <c r="V2"/>
      <c r="W2" s="26" t="s">
        <v>29</v>
      </c>
      <c r="X2" s="26" t="s">
        <v>30</v>
      </c>
    </row>
    <row r="3" spans="1:24" s="1" customFormat="1" ht="16.5" thickTop="1" x14ac:dyDescent="0.25">
      <c r="A3" s="22">
        <v>1</v>
      </c>
      <c r="B3" s="1">
        <v>0</v>
      </c>
      <c r="C3" s="1">
        <v>0</v>
      </c>
      <c r="D3" s="1">
        <v>1441</v>
      </c>
      <c r="E3" s="1">
        <v>4</v>
      </c>
      <c r="F3" s="1">
        <v>0</v>
      </c>
      <c r="G3" s="23" t="s">
        <v>31</v>
      </c>
      <c r="H3" s="1">
        <v>1</v>
      </c>
      <c r="I3" s="1">
        <v>0</v>
      </c>
      <c r="J3" s="1">
        <v>150</v>
      </c>
      <c r="K3" s="1">
        <v>7500</v>
      </c>
      <c r="L3" s="1">
        <v>5</v>
      </c>
      <c r="M3" s="1">
        <v>750</v>
      </c>
      <c r="N3" s="1">
        <v>6750</v>
      </c>
      <c r="O3" s="1" t="e">
        <v>#N/A</v>
      </c>
      <c r="V3"/>
      <c r="W3" s="19">
        <v>40929</v>
      </c>
      <c r="X3" s="26">
        <v>1</v>
      </c>
    </row>
    <row r="4" spans="1:24" s="1" customFormat="1" ht="15.75" x14ac:dyDescent="0.25">
      <c r="A4" s="22">
        <v>2</v>
      </c>
      <c r="B4" s="1">
        <v>0</v>
      </c>
      <c r="C4" s="1">
        <v>0</v>
      </c>
      <c r="D4" s="1">
        <v>1442</v>
      </c>
      <c r="E4" s="1">
        <v>30</v>
      </c>
      <c r="F4" s="1">
        <v>0</v>
      </c>
      <c r="G4" s="23" t="s">
        <v>31</v>
      </c>
      <c r="H4" s="1">
        <v>1</v>
      </c>
      <c r="I4" s="1">
        <v>0</v>
      </c>
      <c r="J4" s="1">
        <v>150</v>
      </c>
      <c r="K4" s="1">
        <v>7500</v>
      </c>
      <c r="L4" s="1">
        <v>5</v>
      </c>
      <c r="M4" s="1">
        <v>750</v>
      </c>
      <c r="N4" s="1">
        <v>6750</v>
      </c>
      <c r="O4" s="1" t="e">
        <v>#N/A</v>
      </c>
      <c r="V4"/>
      <c r="W4" s="19">
        <v>40952</v>
      </c>
      <c r="X4" s="11">
        <v>2</v>
      </c>
    </row>
    <row r="5" spans="1:24" s="1" customFormat="1" ht="15.75" x14ac:dyDescent="0.25">
      <c r="A5" s="22">
        <v>3</v>
      </c>
      <c r="B5" s="1">
        <v>0</v>
      </c>
      <c r="C5" s="1">
        <v>0</v>
      </c>
      <c r="D5" s="1">
        <v>1443</v>
      </c>
      <c r="E5" s="1">
        <v>35</v>
      </c>
      <c r="F5" s="1">
        <v>0</v>
      </c>
      <c r="G5" s="23" t="s">
        <v>31</v>
      </c>
      <c r="H5" s="1">
        <v>1</v>
      </c>
      <c r="I5" s="1">
        <v>0</v>
      </c>
      <c r="J5" s="1">
        <v>75</v>
      </c>
      <c r="K5" s="1">
        <v>3750</v>
      </c>
      <c r="L5" s="1">
        <v>5</v>
      </c>
      <c r="M5" s="1">
        <v>375</v>
      </c>
      <c r="N5" s="1">
        <v>3375</v>
      </c>
      <c r="O5" s="1" t="e">
        <v>#N/A</v>
      </c>
      <c r="V5"/>
      <c r="W5" s="19">
        <v>40975</v>
      </c>
      <c r="X5" s="26">
        <v>3</v>
      </c>
    </row>
    <row r="6" spans="1:24" s="1" customFormat="1" ht="15.75" x14ac:dyDescent="0.25">
      <c r="A6" s="22">
        <v>4</v>
      </c>
      <c r="B6" s="1">
        <v>0</v>
      </c>
      <c r="C6" s="1">
        <v>0</v>
      </c>
      <c r="D6" s="1">
        <v>1444</v>
      </c>
      <c r="E6" s="1">
        <v>1</v>
      </c>
      <c r="F6" s="1">
        <v>0</v>
      </c>
      <c r="G6" s="23" t="s">
        <v>31</v>
      </c>
      <c r="H6" s="1">
        <v>18</v>
      </c>
      <c r="I6" s="1">
        <v>0</v>
      </c>
      <c r="J6" s="1">
        <v>727</v>
      </c>
      <c r="K6" s="1">
        <v>30375</v>
      </c>
      <c r="L6" s="1">
        <v>5</v>
      </c>
      <c r="M6" s="1">
        <v>3635</v>
      </c>
      <c r="N6" s="1">
        <v>26740</v>
      </c>
      <c r="O6" s="1" t="e">
        <v>#N/A</v>
      </c>
      <c r="V6"/>
      <c r="W6" s="19">
        <v>40998</v>
      </c>
      <c r="X6" s="26">
        <v>3</v>
      </c>
    </row>
    <row r="7" spans="1:24" s="1" customFormat="1" ht="15.75" x14ac:dyDescent="0.25">
      <c r="A7" s="22">
        <v>5</v>
      </c>
      <c r="B7" s="1">
        <v>0</v>
      </c>
      <c r="C7" s="1">
        <v>0</v>
      </c>
      <c r="D7" s="1">
        <v>1445</v>
      </c>
      <c r="E7" s="1">
        <v>3</v>
      </c>
      <c r="F7" s="1">
        <v>0</v>
      </c>
      <c r="G7" s="23" t="s">
        <v>31</v>
      </c>
      <c r="H7" s="1">
        <v>7</v>
      </c>
      <c r="I7" s="1">
        <v>0</v>
      </c>
      <c r="J7" s="1">
        <v>557</v>
      </c>
      <c r="K7" s="1">
        <v>24850</v>
      </c>
      <c r="L7" s="1">
        <v>5</v>
      </c>
      <c r="M7" s="1">
        <v>2785</v>
      </c>
      <c r="N7" s="1">
        <v>22065</v>
      </c>
      <c r="O7" s="1" t="e">
        <v>#N/A</v>
      </c>
      <c r="V7"/>
      <c r="W7" s="19">
        <v>41021</v>
      </c>
      <c r="X7" s="11">
        <v>4</v>
      </c>
    </row>
    <row r="8" spans="1:24" s="1" customFormat="1" ht="15.75" x14ac:dyDescent="0.25">
      <c r="A8" s="22">
        <v>6</v>
      </c>
      <c r="B8" s="1">
        <v>0</v>
      </c>
      <c r="C8" s="1">
        <v>0</v>
      </c>
      <c r="D8" s="1">
        <v>1446</v>
      </c>
      <c r="E8" s="1">
        <v>2</v>
      </c>
      <c r="F8" s="1">
        <v>0</v>
      </c>
      <c r="G8" s="23" t="s">
        <v>31</v>
      </c>
      <c r="H8" s="1">
        <v>5</v>
      </c>
      <c r="I8" s="1">
        <v>0</v>
      </c>
      <c r="J8" s="1">
        <v>370</v>
      </c>
      <c r="K8" s="1">
        <v>16585</v>
      </c>
      <c r="L8" s="1">
        <v>5</v>
      </c>
      <c r="M8" s="1">
        <v>1850</v>
      </c>
      <c r="N8" s="1">
        <v>14735</v>
      </c>
      <c r="O8" s="1" t="e">
        <v>#N/A</v>
      </c>
      <c r="V8"/>
      <c r="W8" s="19">
        <v>41044</v>
      </c>
      <c r="X8" s="26">
        <v>5</v>
      </c>
    </row>
    <row r="9" spans="1:24" s="1" customFormat="1" ht="15.75" x14ac:dyDescent="0.25">
      <c r="A9" s="22">
        <v>7</v>
      </c>
      <c r="B9" s="1">
        <v>0</v>
      </c>
      <c r="C9" s="1">
        <v>0</v>
      </c>
      <c r="D9" s="1">
        <v>1447</v>
      </c>
      <c r="E9" s="1">
        <v>0</v>
      </c>
      <c r="F9" s="1">
        <v>0</v>
      </c>
      <c r="G9" s="23" t="s">
        <v>31</v>
      </c>
      <c r="H9" s="1">
        <v>0</v>
      </c>
      <c r="I9" s="1">
        <v>0</v>
      </c>
      <c r="J9" s="1">
        <v>0</v>
      </c>
      <c r="K9" s="1">
        <v>0</v>
      </c>
      <c r="L9" s="1" t="e">
        <v>#N/A</v>
      </c>
      <c r="M9" s="1">
        <v>0</v>
      </c>
      <c r="N9" s="1">
        <v>0</v>
      </c>
      <c r="O9" s="1" t="s">
        <v>32</v>
      </c>
      <c r="V9"/>
      <c r="W9" s="19">
        <v>41067</v>
      </c>
      <c r="X9" s="11">
        <v>6</v>
      </c>
    </row>
    <row r="10" spans="1:24" s="1" customFormat="1" ht="15.75" x14ac:dyDescent="0.25">
      <c r="A10" s="22">
        <v>8</v>
      </c>
      <c r="B10" s="1">
        <v>0</v>
      </c>
      <c r="C10" s="1">
        <v>0</v>
      </c>
      <c r="D10" s="1">
        <v>1448</v>
      </c>
      <c r="E10" s="1">
        <v>0</v>
      </c>
      <c r="F10" s="1">
        <v>0</v>
      </c>
      <c r="G10" s="23" t="s">
        <v>31</v>
      </c>
      <c r="H10" s="1">
        <v>0</v>
      </c>
      <c r="I10" s="1">
        <v>0</v>
      </c>
      <c r="J10" s="1">
        <v>0</v>
      </c>
      <c r="K10" s="1">
        <v>0</v>
      </c>
      <c r="L10" s="1" t="e">
        <v>#N/A</v>
      </c>
      <c r="M10" s="1">
        <v>0</v>
      </c>
      <c r="N10" s="1">
        <v>0</v>
      </c>
      <c r="O10" t="str">
        <f>IF(AND(P9=$E$3,Q9=$A$3),1,"")</f>
        <v/>
      </c>
      <c r="V10"/>
      <c r="W10" s="19">
        <v>41090</v>
      </c>
      <c r="X10" s="26">
        <v>7</v>
      </c>
    </row>
    <row r="11" spans="1:24" s="1" customFormat="1" ht="15.75" x14ac:dyDescent="0.25">
      <c r="A11" s="22">
        <v>9</v>
      </c>
      <c r="B11" s="1">
        <v>0</v>
      </c>
      <c r="C11" s="1">
        <v>0</v>
      </c>
      <c r="D11" s="1">
        <v>1449</v>
      </c>
      <c r="E11" s="1">
        <v>0</v>
      </c>
      <c r="F11" s="1">
        <v>0</v>
      </c>
      <c r="G11" s="23" t="s">
        <v>31</v>
      </c>
      <c r="H11" s="1">
        <v>0</v>
      </c>
      <c r="I11" s="1">
        <v>0</v>
      </c>
      <c r="J11" s="1">
        <v>0</v>
      </c>
      <c r="K11" s="1">
        <v>0</v>
      </c>
      <c r="L11" s="1" t="e">
        <v>#N/A</v>
      </c>
      <c r="M11" s="1">
        <v>0</v>
      </c>
      <c r="N11" s="1">
        <v>0</v>
      </c>
      <c r="O11" s="1" t="s">
        <v>32</v>
      </c>
      <c r="V11"/>
      <c r="W11" s="19">
        <v>41113</v>
      </c>
      <c r="X11" s="26">
        <v>7</v>
      </c>
    </row>
    <row r="12" spans="1:24" s="1" customFormat="1" ht="15.75" x14ac:dyDescent="0.25">
      <c r="A12" s="22">
        <v>10</v>
      </c>
      <c r="B12" s="1">
        <v>0</v>
      </c>
      <c r="C12" s="1">
        <v>0</v>
      </c>
      <c r="D12" s="1">
        <v>1450</v>
      </c>
      <c r="E12" s="1">
        <v>0</v>
      </c>
      <c r="F12" s="1">
        <v>0</v>
      </c>
      <c r="G12" s="23" t="s">
        <v>31</v>
      </c>
      <c r="H12" s="1">
        <v>0</v>
      </c>
      <c r="I12" s="1">
        <v>0</v>
      </c>
      <c r="J12" s="1">
        <v>0</v>
      </c>
      <c r="K12" s="1">
        <v>0</v>
      </c>
      <c r="L12" s="1" t="e">
        <v>#N/A</v>
      </c>
      <c r="M12" s="1">
        <v>0</v>
      </c>
      <c r="N12" s="1">
        <v>0</v>
      </c>
      <c r="O12" s="1" t="s">
        <v>32</v>
      </c>
      <c r="V12"/>
      <c r="W12" s="19">
        <v>41136</v>
      </c>
      <c r="X12" s="11">
        <v>8</v>
      </c>
    </row>
    <row r="13" spans="1:24" s="1" customFormat="1" ht="15.75" x14ac:dyDescent="0.25">
      <c r="A13" s="22">
        <v>11</v>
      </c>
      <c r="B13" s="1">
        <v>0</v>
      </c>
      <c r="C13" s="1">
        <v>0</v>
      </c>
      <c r="D13" s="1">
        <v>1451</v>
      </c>
      <c r="E13" s="1">
        <v>0</v>
      </c>
      <c r="F13" s="1">
        <v>0</v>
      </c>
      <c r="G13" s="23" t="s">
        <v>31</v>
      </c>
      <c r="H13" s="1">
        <v>0</v>
      </c>
      <c r="I13" s="1">
        <v>0</v>
      </c>
      <c r="J13" s="1">
        <v>0</v>
      </c>
      <c r="K13" s="1">
        <v>0</v>
      </c>
      <c r="L13" s="1" t="e">
        <v>#N/A</v>
      </c>
      <c r="M13" s="1">
        <v>0</v>
      </c>
      <c r="N13" s="1">
        <v>0</v>
      </c>
      <c r="O13" s="1" t="s">
        <v>32</v>
      </c>
      <c r="V13"/>
      <c r="W13" s="19">
        <v>41159</v>
      </c>
      <c r="X13" s="26">
        <v>9</v>
      </c>
    </row>
    <row r="14" spans="1:24" s="1" customFormat="1" ht="15.75" x14ac:dyDescent="0.25">
      <c r="A14" s="22">
        <v>12</v>
      </c>
      <c r="B14" s="1">
        <v>0</v>
      </c>
      <c r="C14" s="1">
        <v>0</v>
      </c>
      <c r="D14" s="1">
        <v>1452</v>
      </c>
      <c r="E14" s="1">
        <v>13</v>
      </c>
      <c r="F14" s="1">
        <v>0</v>
      </c>
      <c r="G14" s="23" t="s">
        <v>31</v>
      </c>
      <c r="H14" s="1">
        <v>8</v>
      </c>
      <c r="I14" s="1">
        <v>0</v>
      </c>
      <c r="J14" s="1">
        <v>1900</v>
      </c>
      <c r="K14" s="1">
        <v>33800</v>
      </c>
      <c r="L14" s="1">
        <v>0</v>
      </c>
      <c r="M14" s="1">
        <v>0</v>
      </c>
      <c r="N14" s="1">
        <v>33800</v>
      </c>
      <c r="O14" s="1" t="e">
        <v>#N/A</v>
      </c>
      <c r="V14"/>
      <c r="W14" s="19">
        <v>41182</v>
      </c>
      <c r="X14" s="11">
        <v>10</v>
      </c>
    </row>
    <row r="15" spans="1:24" s="1" customFormat="1" ht="15.75" x14ac:dyDescent="0.25">
      <c r="A15" s="22">
        <v>13</v>
      </c>
      <c r="B15" s="1">
        <v>0</v>
      </c>
      <c r="C15" s="1">
        <v>0</v>
      </c>
      <c r="D15" s="1">
        <v>1453</v>
      </c>
      <c r="E15" s="1">
        <v>13</v>
      </c>
      <c r="F15" s="1">
        <v>0</v>
      </c>
      <c r="G15" s="23" t="s">
        <v>31</v>
      </c>
      <c r="H15" s="1">
        <v>5</v>
      </c>
      <c r="I15" s="1">
        <v>0</v>
      </c>
      <c r="J15" s="1">
        <v>5</v>
      </c>
      <c r="K15" s="1">
        <v>100</v>
      </c>
      <c r="L15" s="1">
        <v>0</v>
      </c>
      <c r="M15" s="1">
        <v>0</v>
      </c>
      <c r="N15" s="1">
        <v>100</v>
      </c>
      <c r="O15" s="1" t="e">
        <v>#N/A</v>
      </c>
      <c r="V15"/>
      <c r="W15" s="19">
        <v>41205</v>
      </c>
      <c r="X15" s="11">
        <v>10</v>
      </c>
    </row>
    <row r="16" spans="1:24" s="1" customFormat="1" ht="15.75" x14ac:dyDescent="0.25">
      <c r="A16" s="22">
        <v>14</v>
      </c>
      <c r="B16" s="1">
        <v>0</v>
      </c>
      <c r="C16" s="1">
        <v>0</v>
      </c>
      <c r="D16" s="1">
        <v>1454</v>
      </c>
      <c r="E16" s="1">
        <v>0</v>
      </c>
      <c r="F16" s="1">
        <v>0</v>
      </c>
      <c r="G16" s="23" t="s">
        <v>31</v>
      </c>
      <c r="H16" s="1">
        <v>0</v>
      </c>
      <c r="I16" s="1">
        <v>0</v>
      </c>
      <c r="J16" s="1">
        <v>0</v>
      </c>
      <c r="K16" s="1">
        <v>0</v>
      </c>
      <c r="L16" s="1" t="e">
        <v>#N/A</v>
      </c>
      <c r="M16" s="1">
        <v>0</v>
      </c>
      <c r="N16" s="1">
        <v>0</v>
      </c>
      <c r="O16" s="1" t="s">
        <v>32</v>
      </c>
      <c r="V16"/>
      <c r="W16" s="19">
        <v>41228</v>
      </c>
      <c r="X16" s="26">
        <v>11</v>
      </c>
    </row>
    <row r="17" spans="1:24" s="1" customFormat="1" ht="15.75" x14ac:dyDescent="0.25">
      <c r="A17" s="22">
        <v>15</v>
      </c>
      <c r="B17" s="1">
        <v>0</v>
      </c>
      <c r="C17" s="1">
        <v>0</v>
      </c>
      <c r="D17" s="1">
        <v>1455</v>
      </c>
      <c r="E17" s="1">
        <v>15</v>
      </c>
      <c r="F17" s="1">
        <v>0</v>
      </c>
      <c r="G17" s="23" t="s">
        <v>31</v>
      </c>
      <c r="H17" s="1">
        <v>3</v>
      </c>
      <c r="I17" s="1">
        <v>0</v>
      </c>
      <c r="J17" s="1">
        <v>295</v>
      </c>
      <c r="K17" s="1">
        <v>5625</v>
      </c>
      <c r="L17" s="1">
        <v>0</v>
      </c>
      <c r="M17" s="1">
        <v>0</v>
      </c>
      <c r="N17" s="1">
        <v>5625</v>
      </c>
      <c r="O17" s="1" t="e">
        <v>#N/A</v>
      </c>
      <c r="V17"/>
      <c r="W17" s="19">
        <v>41251</v>
      </c>
      <c r="X17" s="11">
        <v>12</v>
      </c>
    </row>
    <row r="18" spans="1:24" s="1" customFormat="1" ht="15.75" x14ac:dyDescent="0.25">
      <c r="A18" s="22">
        <v>16</v>
      </c>
      <c r="B18" s="1">
        <v>0</v>
      </c>
      <c r="C18" s="1">
        <v>0</v>
      </c>
      <c r="D18" s="1">
        <v>1456</v>
      </c>
      <c r="E18" s="1">
        <v>0</v>
      </c>
      <c r="F18" s="1">
        <v>0</v>
      </c>
      <c r="G18" s="23" t="s">
        <v>31</v>
      </c>
      <c r="H18" s="1">
        <v>0</v>
      </c>
      <c r="I18" s="1">
        <v>0</v>
      </c>
      <c r="J18" s="1">
        <v>0</v>
      </c>
      <c r="K18" s="1">
        <v>0</v>
      </c>
      <c r="L18" s="1" t="e">
        <v>#N/A</v>
      </c>
      <c r="M18" s="1">
        <v>0</v>
      </c>
      <c r="N18" s="1">
        <v>0</v>
      </c>
      <c r="O18" s="1" t="s">
        <v>32</v>
      </c>
      <c r="V18"/>
      <c r="W18" s="19">
        <v>41274</v>
      </c>
      <c r="X18" s="11">
        <v>12</v>
      </c>
    </row>
    <row r="19" spans="1:24" s="1" customFormat="1" ht="15.75" x14ac:dyDescent="0.25">
      <c r="A19" s="22">
        <v>17</v>
      </c>
      <c r="B19" s="1">
        <v>0</v>
      </c>
      <c r="C19" s="1">
        <v>0</v>
      </c>
      <c r="D19" s="1">
        <v>1457</v>
      </c>
      <c r="E19" s="1">
        <v>1</v>
      </c>
      <c r="F19" s="1">
        <v>0</v>
      </c>
      <c r="G19" s="23" t="s">
        <v>31</v>
      </c>
      <c r="H19" s="1">
        <v>20</v>
      </c>
      <c r="I19" s="1">
        <v>0</v>
      </c>
      <c r="J19" s="1">
        <v>1721</v>
      </c>
      <c r="K19" s="1">
        <v>60644</v>
      </c>
      <c r="L19" s="1">
        <v>5</v>
      </c>
      <c r="M19" s="1">
        <v>8605</v>
      </c>
      <c r="N19" s="1">
        <v>52039</v>
      </c>
      <c r="O19" s="1" t="e">
        <v>#N/A</v>
      </c>
      <c r="V19"/>
      <c r="W19" s="23"/>
    </row>
    <row r="20" spans="1:24" s="1" customFormat="1" ht="15.75" x14ac:dyDescent="0.25">
      <c r="A20" s="22">
        <v>18</v>
      </c>
      <c r="B20" s="1">
        <v>0</v>
      </c>
      <c r="C20" s="1">
        <v>0</v>
      </c>
      <c r="D20" s="1">
        <v>1458</v>
      </c>
      <c r="E20" s="1">
        <v>2</v>
      </c>
      <c r="F20" s="1">
        <v>0</v>
      </c>
      <c r="G20" s="23" t="s">
        <v>31</v>
      </c>
      <c r="H20" s="1">
        <v>11</v>
      </c>
      <c r="I20" s="1">
        <v>0</v>
      </c>
      <c r="J20" s="1">
        <v>1088</v>
      </c>
      <c r="K20" s="1">
        <v>31740</v>
      </c>
      <c r="L20" s="1">
        <v>5</v>
      </c>
      <c r="M20" s="1">
        <v>5440</v>
      </c>
      <c r="N20" s="1">
        <v>26300</v>
      </c>
      <c r="O20" s="1" t="e">
        <v>#N/A</v>
      </c>
      <c r="V20"/>
      <c r="W20" s="23"/>
    </row>
    <row r="21" spans="1:24" s="1" customFormat="1" ht="15.75" x14ac:dyDescent="0.25">
      <c r="A21" s="22">
        <v>19</v>
      </c>
      <c r="B21" s="1">
        <v>0</v>
      </c>
      <c r="C21" s="1">
        <v>0</v>
      </c>
      <c r="D21" s="1">
        <v>1459</v>
      </c>
      <c r="E21" s="1">
        <v>30</v>
      </c>
      <c r="F21" s="1">
        <v>0</v>
      </c>
      <c r="G21" s="23" t="s">
        <v>31</v>
      </c>
      <c r="H21" s="1">
        <v>11</v>
      </c>
      <c r="I21" s="1">
        <v>0</v>
      </c>
      <c r="J21" s="1">
        <v>895</v>
      </c>
      <c r="K21" s="1">
        <v>31006</v>
      </c>
      <c r="L21" s="1">
        <v>5</v>
      </c>
      <c r="M21" s="1">
        <v>4475</v>
      </c>
      <c r="N21" s="1">
        <v>26531</v>
      </c>
      <c r="O21" s="1" t="e">
        <v>#N/A</v>
      </c>
      <c r="V21"/>
      <c r="W21" s="23"/>
    </row>
    <row r="22" spans="1:24" s="1" customFormat="1" ht="15.75" x14ac:dyDescent="0.25">
      <c r="A22" s="22">
        <v>20</v>
      </c>
      <c r="B22" s="1">
        <v>0</v>
      </c>
      <c r="C22" s="1">
        <v>0</v>
      </c>
      <c r="D22" s="1">
        <v>1460</v>
      </c>
      <c r="E22" s="1">
        <v>0</v>
      </c>
      <c r="F22" s="1">
        <v>0</v>
      </c>
      <c r="G22" s="23" t="s">
        <v>31</v>
      </c>
      <c r="H22" s="1">
        <v>0</v>
      </c>
      <c r="I22" s="1">
        <v>0</v>
      </c>
      <c r="J22" s="1">
        <v>0</v>
      </c>
      <c r="K22" s="1">
        <v>0</v>
      </c>
      <c r="L22" s="1" t="e">
        <v>#N/A</v>
      </c>
      <c r="M22" s="1">
        <v>0</v>
      </c>
      <c r="N22" s="1">
        <v>0</v>
      </c>
      <c r="O22" s="1" t="s">
        <v>32</v>
      </c>
      <c r="V22"/>
      <c r="W22" s="27"/>
      <c r="X22" s="6"/>
    </row>
    <row r="23" spans="1:24" s="1" customFormat="1" ht="15.75" x14ac:dyDescent="0.25">
      <c r="A23" s="22">
        <v>21</v>
      </c>
      <c r="B23" s="1">
        <v>0</v>
      </c>
      <c r="C23" s="1">
        <v>0</v>
      </c>
      <c r="D23" s="1">
        <v>1461</v>
      </c>
      <c r="E23" s="1">
        <v>3</v>
      </c>
      <c r="F23" s="1">
        <v>0</v>
      </c>
      <c r="G23" s="23" t="s">
        <v>31</v>
      </c>
      <c r="H23" s="1">
        <v>17</v>
      </c>
      <c r="I23" s="1">
        <v>0</v>
      </c>
      <c r="J23" s="1">
        <v>1365</v>
      </c>
      <c r="K23" s="1">
        <v>47130</v>
      </c>
      <c r="L23" s="1">
        <v>5</v>
      </c>
      <c r="M23" s="1">
        <v>6825</v>
      </c>
      <c r="N23" s="1">
        <v>40305</v>
      </c>
      <c r="O23" s="1" t="e">
        <v>#N/A</v>
      </c>
      <c r="V23"/>
      <c r="W23" s="23"/>
    </row>
    <row r="24" spans="1:24" s="1" customFormat="1" ht="15.75" x14ac:dyDescent="0.25">
      <c r="A24" s="22">
        <v>22</v>
      </c>
      <c r="B24" s="1">
        <v>0</v>
      </c>
      <c r="C24" s="1">
        <v>0</v>
      </c>
      <c r="D24" s="1">
        <v>1462</v>
      </c>
      <c r="E24" s="1">
        <v>1</v>
      </c>
      <c r="F24" s="1">
        <v>0</v>
      </c>
      <c r="G24" s="23" t="s">
        <v>31</v>
      </c>
      <c r="H24" s="1">
        <v>1</v>
      </c>
      <c r="I24" s="1">
        <v>0</v>
      </c>
      <c r="J24" s="1">
        <v>203</v>
      </c>
      <c r="K24" s="1">
        <v>7105</v>
      </c>
      <c r="L24" s="1">
        <v>5</v>
      </c>
      <c r="M24" s="1">
        <v>1015</v>
      </c>
      <c r="N24" s="1">
        <v>6090</v>
      </c>
      <c r="O24" s="1" t="e">
        <v>#N/A</v>
      </c>
      <c r="V24"/>
      <c r="W24" s="23"/>
    </row>
    <row r="25" spans="1:24" s="1" customFormat="1" ht="15.75" x14ac:dyDescent="0.25">
      <c r="A25" s="22">
        <v>23</v>
      </c>
      <c r="B25" s="1">
        <v>0</v>
      </c>
      <c r="C25" s="1">
        <v>0</v>
      </c>
      <c r="D25" s="1">
        <v>1463</v>
      </c>
      <c r="E25" s="1">
        <v>3</v>
      </c>
      <c r="F25" s="1">
        <v>0</v>
      </c>
      <c r="G25" s="23" t="s">
        <v>31</v>
      </c>
      <c r="H25" s="1">
        <v>1</v>
      </c>
      <c r="I25" s="1">
        <v>0</v>
      </c>
      <c r="J25" s="1">
        <v>300</v>
      </c>
      <c r="K25" s="1">
        <v>10500</v>
      </c>
      <c r="L25" s="1">
        <v>5</v>
      </c>
      <c r="M25" s="1">
        <v>1500</v>
      </c>
      <c r="N25" s="1">
        <v>9000</v>
      </c>
      <c r="O25" s="1" t="e">
        <v>#N/A</v>
      </c>
      <c r="V25"/>
      <c r="W25" s="23"/>
    </row>
    <row r="26" spans="1:24" s="1" customFormat="1" ht="15.75" x14ac:dyDescent="0.25">
      <c r="A26" s="22">
        <v>24</v>
      </c>
      <c r="B26" s="1">
        <v>0</v>
      </c>
      <c r="C26" s="1">
        <v>0</v>
      </c>
      <c r="D26" s="1">
        <v>1464</v>
      </c>
      <c r="E26" s="1">
        <v>1</v>
      </c>
      <c r="F26" s="1">
        <v>0</v>
      </c>
      <c r="G26" s="23" t="s">
        <v>31</v>
      </c>
      <c r="H26" s="1">
        <v>13</v>
      </c>
      <c r="I26" s="1">
        <v>0</v>
      </c>
      <c r="J26" s="1">
        <v>1779</v>
      </c>
      <c r="K26" s="1">
        <v>102119</v>
      </c>
      <c r="L26" s="1">
        <v>5</v>
      </c>
      <c r="M26" s="1">
        <v>8895</v>
      </c>
      <c r="N26" s="1">
        <v>93224</v>
      </c>
      <c r="O26" s="1" t="e">
        <v>#N/A</v>
      </c>
      <c r="V26"/>
      <c r="W26" s="23"/>
    </row>
    <row r="27" spans="1:24" s="1" customFormat="1" ht="15.75" x14ac:dyDescent="0.25">
      <c r="A27" s="22">
        <v>25</v>
      </c>
      <c r="B27" s="1">
        <v>0</v>
      </c>
      <c r="C27" s="1">
        <v>0</v>
      </c>
      <c r="D27" s="1">
        <v>1465</v>
      </c>
      <c r="E27" s="1">
        <v>3</v>
      </c>
      <c r="F27" s="1">
        <v>0</v>
      </c>
      <c r="G27" s="23" t="s">
        <v>31</v>
      </c>
      <c r="H27" s="1">
        <v>13</v>
      </c>
      <c r="I27" s="1">
        <v>0</v>
      </c>
      <c r="J27" s="1">
        <v>1306</v>
      </c>
      <c r="K27" s="1">
        <v>74622</v>
      </c>
      <c r="L27" s="1">
        <v>5</v>
      </c>
      <c r="M27" s="1">
        <v>6530</v>
      </c>
      <c r="N27" s="1">
        <v>68092</v>
      </c>
      <c r="O27" s="1" t="e">
        <v>#N/A</v>
      </c>
      <c r="V27"/>
      <c r="W27" s="23"/>
    </row>
    <row r="28" spans="1:24" s="1" customFormat="1" ht="15.75" x14ac:dyDescent="0.25">
      <c r="A28" s="22">
        <v>26</v>
      </c>
      <c r="B28" s="1">
        <v>0</v>
      </c>
      <c r="C28" s="1">
        <v>0</v>
      </c>
      <c r="D28" s="1">
        <v>1466</v>
      </c>
      <c r="E28" s="1">
        <v>2</v>
      </c>
      <c r="F28" s="1">
        <v>0</v>
      </c>
      <c r="G28" s="23" t="s">
        <v>31</v>
      </c>
      <c r="H28" s="1">
        <v>13</v>
      </c>
      <c r="I28" s="1">
        <v>0</v>
      </c>
      <c r="J28" s="1">
        <v>1099</v>
      </c>
      <c r="K28" s="1">
        <v>63344</v>
      </c>
      <c r="L28" s="1">
        <v>5</v>
      </c>
      <c r="M28" s="1">
        <v>5495</v>
      </c>
      <c r="N28" s="1">
        <v>57849</v>
      </c>
      <c r="O28" s="1" t="e">
        <v>#N/A</v>
      </c>
      <c r="V28"/>
      <c r="W28" s="23"/>
    </row>
    <row r="29" spans="1:24" s="1" customFormat="1" ht="15.75" x14ac:dyDescent="0.25">
      <c r="A29" s="22">
        <v>27</v>
      </c>
      <c r="B29" s="1">
        <v>0</v>
      </c>
      <c r="C29" s="1">
        <v>0</v>
      </c>
      <c r="D29" s="1">
        <v>1467</v>
      </c>
      <c r="E29" s="1">
        <v>4</v>
      </c>
      <c r="F29" s="1">
        <v>0</v>
      </c>
      <c r="G29" s="23" t="s">
        <v>31</v>
      </c>
      <c r="H29" s="1">
        <v>12</v>
      </c>
      <c r="I29" s="1">
        <v>0</v>
      </c>
      <c r="J29" s="1">
        <v>910</v>
      </c>
      <c r="K29" s="1">
        <v>52795</v>
      </c>
      <c r="L29" s="1">
        <v>5</v>
      </c>
      <c r="M29" s="1">
        <v>4550</v>
      </c>
      <c r="N29" s="1">
        <v>48245</v>
      </c>
      <c r="O29" s="1" t="e">
        <v>#N/A</v>
      </c>
      <c r="V29"/>
      <c r="W29" s="23"/>
    </row>
    <row r="30" spans="1:24" s="1" customFormat="1" ht="15.75" x14ac:dyDescent="0.25">
      <c r="A30" s="22">
        <v>28</v>
      </c>
      <c r="B30" s="1">
        <v>0</v>
      </c>
      <c r="C30" s="1">
        <v>0</v>
      </c>
      <c r="D30" s="1">
        <v>1468</v>
      </c>
      <c r="E30" s="1">
        <v>14</v>
      </c>
      <c r="F30" s="1">
        <v>0</v>
      </c>
      <c r="G30" s="23" t="s">
        <v>31</v>
      </c>
      <c r="H30" s="1">
        <v>12</v>
      </c>
      <c r="I30" s="1">
        <v>0</v>
      </c>
      <c r="J30" s="1">
        <v>289</v>
      </c>
      <c r="K30" s="1">
        <v>16716</v>
      </c>
      <c r="L30" s="1">
        <v>5</v>
      </c>
      <c r="M30" s="1">
        <v>1445</v>
      </c>
      <c r="N30" s="1">
        <v>15271</v>
      </c>
      <c r="O30" s="1" t="e">
        <v>#N/A</v>
      </c>
      <c r="V30"/>
      <c r="W30" s="23"/>
    </row>
    <row r="31" spans="1:24" s="1" customFormat="1" ht="15.75" x14ac:dyDescent="0.25">
      <c r="A31" s="22">
        <v>29</v>
      </c>
      <c r="B31" s="1">
        <v>0</v>
      </c>
      <c r="C31" s="1">
        <v>0</v>
      </c>
      <c r="D31" s="1">
        <v>1469</v>
      </c>
      <c r="E31" s="1">
        <v>30</v>
      </c>
      <c r="F31" s="1">
        <v>0</v>
      </c>
      <c r="G31" s="23" t="s">
        <v>31</v>
      </c>
      <c r="H31" s="1">
        <v>12</v>
      </c>
      <c r="I31" s="1">
        <v>0</v>
      </c>
      <c r="J31" s="1">
        <v>691</v>
      </c>
      <c r="K31" s="1">
        <v>39815</v>
      </c>
      <c r="L31" s="1">
        <v>5</v>
      </c>
      <c r="M31" s="1">
        <v>3455</v>
      </c>
      <c r="N31" s="1">
        <v>36360</v>
      </c>
      <c r="O31" s="1" t="e">
        <v>#N/A</v>
      </c>
      <c r="V31"/>
      <c r="W31" s="23"/>
    </row>
    <row r="32" spans="1:24" s="1" customFormat="1" ht="15.75" x14ac:dyDescent="0.25">
      <c r="A32" s="22">
        <v>30</v>
      </c>
      <c r="B32" s="1">
        <v>0</v>
      </c>
      <c r="C32" s="1">
        <v>0</v>
      </c>
      <c r="D32" s="1">
        <v>1470</v>
      </c>
      <c r="E32" s="1">
        <v>35</v>
      </c>
      <c r="F32" s="1">
        <v>0</v>
      </c>
      <c r="G32" s="23" t="s">
        <v>31</v>
      </c>
      <c r="H32" s="1">
        <v>12</v>
      </c>
      <c r="I32" s="1">
        <v>0</v>
      </c>
      <c r="J32" s="1">
        <v>490</v>
      </c>
      <c r="K32" s="1">
        <v>28388</v>
      </c>
      <c r="L32" s="1">
        <v>5</v>
      </c>
      <c r="M32" s="1">
        <v>2450</v>
      </c>
      <c r="N32" s="1">
        <v>25938</v>
      </c>
      <c r="O32" s="1" t="e">
        <v>#N/A</v>
      </c>
      <c r="V32"/>
      <c r="W32" s="23"/>
    </row>
    <row r="33" spans="1:24" s="1" customFormat="1" ht="15.75" x14ac:dyDescent="0.25">
      <c r="A33" s="22">
        <v>31</v>
      </c>
      <c r="B33" s="1">
        <v>0</v>
      </c>
      <c r="C33" s="1">
        <v>0</v>
      </c>
      <c r="D33" s="1">
        <v>1471</v>
      </c>
      <c r="E33" s="1">
        <v>16</v>
      </c>
      <c r="F33" s="1">
        <v>0</v>
      </c>
      <c r="G33" s="23" t="s">
        <v>31</v>
      </c>
      <c r="H33" s="1">
        <v>12</v>
      </c>
      <c r="I33" s="1">
        <v>0</v>
      </c>
      <c r="J33" s="1">
        <v>516</v>
      </c>
      <c r="K33" s="1">
        <v>29820</v>
      </c>
      <c r="L33" s="1">
        <v>5</v>
      </c>
      <c r="M33" s="1">
        <v>2580</v>
      </c>
      <c r="N33" s="1">
        <v>27240</v>
      </c>
      <c r="O33" s="1" t="e">
        <v>#N/A</v>
      </c>
      <c r="V33"/>
      <c r="W33" s="23"/>
    </row>
    <row r="34" spans="1:24" s="1" customFormat="1" ht="15.75" x14ac:dyDescent="0.25">
      <c r="A34" s="22">
        <v>32</v>
      </c>
      <c r="B34" s="1">
        <v>0</v>
      </c>
      <c r="C34" s="1">
        <v>0</v>
      </c>
      <c r="D34" s="1">
        <v>1472</v>
      </c>
      <c r="E34" s="1">
        <v>1</v>
      </c>
      <c r="F34" s="1">
        <v>0</v>
      </c>
      <c r="G34" s="23" t="s">
        <v>31</v>
      </c>
      <c r="H34" s="1">
        <v>2</v>
      </c>
      <c r="I34" s="1">
        <v>0</v>
      </c>
      <c r="J34" s="1">
        <v>140</v>
      </c>
      <c r="K34" s="1">
        <v>6300</v>
      </c>
      <c r="L34" s="1">
        <v>5</v>
      </c>
      <c r="M34" s="1">
        <v>700</v>
      </c>
      <c r="N34" s="1">
        <v>5600</v>
      </c>
      <c r="O34" s="1" t="e">
        <v>#N/A</v>
      </c>
      <c r="V34"/>
      <c r="W34" s="23"/>
    </row>
    <row r="35" spans="1:24" s="1" customFormat="1" ht="15.75" x14ac:dyDescent="0.25">
      <c r="A35" s="22">
        <v>33</v>
      </c>
      <c r="B35" s="1">
        <v>0</v>
      </c>
      <c r="C35" s="1">
        <v>0</v>
      </c>
      <c r="D35" s="1">
        <v>1473</v>
      </c>
      <c r="E35" s="1">
        <v>3</v>
      </c>
      <c r="F35" s="1">
        <v>0</v>
      </c>
      <c r="G35" s="23" t="s">
        <v>31</v>
      </c>
      <c r="H35" s="1">
        <v>1</v>
      </c>
      <c r="I35" s="1">
        <v>0</v>
      </c>
      <c r="J35" s="1">
        <v>66</v>
      </c>
      <c r="K35" s="1">
        <v>2970</v>
      </c>
      <c r="L35" s="1">
        <v>5</v>
      </c>
      <c r="M35" s="1">
        <v>330</v>
      </c>
      <c r="N35" s="1">
        <v>2640</v>
      </c>
      <c r="O35" s="1" t="e">
        <v>#N/A</v>
      </c>
      <c r="V35"/>
      <c r="W35" s="23"/>
    </row>
    <row r="36" spans="1:24" s="1" customFormat="1" ht="15.75" x14ac:dyDescent="0.25">
      <c r="A36" s="22">
        <v>34</v>
      </c>
      <c r="B36" s="1">
        <v>0</v>
      </c>
      <c r="C36" s="1">
        <v>0</v>
      </c>
      <c r="D36" s="1">
        <v>1474</v>
      </c>
      <c r="E36" s="1">
        <v>2</v>
      </c>
      <c r="F36" s="1">
        <v>0</v>
      </c>
      <c r="G36" s="23" t="s">
        <v>31</v>
      </c>
      <c r="H36" s="1">
        <v>2</v>
      </c>
      <c r="I36" s="1">
        <v>0</v>
      </c>
      <c r="J36" s="1">
        <v>68</v>
      </c>
      <c r="K36" s="1">
        <v>3060</v>
      </c>
      <c r="L36" s="1">
        <v>5</v>
      </c>
      <c r="M36" s="1">
        <v>340</v>
      </c>
      <c r="N36" s="1">
        <v>2720</v>
      </c>
      <c r="O36" s="1" t="e">
        <v>#N/A</v>
      </c>
      <c r="V36"/>
      <c r="W36" s="23"/>
    </row>
    <row r="37" spans="1:24" s="1" customFormat="1" ht="15.75" x14ac:dyDescent="0.25">
      <c r="A37" s="22">
        <v>35</v>
      </c>
      <c r="B37" s="1">
        <v>0</v>
      </c>
      <c r="C37" s="1">
        <v>0</v>
      </c>
      <c r="D37" s="1">
        <v>1475</v>
      </c>
      <c r="E37" s="1">
        <v>35</v>
      </c>
      <c r="F37" s="1">
        <v>0</v>
      </c>
      <c r="G37" s="23" t="s">
        <v>31</v>
      </c>
      <c r="H37" s="1">
        <v>2</v>
      </c>
      <c r="I37" s="1">
        <v>0</v>
      </c>
      <c r="J37" s="1">
        <v>150</v>
      </c>
      <c r="K37" s="1">
        <v>7425</v>
      </c>
      <c r="L37" s="1">
        <v>5</v>
      </c>
      <c r="M37" s="1">
        <v>750</v>
      </c>
      <c r="N37" s="1">
        <v>6675</v>
      </c>
      <c r="O37" s="1" t="e">
        <v>#N/A</v>
      </c>
      <c r="V37"/>
      <c r="W37" s="23"/>
    </row>
    <row r="38" spans="1:24" s="1" customFormat="1" ht="15.75" x14ac:dyDescent="0.25">
      <c r="A38" s="22">
        <v>36</v>
      </c>
      <c r="B38" s="1">
        <v>0</v>
      </c>
      <c r="C38" s="1">
        <v>0</v>
      </c>
      <c r="D38" s="1">
        <v>1476</v>
      </c>
      <c r="E38" s="1">
        <v>30</v>
      </c>
      <c r="F38" s="1">
        <v>0</v>
      </c>
      <c r="G38" s="23" t="s">
        <v>31</v>
      </c>
      <c r="H38" s="1">
        <v>3</v>
      </c>
      <c r="I38" s="1">
        <v>0</v>
      </c>
      <c r="J38" s="1">
        <v>282</v>
      </c>
      <c r="K38" s="1">
        <v>13497</v>
      </c>
      <c r="L38" s="1">
        <v>5</v>
      </c>
      <c r="M38" s="1">
        <v>1410</v>
      </c>
      <c r="N38" s="1">
        <v>12087</v>
      </c>
      <c r="O38" s="1" t="e">
        <v>#N/A</v>
      </c>
      <c r="V38"/>
      <c r="W38" s="23"/>
    </row>
    <row r="39" spans="1:24" s="1" customFormat="1" ht="15.75" x14ac:dyDescent="0.25">
      <c r="A39" s="22">
        <v>37</v>
      </c>
      <c r="B39" s="1">
        <v>0</v>
      </c>
      <c r="C39" s="1">
        <v>0</v>
      </c>
      <c r="D39" s="1">
        <v>1477</v>
      </c>
      <c r="E39" s="1">
        <v>3</v>
      </c>
      <c r="F39" s="1">
        <v>0</v>
      </c>
      <c r="G39" s="23" t="s">
        <v>31</v>
      </c>
      <c r="H39" s="1">
        <v>3</v>
      </c>
      <c r="I39" s="1">
        <v>0</v>
      </c>
      <c r="J39" s="1">
        <v>457</v>
      </c>
      <c r="K39" s="1">
        <v>22072</v>
      </c>
      <c r="L39" s="1">
        <v>5</v>
      </c>
      <c r="M39" s="1">
        <v>2285</v>
      </c>
      <c r="N39" s="1">
        <v>19787</v>
      </c>
      <c r="O39" s="1" t="e">
        <v>#N/A</v>
      </c>
      <c r="V39"/>
      <c r="W39" s="23"/>
    </row>
    <row r="40" spans="1:24" s="1" customFormat="1" ht="15.75" x14ac:dyDescent="0.25">
      <c r="A40" s="22">
        <v>38</v>
      </c>
      <c r="B40" s="1">
        <v>0</v>
      </c>
      <c r="C40" s="1">
        <v>0</v>
      </c>
      <c r="D40" s="1">
        <v>1478</v>
      </c>
      <c r="E40" s="1">
        <v>2</v>
      </c>
      <c r="F40" s="1">
        <v>0</v>
      </c>
      <c r="G40" s="23" t="s">
        <v>31</v>
      </c>
      <c r="H40" s="1">
        <v>3</v>
      </c>
      <c r="I40" s="1">
        <v>0</v>
      </c>
      <c r="J40" s="1">
        <v>394</v>
      </c>
      <c r="K40" s="1">
        <v>19174</v>
      </c>
      <c r="L40" s="1">
        <v>5</v>
      </c>
      <c r="M40" s="1">
        <v>1970</v>
      </c>
      <c r="N40" s="1">
        <v>17204</v>
      </c>
      <c r="O40" s="1" t="e">
        <v>#N/A</v>
      </c>
      <c r="V40"/>
      <c r="W40" s="23"/>
    </row>
    <row r="41" spans="1:24" s="1" customFormat="1" ht="15.75" x14ac:dyDescent="0.25">
      <c r="A41" s="22">
        <v>39</v>
      </c>
      <c r="B41" s="1">
        <v>0</v>
      </c>
      <c r="C41" s="1">
        <v>0</v>
      </c>
      <c r="D41" s="1">
        <v>1479</v>
      </c>
      <c r="E41" s="1">
        <v>1</v>
      </c>
      <c r="F41" s="1">
        <v>0</v>
      </c>
      <c r="G41" s="23" t="s">
        <v>31</v>
      </c>
      <c r="H41" s="1">
        <v>3</v>
      </c>
      <c r="I41" s="1">
        <v>0</v>
      </c>
      <c r="J41" s="1">
        <v>457</v>
      </c>
      <c r="K41" s="1">
        <v>22072</v>
      </c>
      <c r="L41" s="1">
        <v>5</v>
      </c>
      <c r="M41" s="1">
        <v>2285</v>
      </c>
      <c r="N41" s="1">
        <v>19787</v>
      </c>
      <c r="O41" s="1" t="e">
        <v>#N/A</v>
      </c>
      <c r="V41"/>
      <c r="W41" s="23"/>
    </row>
    <row r="42" spans="1:24" s="1" customFormat="1" ht="15.75" x14ac:dyDescent="0.25">
      <c r="A42" s="22">
        <v>40</v>
      </c>
      <c r="B42" s="1">
        <v>0</v>
      </c>
      <c r="C42" s="1">
        <v>0</v>
      </c>
      <c r="D42" s="1">
        <v>1480</v>
      </c>
      <c r="E42" s="1">
        <v>1</v>
      </c>
      <c r="F42" s="1">
        <v>0</v>
      </c>
      <c r="G42" s="23" t="s">
        <v>31</v>
      </c>
      <c r="H42" s="1">
        <v>6</v>
      </c>
      <c r="I42" s="1">
        <v>0</v>
      </c>
      <c r="J42" s="1">
        <v>175</v>
      </c>
      <c r="K42" s="1">
        <v>10322</v>
      </c>
      <c r="L42" s="1">
        <v>5</v>
      </c>
      <c r="M42" s="1">
        <v>875</v>
      </c>
      <c r="N42" s="1">
        <v>9447</v>
      </c>
      <c r="O42" s="1" t="e">
        <v>#N/A</v>
      </c>
      <c r="V42"/>
      <c r="W42" s="23"/>
    </row>
    <row r="43" spans="1:24" s="1" customFormat="1" ht="15.75" x14ac:dyDescent="0.25">
      <c r="A43" s="22">
        <v>41</v>
      </c>
      <c r="B43" s="1">
        <v>0</v>
      </c>
      <c r="C43" s="1">
        <v>0</v>
      </c>
      <c r="D43" s="1">
        <v>1481</v>
      </c>
      <c r="E43" s="1">
        <v>2</v>
      </c>
      <c r="F43" s="1">
        <v>0</v>
      </c>
      <c r="G43" s="23" t="s">
        <v>31</v>
      </c>
      <c r="H43" s="1">
        <v>2</v>
      </c>
      <c r="I43" s="1">
        <v>0</v>
      </c>
      <c r="J43" s="1">
        <v>11</v>
      </c>
      <c r="K43" s="1">
        <v>705</v>
      </c>
      <c r="L43" s="1">
        <v>5</v>
      </c>
      <c r="M43" s="1">
        <v>55</v>
      </c>
      <c r="N43" s="1">
        <v>650</v>
      </c>
      <c r="O43" s="1" t="e">
        <v>#N/A</v>
      </c>
      <c r="V43"/>
      <c r="W43" s="23"/>
    </row>
    <row r="44" spans="1:24" s="1" customFormat="1" ht="15.75" x14ac:dyDescent="0.25">
      <c r="A44" s="22">
        <v>42</v>
      </c>
      <c r="B44" s="1">
        <v>0</v>
      </c>
      <c r="C44" s="1">
        <v>0</v>
      </c>
      <c r="D44" s="1">
        <v>1482</v>
      </c>
      <c r="E44" s="1">
        <v>1</v>
      </c>
      <c r="F44" s="1">
        <v>0</v>
      </c>
      <c r="G44" s="23" t="s">
        <v>31</v>
      </c>
      <c r="H44" s="1">
        <v>1</v>
      </c>
      <c r="I44" s="1">
        <v>0</v>
      </c>
      <c r="J44" s="1">
        <v>30</v>
      </c>
      <c r="K44" s="1">
        <v>1740</v>
      </c>
      <c r="L44" s="1">
        <v>5</v>
      </c>
      <c r="M44" s="1">
        <v>150</v>
      </c>
      <c r="N44" s="1">
        <v>1590</v>
      </c>
      <c r="O44" s="1" t="e">
        <v>#N/A</v>
      </c>
      <c r="V44"/>
      <c r="W44" s="23"/>
    </row>
    <row r="45" spans="1:24" s="1" customFormat="1" ht="15.75" x14ac:dyDescent="0.25">
      <c r="A45" s="22">
        <v>43</v>
      </c>
      <c r="B45" s="1">
        <v>0</v>
      </c>
      <c r="C45" s="1">
        <v>0</v>
      </c>
      <c r="D45" s="1">
        <v>1483</v>
      </c>
      <c r="E45" s="1">
        <v>2</v>
      </c>
      <c r="F45" s="1">
        <v>0</v>
      </c>
      <c r="G45" s="23" t="s">
        <v>31</v>
      </c>
      <c r="H45" s="1">
        <v>1</v>
      </c>
      <c r="I45" s="1">
        <v>0</v>
      </c>
      <c r="J45" s="1">
        <v>9</v>
      </c>
      <c r="K45" s="1">
        <v>423</v>
      </c>
      <c r="L45" s="1">
        <v>5</v>
      </c>
      <c r="M45" s="1">
        <v>45</v>
      </c>
      <c r="N45" s="1">
        <v>378</v>
      </c>
      <c r="O45" s="1" t="e">
        <v>#N/A</v>
      </c>
      <c r="V45"/>
      <c r="W45" s="23"/>
    </row>
    <row r="46" spans="1:24" s="1" customFormat="1" ht="15.75" x14ac:dyDescent="0.25">
      <c r="A46" s="22">
        <v>44</v>
      </c>
      <c r="B46" s="1">
        <v>0</v>
      </c>
      <c r="C46" s="1">
        <v>0</v>
      </c>
      <c r="D46" s="1">
        <v>1484</v>
      </c>
      <c r="E46" s="1">
        <v>0</v>
      </c>
      <c r="F46" s="1">
        <v>0</v>
      </c>
      <c r="G46" s="23" t="s">
        <v>31</v>
      </c>
      <c r="H46" s="1">
        <v>0</v>
      </c>
      <c r="I46" s="1">
        <v>0</v>
      </c>
      <c r="J46" s="1">
        <v>0</v>
      </c>
      <c r="K46" s="1">
        <v>0</v>
      </c>
      <c r="L46" s="1" t="e">
        <v>#N/A</v>
      </c>
      <c r="M46" s="1">
        <v>0</v>
      </c>
      <c r="N46" s="1">
        <v>0</v>
      </c>
      <c r="O46" s="1" t="s">
        <v>32</v>
      </c>
      <c r="V46"/>
      <c r="W46" s="27"/>
      <c r="X46" s="6"/>
    </row>
    <row r="47" spans="1:24" s="1" customFormat="1" ht="15.75" x14ac:dyDescent="0.25">
      <c r="A47" s="22">
        <v>45</v>
      </c>
      <c r="B47" s="1">
        <v>0</v>
      </c>
      <c r="C47" s="1">
        <v>0</v>
      </c>
      <c r="D47" s="1">
        <v>1485</v>
      </c>
      <c r="E47" s="1">
        <v>0</v>
      </c>
      <c r="F47" s="1">
        <v>0</v>
      </c>
      <c r="G47" s="23" t="s">
        <v>31</v>
      </c>
      <c r="H47" s="1">
        <v>0</v>
      </c>
      <c r="I47" s="1">
        <v>0</v>
      </c>
      <c r="J47" s="1">
        <v>0</v>
      </c>
      <c r="K47" s="1">
        <v>0</v>
      </c>
      <c r="L47" s="1" t="e">
        <v>#N/A</v>
      </c>
      <c r="M47" s="1">
        <v>0</v>
      </c>
      <c r="N47" s="1">
        <v>0</v>
      </c>
      <c r="O47" s="1" t="s">
        <v>32</v>
      </c>
      <c r="V47"/>
      <c r="W47" s="27"/>
      <c r="X47" s="6"/>
    </row>
    <row r="48" spans="1:24" s="1" customFormat="1" ht="15.75" x14ac:dyDescent="0.25">
      <c r="A48" s="22">
        <v>46</v>
      </c>
      <c r="B48" s="1">
        <v>0</v>
      </c>
      <c r="C48" s="1">
        <v>0</v>
      </c>
      <c r="D48" s="1">
        <v>1486</v>
      </c>
      <c r="E48" s="1">
        <v>15</v>
      </c>
      <c r="F48" s="1">
        <v>0</v>
      </c>
      <c r="G48" s="23" t="s">
        <v>31</v>
      </c>
      <c r="H48" s="1">
        <v>1</v>
      </c>
      <c r="I48" s="1">
        <v>0</v>
      </c>
      <c r="J48" s="1">
        <v>173</v>
      </c>
      <c r="K48" s="1">
        <v>4325</v>
      </c>
      <c r="L48" s="1">
        <v>0</v>
      </c>
      <c r="M48" s="1">
        <v>0</v>
      </c>
      <c r="N48" s="1">
        <v>4325</v>
      </c>
      <c r="O48" s="1" t="e">
        <v>#N/A</v>
      </c>
      <c r="V48"/>
      <c r="W48" s="23"/>
    </row>
    <row r="49" spans="1:23" s="1" customFormat="1" ht="15.75" x14ac:dyDescent="0.25">
      <c r="A49" s="22">
        <v>47</v>
      </c>
      <c r="B49" s="1">
        <v>0</v>
      </c>
      <c r="C49" s="1">
        <v>0</v>
      </c>
      <c r="D49" s="1">
        <v>1487</v>
      </c>
      <c r="E49" s="1">
        <v>4</v>
      </c>
      <c r="F49" s="1">
        <v>0</v>
      </c>
      <c r="G49" s="23" t="s">
        <v>31</v>
      </c>
      <c r="H49" s="1">
        <v>6</v>
      </c>
      <c r="I49" s="1">
        <v>0</v>
      </c>
      <c r="J49" s="1">
        <v>550</v>
      </c>
      <c r="K49" s="1">
        <v>30850</v>
      </c>
      <c r="L49" s="1">
        <v>5</v>
      </c>
      <c r="M49" s="1">
        <v>2750</v>
      </c>
      <c r="N49" s="1">
        <v>28100</v>
      </c>
      <c r="O49" s="1" t="e">
        <v>#N/A</v>
      </c>
      <c r="V49"/>
      <c r="W49" s="23"/>
    </row>
    <row r="50" spans="1:23" s="1" customFormat="1" ht="15.75" x14ac:dyDescent="0.25">
      <c r="A50" s="22">
        <v>48</v>
      </c>
      <c r="B50" s="1">
        <v>0</v>
      </c>
      <c r="C50" s="1">
        <v>0</v>
      </c>
      <c r="D50" s="1">
        <v>1488</v>
      </c>
      <c r="E50" s="1">
        <v>14</v>
      </c>
      <c r="F50" s="1">
        <v>0</v>
      </c>
      <c r="G50" s="23" t="s">
        <v>31</v>
      </c>
      <c r="H50" s="1">
        <v>4</v>
      </c>
      <c r="I50" s="1">
        <v>0</v>
      </c>
      <c r="J50" s="1">
        <v>96</v>
      </c>
      <c r="K50" s="1">
        <v>5424</v>
      </c>
      <c r="L50" s="1">
        <v>5</v>
      </c>
      <c r="M50" s="1">
        <v>480</v>
      </c>
      <c r="N50" s="1">
        <v>4944</v>
      </c>
      <c r="O50" s="1" t="e">
        <v>#N/A</v>
      </c>
      <c r="V50"/>
      <c r="W50" s="23"/>
    </row>
    <row r="51" spans="1:23" s="1" customFormat="1" ht="15.75" x14ac:dyDescent="0.25">
      <c r="A51" s="22">
        <v>49</v>
      </c>
      <c r="B51" s="1">
        <v>0</v>
      </c>
      <c r="C51" s="1">
        <v>0</v>
      </c>
      <c r="D51" s="1">
        <v>1489</v>
      </c>
      <c r="E51" s="1">
        <v>30</v>
      </c>
      <c r="F51" s="1">
        <v>0</v>
      </c>
      <c r="G51" s="23" t="s">
        <v>31</v>
      </c>
      <c r="H51" s="1">
        <v>6</v>
      </c>
      <c r="I51" s="1">
        <v>0</v>
      </c>
      <c r="J51" s="1">
        <v>375</v>
      </c>
      <c r="K51" s="1">
        <v>20975</v>
      </c>
      <c r="L51" s="1">
        <v>5</v>
      </c>
      <c r="M51" s="1">
        <v>1875</v>
      </c>
      <c r="N51" s="1">
        <v>19100</v>
      </c>
      <c r="O51" s="1" t="e">
        <v>#N/A</v>
      </c>
      <c r="V51"/>
      <c r="W51" s="23"/>
    </row>
    <row r="52" spans="1:23" s="1" customFormat="1" ht="15.75" x14ac:dyDescent="0.25">
      <c r="A52" s="22">
        <v>50</v>
      </c>
      <c r="B52" s="1">
        <v>0</v>
      </c>
      <c r="C52" s="1">
        <v>0</v>
      </c>
      <c r="D52" s="1">
        <v>1490</v>
      </c>
      <c r="E52" s="1">
        <v>35</v>
      </c>
      <c r="F52" s="1">
        <v>0</v>
      </c>
      <c r="G52" s="23" t="s">
        <v>31</v>
      </c>
      <c r="H52" s="1">
        <v>6</v>
      </c>
      <c r="I52" s="1">
        <v>0</v>
      </c>
      <c r="J52" s="1">
        <v>244</v>
      </c>
      <c r="K52" s="1">
        <v>13720</v>
      </c>
      <c r="L52" s="1">
        <v>5</v>
      </c>
      <c r="M52" s="1">
        <v>1220</v>
      </c>
      <c r="N52" s="1">
        <v>12500</v>
      </c>
      <c r="O52" s="1" t="e">
        <v>#N/A</v>
      </c>
      <c r="V52"/>
      <c r="W52" s="23"/>
    </row>
    <row r="53" spans="1:23" s="1" customFormat="1" ht="15.75" x14ac:dyDescent="0.25">
      <c r="A53" s="22">
        <v>51</v>
      </c>
      <c r="B53" s="1">
        <v>0</v>
      </c>
      <c r="C53" s="1">
        <v>0</v>
      </c>
      <c r="D53" s="1">
        <v>1491</v>
      </c>
      <c r="E53" s="1">
        <v>1</v>
      </c>
      <c r="F53" s="1">
        <v>0</v>
      </c>
      <c r="G53" s="23" t="s">
        <v>31</v>
      </c>
      <c r="H53" s="1">
        <v>17</v>
      </c>
      <c r="I53" s="1">
        <v>0</v>
      </c>
      <c r="J53" s="1">
        <v>1012</v>
      </c>
      <c r="K53" s="1">
        <v>56992</v>
      </c>
      <c r="L53" s="1">
        <v>5</v>
      </c>
      <c r="M53" s="1">
        <v>5060</v>
      </c>
      <c r="N53" s="1">
        <v>51932</v>
      </c>
      <c r="O53" s="1" t="e">
        <v>#N/A</v>
      </c>
      <c r="V53"/>
      <c r="W53" s="23"/>
    </row>
    <row r="54" spans="1:23" s="1" customFormat="1" ht="15.75" x14ac:dyDescent="0.25">
      <c r="A54" s="22">
        <v>52</v>
      </c>
      <c r="B54" s="1">
        <v>0</v>
      </c>
      <c r="C54" s="1">
        <v>0</v>
      </c>
      <c r="D54" s="1">
        <v>1492</v>
      </c>
      <c r="E54" s="1">
        <v>3</v>
      </c>
      <c r="F54" s="1">
        <v>0</v>
      </c>
      <c r="G54" s="23" t="s">
        <v>31</v>
      </c>
      <c r="H54" s="1">
        <v>6</v>
      </c>
      <c r="I54" s="1">
        <v>0</v>
      </c>
      <c r="J54" s="1">
        <v>839</v>
      </c>
      <c r="K54" s="1">
        <v>47194</v>
      </c>
      <c r="L54" s="1">
        <v>5</v>
      </c>
      <c r="M54" s="1">
        <v>4195</v>
      </c>
      <c r="N54" s="1">
        <v>42999</v>
      </c>
      <c r="O54" s="1" t="e">
        <v>#N/A</v>
      </c>
      <c r="V54"/>
      <c r="W54" s="23"/>
    </row>
    <row r="55" spans="1:23" s="1" customFormat="1" ht="15.75" x14ac:dyDescent="0.25">
      <c r="A55" s="22">
        <v>53</v>
      </c>
      <c r="B55" s="1">
        <v>0</v>
      </c>
      <c r="C55" s="1">
        <v>0</v>
      </c>
      <c r="D55" s="1">
        <v>1493</v>
      </c>
      <c r="E55" s="1">
        <v>2</v>
      </c>
      <c r="F55" s="1">
        <v>0</v>
      </c>
      <c r="G55" s="23" t="s">
        <v>31</v>
      </c>
      <c r="H55" s="1">
        <v>7</v>
      </c>
      <c r="I55" s="1">
        <v>0</v>
      </c>
      <c r="J55" s="1">
        <v>666</v>
      </c>
      <c r="K55" s="1">
        <v>37243</v>
      </c>
      <c r="L55" s="1">
        <v>5</v>
      </c>
      <c r="M55" s="1">
        <v>3330</v>
      </c>
      <c r="N55" s="1">
        <v>33913</v>
      </c>
      <c r="O55" s="1" t="e">
        <v>#N/A</v>
      </c>
      <c r="V55"/>
      <c r="W55" s="23"/>
    </row>
    <row r="56" spans="1:23" s="1" customFormat="1" ht="15.75" x14ac:dyDescent="0.25">
      <c r="A56" s="22">
        <v>54</v>
      </c>
      <c r="B56" s="1">
        <v>0</v>
      </c>
      <c r="C56" s="1">
        <v>0</v>
      </c>
      <c r="D56" s="1">
        <v>1494</v>
      </c>
      <c r="E56" s="1">
        <v>16</v>
      </c>
      <c r="F56" s="1">
        <v>0</v>
      </c>
      <c r="G56" s="23" t="s">
        <v>31</v>
      </c>
      <c r="H56" s="1">
        <v>6</v>
      </c>
      <c r="I56" s="1">
        <v>0</v>
      </c>
      <c r="J56" s="1">
        <v>216</v>
      </c>
      <c r="K56" s="1">
        <v>12156</v>
      </c>
      <c r="L56" s="1">
        <v>5</v>
      </c>
      <c r="M56" s="1">
        <v>1080</v>
      </c>
      <c r="N56" s="1">
        <v>11076</v>
      </c>
      <c r="O56" s="1" t="e">
        <v>#N/A</v>
      </c>
      <c r="V56"/>
      <c r="W56" s="23"/>
    </row>
    <row r="57" spans="1:23" s="1" customFormat="1" ht="15.75" x14ac:dyDescent="0.25">
      <c r="A57" s="22">
        <v>55</v>
      </c>
      <c r="B57" s="1">
        <v>0</v>
      </c>
      <c r="C57" s="1">
        <v>0</v>
      </c>
      <c r="D57" s="1">
        <v>1495</v>
      </c>
      <c r="E57" s="1">
        <v>15</v>
      </c>
      <c r="F57" s="1">
        <v>0</v>
      </c>
      <c r="G57" s="23" t="s">
        <v>31</v>
      </c>
      <c r="H57" s="1">
        <v>2</v>
      </c>
      <c r="I57" s="1">
        <v>0</v>
      </c>
      <c r="J57" s="1">
        <v>293</v>
      </c>
      <c r="K57" s="1">
        <v>7325</v>
      </c>
      <c r="L57" s="1">
        <v>0</v>
      </c>
      <c r="M57" s="1">
        <v>0</v>
      </c>
      <c r="N57" s="1">
        <v>7325</v>
      </c>
      <c r="O57" s="1" t="e">
        <v>#N/A</v>
      </c>
      <c r="V57"/>
      <c r="W57" s="23"/>
    </row>
    <row r="58" spans="1:23" s="1" customFormat="1" ht="15.75" x14ac:dyDescent="0.25">
      <c r="A58" s="22">
        <v>56</v>
      </c>
      <c r="B58" s="1">
        <v>0</v>
      </c>
      <c r="C58" s="1">
        <v>0</v>
      </c>
      <c r="D58" s="1">
        <v>1496</v>
      </c>
      <c r="E58" s="1">
        <v>4</v>
      </c>
      <c r="F58" s="1">
        <v>0</v>
      </c>
      <c r="G58" s="23" t="s">
        <v>31</v>
      </c>
      <c r="H58" s="1">
        <v>18</v>
      </c>
      <c r="I58" s="1">
        <v>0</v>
      </c>
      <c r="J58" s="1">
        <v>1714</v>
      </c>
      <c r="K58" s="1">
        <v>86470</v>
      </c>
      <c r="L58" s="1">
        <v>5</v>
      </c>
      <c r="M58" s="1">
        <v>8570</v>
      </c>
      <c r="N58" s="1">
        <v>77900</v>
      </c>
      <c r="O58" s="1" t="e">
        <v>#N/A</v>
      </c>
      <c r="V58"/>
      <c r="W58" s="23"/>
    </row>
    <row r="59" spans="1:23" s="1" customFormat="1" ht="15.75" x14ac:dyDescent="0.25">
      <c r="A59" s="22">
        <v>57</v>
      </c>
      <c r="B59" s="1">
        <v>0</v>
      </c>
      <c r="C59" s="1">
        <v>0</v>
      </c>
      <c r="D59" s="1">
        <v>1497</v>
      </c>
      <c r="E59" s="1">
        <v>4</v>
      </c>
      <c r="F59" s="1">
        <v>0</v>
      </c>
      <c r="G59" s="23" t="s">
        <v>31</v>
      </c>
      <c r="H59" s="1">
        <v>18</v>
      </c>
      <c r="I59" s="1">
        <v>0</v>
      </c>
      <c r="J59" s="1">
        <v>1605</v>
      </c>
      <c r="K59" s="1">
        <v>75899</v>
      </c>
      <c r="L59" s="1">
        <v>5</v>
      </c>
      <c r="M59" s="1">
        <v>8025</v>
      </c>
      <c r="N59" s="1">
        <v>67874</v>
      </c>
      <c r="O59" s="1" t="e">
        <v>#N/A</v>
      </c>
      <c r="V59"/>
      <c r="W59" s="23"/>
    </row>
    <row r="60" spans="1:23" s="1" customFormat="1" ht="15.75" x14ac:dyDescent="0.25">
      <c r="A60" s="22">
        <v>58</v>
      </c>
      <c r="B60" s="1">
        <v>0</v>
      </c>
      <c r="C60" s="1">
        <v>0</v>
      </c>
      <c r="D60" s="1">
        <v>1498</v>
      </c>
      <c r="E60" s="1">
        <v>4</v>
      </c>
      <c r="F60" s="1">
        <v>0</v>
      </c>
      <c r="G60" s="23" t="s">
        <v>31</v>
      </c>
      <c r="H60" s="1">
        <v>18</v>
      </c>
      <c r="I60" s="1">
        <v>0</v>
      </c>
      <c r="J60" s="1">
        <v>1723</v>
      </c>
      <c r="K60" s="1">
        <v>87449</v>
      </c>
      <c r="L60" s="1">
        <v>5</v>
      </c>
      <c r="M60" s="1">
        <v>8615</v>
      </c>
      <c r="N60" s="1">
        <v>78834</v>
      </c>
      <c r="O60" s="1" t="e">
        <v>#N/A</v>
      </c>
      <c r="V60"/>
      <c r="W60" s="23"/>
    </row>
    <row r="61" spans="1:23" s="1" customFormat="1" ht="15.75" x14ac:dyDescent="0.25">
      <c r="A61" s="22">
        <v>59</v>
      </c>
      <c r="B61" s="1">
        <v>0</v>
      </c>
      <c r="C61" s="1">
        <v>0</v>
      </c>
      <c r="D61" s="1">
        <v>1499</v>
      </c>
      <c r="E61" s="1">
        <v>4</v>
      </c>
      <c r="F61" s="1">
        <v>0</v>
      </c>
      <c r="G61" s="23" t="s">
        <v>31</v>
      </c>
      <c r="H61" s="1">
        <v>18</v>
      </c>
      <c r="I61" s="1">
        <v>0</v>
      </c>
      <c r="J61" s="1">
        <v>1869</v>
      </c>
      <c r="K61" s="1">
        <v>88910</v>
      </c>
      <c r="L61" s="1">
        <v>5</v>
      </c>
      <c r="M61" s="1">
        <v>9345</v>
      </c>
      <c r="N61" s="1">
        <v>79565</v>
      </c>
      <c r="O61" s="1" t="e">
        <v>#N/A</v>
      </c>
      <c r="V61"/>
      <c r="W61" s="23"/>
    </row>
    <row r="62" spans="1:23" s="1" customFormat="1" ht="15.75" x14ac:dyDescent="0.25">
      <c r="A62" s="22">
        <v>60</v>
      </c>
      <c r="B62" s="1">
        <v>0</v>
      </c>
      <c r="C62" s="1">
        <v>0</v>
      </c>
      <c r="D62" s="1">
        <v>1500</v>
      </c>
      <c r="E62" s="1">
        <v>4</v>
      </c>
      <c r="F62" s="1">
        <v>0</v>
      </c>
      <c r="G62" s="23" t="s">
        <v>31</v>
      </c>
      <c r="H62" s="1">
        <v>18</v>
      </c>
      <c r="I62" s="1">
        <v>0</v>
      </c>
      <c r="J62" s="1">
        <v>1734</v>
      </c>
      <c r="K62" s="1">
        <v>74051</v>
      </c>
      <c r="L62" s="1">
        <v>5</v>
      </c>
      <c r="M62" s="1">
        <v>8670</v>
      </c>
      <c r="N62" s="1">
        <v>65381</v>
      </c>
      <c r="O62" s="1" t="e">
        <v>#N/A</v>
      </c>
      <c r="V62"/>
      <c r="W62" s="23"/>
    </row>
    <row r="63" spans="1:23" s="1" customFormat="1" ht="15.75" x14ac:dyDescent="0.25">
      <c r="A63" s="22">
        <v>61</v>
      </c>
      <c r="B63" s="1">
        <v>0</v>
      </c>
      <c r="C63" s="1">
        <v>0</v>
      </c>
      <c r="D63" s="1">
        <v>1501</v>
      </c>
      <c r="E63" s="1">
        <v>4</v>
      </c>
      <c r="F63" s="1">
        <v>0</v>
      </c>
      <c r="G63" s="23" t="s">
        <v>31</v>
      </c>
      <c r="H63" s="1">
        <v>18</v>
      </c>
      <c r="I63" s="1">
        <v>0</v>
      </c>
      <c r="J63" s="1">
        <v>1817</v>
      </c>
      <c r="K63" s="1">
        <v>82371</v>
      </c>
      <c r="L63" s="1">
        <v>5</v>
      </c>
      <c r="M63" s="1">
        <v>9085</v>
      </c>
      <c r="N63" s="1">
        <v>73286</v>
      </c>
      <c r="O63" s="1" t="e">
        <v>#N/A</v>
      </c>
      <c r="V63"/>
      <c r="W63" s="23"/>
    </row>
    <row r="64" spans="1:23" s="1" customFormat="1" ht="15.75" x14ac:dyDescent="0.25">
      <c r="A64" s="22">
        <v>62</v>
      </c>
      <c r="B64" s="1">
        <v>0</v>
      </c>
      <c r="C64" s="1">
        <v>0</v>
      </c>
      <c r="D64" s="1">
        <v>1502</v>
      </c>
      <c r="E64" s="1">
        <v>4</v>
      </c>
      <c r="F64" s="1">
        <v>0</v>
      </c>
      <c r="G64" s="23" t="s">
        <v>31</v>
      </c>
      <c r="H64" s="1">
        <v>18</v>
      </c>
      <c r="I64" s="1">
        <v>0</v>
      </c>
      <c r="J64" s="1">
        <v>1465</v>
      </c>
      <c r="K64" s="1">
        <v>65565</v>
      </c>
      <c r="L64" s="1">
        <v>5</v>
      </c>
      <c r="M64" s="1">
        <v>7325</v>
      </c>
      <c r="N64" s="1">
        <v>58240</v>
      </c>
      <c r="O64" s="1" t="e">
        <v>#N/A</v>
      </c>
      <c r="V64"/>
      <c r="W64" s="23"/>
    </row>
    <row r="65" spans="1:23" s="1" customFormat="1" ht="15.75" x14ac:dyDescent="0.25">
      <c r="A65" s="22">
        <v>63</v>
      </c>
      <c r="B65" s="1">
        <v>0</v>
      </c>
      <c r="C65" s="1">
        <v>0</v>
      </c>
      <c r="D65" s="1">
        <v>1503</v>
      </c>
      <c r="E65" s="1">
        <v>4</v>
      </c>
      <c r="F65" s="1">
        <v>0</v>
      </c>
      <c r="G65" s="23" t="s">
        <v>31</v>
      </c>
      <c r="H65" s="1">
        <v>18</v>
      </c>
      <c r="I65" s="1">
        <v>0</v>
      </c>
      <c r="J65" s="1">
        <v>2190</v>
      </c>
      <c r="K65" s="1">
        <v>107040</v>
      </c>
      <c r="L65" s="1">
        <v>5</v>
      </c>
      <c r="M65" s="1">
        <v>10950</v>
      </c>
      <c r="N65" s="1">
        <v>96090</v>
      </c>
      <c r="O65" s="1" t="e">
        <v>#N/A</v>
      </c>
      <c r="V65"/>
      <c r="W65" s="23"/>
    </row>
    <row r="66" spans="1:23" s="1" customFormat="1" ht="15.75" x14ac:dyDescent="0.25">
      <c r="A66" s="22">
        <v>64</v>
      </c>
      <c r="B66" s="1">
        <v>0</v>
      </c>
      <c r="C66" s="1">
        <v>0</v>
      </c>
      <c r="D66" s="1">
        <v>1504</v>
      </c>
      <c r="E66" s="1">
        <v>4</v>
      </c>
      <c r="F66" s="1">
        <v>0</v>
      </c>
      <c r="G66" s="23" t="s">
        <v>31</v>
      </c>
      <c r="H66" s="1">
        <v>18</v>
      </c>
      <c r="I66" s="1">
        <v>0</v>
      </c>
      <c r="J66" s="1">
        <v>2040</v>
      </c>
      <c r="K66" s="1">
        <v>93440</v>
      </c>
      <c r="L66" s="1">
        <v>5</v>
      </c>
      <c r="M66" s="1">
        <v>10200</v>
      </c>
      <c r="N66" s="1">
        <v>83240</v>
      </c>
      <c r="O66" s="1" t="e">
        <v>#N/A</v>
      </c>
      <c r="V66"/>
      <c r="W66" s="23"/>
    </row>
    <row r="67" spans="1:23" s="1" customFormat="1" ht="15.75" x14ac:dyDescent="0.25">
      <c r="A67" s="22">
        <v>65</v>
      </c>
      <c r="B67" s="1">
        <v>0</v>
      </c>
      <c r="C67" s="1">
        <v>0</v>
      </c>
      <c r="D67" s="1">
        <v>1505</v>
      </c>
      <c r="E67" s="1">
        <v>4</v>
      </c>
      <c r="F67" s="1">
        <v>0</v>
      </c>
      <c r="G67" s="23" t="s">
        <v>31</v>
      </c>
      <c r="H67" s="1">
        <v>19</v>
      </c>
      <c r="I67" s="1">
        <v>0</v>
      </c>
      <c r="J67" s="1">
        <v>1945</v>
      </c>
      <c r="K67" s="1">
        <v>86075</v>
      </c>
      <c r="L67" s="1">
        <v>5</v>
      </c>
      <c r="M67" s="1">
        <v>9725</v>
      </c>
      <c r="N67" s="1">
        <v>76350</v>
      </c>
      <c r="O67" s="1" t="e">
        <v>#N/A</v>
      </c>
      <c r="V67"/>
      <c r="W67" s="23"/>
    </row>
    <row r="68" spans="1:23" s="1" customFormat="1" ht="15.75" x14ac:dyDescent="0.25">
      <c r="A68" s="22">
        <v>66</v>
      </c>
      <c r="B68" s="1">
        <v>0</v>
      </c>
      <c r="C68" s="1">
        <v>0</v>
      </c>
      <c r="D68" s="1">
        <v>1506</v>
      </c>
      <c r="E68" s="1">
        <v>14</v>
      </c>
      <c r="F68" s="1">
        <v>0</v>
      </c>
      <c r="G68" s="23" t="s">
        <v>31</v>
      </c>
      <c r="H68" s="1">
        <v>18</v>
      </c>
      <c r="I68" s="1">
        <v>0</v>
      </c>
      <c r="J68" s="1">
        <v>432</v>
      </c>
      <c r="K68" s="1">
        <v>18456</v>
      </c>
      <c r="L68" s="1">
        <v>5</v>
      </c>
      <c r="M68" s="1">
        <v>2160</v>
      </c>
      <c r="N68" s="1">
        <v>16296</v>
      </c>
      <c r="O68" s="1" t="e">
        <v>#N/A</v>
      </c>
      <c r="V68"/>
      <c r="W68" s="23"/>
    </row>
    <row r="69" spans="1:23" s="1" customFormat="1" ht="15.75" x14ac:dyDescent="0.25">
      <c r="A69" s="22">
        <v>67</v>
      </c>
      <c r="B69" s="1">
        <v>0</v>
      </c>
      <c r="C69" s="1">
        <v>0</v>
      </c>
      <c r="D69" s="1">
        <v>1507</v>
      </c>
      <c r="E69" s="1">
        <v>14</v>
      </c>
      <c r="F69" s="1">
        <v>0</v>
      </c>
      <c r="G69" s="23" t="s">
        <v>31</v>
      </c>
      <c r="H69" s="1">
        <v>18</v>
      </c>
      <c r="I69" s="1">
        <v>0</v>
      </c>
      <c r="J69" s="1">
        <v>432</v>
      </c>
      <c r="K69" s="1">
        <v>19608</v>
      </c>
      <c r="L69" s="1">
        <v>5</v>
      </c>
      <c r="M69" s="1">
        <v>2160</v>
      </c>
      <c r="N69" s="1">
        <v>17448</v>
      </c>
      <c r="O69" s="1" t="e">
        <v>#N/A</v>
      </c>
      <c r="V69"/>
      <c r="W69" s="23"/>
    </row>
    <row r="70" spans="1:23" s="1" customFormat="1" ht="15.75" x14ac:dyDescent="0.25">
      <c r="A70" s="22">
        <v>68</v>
      </c>
      <c r="B70" s="1">
        <v>0</v>
      </c>
      <c r="C70" s="1">
        <v>0</v>
      </c>
      <c r="D70" s="1">
        <v>1508</v>
      </c>
      <c r="E70" s="1">
        <v>14</v>
      </c>
      <c r="F70" s="1">
        <v>0</v>
      </c>
      <c r="G70" s="23" t="s">
        <v>31</v>
      </c>
      <c r="H70" s="1">
        <v>18</v>
      </c>
      <c r="I70" s="1">
        <v>0</v>
      </c>
      <c r="J70" s="1">
        <v>432</v>
      </c>
      <c r="K70" s="1">
        <v>19296</v>
      </c>
      <c r="L70" s="1">
        <v>5</v>
      </c>
      <c r="M70" s="1">
        <v>2160</v>
      </c>
      <c r="N70" s="1">
        <v>17136</v>
      </c>
      <c r="O70" s="1" t="e">
        <v>#N/A</v>
      </c>
      <c r="V70"/>
      <c r="W70" s="23"/>
    </row>
    <row r="71" spans="1:23" s="1" customFormat="1" ht="15.75" x14ac:dyDescent="0.25">
      <c r="A71" s="22">
        <v>69</v>
      </c>
      <c r="B71" s="1">
        <v>0</v>
      </c>
      <c r="C71" s="1">
        <v>0</v>
      </c>
      <c r="D71" s="1">
        <v>1509</v>
      </c>
      <c r="E71" s="1">
        <v>14</v>
      </c>
      <c r="F71" s="1">
        <v>0</v>
      </c>
      <c r="G71" s="23" t="s">
        <v>31</v>
      </c>
      <c r="H71" s="1">
        <v>18</v>
      </c>
      <c r="I71" s="1">
        <v>0</v>
      </c>
      <c r="J71" s="1">
        <v>432</v>
      </c>
      <c r="K71" s="1">
        <v>21216</v>
      </c>
      <c r="L71" s="1">
        <v>5</v>
      </c>
      <c r="M71" s="1">
        <v>2160</v>
      </c>
      <c r="N71" s="1">
        <v>19056</v>
      </c>
      <c r="O71" s="1" t="e">
        <v>#N/A</v>
      </c>
      <c r="V71"/>
      <c r="W71" s="23"/>
    </row>
    <row r="72" spans="1:23" s="1" customFormat="1" ht="15.75" x14ac:dyDescent="0.25">
      <c r="A72" s="22">
        <v>70</v>
      </c>
      <c r="B72" s="1">
        <v>0</v>
      </c>
      <c r="C72" s="1">
        <v>0</v>
      </c>
      <c r="D72" s="1">
        <v>1510</v>
      </c>
      <c r="E72" s="1">
        <v>14</v>
      </c>
      <c r="F72" s="1">
        <v>0</v>
      </c>
      <c r="G72" s="23" t="s">
        <v>31</v>
      </c>
      <c r="H72" s="1">
        <v>18</v>
      </c>
      <c r="I72" s="1">
        <v>0</v>
      </c>
      <c r="J72" s="1">
        <v>432</v>
      </c>
      <c r="K72" s="1">
        <v>19752</v>
      </c>
      <c r="L72" s="1">
        <v>5</v>
      </c>
      <c r="M72" s="1">
        <v>2160</v>
      </c>
      <c r="N72" s="1">
        <v>17592</v>
      </c>
      <c r="O72" s="1" t="e">
        <v>#N/A</v>
      </c>
      <c r="V72"/>
      <c r="W72" s="23"/>
    </row>
    <row r="73" spans="1:23" s="1" customFormat="1" ht="15.75" x14ac:dyDescent="0.25">
      <c r="A73" s="22">
        <v>71</v>
      </c>
      <c r="B73" s="1">
        <v>0</v>
      </c>
      <c r="C73" s="1">
        <v>0</v>
      </c>
      <c r="D73" s="1">
        <v>1511</v>
      </c>
      <c r="E73" s="1">
        <v>14</v>
      </c>
      <c r="F73" s="1">
        <v>0</v>
      </c>
      <c r="G73" s="23" t="s">
        <v>31</v>
      </c>
      <c r="H73" s="1">
        <v>18</v>
      </c>
      <c r="I73" s="1">
        <v>0</v>
      </c>
      <c r="J73" s="1">
        <v>432</v>
      </c>
      <c r="K73" s="1">
        <v>19152</v>
      </c>
      <c r="L73" s="1">
        <v>5</v>
      </c>
      <c r="M73" s="1">
        <v>2160</v>
      </c>
      <c r="N73" s="1">
        <v>16992</v>
      </c>
      <c r="O73" s="1" t="e">
        <v>#N/A</v>
      </c>
      <c r="V73"/>
      <c r="W73" s="23"/>
    </row>
    <row r="74" spans="1:23" s="1" customFormat="1" ht="15.75" x14ac:dyDescent="0.25">
      <c r="A74" s="22">
        <v>72</v>
      </c>
      <c r="B74" s="1">
        <v>0</v>
      </c>
      <c r="C74" s="1">
        <v>0</v>
      </c>
      <c r="D74" s="1">
        <v>1512</v>
      </c>
      <c r="E74" s="1">
        <v>14</v>
      </c>
      <c r="F74" s="1">
        <v>0</v>
      </c>
      <c r="G74" s="23" t="s">
        <v>31</v>
      </c>
      <c r="H74" s="1">
        <v>18</v>
      </c>
      <c r="I74" s="1">
        <v>0</v>
      </c>
      <c r="J74" s="1">
        <v>432</v>
      </c>
      <c r="K74" s="1">
        <v>21744</v>
      </c>
      <c r="L74" s="1">
        <v>5</v>
      </c>
      <c r="M74" s="1">
        <v>2160</v>
      </c>
      <c r="N74" s="1">
        <v>19584</v>
      </c>
      <c r="O74" s="1" t="e">
        <v>#N/A</v>
      </c>
      <c r="V74"/>
      <c r="W74" s="23"/>
    </row>
    <row r="75" spans="1:23" s="1" customFormat="1" ht="15.75" x14ac:dyDescent="0.25">
      <c r="A75" s="22">
        <v>73</v>
      </c>
      <c r="B75" s="1">
        <v>0</v>
      </c>
      <c r="C75" s="1">
        <v>0</v>
      </c>
      <c r="D75" s="1">
        <v>1513</v>
      </c>
      <c r="E75" s="1">
        <v>14</v>
      </c>
      <c r="F75" s="1">
        <v>0</v>
      </c>
      <c r="G75" s="23" t="s">
        <v>31</v>
      </c>
      <c r="H75" s="1">
        <v>18</v>
      </c>
      <c r="I75" s="1">
        <v>0</v>
      </c>
      <c r="J75" s="1">
        <v>432</v>
      </c>
      <c r="K75" s="1">
        <v>20040</v>
      </c>
      <c r="L75" s="1">
        <v>5</v>
      </c>
      <c r="M75" s="1">
        <v>2160</v>
      </c>
      <c r="N75" s="1">
        <v>17880</v>
      </c>
      <c r="O75" s="1" t="e">
        <v>#N/A</v>
      </c>
      <c r="V75"/>
      <c r="W75" s="23"/>
    </row>
    <row r="76" spans="1:23" s="1" customFormat="1" ht="15.75" x14ac:dyDescent="0.25">
      <c r="A76" s="22">
        <v>74</v>
      </c>
      <c r="B76" s="1">
        <v>0</v>
      </c>
      <c r="C76" s="1">
        <v>0</v>
      </c>
      <c r="D76" s="1">
        <v>1514</v>
      </c>
      <c r="E76" s="1">
        <v>14</v>
      </c>
      <c r="F76" s="1">
        <v>0</v>
      </c>
      <c r="G76" s="23" t="s">
        <v>31</v>
      </c>
      <c r="H76" s="1">
        <v>18</v>
      </c>
      <c r="I76" s="1">
        <v>0</v>
      </c>
      <c r="J76" s="1">
        <v>432</v>
      </c>
      <c r="K76" s="1">
        <v>21984</v>
      </c>
      <c r="L76" s="1">
        <v>5</v>
      </c>
      <c r="M76" s="1">
        <v>2160</v>
      </c>
      <c r="N76" s="1">
        <v>19824</v>
      </c>
      <c r="O76" s="1" t="e">
        <v>#N/A</v>
      </c>
      <c r="V76"/>
      <c r="W76" s="23"/>
    </row>
    <row r="77" spans="1:23" s="1" customFormat="1" ht="15.75" x14ac:dyDescent="0.25">
      <c r="A77" s="22">
        <v>75</v>
      </c>
      <c r="B77" s="1">
        <v>0</v>
      </c>
      <c r="C77" s="1">
        <v>0</v>
      </c>
      <c r="D77" s="1">
        <v>1515</v>
      </c>
      <c r="E77" s="1">
        <v>14</v>
      </c>
      <c r="F77" s="1">
        <v>0</v>
      </c>
      <c r="G77" s="23" t="s">
        <v>31</v>
      </c>
      <c r="H77" s="1">
        <v>19</v>
      </c>
      <c r="I77" s="1">
        <v>0</v>
      </c>
      <c r="J77" s="1">
        <v>456</v>
      </c>
      <c r="K77" s="1">
        <v>21408</v>
      </c>
      <c r="L77" s="1">
        <v>5</v>
      </c>
      <c r="M77" s="1">
        <v>2280</v>
      </c>
      <c r="N77" s="1">
        <v>19128</v>
      </c>
      <c r="O77" s="1" t="e">
        <v>#N/A</v>
      </c>
      <c r="V77"/>
      <c r="W77" s="23"/>
    </row>
    <row r="78" spans="1:23" s="1" customFormat="1" ht="15.75" x14ac:dyDescent="0.25">
      <c r="A78" s="22">
        <v>76</v>
      </c>
      <c r="B78" s="1">
        <v>0</v>
      </c>
      <c r="C78" s="1">
        <v>0</v>
      </c>
      <c r="D78" s="1">
        <v>1516</v>
      </c>
      <c r="E78" s="1">
        <v>1</v>
      </c>
      <c r="F78" s="1">
        <v>0</v>
      </c>
      <c r="G78" s="23" t="s">
        <v>31</v>
      </c>
      <c r="H78" s="1">
        <v>19</v>
      </c>
      <c r="I78" s="1">
        <v>0</v>
      </c>
      <c r="J78" s="1">
        <v>950</v>
      </c>
      <c r="K78" s="1">
        <v>45000</v>
      </c>
      <c r="L78" s="1">
        <v>5</v>
      </c>
      <c r="M78" s="1">
        <v>4750</v>
      </c>
      <c r="N78" s="1">
        <v>40250</v>
      </c>
      <c r="O78" s="1" t="e">
        <v>#N/A</v>
      </c>
      <c r="V78"/>
      <c r="W78" s="23"/>
    </row>
    <row r="79" spans="1:23" s="1" customFormat="1" ht="15.75" x14ac:dyDescent="0.25">
      <c r="A79" s="22">
        <v>77</v>
      </c>
      <c r="B79" s="1">
        <v>0</v>
      </c>
      <c r="C79" s="1">
        <v>0</v>
      </c>
      <c r="D79" s="1">
        <v>1517</v>
      </c>
      <c r="E79" s="1">
        <v>1</v>
      </c>
      <c r="F79" s="1">
        <v>0</v>
      </c>
      <c r="G79" s="23" t="s">
        <v>31</v>
      </c>
      <c r="H79" s="1">
        <v>10</v>
      </c>
      <c r="I79" s="1">
        <v>0</v>
      </c>
      <c r="J79" s="1">
        <v>500</v>
      </c>
      <c r="K79" s="1">
        <v>24450</v>
      </c>
      <c r="L79" s="1">
        <v>5</v>
      </c>
      <c r="M79" s="1">
        <v>2500</v>
      </c>
      <c r="N79" s="1">
        <v>21950</v>
      </c>
      <c r="O79" s="1" t="e">
        <v>#N/A</v>
      </c>
      <c r="V79"/>
      <c r="W79" s="23"/>
    </row>
    <row r="80" spans="1:23" s="1" customFormat="1" ht="15.75" x14ac:dyDescent="0.25">
      <c r="A80" s="22">
        <v>78</v>
      </c>
      <c r="B80" s="1">
        <v>0</v>
      </c>
      <c r="C80" s="1">
        <v>0</v>
      </c>
      <c r="D80" s="1">
        <v>1518</v>
      </c>
      <c r="E80" s="1">
        <v>1</v>
      </c>
      <c r="F80" s="1">
        <v>0</v>
      </c>
      <c r="G80" s="23" t="s">
        <v>31</v>
      </c>
      <c r="H80" s="1">
        <v>18</v>
      </c>
      <c r="I80" s="1">
        <v>0</v>
      </c>
      <c r="J80" s="1">
        <v>900</v>
      </c>
      <c r="K80" s="1">
        <v>40350</v>
      </c>
      <c r="L80" s="1">
        <v>5</v>
      </c>
      <c r="M80" s="1">
        <v>4500</v>
      </c>
      <c r="N80" s="1">
        <v>35850</v>
      </c>
      <c r="O80" s="1" t="e">
        <v>#N/A</v>
      </c>
      <c r="V80"/>
      <c r="W80" s="23"/>
    </row>
    <row r="81" spans="1:24" s="1" customFormat="1" ht="15.75" x14ac:dyDescent="0.25">
      <c r="A81" s="22">
        <v>79</v>
      </c>
      <c r="B81" s="1">
        <v>0</v>
      </c>
      <c r="C81" s="1">
        <v>0</v>
      </c>
      <c r="D81" s="1">
        <v>1519</v>
      </c>
      <c r="E81" s="1">
        <v>1</v>
      </c>
      <c r="F81" s="1">
        <v>0</v>
      </c>
      <c r="G81" s="23" t="s">
        <v>31</v>
      </c>
      <c r="H81" s="1">
        <v>18</v>
      </c>
      <c r="I81" s="1">
        <v>0</v>
      </c>
      <c r="J81" s="1">
        <v>900</v>
      </c>
      <c r="K81" s="1">
        <v>40800</v>
      </c>
      <c r="L81" s="1">
        <v>5</v>
      </c>
      <c r="M81" s="1">
        <v>4500</v>
      </c>
      <c r="N81" s="1">
        <v>36300</v>
      </c>
      <c r="O81" s="1" t="e">
        <v>#N/A</v>
      </c>
      <c r="V81"/>
      <c r="W81" s="23"/>
    </row>
    <row r="82" spans="1:24" s="1" customFormat="1" ht="15.75" x14ac:dyDescent="0.25">
      <c r="A82" s="22">
        <v>80</v>
      </c>
      <c r="B82" s="1">
        <v>0</v>
      </c>
      <c r="C82" s="1">
        <v>0</v>
      </c>
      <c r="D82" s="1">
        <v>1520</v>
      </c>
      <c r="E82" s="1">
        <v>1</v>
      </c>
      <c r="F82" s="1">
        <v>0</v>
      </c>
      <c r="G82" s="23" t="s">
        <v>31</v>
      </c>
      <c r="H82" s="1">
        <v>18</v>
      </c>
      <c r="I82" s="1">
        <v>0</v>
      </c>
      <c r="J82" s="1">
        <v>546</v>
      </c>
      <c r="K82" s="1">
        <v>27882</v>
      </c>
      <c r="L82" s="1">
        <v>5</v>
      </c>
      <c r="M82" s="1">
        <v>2730</v>
      </c>
      <c r="N82" s="1">
        <v>25152</v>
      </c>
      <c r="O82" s="1" t="e">
        <v>#N/A</v>
      </c>
      <c r="V82"/>
      <c r="W82" s="23"/>
    </row>
    <row r="83" spans="1:24" s="1" customFormat="1" ht="15.75" x14ac:dyDescent="0.25">
      <c r="A83" s="22">
        <v>81</v>
      </c>
      <c r="B83" s="1">
        <v>0</v>
      </c>
      <c r="C83" s="1">
        <v>0</v>
      </c>
      <c r="D83" s="1">
        <v>1521</v>
      </c>
      <c r="E83" s="1">
        <v>1</v>
      </c>
      <c r="F83" s="1">
        <v>0</v>
      </c>
      <c r="G83" s="23" t="s">
        <v>31</v>
      </c>
      <c r="H83" s="1">
        <v>16</v>
      </c>
      <c r="I83" s="1">
        <v>0</v>
      </c>
      <c r="J83" s="1">
        <v>435</v>
      </c>
      <c r="K83" s="1">
        <v>20910</v>
      </c>
      <c r="L83" s="1">
        <v>5</v>
      </c>
      <c r="M83" s="1">
        <v>2175</v>
      </c>
      <c r="N83" s="1">
        <v>18735</v>
      </c>
      <c r="O83" s="1" t="e">
        <v>#N/A</v>
      </c>
      <c r="V83"/>
      <c r="W83" s="23"/>
    </row>
    <row r="84" spans="1:24" s="1" customFormat="1" ht="15.75" x14ac:dyDescent="0.25">
      <c r="A84" s="22">
        <v>82</v>
      </c>
      <c r="B84" s="1">
        <v>0</v>
      </c>
      <c r="C84" s="1">
        <v>0</v>
      </c>
      <c r="D84" s="1">
        <v>1522</v>
      </c>
      <c r="E84" s="1">
        <v>34</v>
      </c>
      <c r="F84" s="1">
        <v>0</v>
      </c>
      <c r="G84" s="23" t="s">
        <v>31</v>
      </c>
      <c r="H84" s="1">
        <v>19</v>
      </c>
      <c r="I84" s="1">
        <v>0</v>
      </c>
      <c r="J84" s="1">
        <v>273</v>
      </c>
      <c r="K84" s="1">
        <v>13713</v>
      </c>
      <c r="L84" s="1">
        <v>4</v>
      </c>
      <c r="M84" s="1">
        <v>1092</v>
      </c>
      <c r="N84" s="1">
        <v>12621</v>
      </c>
      <c r="O84" s="1" t="e">
        <v>#N/A</v>
      </c>
      <c r="V84"/>
      <c r="W84" s="23"/>
    </row>
    <row r="85" spans="1:24" s="1" customFormat="1" ht="15.75" x14ac:dyDescent="0.25">
      <c r="A85" s="22">
        <v>83</v>
      </c>
      <c r="B85" s="1">
        <v>0</v>
      </c>
      <c r="C85" s="1">
        <v>0</v>
      </c>
      <c r="D85" s="1">
        <v>1523</v>
      </c>
      <c r="E85" s="1">
        <v>34</v>
      </c>
      <c r="F85" s="1">
        <v>0</v>
      </c>
      <c r="G85" s="23" t="s">
        <v>31</v>
      </c>
      <c r="H85" s="1">
        <v>1</v>
      </c>
      <c r="I85" s="1">
        <v>0</v>
      </c>
      <c r="J85" s="1">
        <v>12</v>
      </c>
      <c r="K85" s="1">
        <v>480</v>
      </c>
      <c r="L85" s="1">
        <v>4</v>
      </c>
      <c r="M85" s="1">
        <v>48</v>
      </c>
      <c r="N85" s="1">
        <v>432</v>
      </c>
      <c r="O85" s="1" t="e">
        <v>#N/A</v>
      </c>
      <c r="V85"/>
      <c r="W85" s="23"/>
    </row>
    <row r="86" spans="1:24" s="1" customFormat="1" ht="15.75" x14ac:dyDescent="0.25">
      <c r="A86" s="22">
        <v>84</v>
      </c>
      <c r="B86" s="1">
        <v>0</v>
      </c>
      <c r="C86" s="1">
        <v>0</v>
      </c>
      <c r="D86" s="1">
        <v>1524</v>
      </c>
      <c r="E86" s="1">
        <v>31</v>
      </c>
      <c r="F86" s="1">
        <v>0</v>
      </c>
      <c r="G86" s="23" t="s">
        <v>31</v>
      </c>
      <c r="H86" s="1">
        <v>19</v>
      </c>
      <c r="I86" s="1">
        <v>0</v>
      </c>
      <c r="J86" s="1">
        <v>459</v>
      </c>
      <c r="K86" s="1">
        <v>21987</v>
      </c>
      <c r="L86" s="1">
        <v>2.5</v>
      </c>
      <c r="M86" s="1">
        <v>1147.5</v>
      </c>
      <c r="N86" s="1">
        <v>20839.5</v>
      </c>
      <c r="O86" s="1" t="e">
        <v>#N/A</v>
      </c>
      <c r="V86"/>
      <c r="W86" s="23"/>
    </row>
    <row r="87" spans="1:24" s="1" customFormat="1" ht="15.75" x14ac:dyDescent="0.25">
      <c r="A87" s="22">
        <v>85</v>
      </c>
      <c r="B87" s="1">
        <v>0</v>
      </c>
      <c r="C87" s="1">
        <v>0</v>
      </c>
      <c r="D87" s="1">
        <v>1525</v>
      </c>
      <c r="E87" s="1">
        <v>31</v>
      </c>
      <c r="F87" s="1">
        <v>0</v>
      </c>
      <c r="G87" s="23" t="s">
        <v>31</v>
      </c>
      <c r="H87" s="1">
        <v>19</v>
      </c>
      <c r="I87" s="1">
        <v>0</v>
      </c>
      <c r="J87" s="1">
        <v>468</v>
      </c>
      <c r="K87" s="1">
        <v>23067</v>
      </c>
      <c r="L87" s="1">
        <v>2.5</v>
      </c>
      <c r="M87" s="1">
        <v>1170</v>
      </c>
      <c r="N87" s="1">
        <v>21897</v>
      </c>
      <c r="O87" s="1" t="e">
        <v>#N/A</v>
      </c>
      <c r="V87"/>
      <c r="W87" s="23"/>
    </row>
    <row r="88" spans="1:24" s="1" customFormat="1" ht="15.75" x14ac:dyDescent="0.25">
      <c r="A88" s="22">
        <v>86</v>
      </c>
      <c r="B88" s="1">
        <v>0</v>
      </c>
      <c r="C88" s="1">
        <v>0</v>
      </c>
      <c r="D88" s="1">
        <v>1526</v>
      </c>
      <c r="E88" s="1">
        <v>31</v>
      </c>
      <c r="F88" s="1">
        <v>0</v>
      </c>
      <c r="G88" s="23" t="s">
        <v>31</v>
      </c>
      <c r="H88" s="1">
        <v>3</v>
      </c>
      <c r="I88" s="1">
        <v>0</v>
      </c>
      <c r="J88" s="1">
        <v>69</v>
      </c>
      <c r="K88" s="1">
        <v>3339</v>
      </c>
      <c r="L88" s="1">
        <v>2.5</v>
      </c>
      <c r="M88" s="1">
        <v>172.5</v>
      </c>
      <c r="N88" s="1">
        <v>3166.5</v>
      </c>
      <c r="O88" s="1" t="e">
        <v>#N/A</v>
      </c>
      <c r="V88"/>
      <c r="W88" s="23"/>
    </row>
    <row r="89" spans="1:24" s="1" customFormat="1" ht="15.75" x14ac:dyDescent="0.25">
      <c r="A89" s="22">
        <v>87</v>
      </c>
      <c r="B89" s="1">
        <v>0</v>
      </c>
      <c r="C89" s="1">
        <v>0</v>
      </c>
      <c r="D89" s="1">
        <v>1527</v>
      </c>
      <c r="E89" s="1">
        <v>0</v>
      </c>
      <c r="F89" s="1">
        <v>0</v>
      </c>
      <c r="G89" s="23" t="s">
        <v>31</v>
      </c>
      <c r="H89" s="1">
        <v>0</v>
      </c>
      <c r="I89" s="1">
        <v>0</v>
      </c>
      <c r="J89" s="1">
        <v>0</v>
      </c>
      <c r="K89" s="1">
        <v>0</v>
      </c>
      <c r="L89" s="1" t="e">
        <v>#N/A</v>
      </c>
      <c r="M89" s="1">
        <v>0</v>
      </c>
      <c r="N89" s="1">
        <v>0</v>
      </c>
      <c r="O89" s="1" t="s">
        <v>32</v>
      </c>
      <c r="V89"/>
      <c r="W89" s="27"/>
      <c r="X89" s="6"/>
    </row>
    <row r="90" spans="1:24" s="1" customFormat="1" ht="15.75" x14ac:dyDescent="0.25">
      <c r="A90" s="22">
        <v>88</v>
      </c>
      <c r="B90" s="1">
        <v>0</v>
      </c>
      <c r="C90" s="1">
        <v>0</v>
      </c>
      <c r="D90" s="1">
        <v>1528</v>
      </c>
      <c r="E90" s="1">
        <v>30</v>
      </c>
      <c r="F90" s="1">
        <v>0</v>
      </c>
      <c r="G90" s="23" t="s">
        <v>31</v>
      </c>
      <c r="H90" s="1">
        <v>19</v>
      </c>
      <c r="I90" s="1">
        <v>0</v>
      </c>
      <c r="J90" s="1">
        <v>1900</v>
      </c>
      <c r="K90" s="1">
        <v>82600</v>
      </c>
      <c r="L90" s="1">
        <v>5</v>
      </c>
      <c r="M90" s="1">
        <v>9500</v>
      </c>
      <c r="N90" s="1">
        <v>73100</v>
      </c>
      <c r="O90" s="1" t="e">
        <v>#N/A</v>
      </c>
      <c r="V90"/>
      <c r="W90" s="23"/>
    </row>
    <row r="91" spans="1:24" s="1" customFormat="1" ht="15.75" x14ac:dyDescent="0.25">
      <c r="A91" s="22">
        <v>89</v>
      </c>
      <c r="B91" s="1">
        <v>0</v>
      </c>
      <c r="C91" s="1">
        <v>0</v>
      </c>
      <c r="D91" s="1">
        <v>1529</v>
      </c>
      <c r="E91" s="1">
        <v>30</v>
      </c>
      <c r="F91" s="1">
        <v>0</v>
      </c>
      <c r="G91" s="23" t="s">
        <v>31</v>
      </c>
      <c r="H91" s="1">
        <v>19</v>
      </c>
      <c r="I91" s="1">
        <v>0</v>
      </c>
      <c r="J91" s="1">
        <v>1900</v>
      </c>
      <c r="K91" s="1">
        <v>85700</v>
      </c>
      <c r="L91" s="1">
        <v>5</v>
      </c>
      <c r="M91" s="1">
        <v>9500</v>
      </c>
      <c r="N91" s="1">
        <v>76200</v>
      </c>
      <c r="O91" s="1" t="e">
        <v>#N/A</v>
      </c>
      <c r="V91"/>
      <c r="W91" s="23"/>
    </row>
    <row r="92" spans="1:24" s="1" customFormat="1" ht="15.75" x14ac:dyDescent="0.25">
      <c r="A92" s="22">
        <v>90</v>
      </c>
      <c r="B92" s="1">
        <v>0</v>
      </c>
      <c r="C92" s="1">
        <v>0</v>
      </c>
      <c r="D92" s="1">
        <v>1530</v>
      </c>
      <c r="E92" s="1">
        <v>30</v>
      </c>
      <c r="F92" s="1">
        <v>0</v>
      </c>
      <c r="G92" s="23" t="s">
        <v>31</v>
      </c>
      <c r="H92" s="1">
        <v>19</v>
      </c>
      <c r="I92" s="1">
        <v>0</v>
      </c>
      <c r="J92" s="1">
        <v>2142</v>
      </c>
      <c r="K92" s="1">
        <v>105548</v>
      </c>
      <c r="L92" s="1">
        <v>5</v>
      </c>
      <c r="M92" s="1">
        <v>10710</v>
      </c>
      <c r="N92" s="1">
        <v>94838</v>
      </c>
      <c r="O92" s="1" t="e">
        <v>#N/A</v>
      </c>
      <c r="V92"/>
      <c r="W92" s="23"/>
    </row>
    <row r="93" spans="1:24" s="1" customFormat="1" ht="15.75" x14ac:dyDescent="0.25">
      <c r="A93" s="22">
        <v>91</v>
      </c>
      <c r="B93" s="1">
        <v>0</v>
      </c>
      <c r="C93" s="1">
        <v>0</v>
      </c>
      <c r="D93" s="1">
        <v>1531</v>
      </c>
      <c r="E93" s="1">
        <v>30</v>
      </c>
      <c r="F93" s="1">
        <v>0</v>
      </c>
      <c r="G93" s="23" t="s">
        <v>31</v>
      </c>
      <c r="H93" s="1">
        <v>19</v>
      </c>
      <c r="I93" s="1">
        <v>0</v>
      </c>
      <c r="J93" s="1">
        <v>1655</v>
      </c>
      <c r="K93" s="1">
        <v>75375</v>
      </c>
      <c r="L93" s="1">
        <v>5</v>
      </c>
      <c r="M93" s="1">
        <v>8275</v>
      </c>
      <c r="N93" s="1">
        <v>67100</v>
      </c>
      <c r="O93" s="1" t="e">
        <v>#N/A</v>
      </c>
      <c r="V93"/>
      <c r="W93" s="23"/>
    </row>
    <row r="94" spans="1:24" s="1" customFormat="1" ht="15.75" x14ac:dyDescent="0.25">
      <c r="A94" s="22">
        <v>92</v>
      </c>
      <c r="B94" s="1">
        <v>0</v>
      </c>
      <c r="C94" s="1">
        <v>0</v>
      </c>
      <c r="D94" s="1">
        <v>1532</v>
      </c>
      <c r="E94" s="1">
        <v>30</v>
      </c>
      <c r="F94" s="1">
        <v>0</v>
      </c>
      <c r="G94" s="23" t="s">
        <v>31</v>
      </c>
      <c r="H94" s="1">
        <v>19</v>
      </c>
      <c r="I94" s="1">
        <v>0</v>
      </c>
      <c r="J94" s="1">
        <v>1805</v>
      </c>
      <c r="K94" s="1">
        <v>77655</v>
      </c>
      <c r="L94" s="1">
        <v>5</v>
      </c>
      <c r="M94" s="1">
        <v>9025</v>
      </c>
      <c r="N94" s="1">
        <v>68630</v>
      </c>
      <c r="O94" s="1" t="e">
        <v>#N/A</v>
      </c>
      <c r="V94"/>
      <c r="W94" s="23"/>
    </row>
    <row r="95" spans="1:24" s="1" customFormat="1" ht="15.75" x14ac:dyDescent="0.25">
      <c r="A95" s="22">
        <v>93</v>
      </c>
      <c r="B95" s="1">
        <v>0</v>
      </c>
      <c r="C95" s="1">
        <v>0</v>
      </c>
      <c r="D95" s="1">
        <v>1533</v>
      </c>
      <c r="E95" s="1">
        <v>30</v>
      </c>
      <c r="F95" s="1">
        <v>0</v>
      </c>
      <c r="G95" s="23" t="s">
        <v>31</v>
      </c>
      <c r="H95" s="1">
        <v>19</v>
      </c>
      <c r="I95" s="1">
        <v>0</v>
      </c>
      <c r="J95" s="1">
        <v>1952</v>
      </c>
      <c r="K95" s="1">
        <v>94890</v>
      </c>
      <c r="L95" s="1">
        <v>5</v>
      </c>
      <c r="M95" s="1">
        <v>9760</v>
      </c>
      <c r="N95" s="1">
        <v>85130</v>
      </c>
      <c r="O95" s="1" t="e">
        <v>#N/A</v>
      </c>
      <c r="V95"/>
      <c r="W95" s="23"/>
    </row>
    <row r="96" spans="1:24" s="1" customFormat="1" ht="15.75" x14ac:dyDescent="0.25">
      <c r="A96" s="22">
        <v>94</v>
      </c>
      <c r="B96" s="1">
        <v>0</v>
      </c>
      <c r="C96" s="1">
        <v>0</v>
      </c>
      <c r="D96" s="1">
        <v>1534</v>
      </c>
      <c r="E96" s="1">
        <v>30</v>
      </c>
      <c r="F96" s="1">
        <v>0</v>
      </c>
      <c r="G96" s="23" t="s">
        <v>31</v>
      </c>
      <c r="H96" s="1">
        <v>19</v>
      </c>
      <c r="I96" s="1">
        <v>0</v>
      </c>
      <c r="J96" s="1">
        <v>1742</v>
      </c>
      <c r="K96" s="1">
        <v>87575</v>
      </c>
      <c r="L96" s="1">
        <v>5</v>
      </c>
      <c r="M96" s="1">
        <v>8710</v>
      </c>
      <c r="N96" s="1">
        <v>78865</v>
      </c>
      <c r="O96" s="1" t="e">
        <v>#N/A</v>
      </c>
      <c r="V96"/>
      <c r="W96" s="23"/>
    </row>
    <row r="97" spans="1:23" s="1" customFormat="1" ht="15.75" x14ac:dyDescent="0.25">
      <c r="A97" s="22">
        <v>95</v>
      </c>
      <c r="B97" s="1">
        <v>0</v>
      </c>
      <c r="C97" s="1">
        <v>0</v>
      </c>
      <c r="D97" s="1">
        <v>1535</v>
      </c>
      <c r="E97" s="1">
        <v>30</v>
      </c>
      <c r="F97" s="1">
        <v>0</v>
      </c>
      <c r="G97" s="23" t="s">
        <v>31</v>
      </c>
      <c r="H97" s="1">
        <v>19</v>
      </c>
      <c r="I97" s="1">
        <v>0</v>
      </c>
      <c r="J97" s="1">
        <v>1575</v>
      </c>
      <c r="K97" s="1">
        <v>72925</v>
      </c>
      <c r="L97" s="1">
        <v>5</v>
      </c>
      <c r="M97" s="1">
        <v>7875</v>
      </c>
      <c r="N97" s="1">
        <v>65050</v>
      </c>
      <c r="O97" s="1" t="e">
        <v>#N/A</v>
      </c>
      <c r="V97"/>
      <c r="W97" s="23"/>
    </row>
    <row r="98" spans="1:23" s="1" customFormat="1" ht="15.75" x14ac:dyDescent="0.25">
      <c r="A98" s="22">
        <v>96</v>
      </c>
      <c r="B98" s="1">
        <v>0</v>
      </c>
      <c r="C98" s="1">
        <v>0</v>
      </c>
      <c r="D98" s="1">
        <v>1536</v>
      </c>
      <c r="E98" s="1">
        <v>30</v>
      </c>
      <c r="F98" s="1">
        <v>0</v>
      </c>
      <c r="G98" s="23" t="s">
        <v>31</v>
      </c>
      <c r="H98" s="1">
        <v>19</v>
      </c>
      <c r="I98" s="1">
        <v>0</v>
      </c>
      <c r="J98" s="1">
        <v>2016</v>
      </c>
      <c r="K98" s="1">
        <v>101846</v>
      </c>
      <c r="L98" s="1">
        <v>5</v>
      </c>
      <c r="M98" s="1">
        <v>10080</v>
      </c>
      <c r="N98" s="1">
        <v>91766</v>
      </c>
      <c r="O98" s="1" t="e">
        <v>#N/A</v>
      </c>
      <c r="V98"/>
      <c r="W98" s="23"/>
    </row>
    <row r="99" spans="1:23" s="1" customFormat="1" ht="15.75" x14ac:dyDescent="0.25">
      <c r="A99" s="22">
        <v>97</v>
      </c>
      <c r="B99" s="1">
        <v>0</v>
      </c>
      <c r="C99" s="1">
        <v>0</v>
      </c>
      <c r="D99" s="1">
        <v>1537</v>
      </c>
      <c r="E99" s="1">
        <v>30</v>
      </c>
      <c r="F99" s="1">
        <v>0</v>
      </c>
      <c r="G99" s="23" t="s">
        <v>31</v>
      </c>
      <c r="H99" s="1">
        <v>10</v>
      </c>
      <c r="I99" s="1">
        <v>0</v>
      </c>
      <c r="J99" s="1">
        <v>900</v>
      </c>
      <c r="K99" s="1">
        <v>38625</v>
      </c>
      <c r="L99" s="1">
        <v>5</v>
      </c>
      <c r="M99" s="1">
        <v>4500</v>
      </c>
      <c r="N99" s="1">
        <v>34125</v>
      </c>
      <c r="O99" s="1" t="e">
        <v>#N/A</v>
      </c>
      <c r="V99"/>
      <c r="W99" s="23"/>
    </row>
    <row r="100" spans="1:23" s="1" customFormat="1" ht="15.75" x14ac:dyDescent="0.25">
      <c r="A100" s="22">
        <v>98</v>
      </c>
      <c r="B100" s="1">
        <v>0</v>
      </c>
      <c r="C100" s="1">
        <v>0</v>
      </c>
      <c r="D100" s="1">
        <v>1538</v>
      </c>
      <c r="E100" s="1">
        <v>35</v>
      </c>
      <c r="F100" s="1">
        <v>0</v>
      </c>
      <c r="G100" s="23" t="s">
        <v>31</v>
      </c>
      <c r="H100" s="1">
        <v>20</v>
      </c>
      <c r="I100" s="1">
        <v>0</v>
      </c>
      <c r="J100" s="1">
        <v>720</v>
      </c>
      <c r="K100" s="1">
        <v>32688</v>
      </c>
      <c r="L100" s="1">
        <v>5</v>
      </c>
      <c r="M100" s="1">
        <v>3600</v>
      </c>
      <c r="N100" s="1">
        <v>29088</v>
      </c>
      <c r="O100" s="1" t="e">
        <v>#N/A</v>
      </c>
      <c r="V100"/>
    </row>
    <row r="101" spans="1:23" s="1" customFormat="1" ht="15.75" x14ac:dyDescent="0.25">
      <c r="A101" s="22">
        <v>99</v>
      </c>
      <c r="B101" s="1">
        <v>0</v>
      </c>
      <c r="C101" s="1">
        <v>0</v>
      </c>
      <c r="D101" s="1">
        <v>1539</v>
      </c>
      <c r="E101" s="1">
        <v>35</v>
      </c>
      <c r="F101" s="1">
        <v>0</v>
      </c>
      <c r="G101" s="23" t="s">
        <v>31</v>
      </c>
      <c r="H101" s="1">
        <v>20</v>
      </c>
      <c r="I101" s="1">
        <v>0</v>
      </c>
      <c r="J101" s="1">
        <v>720</v>
      </c>
      <c r="K101" s="1">
        <v>30852</v>
      </c>
      <c r="L101" s="1">
        <v>5</v>
      </c>
      <c r="M101" s="1">
        <v>3600</v>
      </c>
      <c r="N101" s="1">
        <v>27252</v>
      </c>
      <c r="O101" s="1" t="e">
        <v>#N/A</v>
      </c>
      <c r="V101"/>
    </row>
    <row r="102" spans="1:23" s="1" customFormat="1" ht="15.75" x14ac:dyDescent="0.25">
      <c r="A102" s="22">
        <v>100</v>
      </c>
      <c r="B102" s="1">
        <v>0</v>
      </c>
      <c r="C102" s="1">
        <v>0</v>
      </c>
      <c r="D102" s="1">
        <v>1540</v>
      </c>
      <c r="E102" s="1">
        <v>35</v>
      </c>
      <c r="F102" s="1">
        <v>0</v>
      </c>
      <c r="G102" s="23" t="s">
        <v>31</v>
      </c>
      <c r="H102" s="1">
        <v>19</v>
      </c>
      <c r="I102" s="1">
        <v>0</v>
      </c>
      <c r="J102" s="1">
        <v>684</v>
      </c>
      <c r="K102" s="1">
        <v>33372</v>
      </c>
      <c r="L102" s="1">
        <v>5</v>
      </c>
      <c r="M102" s="1">
        <v>3420</v>
      </c>
      <c r="N102" s="1">
        <v>29952</v>
      </c>
      <c r="O102" s="1" t="e">
        <v>#N/A</v>
      </c>
      <c r="V102"/>
    </row>
    <row r="103" spans="1:23" s="1" customFormat="1" ht="15.75" x14ac:dyDescent="0.25">
      <c r="A103" s="22">
        <v>101</v>
      </c>
      <c r="B103" s="1">
        <v>0</v>
      </c>
      <c r="C103" s="1">
        <v>0</v>
      </c>
      <c r="D103" s="1">
        <v>1541</v>
      </c>
      <c r="E103" s="1">
        <v>35</v>
      </c>
      <c r="F103" s="1">
        <v>0</v>
      </c>
      <c r="G103" s="23" t="s">
        <v>31</v>
      </c>
      <c r="H103" s="1">
        <v>19</v>
      </c>
      <c r="I103" s="1">
        <v>0</v>
      </c>
      <c r="J103" s="1">
        <v>684</v>
      </c>
      <c r="K103" s="1">
        <v>33480</v>
      </c>
      <c r="L103" s="1">
        <v>5</v>
      </c>
      <c r="M103" s="1">
        <v>3420</v>
      </c>
      <c r="N103" s="1">
        <v>30060</v>
      </c>
      <c r="O103" s="1" t="e">
        <v>#N/A</v>
      </c>
      <c r="V103"/>
    </row>
    <row r="104" spans="1:23" s="1" customFormat="1" ht="15.75" x14ac:dyDescent="0.25">
      <c r="A104" s="22">
        <v>102</v>
      </c>
      <c r="B104" s="1">
        <v>0</v>
      </c>
      <c r="C104" s="1">
        <v>0</v>
      </c>
      <c r="D104" s="1">
        <v>1542</v>
      </c>
      <c r="E104" s="1">
        <v>35</v>
      </c>
      <c r="F104" s="1">
        <v>0</v>
      </c>
      <c r="G104" s="23" t="s">
        <v>31</v>
      </c>
      <c r="H104" s="1">
        <v>19</v>
      </c>
      <c r="I104" s="1">
        <v>0</v>
      </c>
      <c r="J104" s="1">
        <v>684</v>
      </c>
      <c r="K104" s="1">
        <v>32472</v>
      </c>
      <c r="L104" s="1">
        <v>5</v>
      </c>
      <c r="M104" s="1">
        <v>3420</v>
      </c>
      <c r="N104" s="1">
        <v>29052</v>
      </c>
      <c r="O104" s="1" t="e">
        <v>#N/A</v>
      </c>
      <c r="V104"/>
    </row>
    <row r="105" spans="1:23" s="1" customFormat="1" ht="15.75" x14ac:dyDescent="0.25">
      <c r="A105" s="22">
        <v>103</v>
      </c>
      <c r="B105" s="1">
        <v>0</v>
      </c>
      <c r="C105" s="1">
        <v>0</v>
      </c>
      <c r="D105" s="1">
        <v>1543</v>
      </c>
      <c r="E105" s="1">
        <v>35</v>
      </c>
      <c r="F105" s="1">
        <v>0</v>
      </c>
      <c r="G105" s="23" t="s">
        <v>31</v>
      </c>
      <c r="H105" s="1">
        <v>19</v>
      </c>
      <c r="I105" s="1">
        <v>0</v>
      </c>
      <c r="J105" s="1">
        <v>684</v>
      </c>
      <c r="K105" s="1">
        <v>33264</v>
      </c>
      <c r="L105" s="1">
        <v>5</v>
      </c>
      <c r="M105" s="1">
        <v>3420</v>
      </c>
      <c r="N105" s="1">
        <v>29844</v>
      </c>
      <c r="O105" s="1" t="e">
        <v>#N/A</v>
      </c>
      <c r="V105"/>
    </row>
    <row r="106" spans="1:23" s="1" customFormat="1" ht="15.75" x14ac:dyDescent="0.25">
      <c r="A106" s="22">
        <v>104</v>
      </c>
      <c r="B106" s="1">
        <v>0</v>
      </c>
      <c r="C106" s="1">
        <v>0</v>
      </c>
      <c r="D106" s="1">
        <v>1544</v>
      </c>
      <c r="E106" s="1">
        <v>35</v>
      </c>
      <c r="F106" s="1">
        <v>0</v>
      </c>
      <c r="G106" s="23" t="s">
        <v>31</v>
      </c>
      <c r="H106" s="1">
        <v>19</v>
      </c>
      <c r="I106" s="1">
        <v>0</v>
      </c>
      <c r="J106" s="1">
        <v>708</v>
      </c>
      <c r="K106" s="1">
        <v>30744</v>
      </c>
      <c r="L106" s="1">
        <v>5</v>
      </c>
      <c r="M106" s="1">
        <v>3540</v>
      </c>
      <c r="N106" s="1">
        <v>27204</v>
      </c>
      <c r="O106" s="1" t="e">
        <v>#N/A</v>
      </c>
      <c r="V106"/>
    </row>
    <row r="107" spans="1:23" s="1" customFormat="1" ht="15.75" x14ac:dyDescent="0.25">
      <c r="A107" s="22">
        <v>105</v>
      </c>
      <c r="B107" s="1">
        <v>0</v>
      </c>
      <c r="C107" s="1">
        <v>0</v>
      </c>
      <c r="D107" s="1">
        <v>1545</v>
      </c>
      <c r="E107" s="1">
        <v>35</v>
      </c>
      <c r="F107" s="1">
        <v>0</v>
      </c>
      <c r="G107" s="23" t="s">
        <v>31</v>
      </c>
      <c r="H107" s="1">
        <v>19</v>
      </c>
      <c r="I107" s="1">
        <v>0</v>
      </c>
      <c r="J107" s="1">
        <v>684</v>
      </c>
      <c r="K107" s="1">
        <v>32760</v>
      </c>
      <c r="L107" s="1">
        <v>5</v>
      </c>
      <c r="M107" s="1">
        <v>3420</v>
      </c>
      <c r="N107" s="1">
        <v>29340</v>
      </c>
      <c r="O107" s="1" t="e">
        <v>#N/A</v>
      </c>
      <c r="V107"/>
    </row>
    <row r="108" spans="1:23" s="1" customFormat="1" ht="15.75" x14ac:dyDescent="0.25">
      <c r="A108" s="22">
        <v>106</v>
      </c>
      <c r="B108" s="1">
        <v>0</v>
      </c>
      <c r="C108" s="1">
        <v>0</v>
      </c>
      <c r="D108" s="1">
        <v>1546</v>
      </c>
      <c r="E108" s="1">
        <v>35</v>
      </c>
      <c r="F108" s="1">
        <v>0</v>
      </c>
      <c r="G108" s="23" t="s">
        <v>31</v>
      </c>
      <c r="H108" s="1">
        <v>19</v>
      </c>
      <c r="I108" s="1">
        <v>0</v>
      </c>
      <c r="J108" s="1">
        <v>684</v>
      </c>
      <c r="K108" s="1">
        <v>31752</v>
      </c>
      <c r="L108" s="1">
        <v>5</v>
      </c>
      <c r="M108" s="1">
        <v>3420</v>
      </c>
      <c r="N108" s="1">
        <v>28332</v>
      </c>
      <c r="O108" s="1" t="e">
        <v>#N/A</v>
      </c>
      <c r="V108"/>
    </row>
    <row r="109" spans="1:23" s="1" customFormat="1" ht="15.75" x14ac:dyDescent="0.25">
      <c r="A109" s="22">
        <v>107</v>
      </c>
      <c r="B109" s="1">
        <v>0</v>
      </c>
      <c r="C109" s="1">
        <v>0</v>
      </c>
      <c r="D109" s="1">
        <v>1547</v>
      </c>
      <c r="E109" s="1">
        <v>35</v>
      </c>
      <c r="F109" s="1">
        <v>0</v>
      </c>
      <c r="G109" s="23" t="s">
        <v>31</v>
      </c>
      <c r="H109" s="1">
        <v>8</v>
      </c>
      <c r="I109" s="1">
        <v>0</v>
      </c>
      <c r="J109" s="1">
        <v>288</v>
      </c>
      <c r="K109" s="1">
        <v>13680</v>
      </c>
      <c r="L109" s="1">
        <v>5</v>
      </c>
      <c r="M109" s="1">
        <v>1440</v>
      </c>
      <c r="N109" s="1">
        <v>12240</v>
      </c>
      <c r="O109" s="1" t="e">
        <v>#N/A</v>
      </c>
      <c r="V109"/>
    </row>
    <row r="110" spans="1:23" s="1" customFormat="1" ht="15.75" x14ac:dyDescent="0.25">
      <c r="A110" s="22">
        <v>108</v>
      </c>
      <c r="B110" s="1">
        <v>0</v>
      </c>
      <c r="C110" s="1">
        <v>0</v>
      </c>
      <c r="D110" s="1">
        <v>1548</v>
      </c>
      <c r="E110" s="1">
        <v>28</v>
      </c>
      <c r="F110" s="1">
        <v>0</v>
      </c>
      <c r="G110" s="23" t="s">
        <v>31</v>
      </c>
      <c r="H110" s="1">
        <v>19</v>
      </c>
      <c r="I110" s="1">
        <v>0</v>
      </c>
      <c r="J110" s="1">
        <v>1062</v>
      </c>
      <c r="K110" s="1">
        <v>54858</v>
      </c>
      <c r="L110" s="1">
        <v>5</v>
      </c>
      <c r="M110" s="1">
        <v>5310</v>
      </c>
      <c r="N110" s="1">
        <v>49548</v>
      </c>
      <c r="O110" s="1" t="e">
        <v>#N/A</v>
      </c>
      <c r="V110"/>
    </row>
    <row r="111" spans="1:23" s="1" customFormat="1" ht="15.75" x14ac:dyDescent="0.25">
      <c r="A111" s="22">
        <v>109</v>
      </c>
      <c r="B111" s="1">
        <v>0</v>
      </c>
      <c r="C111" s="1">
        <v>0</v>
      </c>
      <c r="D111" s="1">
        <v>1549</v>
      </c>
      <c r="E111" s="1">
        <v>28</v>
      </c>
      <c r="F111" s="1">
        <v>0</v>
      </c>
      <c r="G111" s="23" t="s">
        <v>31</v>
      </c>
      <c r="H111" s="1">
        <v>20</v>
      </c>
      <c r="I111" s="1">
        <v>0</v>
      </c>
      <c r="J111" s="1">
        <v>918</v>
      </c>
      <c r="K111" s="1">
        <v>44124</v>
      </c>
      <c r="L111" s="1">
        <v>5</v>
      </c>
      <c r="M111" s="1">
        <v>4590</v>
      </c>
      <c r="N111" s="1">
        <v>39534</v>
      </c>
      <c r="O111" s="1" t="e">
        <v>#N/A</v>
      </c>
      <c r="V111"/>
    </row>
    <row r="112" spans="1:23" s="1" customFormat="1" ht="15.75" x14ac:dyDescent="0.25">
      <c r="A112" s="22">
        <v>110</v>
      </c>
      <c r="B112" s="1">
        <v>0</v>
      </c>
      <c r="C112" s="1">
        <v>0</v>
      </c>
      <c r="D112" s="1">
        <v>1550</v>
      </c>
      <c r="E112" s="1">
        <v>28</v>
      </c>
      <c r="F112" s="1">
        <v>0</v>
      </c>
      <c r="G112" s="23" t="s">
        <v>31</v>
      </c>
      <c r="H112" s="1">
        <v>1</v>
      </c>
      <c r="I112" s="1">
        <v>0</v>
      </c>
      <c r="J112" s="1">
        <v>51</v>
      </c>
      <c r="K112" s="1">
        <v>2958</v>
      </c>
      <c r="L112" s="1">
        <v>5</v>
      </c>
      <c r="M112" s="1">
        <v>255</v>
      </c>
      <c r="N112" s="1">
        <v>2703</v>
      </c>
      <c r="O112" s="1" t="e">
        <v>#N/A</v>
      </c>
      <c r="V112"/>
    </row>
    <row r="113" spans="1:22" s="1" customFormat="1" ht="15.75" x14ac:dyDescent="0.25">
      <c r="A113" s="22">
        <v>111</v>
      </c>
      <c r="B113" s="1">
        <v>0</v>
      </c>
      <c r="C113" s="1">
        <v>0</v>
      </c>
      <c r="D113" s="1">
        <v>1551</v>
      </c>
      <c r="E113" s="1">
        <v>3</v>
      </c>
      <c r="F113" s="1">
        <v>0</v>
      </c>
      <c r="G113" s="23" t="s">
        <v>31</v>
      </c>
      <c r="H113" s="1">
        <v>4</v>
      </c>
      <c r="I113" s="1">
        <v>0</v>
      </c>
      <c r="J113" s="1">
        <v>611</v>
      </c>
      <c r="K113" s="1">
        <v>35399</v>
      </c>
      <c r="L113" s="1">
        <v>5</v>
      </c>
      <c r="M113" s="1">
        <v>3055</v>
      </c>
      <c r="N113" s="1">
        <v>32344</v>
      </c>
      <c r="O113" s="1" t="e">
        <v>#N/A</v>
      </c>
      <c r="V113"/>
    </row>
    <row r="114" spans="1:22" s="1" customFormat="1" ht="15.75" x14ac:dyDescent="0.25">
      <c r="A114" s="22">
        <v>112</v>
      </c>
      <c r="B114" s="1">
        <v>0</v>
      </c>
      <c r="C114" s="1">
        <v>0</v>
      </c>
      <c r="D114" s="1">
        <v>1552</v>
      </c>
      <c r="E114" s="1">
        <v>1</v>
      </c>
      <c r="F114" s="1">
        <v>0</v>
      </c>
      <c r="G114" s="23" t="s">
        <v>31</v>
      </c>
      <c r="H114" s="1">
        <v>5</v>
      </c>
      <c r="I114" s="1">
        <v>0</v>
      </c>
      <c r="J114" s="1">
        <v>759</v>
      </c>
      <c r="K114" s="1">
        <v>43945</v>
      </c>
      <c r="L114" s="1">
        <v>5</v>
      </c>
      <c r="M114" s="1">
        <v>3795</v>
      </c>
      <c r="N114" s="1">
        <v>40150</v>
      </c>
      <c r="O114" s="1" t="e">
        <v>#N/A</v>
      </c>
      <c r="V114"/>
    </row>
    <row r="115" spans="1:22" s="1" customFormat="1" ht="15.75" x14ac:dyDescent="0.25">
      <c r="A115" s="22">
        <v>113</v>
      </c>
      <c r="B115" s="1">
        <v>0</v>
      </c>
      <c r="C115" s="1">
        <v>0</v>
      </c>
      <c r="D115" s="1">
        <v>1553</v>
      </c>
      <c r="E115" s="1">
        <v>2</v>
      </c>
      <c r="F115" s="1">
        <v>0</v>
      </c>
      <c r="G115" s="23" t="s">
        <v>31</v>
      </c>
      <c r="H115" s="1">
        <v>3</v>
      </c>
      <c r="I115" s="1">
        <v>0</v>
      </c>
      <c r="J115" s="1">
        <v>232</v>
      </c>
      <c r="K115" s="1">
        <v>13284</v>
      </c>
      <c r="L115" s="1">
        <v>5</v>
      </c>
      <c r="M115" s="1">
        <v>1160</v>
      </c>
      <c r="N115" s="1">
        <v>12124</v>
      </c>
      <c r="O115" s="1" t="e">
        <v>#N/A</v>
      </c>
      <c r="V115"/>
    </row>
    <row r="116" spans="1:22" s="1" customFormat="1" ht="15.75" x14ac:dyDescent="0.25">
      <c r="A116" s="22">
        <v>114</v>
      </c>
      <c r="B116" s="1">
        <v>0</v>
      </c>
      <c r="C116" s="1">
        <v>0</v>
      </c>
      <c r="D116" s="1">
        <v>1554</v>
      </c>
      <c r="E116" s="1">
        <v>30</v>
      </c>
      <c r="F116" s="1">
        <v>0</v>
      </c>
      <c r="G116" s="23" t="s">
        <v>31</v>
      </c>
      <c r="H116" s="1">
        <v>3</v>
      </c>
      <c r="I116" s="1">
        <v>0</v>
      </c>
      <c r="J116" s="1">
        <v>226</v>
      </c>
      <c r="K116" s="1">
        <v>13060</v>
      </c>
      <c r="L116" s="1">
        <v>5</v>
      </c>
      <c r="M116" s="1">
        <v>1130</v>
      </c>
      <c r="N116" s="1">
        <v>11930</v>
      </c>
      <c r="O116" s="1" t="e">
        <v>#N/A</v>
      </c>
      <c r="V116"/>
    </row>
    <row r="117" spans="1:22" s="1" customFormat="1" ht="15.75" x14ac:dyDescent="0.25">
      <c r="A117" s="22">
        <v>115</v>
      </c>
      <c r="B117" s="1">
        <v>0</v>
      </c>
      <c r="C117" s="1">
        <v>0</v>
      </c>
      <c r="D117" s="1">
        <v>1555</v>
      </c>
      <c r="E117" s="1">
        <v>35</v>
      </c>
      <c r="F117" s="1">
        <v>0</v>
      </c>
      <c r="G117" s="23" t="s">
        <v>31</v>
      </c>
      <c r="H117" s="1">
        <v>2</v>
      </c>
      <c r="I117" s="1">
        <v>0</v>
      </c>
      <c r="J117" s="1">
        <v>72</v>
      </c>
      <c r="K117" s="1">
        <v>4140</v>
      </c>
      <c r="L117" s="1">
        <v>5</v>
      </c>
      <c r="M117" s="1">
        <v>360</v>
      </c>
      <c r="N117" s="1">
        <v>3780</v>
      </c>
      <c r="O117" s="1" t="e">
        <v>#N/A</v>
      </c>
      <c r="V117"/>
    </row>
    <row r="118" spans="1:22" s="1" customFormat="1" ht="15.75" x14ac:dyDescent="0.25">
      <c r="A118" s="22">
        <v>116</v>
      </c>
      <c r="B118" s="1">
        <v>0</v>
      </c>
      <c r="C118" s="1">
        <v>0</v>
      </c>
      <c r="D118" s="1">
        <v>1556</v>
      </c>
      <c r="E118" s="1">
        <v>4</v>
      </c>
      <c r="F118" s="1">
        <v>0</v>
      </c>
      <c r="G118" s="23" t="s">
        <v>31</v>
      </c>
      <c r="H118" s="1">
        <v>3</v>
      </c>
      <c r="I118" s="1">
        <v>0</v>
      </c>
      <c r="J118" s="1">
        <v>350</v>
      </c>
      <c r="K118" s="1">
        <v>20150</v>
      </c>
      <c r="L118" s="1">
        <v>5</v>
      </c>
      <c r="M118" s="1">
        <v>1750</v>
      </c>
      <c r="N118" s="1">
        <v>18400</v>
      </c>
      <c r="O118" s="1" t="e">
        <v>#N/A</v>
      </c>
      <c r="V118"/>
    </row>
    <row r="119" spans="1:22" s="1" customFormat="1" ht="15.75" x14ac:dyDescent="0.25">
      <c r="A119" s="22">
        <v>117</v>
      </c>
      <c r="B119" s="1">
        <v>0</v>
      </c>
      <c r="C119" s="1">
        <v>0</v>
      </c>
      <c r="D119" s="1">
        <v>1557</v>
      </c>
      <c r="E119" s="1">
        <v>14</v>
      </c>
      <c r="F119" s="1">
        <v>0</v>
      </c>
      <c r="G119" s="23" t="s">
        <v>31</v>
      </c>
      <c r="H119" s="1">
        <v>2</v>
      </c>
      <c r="I119" s="1">
        <v>0</v>
      </c>
      <c r="J119" s="1">
        <v>48</v>
      </c>
      <c r="K119" s="1">
        <v>2760</v>
      </c>
      <c r="L119" s="1">
        <v>5</v>
      </c>
      <c r="M119" s="1">
        <v>240</v>
      </c>
      <c r="N119" s="1">
        <v>2520</v>
      </c>
      <c r="O119" s="1" t="e">
        <v>#N/A</v>
      </c>
      <c r="V119"/>
    </row>
    <row r="120" spans="1:22" s="1" customFormat="1" ht="15.75" x14ac:dyDescent="0.25">
      <c r="A120" s="22">
        <v>118</v>
      </c>
      <c r="B120" s="1">
        <v>0</v>
      </c>
      <c r="C120" s="1">
        <v>0</v>
      </c>
      <c r="D120" s="1">
        <v>1558</v>
      </c>
      <c r="E120" s="1">
        <v>33</v>
      </c>
      <c r="F120" s="1">
        <v>0</v>
      </c>
      <c r="G120" s="23" t="s">
        <v>31</v>
      </c>
      <c r="H120" s="1">
        <v>18</v>
      </c>
      <c r="I120" s="1">
        <v>0</v>
      </c>
      <c r="J120" s="1">
        <v>444</v>
      </c>
      <c r="K120" s="1">
        <v>20526</v>
      </c>
      <c r="L120" s="1">
        <v>5</v>
      </c>
      <c r="M120" s="1">
        <v>2220</v>
      </c>
      <c r="N120" s="1">
        <v>18306</v>
      </c>
      <c r="O120" s="1" t="e">
        <v>#N/A</v>
      </c>
      <c r="V120"/>
    </row>
    <row r="121" spans="1:22" s="1" customFormat="1" ht="15.75" x14ac:dyDescent="0.25">
      <c r="A121" s="22">
        <v>119</v>
      </c>
      <c r="B121" s="1">
        <v>0</v>
      </c>
      <c r="C121" s="1">
        <v>0</v>
      </c>
      <c r="D121" s="1">
        <v>1559</v>
      </c>
      <c r="E121" s="1">
        <v>33</v>
      </c>
      <c r="F121" s="1">
        <v>0</v>
      </c>
      <c r="G121" s="23" t="s">
        <v>31</v>
      </c>
      <c r="H121" s="1">
        <v>19</v>
      </c>
      <c r="I121" s="1">
        <v>0</v>
      </c>
      <c r="J121" s="1">
        <v>883</v>
      </c>
      <c r="K121" s="1">
        <v>45661</v>
      </c>
      <c r="L121" s="1">
        <v>5</v>
      </c>
      <c r="M121" s="1">
        <v>4415</v>
      </c>
      <c r="N121" s="1">
        <v>41246</v>
      </c>
      <c r="O121" s="1" t="e">
        <v>#N/A</v>
      </c>
      <c r="V121"/>
    </row>
    <row r="122" spans="1:22" s="1" customFormat="1" ht="15.75" x14ac:dyDescent="0.25">
      <c r="A122" s="22">
        <v>120</v>
      </c>
      <c r="B122" s="1">
        <v>0</v>
      </c>
      <c r="C122" s="1">
        <v>0</v>
      </c>
      <c r="D122" s="1">
        <v>1560</v>
      </c>
      <c r="E122" s="1">
        <v>30</v>
      </c>
      <c r="F122" s="1">
        <v>0</v>
      </c>
      <c r="G122" s="23" t="s">
        <v>31</v>
      </c>
      <c r="H122" s="1">
        <v>14</v>
      </c>
      <c r="I122" s="1">
        <v>0</v>
      </c>
      <c r="J122" s="1">
        <v>963</v>
      </c>
      <c r="K122" s="1">
        <v>44539</v>
      </c>
      <c r="L122" s="1">
        <v>5</v>
      </c>
      <c r="M122" s="1">
        <v>4815</v>
      </c>
      <c r="N122" s="1">
        <v>39724</v>
      </c>
      <c r="O122" s="1" t="e">
        <v>#N/A</v>
      </c>
      <c r="V122"/>
    </row>
    <row r="123" spans="1:22" s="1" customFormat="1" ht="15.75" x14ac:dyDescent="0.25">
      <c r="A123" s="22">
        <v>121</v>
      </c>
      <c r="B123" s="1">
        <v>0</v>
      </c>
      <c r="C123" s="1">
        <v>0</v>
      </c>
      <c r="D123" s="1">
        <v>1561</v>
      </c>
      <c r="E123" s="1">
        <v>33</v>
      </c>
      <c r="F123" s="1">
        <v>0</v>
      </c>
      <c r="G123" s="23" t="s">
        <v>31</v>
      </c>
      <c r="H123" s="1">
        <v>20</v>
      </c>
      <c r="I123" s="1">
        <v>0</v>
      </c>
      <c r="J123" s="1">
        <v>1038</v>
      </c>
      <c r="K123" s="1">
        <v>50961</v>
      </c>
      <c r="L123" s="1">
        <v>5</v>
      </c>
      <c r="M123" s="1">
        <v>5190</v>
      </c>
      <c r="N123" s="1">
        <v>45771</v>
      </c>
      <c r="O123" s="1" t="e">
        <v>#N/A</v>
      </c>
      <c r="V123"/>
    </row>
    <row r="124" spans="1:22" s="1" customFormat="1" ht="15.75" x14ac:dyDescent="0.25">
      <c r="A124" s="22">
        <v>122</v>
      </c>
      <c r="B124" s="1">
        <v>0</v>
      </c>
      <c r="C124" s="1">
        <v>0</v>
      </c>
      <c r="D124" s="1">
        <v>1562</v>
      </c>
      <c r="E124" s="1">
        <v>33</v>
      </c>
      <c r="F124" s="1">
        <v>0</v>
      </c>
      <c r="G124" s="23" t="s">
        <v>31</v>
      </c>
      <c r="H124" s="1">
        <v>20</v>
      </c>
      <c r="I124" s="1">
        <v>0</v>
      </c>
      <c r="J124" s="1">
        <v>1040</v>
      </c>
      <c r="K124" s="1">
        <v>50525</v>
      </c>
      <c r="L124" s="1">
        <v>5</v>
      </c>
      <c r="M124" s="1">
        <v>5200</v>
      </c>
      <c r="N124" s="1">
        <v>45325</v>
      </c>
      <c r="O124" s="1" t="e">
        <v>#N/A</v>
      </c>
      <c r="V124"/>
    </row>
    <row r="125" spans="1:22" s="1" customFormat="1" ht="15.75" x14ac:dyDescent="0.25">
      <c r="A125" s="22">
        <v>123</v>
      </c>
      <c r="B125" s="1">
        <v>0</v>
      </c>
      <c r="C125" s="1">
        <v>0</v>
      </c>
      <c r="D125" s="1">
        <v>1563</v>
      </c>
      <c r="E125" s="1">
        <v>33</v>
      </c>
      <c r="F125" s="1">
        <v>0</v>
      </c>
      <c r="G125" s="23" t="s">
        <v>31</v>
      </c>
      <c r="H125" s="1">
        <v>17</v>
      </c>
      <c r="I125" s="1">
        <v>0</v>
      </c>
      <c r="J125" s="1">
        <v>771</v>
      </c>
      <c r="K125" s="1">
        <v>37722</v>
      </c>
      <c r="L125" s="1">
        <v>5</v>
      </c>
      <c r="M125" s="1">
        <v>3855</v>
      </c>
      <c r="N125" s="1">
        <v>33867</v>
      </c>
      <c r="O125" s="1" t="e">
        <v>#N/A</v>
      </c>
      <c r="V125"/>
    </row>
    <row r="126" spans="1:22" s="1" customFormat="1" ht="15.75" x14ac:dyDescent="0.25">
      <c r="A126" s="22">
        <v>124</v>
      </c>
      <c r="B126" s="1">
        <v>0</v>
      </c>
      <c r="C126" s="1">
        <v>0</v>
      </c>
      <c r="D126" s="1">
        <v>1564</v>
      </c>
      <c r="E126" s="1">
        <v>3</v>
      </c>
      <c r="F126" s="1">
        <v>0</v>
      </c>
      <c r="G126" s="23" t="s">
        <v>31</v>
      </c>
      <c r="H126" s="1">
        <v>20</v>
      </c>
      <c r="I126" s="1">
        <v>0</v>
      </c>
      <c r="J126" s="1">
        <v>2433</v>
      </c>
      <c r="K126" s="1">
        <v>106719</v>
      </c>
      <c r="L126" s="1">
        <v>5</v>
      </c>
      <c r="M126" s="1">
        <v>12165</v>
      </c>
      <c r="N126" s="1">
        <v>94554</v>
      </c>
      <c r="O126" s="1" t="e">
        <v>#N/A</v>
      </c>
      <c r="V126"/>
    </row>
    <row r="127" spans="1:22" s="1" customFormat="1" ht="15.75" x14ac:dyDescent="0.25">
      <c r="A127" s="22">
        <v>125</v>
      </c>
      <c r="B127" s="1">
        <v>0</v>
      </c>
      <c r="C127" s="1">
        <v>0</v>
      </c>
      <c r="D127" s="1">
        <v>1565</v>
      </c>
      <c r="E127" s="1">
        <v>3</v>
      </c>
      <c r="F127" s="1">
        <v>0</v>
      </c>
      <c r="G127" s="23" t="s">
        <v>31</v>
      </c>
      <c r="H127" s="1">
        <v>20</v>
      </c>
      <c r="I127" s="1">
        <v>0</v>
      </c>
      <c r="J127" s="1">
        <v>2400</v>
      </c>
      <c r="K127" s="1">
        <v>110110</v>
      </c>
      <c r="L127" s="1">
        <v>5</v>
      </c>
      <c r="M127" s="1">
        <v>12000</v>
      </c>
      <c r="N127" s="1">
        <v>98110</v>
      </c>
      <c r="O127" s="1" t="e">
        <v>#N/A</v>
      </c>
      <c r="V127"/>
    </row>
    <row r="128" spans="1:22" s="1" customFormat="1" ht="15.75" x14ac:dyDescent="0.25">
      <c r="A128" s="22">
        <v>126</v>
      </c>
      <c r="B128" s="1">
        <v>0</v>
      </c>
      <c r="C128" s="1">
        <v>0</v>
      </c>
      <c r="D128" s="1">
        <v>1566</v>
      </c>
      <c r="E128" s="1">
        <v>3</v>
      </c>
      <c r="F128" s="1">
        <v>0</v>
      </c>
      <c r="G128" s="23" t="s">
        <v>31</v>
      </c>
      <c r="H128" s="1">
        <v>20</v>
      </c>
      <c r="I128" s="1">
        <v>0</v>
      </c>
      <c r="J128" s="1">
        <v>2493</v>
      </c>
      <c r="K128" s="1">
        <v>122025</v>
      </c>
      <c r="L128" s="1">
        <v>5</v>
      </c>
      <c r="M128" s="1">
        <v>12465</v>
      </c>
      <c r="N128" s="1">
        <v>109560</v>
      </c>
      <c r="O128" s="1" t="e">
        <v>#N/A</v>
      </c>
      <c r="V128"/>
    </row>
    <row r="129" spans="1:24" s="1" customFormat="1" ht="15.75" x14ac:dyDescent="0.25">
      <c r="A129" s="22">
        <v>127</v>
      </c>
      <c r="B129" s="1">
        <v>0</v>
      </c>
      <c r="C129" s="1">
        <v>0</v>
      </c>
      <c r="D129" s="1">
        <v>1567</v>
      </c>
      <c r="E129" s="1">
        <v>3</v>
      </c>
      <c r="F129" s="1">
        <v>0</v>
      </c>
      <c r="G129" s="23" t="s">
        <v>31</v>
      </c>
      <c r="H129" s="1">
        <v>19</v>
      </c>
      <c r="I129" s="1">
        <v>0</v>
      </c>
      <c r="J129" s="1">
        <v>1590</v>
      </c>
      <c r="K129" s="1">
        <v>70860</v>
      </c>
      <c r="L129" s="1">
        <v>5</v>
      </c>
      <c r="M129" s="1">
        <v>7950</v>
      </c>
      <c r="N129" s="1">
        <v>62910</v>
      </c>
      <c r="O129" s="1" t="e">
        <v>#N/A</v>
      </c>
      <c r="V129"/>
    </row>
    <row r="130" spans="1:24" s="1" customFormat="1" ht="15.75" x14ac:dyDescent="0.25">
      <c r="A130" s="22">
        <v>128</v>
      </c>
      <c r="B130" s="1">
        <v>0</v>
      </c>
      <c r="C130" s="1">
        <v>0</v>
      </c>
      <c r="D130" s="1">
        <v>1568</v>
      </c>
      <c r="E130" s="1">
        <v>3</v>
      </c>
      <c r="F130" s="1">
        <v>0</v>
      </c>
      <c r="G130" s="23" t="s">
        <v>31</v>
      </c>
      <c r="H130" s="1">
        <v>20</v>
      </c>
      <c r="I130" s="1">
        <v>0</v>
      </c>
      <c r="J130" s="1">
        <v>2523</v>
      </c>
      <c r="K130" s="1">
        <v>110337</v>
      </c>
      <c r="L130" s="1">
        <v>5</v>
      </c>
      <c r="M130" s="1">
        <v>12615</v>
      </c>
      <c r="N130" s="1">
        <v>97722</v>
      </c>
      <c r="O130" s="1" t="e">
        <v>#N/A</v>
      </c>
      <c r="V130"/>
    </row>
    <row r="131" spans="1:24" s="1" customFormat="1" ht="15.75" x14ac:dyDescent="0.25">
      <c r="A131" s="22">
        <v>129</v>
      </c>
      <c r="B131" s="1">
        <v>0</v>
      </c>
      <c r="C131" s="1">
        <v>0</v>
      </c>
      <c r="D131" s="1">
        <v>1569</v>
      </c>
      <c r="E131" s="1">
        <v>3</v>
      </c>
      <c r="F131" s="1">
        <v>0</v>
      </c>
      <c r="G131" s="23" t="s">
        <v>31</v>
      </c>
      <c r="H131" s="1">
        <v>20</v>
      </c>
      <c r="I131" s="1">
        <v>0</v>
      </c>
      <c r="J131" s="1">
        <v>2420</v>
      </c>
      <c r="K131" s="1">
        <v>120778</v>
      </c>
      <c r="L131" s="1">
        <v>5</v>
      </c>
      <c r="M131" s="1">
        <v>12100</v>
      </c>
      <c r="N131" s="1">
        <v>108678</v>
      </c>
      <c r="O131" s="1" t="e">
        <v>#N/A</v>
      </c>
      <c r="V131"/>
    </row>
    <row r="132" spans="1:24" s="1" customFormat="1" ht="15.75" x14ac:dyDescent="0.25">
      <c r="A132" s="22">
        <v>130</v>
      </c>
      <c r="B132" s="1">
        <v>0</v>
      </c>
      <c r="C132" s="1">
        <v>0</v>
      </c>
      <c r="D132" s="1">
        <v>1570</v>
      </c>
      <c r="E132" s="1">
        <v>3</v>
      </c>
      <c r="F132" s="1">
        <v>0</v>
      </c>
      <c r="G132" s="23" t="s">
        <v>31</v>
      </c>
      <c r="H132" s="1">
        <v>20</v>
      </c>
      <c r="I132" s="1">
        <v>0</v>
      </c>
      <c r="J132" s="1">
        <v>2462</v>
      </c>
      <c r="K132" s="1">
        <v>119190</v>
      </c>
      <c r="L132" s="1">
        <v>5</v>
      </c>
      <c r="M132" s="1">
        <v>12310</v>
      </c>
      <c r="N132" s="1">
        <v>106880</v>
      </c>
      <c r="O132" s="1" t="e">
        <v>#N/A</v>
      </c>
      <c r="V132"/>
    </row>
    <row r="133" spans="1:24" s="1" customFormat="1" ht="15.75" x14ac:dyDescent="0.25">
      <c r="A133" s="22">
        <v>131</v>
      </c>
      <c r="B133" s="1">
        <v>0</v>
      </c>
      <c r="C133" s="1">
        <v>0</v>
      </c>
      <c r="D133" s="1">
        <v>1571</v>
      </c>
      <c r="E133" s="1">
        <v>0</v>
      </c>
      <c r="F133" s="1">
        <v>0</v>
      </c>
      <c r="G133" s="23" t="s">
        <v>31</v>
      </c>
      <c r="H133" s="1">
        <v>0</v>
      </c>
      <c r="I133" s="1">
        <v>0</v>
      </c>
      <c r="J133" s="1">
        <v>0</v>
      </c>
      <c r="K133" s="1">
        <v>0</v>
      </c>
      <c r="L133" s="1" t="e">
        <v>#N/A</v>
      </c>
      <c r="M133" s="1">
        <v>0</v>
      </c>
      <c r="N133" s="1">
        <v>0</v>
      </c>
      <c r="O133" s="1" t="s">
        <v>32</v>
      </c>
      <c r="V133"/>
      <c r="W133" s="6"/>
      <c r="X133" s="6"/>
    </row>
    <row r="134" spans="1:24" s="1" customFormat="1" ht="15.75" x14ac:dyDescent="0.25">
      <c r="A134" s="22">
        <v>132</v>
      </c>
      <c r="B134" s="1">
        <v>0</v>
      </c>
      <c r="C134" s="1">
        <v>0</v>
      </c>
      <c r="D134" s="1">
        <v>1572</v>
      </c>
      <c r="E134" s="1">
        <v>3</v>
      </c>
      <c r="F134" s="1">
        <v>0</v>
      </c>
      <c r="G134" s="23" t="s">
        <v>31</v>
      </c>
      <c r="H134" s="1">
        <v>19</v>
      </c>
      <c r="I134" s="1">
        <v>0</v>
      </c>
      <c r="J134" s="1">
        <v>2277</v>
      </c>
      <c r="K134" s="1">
        <v>120610</v>
      </c>
      <c r="L134" s="1">
        <v>5</v>
      </c>
      <c r="M134" s="1">
        <v>11385</v>
      </c>
      <c r="N134" s="1">
        <v>109225</v>
      </c>
      <c r="O134" s="1" t="e">
        <v>#N/A</v>
      </c>
      <c r="V134"/>
    </row>
    <row r="135" spans="1:24" s="1" customFormat="1" ht="15.75" x14ac:dyDescent="0.25">
      <c r="A135" s="22">
        <v>133</v>
      </c>
      <c r="B135" s="1">
        <v>0</v>
      </c>
      <c r="C135" s="1">
        <v>0</v>
      </c>
      <c r="D135" s="1">
        <v>1573</v>
      </c>
      <c r="E135" s="1">
        <v>3</v>
      </c>
      <c r="F135" s="1">
        <v>0</v>
      </c>
      <c r="G135" s="23" t="s">
        <v>31</v>
      </c>
      <c r="H135" s="1">
        <v>19</v>
      </c>
      <c r="I135" s="1">
        <v>0</v>
      </c>
      <c r="J135" s="1">
        <v>2814</v>
      </c>
      <c r="K135" s="1">
        <v>127467</v>
      </c>
      <c r="L135" s="1">
        <v>5</v>
      </c>
      <c r="M135" s="1">
        <v>14070</v>
      </c>
      <c r="N135" s="1">
        <v>113397</v>
      </c>
      <c r="O135" s="1" t="e">
        <v>#N/A</v>
      </c>
      <c r="V135"/>
    </row>
    <row r="136" spans="1:24" s="1" customFormat="1" ht="15.75" x14ac:dyDescent="0.25">
      <c r="A136" s="22">
        <v>134</v>
      </c>
      <c r="B136" s="1">
        <v>0</v>
      </c>
      <c r="C136" s="1">
        <v>0</v>
      </c>
      <c r="D136" s="1">
        <v>1574</v>
      </c>
      <c r="E136" s="1">
        <v>3</v>
      </c>
      <c r="F136" s="1">
        <v>0</v>
      </c>
      <c r="G136" s="23" t="s">
        <v>31</v>
      </c>
      <c r="H136" s="1">
        <v>4</v>
      </c>
      <c r="I136" s="1">
        <v>0</v>
      </c>
      <c r="J136" s="1">
        <v>510</v>
      </c>
      <c r="K136" s="1">
        <v>21840</v>
      </c>
      <c r="L136" s="1">
        <v>5</v>
      </c>
      <c r="M136" s="1">
        <v>2550</v>
      </c>
      <c r="N136" s="1">
        <v>19290</v>
      </c>
      <c r="O136" s="1" t="e">
        <v>#N/A</v>
      </c>
      <c r="V136"/>
    </row>
    <row r="137" spans="1:24" s="1" customFormat="1" ht="15.75" x14ac:dyDescent="0.25">
      <c r="A137" s="22">
        <v>135</v>
      </c>
      <c r="B137" s="1">
        <v>0</v>
      </c>
      <c r="C137" s="1">
        <v>0</v>
      </c>
      <c r="D137" s="1">
        <v>1575</v>
      </c>
      <c r="E137" s="1">
        <v>1</v>
      </c>
      <c r="F137" s="1">
        <v>0</v>
      </c>
      <c r="G137" s="23" t="s">
        <v>31</v>
      </c>
      <c r="H137" s="1">
        <v>20</v>
      </c>
      <c r="I137" s="1">
        <v>0</v>
      </c>
      <c r="J137" s="1">
        <v>2433</v>
      </c>
      <c r="K137" s="1">
        <v>106719</v>
      </c>
      <c r="L137" s="1">
        <v>5</v>
      </c>
      <c r="M137" s="1">
        <v>12165</v>
      </c>
      <c r="N137" s="1">
        <v>94554</v>
      </c>
      <c r="O137" s="1" t="e">
        <v>#N/A</v>
      </c>
      <c r="V137"/>
    </row>
    <row r="138" spans="1:24" s="1" customFormat="1" ht="15.75" x14ac:dyDescent="0.25">
      <c r="A138" s="22">
        <v>136</v>
      </c>
      <c r="B138" s="1">
        <v>0</v>
      </c>
      <c r="C138" s="1">
        <v>0</v>
      </c>
      <c r="D138" s="1">
        <v>1576</v>
      </c>
      <c r="E138" s="1">
        <v>1</v>
      </c>
      <c r="F138" s="1">
        <v>0</v>
      </c>
      <c r="G138" s="23" t="s">
        <v>31</v>
      </c>
      <c r="H138" s="1">
        <v>20</v>
      </c>
      <c r="I138" s="1">
        <v>0</v>
      </c>
      <c r="J138" s="1">
        <v>2430</v>
      </c>
      <c r="K138" s="1">
        <v>111160</v>
      </c>
      <c r="L138" s="1">
        <v>5</v>
      </c>
      <c r="M138" s="1">
        <v>12150</v>
      </c>
      <c r="N138" s="1">
        <v>99010</v>
      </c>
      <c r="O138" s="1" t="e">
        <v>#N/A</v>
      </c>
      <c r="V138"/>
    </row>
    <row r="139" spans="1:24" s="1" customFormat="1" ht="15.75" x14ac:dyDescent="0.25">
      <c r="A139" s="22">
        <v>137</v>
      </c>
      <c r="B139" s="1">
        <v>0</v>
      </c>
      <c r="C139" s="1">
        <v>0</v>
      </c>
      <c r="D139" s="1">
        <v>1577</v>
      </c>
      <c r="E139" s="1">
        <v>1</v>
      </c>
      <c r="F139" s="1">
        <v>0</v>
      </c>
      <c r="G139" s="23" t="s">
        <v>31</v>
      </c>
      <c r="H139" s="1">
        <v>20</v>
      </c>
      <c r="I139" s="1">
        <v>0</v>
      </c>
      <c r="J139" s="1">
        <v>2557</v>
      </c>
      <c r="K139" s="1">
        <v>125545</v>
      </c>
      <c r="L139" s="1">
        <v>5</v>
      </c>
      <c r="M139" s="1">
        <v>12785</v>
      </c>
      <c r="N139" s="1">
        <v>112760</v>
      </c>
      <c r="O139" s="1" t="e">
        <v>#N/A</v>
      </c>
      <c r="V139"/>
    </row>
    <row r="140" spans="1:24" s="1" customFormat="1" ht="15.75" x14ac:dyDescent="0.25">
      <c r="A140" s="22">
        <v>138</v>
      </c>
      <c r="B140" s="1">
        <v>0</v>
      </c>
      <c r="C140" s="1">
        <v>0</v>
      </c>
      <c r="D140" s="1">
        <v>1578</v>
      </c>
      <c r="E140" s="1">
        <v>1</v>
      </c>
      <c r="F140" s="1">
        <v>0</v>
      </c>
      <c r="G140" s="23" t="s">
        <v>31</v>
      </c>
      <c r="H140" s="1">
        <v>19</v>
      </c>
      <c r="I140" s="1">
        <v>0</v>
      </c>
      <c r="J140" s="1">
        <v>1590</v>
      </c>
      <c r="K140" s="1">
        <v>70860</v>
      </c>
      <c r="L140" s="1">
        <v>5</v>
      </c>
      <c r="M140" s="1">
        <v>7950</v>
      </c>
      <c r="N140" s="1">
        <v>62910</v>
      </c>
      <c r="O140" s="1" t="e">
        <v>#N/A</v>
      </c>
      <c r="V140"/>
    </row>
    <row r="141" spans="1:24" s="1" customFormat="1" ht="15.75" x14ac:dyDescent="0.25">
      <c r="A141" s="22">
        <v>139</v>
      </c>
      <c r="B141" s="1">
        <v>0</v>
      </c>
      <c r="C141" s="1">
        <v>0</v>
      </c>
      <c r="D141" s="1">
        <v>1579</v>
      </c>
      <c r="E141" s="1">
        <v>1</v>
      </c>
      <c r="F141" s="1">
        <v>0</v>
      </c>
      <c r="G141" s="23" t="s">
        <v>31</v>
      </c>
      <c r="H141" s="1">
        <v>20</v>
      </c>
      <c r="I141" s="1">
        <v>0</v>
      </c>
      <c r="J141" s="1">
        <v>2612</v>
      </c>
      <c r="K141" s="1">
        <v>114629</v>
      </c>
      <c r="L141" s="1">
        <v>5</v>
      </c>
      <c r="M141" s="1">
        <v>13060</v>
      </c>
      <c r="N141" s="1">
        <v>101569</v>
      </c>
      <c r="O141" s="1" t="e">
        <v>#N/A</v>
      </c>
      <c r="V141"/>
    </row>
    <row r="142" spans="1:24" s="1" customFormat="1" ht="15.75" x14ac:dyDescent="0.25">
      <c r="A142" s="22">
        <v>140</v>
      </c>
      <c r="B142" s="1">
        <v>0</v>
      </c>
      <c r="C142" s="1">
        <v>0</v>
      </c>
      <c r="D142" s="1">
        <v>1580</v>
      </c>
      <c r="E142" s="1">
        <v>1</v>
      </c>
      <c r="F142" s="1">
        <v>0</v>
      </c>
      <c r="G142" s="23" t="s">
        <v>31</v>
      </c>
      <c r="H142" s="1">
        <v>20</v>
      </c>
      <c r="I142" s="1">
        <v>0</v>
      </c>
      <c r="J142" s="1">
        <v>2421</v>
      </c>
      <c r="K142" s="1">
        <v>120826</v>
      </c>
      <c r="L142" s="1">
        <v>5</v>
      </c>
      <c r="M142" s="1">
        <v>12105</v>
      </c>
      <c r="N142" s="1">
        <v>108721</v>
      </c>
      <c r="O142" s="1" t="e">
        <v>#N/A</v>
      </c>
      <c r="V142"/>
    </row>
    <row r="143" spans="1:24" s="1" customFormat="1" ht="15.75" x14ac:dyDescent="0.25">
      <c r="A143" s="22">
        <v>141</v>
      </c>
      <c r="B143" s="1">
        <v>0</v>
      </c>
      <c r="C143" s="1">
        <v>0</v>
      </c>
      <c r="D143" s="1">
        <v>1581</v>
      </c>
      <c r="E143" s="1">
        <v>1</v>
      </c>
      <c r="F143" s="1">
        <v>0</v>
      </c>
      <c r="G143" s="23" t="s">
        <v>31</v>
      </c>
      <c r="H143" s="1">
        <v>20</v>
      </c>
      <c r="I143" s="1">
        <v>0</v>
      </c>
      <c r="J143" s="1">
        <v>2426</v>
      </c>
      <c r="K143" s="1">
        <v>117378</v>
      </c>
      <c r="L143" s="1">
        <v>5</v>
      </c>
      <c r="M143" s="1">
        <v>12130</v>
      </c>
      <c r="N143" s="1">
        <v>105248</v>
      </c>
      <c r="O143" s="1" t="e">
        <v>#N/A</v>
      </c>
      <c r="V143"/>
    </row>
    <row r="144" spans="1:24" s="1" customFormat="1" ht="15.75" x14ac:dyDescent="0.25">
      <c r="A144" s="22">
        <v>142</v>
      </c>
      <c r="B144" s="1">
        <v>0</v>
      </c>
      <c r="C144" s="1">
        <v>0</v>
      </c>
      <c r="D144" s="1">
        <v>1582</v>
      </c>
      <c r="E144" s="1">
        <v>1</v>
      </c>
      <c r="F144" s="1">
        <v>0</v>
      </c>
      <c r="G144" s="23" t="s">
        <v>31</v>
      </c>
      <c r="H144" s="1">
        <v>19</v>
      </c>
      <c r="I144" s="1">
        <v>0</v>
      </c>
      <c r="J144" s="1">
        <v>2289</v>
      </c>
      <c r="K144" s="1">
        <v>121315</v>
      </c>
      <c r="L144" s="1">
        <v>5</v>
      </c>
      <c r="M144" s="1">
        <v>11445</v>
      </c>
      <c r="N144" s="1">
        <v>109870</v>
      </c>
      <c r="O144" s="1" t="e">
        <v>#N/A</v>
      </c>
      <c r="V144"/>
    </row>
    <row r="145" spans="1:22" s="1" customFormat="1" ht="15.75" x14ac:dyDescent="0.25">
      <c r="A145" s="22">
        <v>143</v>
      </c>
      <c r="B145" s="1">
        <v>0</v>
      </c>
      <c r="C145" s="1">
        <v>0</v>
      </c>
      <c r="D145" s="1">
        <v>1583</v>
      </c>
      <c r="E145" s="1">
        <v>1</v>
      </c>
      <c r="F145" s="1">
        <v>0</v>
      </c>
      <c r="G145" s="23" t="s">
        <v>31</v>
      </c>
      <c r="H145" s="1">
        <v>19</v>
      </c>
      <c r="I145" s="1">
        <v>0</v>
      </c>
      <c r="J145" s="1">
        <v>2843</v>
      </c>
      <c r="K145" s="1">
        <v>128798</v>
      </c>
      <c r="L145" s="1">
        <v>5</v>
      </c>
      <c r="M145" s="1">
        <v>14215</v>
      </c>
      <c r="N145" s="1">
        <v>114583</v>
      </c>
      <c r="O145" s="1" t="e">
        <v>#N/A</v>
      </c>
      <c r="V145"/>
    </row>
    <row r="146" spans="1:22" s="1" customFormat="1" ht="15.75" x14ac:dyDescent="0.25">
      <c r="A146" s="22">
        <v>144</v>
      </c>
      <c r="B146" s="1">
        <v>0</v>
      </c>
      <c r="C146" s="1">
        <v>0</v>
      </c>
      <c r="D146" s="1">
        <v>1584</v>
      </c>
      <c r="E146" s="1">
        <v>1</v>
      </c>
      <c r="F146" s="1">
        <v>0</v>
      </c>
      <c r="G146" s="23" t="s">
        <v>31</v>
      </c>
      <c r="H146" s="1">
        <v>4</v>
      </c>
      <c r="I146" s="1">
        <v>0</v>
      </c>
      <c r="J146" s="1">
        <v>510</v>
      </c>
      <c r="K146" s="1">
        <v>21840</v>
      </c>
      <c r="L146" s="1">
        <v>5</v>
      </c>
      <c r="M146" s="1">
        <v>2550</v>
      </c>
      <c r="N146" s="1">
        <v>19290</v>
      </c>
      <c r="O146" s="1" t="e">
        <v>#N/A</v>
      </c>
      <c r="V146"/>
    </row>
    <row r="147" spans="1:22" s="1" customFormat="1" ht="15.75" x14ac:dyDescent="0.25">
      <c r="A147" s="22">
        <v>145</v>
      </c>
      <c r="B147" s="1">
        <v>0</v>
      </c>
      <c r="C147" s="1">
        <v>0</v>
      </c>
      <c r="D147" s="1">
        <v>1585</v>
      </c>
      <c r="E147" s="1">
        <v>2</v>
      </c>
      <c r="F147" s="1">
        <v>0</v>
      </c>
      <c r="G147" s="23" t="s">
        <v>31</v>
      </c>
      <c r="H147" s="1">
        <v>20</v>
      </c>
      <c r="I147" s="1">
        <v>0</v>
      </c>
      <c r="J147" s="1">
        <v>2000</v>
      </c>
      <c r="K147" s="1">
        <v>86900</v>
      </c>
      <c r="L147" s="1">
        <v>5</v>
      </c>
      <c r="M147" s="1">
        <v>10000</v>
      </c>
      <c r="N147" s="1">
        <v>76900</v>
      </c>
      <c r="O147" s="1" t="e">
        <v>#N/A</v>
      </c>
      <c r="V147"/>
    </row>
    <row r="148" spans="1:22" s="1" customFormat="1" ht="15.75" x14ac:dyDescent="0.25">
      <c r="A148" s="22">
        <v>146</v>
      </c>
      <c r="B148" s="1">
        <v>0</v>
      </c>
      <c r="C148" s="1">
        <v>0</v>
      </c>
      <c r="D148" s="1">
        <v>1586</v>
      </c>
      <c r="E148" s="1">
        <v>2</v>
      </c>
      <c r="F148" s="1">
        <v>0</v>
      </c>
      <c r="G148" s="23" t="s">
        <v>31</v>
      </c>
      <c r="H148" s="1">
        <v>19</v>
      </c>
      <c r="I148" s="1">
        <v>0</v>
      </c>
      <c r="J148" s="1">
        <v>1920</v>
      </c>
      <c r="K148" s="1">
        <v>87900</v>
      </c>
      <c r="L148" s="1">
        <v>5</v>
      </c>
      <c r="M148" s="1">
        <v>9600</v>
      </c>
      <c r="N148" s="1">
        <v>78300</v>
      </c>
      <c r="O148" s="1" t="e">
        <v>#N/A</v>
      </c>
      <c r="V148"/>
    </row>
    <row r="149" spans="1:22" s="1" customFormat="1" ht="15.75" x14ac:dyDescent="0.25">
      <c r="A149" s="22">
        <v>147</v>
      </c>
      <c r="B149" s="1">
        <v>0</v>
      </c>
      <c r="C149" s="1">
        <v>0</v>
      </c>
      <c r="D149" s="1">
        <v>1587</v>
      </c>
      <c r="E149" s="1">
        <v>2</v>
      </c>
      <c r="F149" s="1">
        <v>0</v>
      </c>
      <c r="G149" s="23" t="s">
        <v>31</v>
      </c>
      <c r="H149" s="1">
        <v>20</v>
      </c>
      <c r="I149" s="1">
        <v>0</v>
      </c>
      <c r="J149" s="1">
        <v>2162</v>
      </c>
      <c r="K149" s="1">
        <v>106410</v>
      </c>
      <c r="L149" s="1">
        <v>5</v>
      </c>
      <c r="M149" s="1">
        <v>10810</v>
      </c>
      <c r="N149" s="1">
        <v>95600</v>
      </c>
      <c r="O149" s="1" t="e">
        <v>#N/A</v>
      </c>
      <c r="V149"/>
    </row>
    <row r="150" spans="1:22" s="1" customFormat="1" ht="15.75" x14ac:dyDescent="0.25">
      <c r="A150" s="22">
        <v>148</v>
      </c>
      <c r="B150" s="1">
        <v>0</v>
      </c>
      <c r="C150" s="1">
        <v>0</v>
      </c>
      <c r="D150" s="1">
        <v>1588</v>
      </c>
      <c r="E150" s="1">
        <v>2</v>
      </c>
      <c r="F150" s="1">
        <v>0</v>
      </c>
      <c r="G150" s="23" t="s">
        <v>31</v>
      </c>
      <c r="H150" s="1">
        <v>19</v>
      </c>
      <c r="I150" s="1">
        <v>0</v>
      </c>
      <c r="J150" s="1">
        <v>1520</v>
      </c>
      <c r="K150" s="1">
        <v>67890</v>
      </c>
      <c r="L150" s="1">
        <v>5</v>
      </c>
      <c r="M150" s="1">
        <v>7600</v>
      </c>
      <c r="N150" s="1">
        <v>60290</v>
      </c>
      <c r="O150" s="1" t="e">
        <v>#N/A</v>
      </c>
      <c r="V150"/>
    </row>
    <row r="151" spans="1:22" s="1" customFormat="1" ht="15.75" x14ac:dyDescent="0.25">
      <c r="A151" s="22">
        <v>149</v>
      </c>
      <c r="B151" s="1">
        <v>0</v>
      </c>
      <c r="C151" s="1">
        <v>0</v>
      </c>
      <c r="D151" s="1">
        <v>1589</v>
      </c>
      <c r="E151" s="1">
        <v>2</v>
      </c>
      <c r="F151" s="1">
        <v>0</v>
      </c>
      <c r="G151" s="23" t="s">
        <v>31</v>
      </c>
      <c r="H151" s="1">
        <v>20</v>
      </c>
      <c r="I151" s="1">
        <v>0</v>
      </c>
      <c r="J151" s="1">
        <v>1980</v>
      </c>
      <c r="K151" s="1">
        <v>87080</v>
      </c>
      <c r="L151" s="1">
        <v>5</v>
      </c>
      <c r="M151" s="1">
        <v>9900</v>
      </c>
      <c r="N151" s="1">
        <v>77180</v>
      </c>
      <c r="O151" s="1" t="e">
        <v>#N/A</v>
      </c>
      <c r="V151"/>
    </row>
    <row r="152" spans="1:22" s="1" customFormat="1" ht="15.75" x14ac:dyDescent="0.25">
      <c r="A152" s="22">
        <v>150</v>
      </c>
      <c r="B152" s="1">
        <v>0</v>
      </c>
      <c r="C152" s="1">
        <v>0</v>
      </c>
      <c r="D152" s="1">
        <v>1590</v>
      </c>
      <c r="E152" s="1">
        <v>2</v>
      </c>
      <c r="F152" s="1">
        <v>0</v>
      </c>
      <c r="G152" s="23" t="s">
        <v>31</v>
      </c>
      <c r="H152" s="1">
        <v>20</v>
      </c>
      <c r="I152" s="1">
        <v>0</v>
      </c>
      <c r="J152" s="1">
        <v>2005</v>
      </c>
      <c r="K152" s="1">
        <v>99627</v>
      </c>
      <c r="L152" s="1">
        <v>5</v>
      </c>
      <c r="M152" s="1">
        <v>10025</v>
      </c>
      <c r="N152" s="1">
        <v>89602</v>
      </c>
      <c r="O152" s="1" t="e">
        <v>#N/A</v>
      </c>
      <c r="V152"/>
    </row>
    <row r="153" spans="1:22" s="1" customFormat="1" ht="15.75" x14ac:dyDescent="0.25">
      <c r="A153" s="22">
        <v>151</v>
      </c>
      <c r="B153" s="1">
        <v>0</v>
      </c>
      <c r="C153" s="1">
        <v>0</v>
      </c>
      <c r="D153" s="1">
        <v>1591</v>
      </c>
      <c r="E153" s="1">
        <v>2</v>
      </c>
      <c r="F153" s="1">
        <v>0</v>
      </c>
      <c r="G153" s="23" t="s">
        <v>31</v>
      </c>
      <c r="H153" s="1">
        <v>20</v>
      </c>
      <c r="I153" s="1">
        <v>0</v>
      </c>
      <c r="J153" s="1">
        <v>1862</v>
      </c>
      <c r="K153" s="1">
        <v>89725</v>
      </c>
      <c r="L153" s="1">
        <v>5</v>
      </c>
      <c r="M153" s="1">
        <v>9310</v>
      </c>
      <c r="N153" s="1">
        <v>80415</v>
      </c>
      <c r="O153" s="1" t="e">
        <v>#N/A</v>
      </c>
      <c r="V153"/>
    </row>
    <row r="154" spans="1:22" s="1" customFormat="1" ht="15.75" x14ac:dyDescent="0.25">
      <c r="A154" s="22">
        <v>152</v>
      </c>
      <c r="B154" s="1">
        <v>0</v>
      </c>
      <c r="C154" s="1">
        <v>0</v>
      </c>
      <c r="D154" s="1">
        <v>1592</v>
      </c>
      <c r="E154" s="1">
        <v>2</v>
      </c>
      <c r="F154" s="1">
        <v>0</v>
      </c>
      <c r="G154" s="23" t="s">
        <v>31</v>
      </c>
      <c r="H154" s="1">
        <v>19</v>
      </c>
      <c r="I154" s="1">
        <v>0</v>
      </c>
      <c r="J154" s="1">
        <v>1668</v>
      </c>
      <c r="K154" s="1">
        <v>85280</v>
      </c>
      <c r="L154" s="1">
        <v>5</v>
      </c>
      <c r="M154" s="1">
        <v>8340</v>
      </c>
      <c r="N154" s="1">
        <v>76940</v>
      </c>
      <c r="O154" s="1" t="e">
        <v>#N/A</v>
      </c>
      <c r="V154"/>
    </row>
    <row r="155" spans="1:22" s="1" customFormat="1" ht="15.75" x14ac:dyDescent="0.25">
      <c r="A155" s="22">
        <v>153</v>
      </c>
      <c r="B155" s="1">
        <v>0</v>
      </c>
      <c r="C155" s="1">
        <v>0</v>
      </c>
      <c r="D155" s="1">
        <v>1593</v>
      </c>
      <c r="E155" s="1">
        <v>2</v>
      </c>
      <c r="F155" s="1">
        <v>0</v>
      </c>
      <c r="G155" s="23" t="s">
        <v>31</v>
      </c>
      <c r="H155" s="1">
        <v>19</v>
      </c>
      <c r="I155" s="1">
        <v>0</v>
      </c>
      <c r="J155" s="1">
        <v>2085</v>
      </c>
      <c r="K155" s="1">
        <v>94994</v>
      </c>
      <c r="L155" s="1">
        <v>5</v>
      </c>
      <c r="M155" s="1">
        <v>10425</v>
      </c>
      <c r="N155" s="1">
        <v>84569</v>
      </c>
      <c r="O155" s="1" t="e">
        <v>#N/A</v>
      </c>
      <c r="V155"/>
    </row>
    <row r="156" spans="1:22" s="1" customFormat="1" ht="15.75" x14ac:dyDescent="0.25">
      <c r="A156" s="22">
        <v>154</v>
      </c>
      <c r="B156" s="1">
        <v>0</v>
      </c>
      <c r="C156" s="1">
        <v>0</v>
      </c>
      <c r="D156" s="1">
        <v>1594</v>
      </c>
      <c r="E156" s="1">
        <v>2</v>
      </c>
      <c r="F156" s="1">
        <v>0</v>
      </c>
      <c r="G156" s="23" t="s">
        <v>31</v>
      </c>
      <c r="H156" s="1">
        <v>4</v>
      </c>
      <c r="I156" s="1">
        <v>0</v>
      </c>
      <c r="J156" s="1">
        <v>420</v>
      </c>
      <c r="K156" s="1">
        <v>18200</v>
      </c>
      <c r="L156" s="1">
        <v>5</v>
      </c>
      <c r="M156" s="1">
        <v>2100</v>
      </c>
      <c r="N156" s="1">
        <v>16100</v>
      </c>
      <c r="O156" s="1" t="e">
        <v>#N/A</v>
      </c>
      <c r="V156"/>
    </row>
    <row r="157" spans="1:22" s="1" customFormat="1" ht="15.75" x14ac:dyDescent="0.25">
      <c r="A157" s="22">
        <v>155</v>
      </c>
      <c r="B157" s="1">
        <v>0</v>
      </c>
      <c r="C157" s="1">
        <v>0</v>
      </c>
      <c r="D157" s="1">
        <v>1595</v>
      </c>
      <c r="E157" s="1">
        <v>16</v>
      </c>
      <c r="F157" s="1">
        <v>0</v>
      </c>
      <c r="G157" s="23" t="s">
        <v>31</v>
      </c>
      <c r="H157" s="1">
        <v>18</v>
      </c>
      <c r="I157" s="1">
        <v>0</v>
      </c>
      <c r="J157" s="1">
        <v>648</v>
      </c>
      <c r="K157" s="1">
        <v>29736</v>
      </c>
      <c r="L157" s="1">
        <v>5</v>
      </c>
      <c r="M157" s="1">
        <v>3240</v>
      </c>
      <c r="N157" s="1">
        <v>26496</v>
      </c>
      <c r="O157" s="1" t="e">
        <v>#N/A</v>
      </c>
      <c r="V157"/>
    </row>
    <row r="158" spans="1:22" s="1" customFormat="1" ht="15.75" x14ac:dyDescent="0.25">
      <c r="A158" s="22">
        <v>156</v>
      </c>
      <c r="B158" s="1">
        <v>0</v>
      </c>
      <c r="C158" s="1">
        <v>0</v>
      </c>
      <c r="D158" s="1">
        <v>1596</v>
      </c>
      <c r="E158" s="1">
        <v>16</v>
      </c>
      <c r="F158" s="1">
        <v>0</v>
      </c>
      <c r="G158" s="23" t="s">
        <v>31</v>
      </c>
      <c r="H158" s="1">
        <v>18</v>
      </c>
      <c r="I158" s="1">
        <v>0</v>
      </c>
      <c r="J158" s="1">
        <v>648</v>
      </c>
      <c r="K158" s="1">
        <v>29376</v>
      </c>
      <c r="L158" s="1">
        <v>5</v>
      </c>
      <c r="M158" s="1">
        <v>3240</v>
      </c>
      <c r="N158" s="1">
        <v>26136</v>
      </c>
      <c r="O158" s="1" t="e">
        <v>#N/A</v>
      </c>
      <c r="V158"/>
    </row>
    <row r="159" spans="1:22" s="1" customFormat="1" ht="15.75" x14ac:dyDescent="0.25">
      <c r="A159" s="22">
        <v>157</v>
      </c>
      <c r="B159" s="1">
        <v>0</v>
      </c>
      <c r="C159" s="1">
        <v>0</v>
      </c>
      <c r="D159" s="1">
        <v>1597</v>
      </c>
      <c r="E159" s="1">
        <v>16</v>
      </c>
      <c r="F159" s="1">
        <v>0</v>
      </c>
      <c r="G159" s="23" t="s">
        <v>31</v>
      </c>
      <c r="H159" s="1">
        <v>19</v>
      </c>
      <c r="I159" s="1">
        <v>0</v>
      </c>
      <c r="J159" s="1">
        <v>645</v>
      </c>
      <c r="K159" s="1">
        <v>33345</v>
      </c>
      <c r="L159" s="1">
        <v>5</v>
      </c>
      <c r="M159" s="1">
        <v>3225</v>
      </c>
      <c r="N159" s="1">
        <v>30120</v>
      </c>
      <c r="O159" s="1" t="e">
        <v>#N/A</v>
      </c>
      <c r="V159"/>
    </row>
    <row r="160" spans="1:22" s="1" customFormat="1" ht="15.75" x14ac:dyDescent="0.25">
      <c r="A160" s="22">
        <v>158</v>
      </c>
      <c r="B160" s="1">
        <v>0</v>
      </c>
      <c r="C160" s="1">
        <v>0</v>
      </c>
      <c r="D160" s="1">
        <v>1598</v>
      </c>
      <c r="E160" s="1">
        <v>16</v>
      </c>
      <c r="F160" s="1">
        <v>0</v>
      </c>
      <c r="G160" s="23" t="s">
        <v>31</v>
      </c>
      <c r="H160" s="1">
        <v>19</v>
      </c>
      <c r="I160" s="1">
        <v>0</v>
      </c>
      <c r="J160" s="1">
        <v>684</v>
      </c>
      <c r="K160" s="1">
        <v>33624</v>
      </c>
      <c r="L160" s="1">
        <v>5</v>
      </c>
      <c r="M160" s="1">
        <v>3420</v>
      </c>
      <c r="N160" s="1">
        <v>30204</v>
      </c>
      <c r="O160" s="1" t="e">
        <v>#N/A</v>
      </c>
      <c r="V160"/>
    </row>
    <row r="161" spans="1:22" s="1" customFormat="1" ht="15.75" x14ac:dyDescent="0.25">
      <c r="A161" s="22">
        <v>159</v>
      </c>
      <c r="B161" s="1">
        <v>0</v>
      </c>
      <c r="C161" s="1">
        <v>0</v>
      </c>
      <c r="D161" s="1">
        <v>1599</v>
      </c>
      <c r="E161" s="1">
        <v>16</v>
      </c>
      <c r="F161" s="1">
        <v>0</v>
      </c>
      <c r="G161" s="23" t="s">
        <v>31</v>
      </c>
      <c r="H161" s="1">
        <v>10</v>
      </c>
      <c r="I161" s="1">
        <v>0</v>
      </c>
      <c r="J161" s="1">
        <v>348</v>
      </c>
      <c r="K161" s="1">
        <v>18324</v>
      </c>
      <c r="L161" s="1">
        <v>5</v>
      </c>
      <c r="M161" s="1">
        <v>1740</v>
      </c>
      <c r="N161" s="1">
        <v>16584</v>
      </c>
      <c r="O161" s="1" t="e">
        <v>#N/A</v>
      </c>
      <c r="V161"/>
    </row>
    <row r="162" spans="1:22" s="1" customFormat="1" ht="15.75" x14ac:dyDescent="0.25">
      <c r="A162" s="22">
        <v>160</v>
      </c>
      <c r="B162" s="1">
        <v>0</v>
      </c>
      <c r="C162" s="1">
        <v>0</v>
      </c>
      <c r="D162" s="1">
        <v>1600</v>
      </c>
      <c r="E162" s="1">
        <v>33</v>
      </c>
      <c r="F162" s="1">
        <v>0</v>
      </c>
      <c r="G162" s="23" t="s">
        <v>31</v>
      </c>
      <c r="H162" s="1">
        <v>3</v>
      </c>
      <c r="I162" s="1">
        <v>0</v>
      </c>
      <c r="J162" s="1">
        <v>33</v>
      </c>
      <c r="K162" s="1">
        <v>1923</v>
      </c>
      <c r="L162" s="1">
        <v>5</v>
      </c>
      <c r="M162" s="1">
        <v>165</v>
      </c>
      <c r="N162" s="1">
        <v>1758</v>
      </c>
      <c r="O162" s="1" t="e">
        <v>#N/A</v>
      </c>
      <c r="V162"/>
    </row>
    <row r="163" spans="1:22" s="1" customFormat="1" ht="15.75" x14ac:dyDescent="0.25">
      <c r="A163" s="22">
        <v>161</v>
      </c>
      <c r="B163" s="1">
        <v>0</v>
      </c>
      <c r="C163" s="1">
        <v>0</v>
      </c>
      <c r="D163" s="1">
        <v>1601</v>
      </c>
      <c r="E163" s="1">
        <v>3</v>
      </c>
      <c r="F163" s="1">
        <v>0</v>
      </c>
      <c r="G163" s="23" t="s">
        <v>31</v>
      </c>
      <c r="H163" s="1">
        <v>18</v>
      </c>
      <c r="I163" s="1">
        <v>0</v>
      </c>
      <c r="J163" s="1">
        <v>648</v>
      </c>
      <c r="K163" s="1">
        <v>34140</v>
      </c>
      <c r="L163" s="1">
        <v>5</v>
      </c>
      <c r="M163" s="1">
        <v>3240</v>
      </c>
      <c r="N163" s="1">
        <v>30900</v>
      </c>
      <c r="O163" s="1" t="e">
        <v>#N/A</v>
      </c>
      <c r="V163"/>
    </row>
    <row r="164" spans="1:22" s="1" customFormat="1" ht="15.75" x14ac:dyDescent="0.25">
      <c r="A164" s="22">
        <v>162</v>
      </c>
      <c r="B164" s="1">
        <v>0</v>
      </c>
      <c r="C164" s="1">
        <v>0</v>
      </c>
      <c r="D164" s="1">
        <v>1602</v>
      </c>
      <c r="E164" s="1">
        <v>3</v>
      </c>
      <c r="F164" s="1">
        <v>0</v>
      </c>
      <c r="G164" s="23" t="s">
        <v>31</v>
      </c>
      <c r="H164" s="1">
        <v>18</v>
      </c>
      <c r="I164" s="1">
        <v>0</v>
      </c>
      <c r="J164" s="1">
        <v>648</v>
      </c>
      <c r="K164" s="1">
        <v>32718</v>
      </c>
      <c r="L164" s="1">
        <v>5</v>
      </c>
      <c r="M164" s="1">
        <v>3240</v>
      </c>
      <c r="N164" s="1">
        <v>29478</v>
      </c>
      <c r="O164" s="1" t="e">
        <v>#N/A</v>
      </c>
      <c r="V164"/>
    </row>
    <row r="165" spans="1:22" s="1" customFormat="1" ht="15.75" x14ac:dyDescent="0.25">
      <c r="A165" s="22">
        <v>163</v>
      </c>
      <c r="B165" s="1">
        <v>0</v>
      </c>
      <c r="C165" s="1">
        <v>0</v>
      </c>
      <c r="D165" s="1">
        <v>1603</v>
      </c>
      <c r="E165" s="1">
        <v>3</v>
      </c>
      <c r="F165" s="1">
        <v>0</v>
      </c>
      <c r="G165" s="23" t="s">
        <v>31</v>
      </c>
      <c r="H165" s="1">
        <v>5</v>
      </c>
      <c r="I165" s="1">
        <v>0</v>
      </c>
      <c r="J165" s="1">
        <v>174</v>
      </c>
      <c r="K165" s="1">
        <v>8598</v>
      </c>
      <c r="L165" s="1">
        <v>5</v>
      </c>
      <c r="M165" s="1">
        <v>870</v>
      </c>
      <c r="N165" s="1">
        <v>7728</v>
      </c>
      <c r="O165" s="1" t="e">
        <v>#N/A</v>
      </c>
      <c r="V165"/>
    </row>
    <row r="166" spans="1:22" s="1" customFormat="1" ht="15.75" x14ac:dyDescent="0.25">
      <c r="A166" s="22">
        <v>164</v>
      </c>
      <c r="B166" s="1">
        <v>0</v>
      </c>
      <c r="C166" s="1">
        <v>0</v>
      </c>
      <c r="D166" s="1">
        <v>1604</v>
      </c>
      <c r="E166" s="1">
        <v>4</v>
      </c>
      <c r="F166" s="1">
        <v>0</v>
      </c>
      <c r="G166" s="23" t="s">
        <v>31</v>
      </c>
      <c r="H166" s="1">
        <v>5</v>
      </c>
      <c r="I166" s="1">
        <v>0</v>
      </c>
      <c r="J166" s="1">
        <v>425</v>
      </c>
      <c r="K166" s="1">
        <v>18575</v>
      </c>
      <c r="L166" s="1">
        <v>5</v>
      </c>
      <c r="M166" s="1">
        <v>2125</v>
      </c>
      <c r="N166" s="1">
        <v>16450</v>
      </c>
      <c r="O166" s="1" t="e">
        <v>#N/A</v>
      </c>
      <c r="V166"/>
    </row>
    <row r="167" spans="1:22" s="1" customFormat="1" ht="15.75" x14ac:dyDescent="0.25">
      <c r="A167" s="22">
        <v>165</v>
      </c>
      <c r="B167" s="1">
        <v>0</v>
      </c>
      <c r="C167" s="1">
        <v>0</v>
      </c>
      <c r="D167" s="1">
        <v>1605</v>
      </c>
      <c r="E167" s="1">
        <v>30</v>
      </c>
      <c r="F167" s="1">
        <v>0</v>
      </c>
      <c r="G167" s="23" t="s">
        <v>31</v>
      </c>
      <c r="H167" s="1">
        <v>5</v>
      </c>
      <c r="I167" s="1">
        <v>0</v>
      </c>
      <c r="J167" s="1">
        <v>425</v>
      </c>
      <c r="K167" s="1">
        <v>18575</v>
      </c>
      <c r="L167" s="1">
        <v>5</v>
      </c>
      <c r="M167" s="1">
        <v>2125</v>
      </c>
      <c r="N167" s="1">
        <v>16450</v>
      </c>
      <c r="O167" s="1" t="e">
        <v>#N/A</v>
      </c>
      <c r="V167"/>
    </row>
    <row r="168" spans="1:22" s="1" customFormat="1" ht="15.75" x14ac:dyDescent="0.25">
      <c r="A168" s="22">
        <v>166</v>
      </c>
      <c r="B168" s="1">
        <v>0</v>
      </c>
      <c r="C168" s="1">
        <v>0</v>
      </c>
      <c r="D168" s="1">
        <v>1606</v>
      </c>
      <c r="E168" s="1">
        <v>35</v>
      </c>
      <c r="F168" s="1">
        <v>0</v>
      </c>
      <c r="G168" s="23" t="s">
        <v>31</v>
      </c>
      <c r="H168" s="1">
        <v>5</v>
      </c>
      <c r="I168" s="1">
        <v>0</v>
      </c>
      <c r="J168" s="1">
        <v>168</v>
      </c>
      <c r="K168" s="1">
        <v>7344</v>
      </c>
      <c r="L168" s="1">
        <v>5</v>
      </c>
      <c r="M168" s="1">
        <v>840</v>
      </c>
      <c r="N168" s="1">
        <v>6504</v>
      </c>
      <c r="O168" s="1" t="e">
        <v>#N/A</v>
      </c>
      <c r="V168"/>
    </row>
    <row r="169" spans="1:22" s="1" customFormat="1" ht="15.75" x14ac:dyDescent="0.25">
      <c r="A169" s="22">
        <v>167</v>
      </c>
      <c r="B169" s="1">
        <v>0</v>
      </c>
      <c r="C169" s="1">
        <v>0</v>
      </c>
      <c r="D169" s="1">
        <v>1607</v>
      </c>
      <c r="E169" s="1">
        <v>1</v>
      </c>
      <c r="F169" s="1">
        <v>0</v>
      </c>
      <c r="G169" s="23" t="s">
        <v>31</v>
      </c>
      <c r="H169" s="1">
        <v>6</v>
      </c>
      <c r="I169" s="1">
        <v>0</v>
      </c>
      <c r="J169" s="1">
        <v>595</v>
      </c>
      <c r="K169" s="1">
        <v>25775</v>
      </c>
      <c r="L169" s="1">
        <v>5</v>
      </c>
      <c r="M169" s="1">
        <v>2975</v>
      </c>
      <c r="N169" s="1">
        <v>22800</v>
      </c>
      <c r="O169" s="1" t="e">
        <v>#N/A</v>
      </c>
      <c r="V169"/>
    </row>
    <row r="170" spans="1:22" s="1" customFormat="1" ht="15.75" x14ac:dyDescent="0.25">
      <c r="A170" s="22">
        <v>168</v>
      </c>
      <c r="B170" s="1">
        <v>0</v>
      </c>
      <c r="C170" s="1">
        <v>0</v>
      </c>
      <c r="D170" s="1">
        <v>1608</v>
      </c>
      <c r="E170" s="1">
        <v>3</v>
      </c>
      <c r="F170" s="1">
        <v>0</v>
      </c>
      <c r="G170" s="23" t="s">
        <v>31</v>
      </c>
      <c r="H170" s="1">
        <v>6</v>
      </c>
      <c r="I170" s="1">
        <v>0</v>
      </c>
      <c r="J170" s="1">
        <v>605</v>
      </c>
      <c r="K170" s="1">
        <v>26285</v>
      </c>
      <c r="L170" s="1">
        <v>5</v>
      </c>
      <c r="M170" s="1">
        <v>3025</v>
      </c>
      <c r="N170" s="1">
        <v>23260</v>
      </c>
      <c r="O170" s="1" t="e">
        <v>#N/A</v>
      </c>
      <c r="V170"/>
    </row>
    <row r="171" spans="1:22" s="1" customFormat="1" ht="15.75" x14ac:dyDescent="0.25">
      <c r="A171" s="22">
        <v>169</v>
      </c>
      <c r="B171" s="1">
        <v>0</v>
      </c>
      <c r="C171" s="1">
        <v>0</v>
      </c>
      <c r="D171" s="1">
        <v>1609</v>
      </c>
      <c r="E171" s="1">
        <v>2</v>
      </c>
      <c r="F171" s="1">
        <v>0</v>
      </c>
      <c r="G171" s="23" t="s">
        <v>31</v>
      </c>
      <c r="H171" s="1">
        <v>6</v>
      </c>
      <c r="I171" s="1">
        <v>0</v>
      </c>
      <c r="J171" s="1">
        <v>508</v>
      </c>
      <c r="K171" s="1">
        <v>22162</v>
      </c>
      <c r="L171" s="1">
        <v>5</v>
      </c>
      <c r="M171" s="1">
        <v>2540</v>
      </c>
      <c r="N171" s="1">
        <v>19622</v>
      </c>
      <c r="O171" s="1" t="e">
        <v>#N/A</v>
      </c>
      <c r="V171"/>
    </row>
    <row r="172" spans="1:22" s="1" customFormat="1" ht="15.75" x14ac:dyDescent="0.25">
      <c r="A172" s="22">
        <v>170</v>
      </c>
      <c r="B172" s="1">
        <v>0</v>
      </c>
      <c r="C172" s="1">
        <v>0</v>
      </c>
      <c r="D172" s="1">
        <v>1610</v>
      </c>
      <c r="E172" s="1">
        <v>3</v>
      </c>
      <c r="F172" s="1">
        <v>0</v>
      </c>
      <c r="G172" s="23" t="s">
        <v>31</v>
      </c>
      <c r="H172" s="1">
        <v>18</v>
      </c>
      <c r="I172" s="1">
        <v>0</v>
      </c>
      <c r="J172" s="1">
        <v>407</v>
      </c>
      <c r="K172" s="1">
        <v>18530</v>
      </c>
      <c r="L172" s="1">
        <v>5</v>
      </c>
      <c r="M172" s="1">
        <v>2035</v>
      </c>
      <c r="N172" s="1">
        <v>16495</v>
      </c>
      <c r="O172" s="1" t="e">
        <v>#N/A</v>
      </c>
      <c r="V172"/>
    </row>
    <row r="173" spans="1:22" s="1" customFormat="1" ht="15.75" x14ac:dyDescent="0.25">
      <c r="A173" s="22">
        <v>171</v>
      </c>
      <c r="B173" s="1">
        <v>0</v>
      </c>
      <c r="C173" s="1">
        <v>0</v>
      </c>
      <c r="D173" s="1">
        <v>1611</v>
      </c>
      <c r="E173" s="1">
        <v>3</v>
      </c>
      <c r="F173" s="1">
        <v>0</v>
      </c>
      <c r="G173" s="23" t="s">
        <v>31</v>
      </c>
      <c r="H173" s="1">
        <v>19</v>
      </c>
      <c r="I173" s="1">
        <v>0</v>
      </c>
      <c r="J173" s="1">
        <v>447</v>
      </c>
      <c r="K173" s="1">
        <v>21297</v>
      </c>
      <c r="L173" s="1">
        <v>5</v>
      </c>
      <c r="M173" s="1">
        <v>2235</v>
      </c>
      <c r="N173" s="1">
        <v>19062</v>
      </c>
      <c r="O173" s="1" t="e">
        <v>#N/A</v>
      </c>
      <c r="V173"/>
    </row>
    <row r="174" spans="1:22" s="1" customFormat="1" ht="15.75" x14ac:dyDescent="0.25">
      <c r="A174" s="22">
        <v>172</v>
      </c>
      <c r="B174" s="1">
        <v>0</v>
      </c>
      <c r="C174" s="1">
        <v>0</v>
      </c>
      <c r="D174" s="1">
        <v>1612</v>
      </c>
      <c r="E174" s="1">
        <v>3</v>
      </c>
      <c r="F174" s="1">
        <v>0</v>
      </c>
      <c r="G174" s="23" t="s">
        <v>31</v>
      </c>
      <c r="H174" s="1">
        <v>18</v>
      </c>
      <c r="I174" s="1">
        <v>0</v>
      </c>
      <c r="J174" s="1">
        <v>444</v>
      </c>
      <c r="K174" s="1">
        <v>20118</v>
      </c>
      <c r="L174" s="1">
        <v>5</v>
      </c>
      <c r="M174" s="1">
        <v>2220</v>
      </c>
      <c r="N174" s="1">
        <v>17898</v>
      </c>
      <c r="O174" s="1" t="e">
        <v>#N/A</v>
      </c>
      <c r="V174"/>
    </row>
    <row r="175" spans="1:22" s="1" customFormat="1" ht="15.75" x14ac:dyDescent="0.25">
      <c r="A175" s="22">
        <v>173</v>
      </c>
      <c r="B175" s="1">
        <v>0</v>
      </c>
      <c r="C175" s="1">
        <v>0</v>
      </c>
      <c r="D175" s="1">
        <v>1613</v>
      </c>
      <c r="E175" s="1">
        <v>32</v>
      </c>
      <c r="F175" s="1">
        <v>0</v>
      </c>
      <c r="G175" s="23" t="s">
        <v>31</v>
      </c>
      <c r="H175" s="1">
        <v>18</v>
      </c>
      <c r="I175" s="1">
        <v>0</v>
      </c>
      <c r="J175" s="1">
        <v>864</v>
      </c>
      <c r="K175" s="1">
        <v>40176</v>
      </c>
      <c r="L175" s="1">
        <v>5</v>
      </c>
      <c r="M175" s="1">
        <v>4320</v>
      </c>
      <c r="N175" s="1">
        <v>35856</v>
      </c>
      <c r="O175" s="1" t="e">
        <v>#N/A</v>
      </c>
      <c r="V175"/>
    </row>
    <row r="176" spans="1:22" s="1" customFormat="1" ht="15.75" x14ac:dyDescent="0.25">
      <c r="A176" s="22">
        <v>174</v>
      </c>
      <c r="B176" s="1">
        <v>0</v>
      </c>
      <c r="C176" s="1">
        <v>0</v>
      </c>
      <c r="D176" s="1">
        <v>1614</v>
      </c>
      <c r="E176" s="1">
        <v>32</v>
      </c>
      <c r="F176" s="1">
        <v>0</v>
      </c>
      <c r="G176" s="23" t="s">
        <v>31</v>
      </c>
      <c r="H176" s="1">
        <v>18</v>
      </c>
      <c r="I176" s="1">
        <v>0</v>
      </c>
      <c r="J176" s="1">
        <v>840</v>
      </c>
      <c r="K176" s="1">
        <v>44427</v>
      </c>
      <c r="L176" s="1">
        <v>5</v>
      </c>
      <c r="M176" s="1">
        <v>4200</v>
      </c>
      <c r="N176" s="1">
        <v>40227</v>
      </c>
      <c r="O176" s="1" t="e">
        <v>#N/A</v>
      </c>
      <c r="V176"/>
    </row>
    <row r="177" spans="1:22" s="1" customFormat="1" ht="15.75" x14ac:dyDescent="0.25">
      <c r="A177" s="22">
        <v>175</v>
      </c>
      <c r="B177" s="1">
        <v>0</v>
      </c>
      <c r="C177" s="1">
        <v>0</v>
      </c>
      <c r="D177" s="1">
        <v>1615</v>
      </c>
      <c r="E177" s="1">
        <v>32</v>
      </c>
      <c r="F177" s="1">
        <v>0</v>
      </c>
      <c r="G177" s="23" t="s">
        <v>31</v>
      </c>
      <c r="H177" s="1">
        <v>18</v>
      </c>
      <c r="I177" s="1">
        <v>0</v>
      </c>
      <c r="J177" s="1">
        <v>864</v>
      </c>
      <c r="K177" s="1">
        <v>41712</v>
      </c>
      <c r="L177" s="1">
        <v>5</v>
      </c>
      <c r="M177" s="1">
        <v>4320</v>
      </c>
      <c r="N177" s="1">
        <v>37392</v>
      </c>
      <c r="O177" s="1" t="e">
        <v>#N/A</v>
      </c>
      <c r="V177"/>
    </row>
    <row r="178" spans="1:22" s="1" customFormat="1" ht="15.75" x14ac:dyDescent="0.25">
      <c r="A178" s="22">
        <v>176</v>
      </c>
      <c r="B178" s="1">
        <v>0</v>
      </c>
      <c r="C178" s="1">
        <v>0</v>
      </c>
      <c r="D178" s="1">
        <v>1616</v>
      </c>
      <c r="E178" s="1">
        <v>32</v>
      </c>
      <c r="F178" s="1">
        <v>0</v>
      </c>
      <c r="G178" s="23" t="s">
        <v>31</v>
      </c>
      <c r="H178" s="1">
        <v>18</v>
      </c>
      <c r="I178" s="1">
        <v>0</v>
      </c>
      <c r="J178" s="1">
        <v>807</v>
      </c>
      <c r="K178" s="1">
        <v>37263</v>
      </c>
      <c r="L178" s="1">
        <v>5</v>
      </c>
      <c r="M178" s="1">
        <v>4035</v>
      </c>
      <c r="N178" s="1">
        <v>33228</v>
      </c>
      <c r="O178" s="1" t="e">
        <v>#N/A</v>
      </c>
      <c r="V178"/>
    </row>
    <row r="179" spans="1:22" s="1" customFormat="1" ht="15.75" x14ac:dyDescent="0.25">
      <c r="A179" s="22">
        <v>177</v>
      </c>
      <c r="B179" s="1">
        <v>0</v>
      </c>
      <c r="C179" s="1">
        <v>0</v>
      </c>
      <c r="D179" s="1">
        <v>1617</v>
      </c>
      <c r="E179" s="1">
        <v>32</v>
      </c>
      <c r="F179" s="1">
        <v>0</v>
      </c>
      <c r="G179" s="23" t="s">
        <v>31</v>
      </c>
      <c r="H179" s="1">
        <v>20</v>
      </c>
      <c r="I179" s="1">
        <v>0</v>
      </c>
      <c r="J179" s="1">
        <v>960</v>
      </c>
      <c r="K179" s="1">
        <v>42720</v>
      </c>
      <c r="L179" s="1">
        <v>5</v>
      </c>
      <c r="M179" s="1">
        <v>4800</v>
      </c>
      <c r="N179" s="1">
        <v>37920</v>
      </c>
      <c r="O179" s="1" t="e">
        <v>#N/A</v>
      </c>
      <c r="V179"/>
    </row>
    <row r="180" spans="1:22" s="1" customFormat="1" ht="15.75" x14ac:dyDescent="0.25">
      <c r="A180" s="22">
        <v>178</v>
      </c>
      <c r="B180" s="1">
        <v>0</v>
      </c>
      <c r="C180" s="1">
        <v>0</v>
      </c>
      <c r="D180" s="1">
        <v>1618</v>
      </c>
      <c r="E180" s="1">
        <v>32</v>
      </c>
      <c r="F180" s="1">
        <v>0</v>
      </c>
      <c r="G180" s="23" t="s">
        <v>31</v>
      </c>
      <c r="H180" s="1">
        <v>11</v>
      </c>
      <c r="I180" s="1">
        <v>0</v>
      </c>
      <c r="J180" s="1">
        <v>504</v>
      </c>
      <c r="K180" s="1">
        <v>23316</v>
      </c>
      <c r="L180" s="1">
        <v>5</v>
      </c>
      <c r="M180" s="1">
        <v>2520</v>
      </c>
      <c r="N180" s="1">
        <v>20796</v>
      </c>
      <c r="O180" s="1" t="e">
        <v>#N/A</v>
      </c>
      <c r="V180"/>
    </row>
    <row r="181" spans="1:22" s="1" customFormat="1" ht="15.75" x14ac:dyDescent="0.25">
      <c r="A181" s="22">
        <v>179</v>
      </c>
      <c r="B181" s="1">
        <v>0</v>
      </c>
      <c r="C181" s="1">
        <v>0</v>
      </c>
      <c r="D181" s="1">
        <v>1619</v>
      </c>
      <c r="E181" s="1">
        <v>4</v>
      </c>
      <c r="F181" s="1">
        <v>0</v>
      </c>
      <c r="G181" s="23" t="s">
        <v>31</v>
      </c>
      <c r="H181" s="1">
        <v>12</v>
      </c>
      <c r="I181" s="1">
        <v>0</v>
      </c>
      <c r="J181" s="1">
        <v>1137</v>
      </c>
      <c r="K181" s="1">
        <v>57236</v>
      </c>
      <c r="L181" s="1">
        <v>5</v>
      </c>
      <c r="M181" s="1">
        <v>5685</v>
      </c>
      <c r="N181" s="1">
        <v>51551</v>
      </c>
      <c r="O181" s="1" t="e">
        <v>#N/A</v>
      </c>
      <c r="V181"/>
    </row>
    <row r="182" spans="1:22" s="1" customFormat="1" ht="15.75" x14ac:dyDescent="0.25">
      <c r="A182" s="22">
        <v>180</v>
      </c>
      <c r="B182" s="1">
        <v>0</v>
      </c>
      <c r="C182" s="1">
        <v>0</v>
      </c>
      <c r="D182" s="1">
        <v>1620</v>
      </c>
      <c r="E182" s="1">
        <v>2</v>
      </c>
      <c r="F182" s="1">
        <v>0</v>
      </c>
      <c r="G182" s="23" t="s">
        <v>31</v>
      </c>
      <c r="H182" s="1">
        <v>19</v>
      </c>
      <c r="I182" s="1">
        <v>0</v>
      </c>
      <c r="J182" s="1">
        <v>1135</v>
      </c>
      <c r="K182" s="1">
        <v>52408</v>
      </c>
      <c r="L182" s="1">
        <v>5</v>
      </c>
      <c r="M182" s="1">
        <v>5675</v>
      </c>
      <c r="N182" s="1">
        <v>46733</v>
      </c>
      <c r="O182" s="1" t="e">
        <v>#N/A</v>
      </c>
      <c r="V182"/>
    </row>
    <row r="183" spans="1:22" s="1" customFormat="1" ht="15.75" x14ac:dyDescent="0.25">
      <c r="A183" s="22">
        <v>181</v>
      </c>
      <c r="B183" s="1">
        <v>0</v>
      </c>
      <c r="C183" s="1">
        <v>0</v>
      </c>
      <c r="D183" s="1">
        <v>1621</v>
      </c>
      <c r="E183" s="1">
        <v>2</v>
      </c>
      <c r="F183" s="1">
        <v>0</v>
      </c>
      <c r="G183" s="23" t="s">
        <v>31</v>
      </c>
      <c r="H183" s="1">
        <v>11</v>
      </c>
      <c r="I183" s="1">
        <v>0</v>
      </c>
      <c r="J183" s="1">
        <v>572</v>
      </c>
      <c r="K183" s="1">
        <v>25725</v>
      </c>
      <c r="L183" s="1">
        <v>5</v>
      </c>
      <c r="M183" s="1">
        <v>2860</v>
      </c>
      <c r="N183" s="1">
        <v>22865</v>
      </c>
      <c r="O183" s="1" t="e">
        <v>#N/A</v>
      </c>
      <c r="V183"/>
    </row>
    <row r="184" spans="1:22" s="1" customFormat="1" ht="15.75" x14ac:dyDescent="0.25">
      <c r="A184" s="22">
        <v>182</v>
      </c>
      <c r="B184" s="1">
        <v>0</v>
      </c>
      <c r="C184" s="1">
        <v>0</v>
      </c>
      <c r="D184" s="1">
        <v>1622</v>
      </c>
      <c r="E184" s="1">
        <v>1</v>
      </c>
      <c r="F184" s="1">
        <v>0</v>
      </c>
      <c r="G184" s="23" t="s">
        <v>31</v>
      </c>
      <c r="H184" s="1">
        <v>18</v>
      </c>
      <c r="I184" s="1">
        <v>0</v>
      </c>
      <c r="J184" s="1">
        <v>1352</v>
      </c>
      <c r="K184" s="1">
        <v>63144</v>
      </c>
      <c r="L184" s="1">
        <v>5</v>
      </c>
      <c r="M184" s="1">
        <v>6760</v>
      </c>
      <c r="N184" s="1">
        <v>56384</v>
      </c>
      <c r="O184" s="1" t="e">
        <v>#N/A</v>
      </c>
      <c r="V184"/>
    </row>
    <row r="185" spans="1:22" s="1" customFormat="1" ht="15.75" x14ac:dyDescent="0.25">
      <c r="A185" s="22">
        <v>183</v>
      </c>
      <c r="B185" s="1">
        <v>0</v>
      </c>
      <c r="C185" s="1">
        <v>0</v>
      </c>
      <c r="D185" s="1">
        <v>1623</v>
      </c>
      <c r="E185" s="1">
        <v>1</v>
      </c>
      <c r="F185" s="1">
        <v>0</v>
      </c>
      <c r="G185" s="23" t="s">
        <v>31</v>
      </c>
      <c r="H185" s="1">
        <v>13</v>
      </c>
      <c r="I185" s="1">
        <v>0</v>
      </c>
      <c r="J185" s="1">
        <v>802</v>
      </c>
      <c r="K185" s="1">
        <v>36340</v>
      </c>
      <c r="L185" s="1">
        <v>5</v>
      </c>
      <c r="M185" s="1">
        <v>4010</v>
      </c>
      <c r="N185" s="1">
        <v>32330</v>
      </c>
      <c r="O185" s="1" t="e">
        <v>#N/A</v>
      </c>
      <c r="V185"/>
    </row>
    <row r="186" spans="1:22" s="1" customFormat="1" ht="15.75" x14ac:dyDescent="0.25">
      <c r="A186" s="22">
        <v>184</v>
      </c>
      <c r="B186" s="1">
        <v>0</v>
      </c>
      <c r="C186" s="1">
        <v>0</v>
      </c>
      <c r="D186" s="1">
        <v>1624</v>
      </c>
      <c r="E186" s="1">
        <v>3</v>
      </c>
      <c r="F186" s="1">
        <v>0</v>
      </c>
      <c r="G186" s="23" t="s">
        <v>31</v>
      </c>
      <c r="H186" s="1">
        <v>19</v>
      </c>
      <c r="I186" s="1">
        <v>0</v>
      </c>
      <c r="J186" s="1">
        <v>1264</v>
      </c>
      <c r="K186" s="1">
        <v>58654</v>
      </c>
      <c r="L186" s="1">
        <v>5</v>
      </c>
      <c r="M186" s="1">
        <v>6320</v>
      </c>
      <c r="N186" s="1">
        <v>52334</v>
      </c>
      <c r="O186" s="1" t="e">
        <v>#N/A</v>
      </c>
      <c r="V186"/>
    </row>
    <row r="187" spans="1:22" s="1" customFormat="1" ht="15.75" x14ac:dyDescent="0.25">
      <c r="A187" s="22">
        <v>185</v>
      </c>
      <c r="B187" s="1">
        <v>0</v>
      </c>
      <c r="C187" s="1">
        <v>0</v>
      </c>
      <c r="D187" s="1">
        <v>1625</v>
      </c>
      <c r="E187" s="1">
        <v>3</v>
      </c>
      <c r="F187" s="1">
        <v>0</v>
      </c>
      <c r="G187" s="23" t="s">
        <v>31</v>
      </c>
      <c r="H187" s="1">
        <v>9</v>
      </c>
      <c r="I187" s="1">
        <v>0</v>
      </c>
      <c r="J187" s="1">
        <v>544</v>
      </c>
      <c r="K187" s="1">
        <v>24066</v>
      </c>
      <c r="L187" s="1">
        <v>5</v>
      </c>
      <c r="M187" s="1">
        <v>2720</v>
      </c>
      <c r="N187" s="1">
        <v>21346</v>
      </c>
      <c r="O187" s="1" t="e">
        <v>#N/A</v>
      </c>
      <c r="V187"/>
    </row>
    <row r="188" spans="1:22" s="1" customFormat="1" ht="15.75" x14ac:dyDescent="0.25">
      <c r="A188" s="22">
        <v>186</v>
      </c>
      <c r="B188" s="1">
        <v>0</v>
      </c>
      <c r="C188" s="1">
        <v>0</v>
      </c>
      <c r="D188" s="1">
        <v>1626</v>
      </c>
      <c r="E188" s="1">
        <v>30</v>
      </c>
      <c r="F188" s="1">
        <v>0</v>
      </c>
      <c r="G188" s="23" t="s">
        <v>31</v>
      </c>
      <c r="H188" s="1">
        <v>1</v>
      </c>
      <c r="I188" s="1">
        <v>0</v>
      </c>
      <c r="J188" s="1">
        <v>100</v>
      </c>
      <c r="K188" s="1">
        <v>5500</v>
      </c>
      <c r="L188" s="1">
        <v>5</v>
      </c>
      <c r="M188" s="1">
        <v>500</v>
      </c>
      <c r="N188" s="1">
        <v>5000</v>
      </c>
      <c r="O188" s="1" t="e">
        <v>#N/A</v>
      </c>
      <c r="V188"/>
    </row>
    <row r="189" spans="1:22" s="1" customFormat="1" ht="15.75" x14ac:dyDescent="0.25">
      <c r="A189" s="22">
        <v>187</v>
      </c>
      <c r="B189" s="1">
        <v>0</v>
      </c>
      <c r="C189" s="1">
        <v>0</v>
      </c>
      <c r="D189" s="1">
        <v>1627</v>
      </c>
      <c r="E189" s="1">
        <v>3</v>
      </c>
      <c r="F189" s="1">
        <v>0</v>
      </c>
      <c r="G189" s="23" t="s">
        <v>31</v>
      </c>
      <c r="H189" s="1">
        <v>10</v>
      </c>
      <c r="I189" s="1">
        <v>0</v>
      </c>
      <c r="J189" s="1">
        <v>509</v>
      </c>
      <c r="K189" s="1">
        <v>21623</v>
      </c>
      <c r="L189" s="1">
        <v>5</v>
      </c>
      <c r="M189" s="1">
        <v>2545</v>
      </c>
      <c r="N189" s="1">
        <v>19078</v>
      </c>
      <c r="O189" s="1" t="e">
        <v>#N/A</v>
      </c>
      <c r="V189"/>
    </row>
    <row r="190" spans="1:22" s="1" customFormat="1" ht="15.75" x14ac:dyDescent="0.25">
      <c r="A190" s="22">
        <v>188</v>
      </c>
      <c r="B190" s="1">
        <v>0</v>
      </c>
      <c r="C190" s="1">
        <v>0</v>
      </c>
      <c r="D190" s="1">
        <v>1628</v>
      </c>
      <c r="E190" s="1">
        <v>1</v>
      </c>
      <c r="F190" s="1">
        <v>0</v>
      </c>
      <c r="G190" s="23" t="s">
        <v>31</v>
      </c>
      <c r="H190" s="1">
        <v>14</v>
      </c>
      <c r="I190" s="1">
        <v>0</v>
      </c>
      <c r="J190" s="1">
        <v>935</v>
      </c>
      <c r="K190" s="1">
        <v>41833</v>
      </c>
      <c r="L190" s="1">
        <v>5</v>
      </c>
      <c r="M190" s="1">
        <v>4675</v>
      </c>
      <c r="N190" s="1">
        <v>37158</v>
      </c>
      <c r="O190" s="1" t="e">
        <v>#N/A</v>
      </c>
      <c r="V190"/>
    </row>
    <row r="191" spans="1:22" s="1" customFormat="1" ht="15.75" x14ac:dyDescent="0.25">
      <c r="A191" s="22">
        <v>189</v>
      </c>
      <c r="B191" s="1">
        <v>0</v>
      </c>
      <c r="C191" s="1">
        <v>0</v>
      </c>
      <c r="D191" s="1">
        <v>1629</v>
      </c>
      <c r="E191" s="1">
        <v>1</v>
      </c>
      <c r="F191" s="1">
        <v>0</v>
      </c>
      <c r="G191" s="23" t="s">
        <v>31</v>
      </c>
      <c r="H191" s="1">
        <v>15</v>
      </c>
      <c r="I191" s="1">
        <v>0</v>
      </c>
      <c r="J191" s="1">
        <v>1377</v>
      </c>
      <c r="K191" s="1">
        <v>69188</v>
      </c>
      <c r="L191" s="1">
        <v>5</v>
      </c>
      <c r="M191" s="1">
        <v>6885</v>
      </c>
      <c r="N191" s="1">
        <v>62303</v>
      </c>
      <c r="O191" s="1" t="e">
        <v>#N/A</v>
      </c>
      <c r="V191"/>
    </row>
    <row r="192" spans="1:22" s="1" customFormat="1" ht="15.75" x14ac:dyDescent="0.25">
      <c r="A192" s="22">
        <v>190</v>
      </c>
      <c r="B192" s="1">
        <v>0</v>
      </c>
      <c r="C192" s="1">
        <v>0</v>
      </c>
      <c r="D192" s="1">
        <v>1630</v>
      </c>
      <c r="E192" s="1">
        <v>2</v>
      </c>
      <c r="F192" s="1">
        <v>0</v>
      </c>
      <c r="G192" s="23" t="s">
        <v>31</v>
      </c>
      <c r="H192" s="1">
        <v>1</v>
      </c>
      <c r="I192" s="1">
        <v>0</v>
      </c>
      <c r="J192" s="1">
        <v>23</v>
      </c>
      <c r="K192" s="1">
        <v>1219</v>
      </c>
      <c r="L192" s="1">
        <v>5</v>
      </c>
      <c r="M192" s="1">
        <v>115</v>
      </c>
      <c r="N192" s="1">
        <v>1104</v>
      </c>
      <c r="O192" s="1" t="e">
        <v>#N/A</v>
      </c>
      <c r="V192"/>
    </row>
    <row r="193" spans="1:24" s="1" customFormat="1" ht="15.75" x14ac:dyDescent="0.25">
      <c r="A193" s="22">
        <v>191</v>
      </c>
      <c r="B193" s="1">
        <v>0</v>
      </c>
      <c r="C193" s="1">
        <v>0</v>
      </c>
      <c r="D193" s="1">
        <v>1631</v>
      </c>
      <c r="E193" s="1">
        <v>3</v>
      </c>
      <c r="F193" s="1">
        <v>0</v>
      </c>
      <c r="G193" s="23" t="s">
        <v>31</v>
      </c>
      <c r="H193" s="1">
        <v>4</v>
      </c>
      <c r="I193" s="1">
        <v>0</v>
      </c>
      <c r="J193" s="1">
        <v>306</v>
      </c>
      <c r="K193" s="1">
        <v>15656</v>
      </c>
      <c r="L193" s="1">
        <v>5</v>
      </c>
      <c r="M193" s="1">
        <v>1530</v>
      </c>
      <c r="N193" s="1">
        <v>14126</v>
      </c>
      <c r="O193" s="1" t="e">
        <v>#N/A</v>
      </c>
      <c r="V193"/>
    </row>
    <row r="194" spans="1:24" s="1" customFormat="1" ht="15.75" x14ac:dyDescent="0.25">
      <c r="A194" s="22">
        <v>192</v>
      </c>
      <c r="B194" s="1">
        <v>0</v>
      </c>
      <c r="C194" s="1">
        <v>0</v>
      </c>
      <c r="D194" s="1">
        <v>1632</v>
      </c>
      <c r="E194" s="1">
        <v>1</v>
      </c>
      <c r="F194" s="1">
        <v>0</v>
      </c>
      <c r="G194" s="23" t="s">
        <v>31</v>
      </c>
      <c r="H194" s="1">
        <v>10</v>
      </c>
      <c r="I194" s="1">
        <v>0</v>
      </c>
      <c r="J194" s="1">
        <v>526</v>
      </c>
      <c r="K194" s="1">
        <v>26490</v>
      </c>
      <c r="L194" s="1">
        <v>5</v>
      </c>
      <c r="M194" s="1">
        <v>2630</v>
      </c>
      <c r="N194" s="1">
        <v>23860</v>
      </c>
      <c r="O194" s="1" t="e">
        <v>#N/A</v>
      </c>
      <c r="V194"/>
    </row>
    <row r="195" spans="1:24" s="1" customFormat="1" ht="15.75" x14ac:dyDescent="0.25">
      <c r="A195" s="22">
        <v>193</v>
      </c>
      <c r="B195" s="1">
        <v>0</v>
      </c>
      <c r="C195" s="1">
        <v>0</v>
      </c>
      <c r="D195" s="1">
        <v>1633</v>
      </c>
      <c r="E195" s="1">
        <v>16</v>
      </c>
      <c r="F195" s="1">
        <v>0</v>
      </c>
      <c r="G195" s="23" t="s">
        <v>31</v>
      </c>
      <c r="H195" s="1">
        <v>3</v>
      </c>
      <c r="I195" s="1">
        <v>0</v>
      </c>
      <c r="J195" s="1">
        <v>108</v>
      </c>
      <c r="K195" s="1">
        <v>5076</v>
      </c>
      <c r="L195" s="1">
        <v>5</v>
      </c>
      <c r="M195" s="1">
        <v>540</v>
      </c>
      <c r="N195" s="1">
        <v>4536</v>
      </c>
      <c r="O195" s="1" t="e">
        <v>#N/A</v>
      </c>
      <c r="V195"/>
    </row>
    <row r="196" spans="1:24" s="1" customFormat="1" ht="15.75" x14ac:dyDescent="0.25">
      <c r="A196" s="22">
        <v>194</v>
      </c>
      <c r="B196" s="1">
        <v>0</v>
      </c>
      <c r="C196" s="1">
        <v>0</v>
      </c>
      <c r="D196" s="1">
        <v>1634</v>
      </c>
      <c r="E196" s="1">
        <v>28</v>
      </c>
      <c r="F196" s="1">
        <v>0</v>
      </c>
      <c r="G196" s="23" t="s">
        <v>31</v>
      </c>
      <c r="H196" s="1">
        <v>17</v>
      </c>
      <c r="I196" s="1">
        <v>0</v>
      </c>
      <c r="J196" s="1">
        <v>732</v>
      </c>
      <c r="K196" s="1">
        <v>33808</v>
      </c>
      <c r="L196" s="1">
        <v>5</v>
      </c>
      <c r="M196" s="1">
        <v>3660</v>
      </c>
      <c r="N196" s="1">
        <v>30148</v>
      </c>
      <c r="O196" s="1" t="e">
        <v>#N/A</v>
      </c>
      <c r="V196"/>
    </row>
    <row r="197" spans="1:24" s="1" customFormat="1" ht="15.75" x14ac:dyDescent="0.25">
      <c r="A197" s="22">
        <v>195</v>
      </c>
      <c r="B197" s="1">
        <v>0</v>
      </c>
      <c r="C197" s="1">
        <v>0</v>
      </c>
      <c r="D197" s="1">
        <v>1635</v>
      </c>
      <c r="E197" s="1">
        <v>28</v>
      </c>
      <c r="F197" s="1">
        <v>0</v>
      </c>
      <c r="G197" s="23" t="s">
        <v>31</v>
      </c>
      <c r="H197" s="1">
        <v>18</v>
      </c>
      <c r="I197" s="1">
        <v>0</v>
      </c>
      <c r="J197" s="1">
        <v>776</v>
      </c>
      <c r="K197" s="1">
        <v>37386</v>
      </c>
      <c r="L197" s="1">
        <v>5</v>
      </c>
      <c r="M197" s="1">
        <v>3880</v>
      </c>
      <c r="N197" s="1">
        <v>33506</v>
      </c>
      <c r="O197" s="1" t="e">
        <v>#N/A</v>
      </c>
      <c r="V197"/>
    </row>
    <row r="198" spans="1:24" s="1" customFormat="1" ht="15.75" x14ac:dyDescent="0.25">
      <c r="A198" s="22">
        <v>196</v>
      </c>
      <c r="B198" s="1">
        <v>0</v>
      </c>
      <c r="C198" s="1">
        <v>0</v>
      </c>
      <c r="D198" s="1">
        <v>1636</v>
      </c>
      <c r="E198" s="1">
        <v>0</v>
      </c>
      <c r="F198" s="1">
        <v>0</v>
      </c>
      <c r="G198" s="23" t="s">
        <v>31</v>
      </c>
      <c r="H198" s="1">
        <v>0</v>
      </c>
      <c r="I198" s="1">
        <v>0</v>
      </c>
      <c r="J198" s="1">
        <v>0</v>
      </c>
      <c r="K198" s="1">
        <v>0</v>
      </c>
      <c r="L198" s="1" t="e">
        <v>#N/A</v>
      </c>
      <c r="M198" s="1">
        <v>0</v>
      </c>
      <c r="N198" s="1">
        <v>0</v>
      </c>
      <c r="O198" s="1" t="s">
        <v>32</v>
      </c>
      <c r="V198"/>
      <c r="W198" s="6"/>
      <c r="X198" s="6"/>
    </row>
    <row r="199" spans="1:24" s="1" customFormat="1" ht="15.75" x14ac:dyDescent="0.25">
      <c r="A199" s="22">
        <v>197</v>
      </c>
      <c r="B199" s="1">
        <v>0</v>
      </c>
      <c r="C199" s="1">
        <v>0</v>
      </c>
      <c r="D199" s="1">
        <v>1637</v>
      </c>
      <c r="E199" s="1">
        <v>0</v>
      </c>
      <c r="F199" s="1">
        <v>0</v>
      </c>
      <c r="G199" s="23" t="s">
        <v>31</v>
      </c>
      <c r="H199" s="1">
        <v>0</v>
      </c>
      <c r="I199" s="1">
        <v>0</v>
      </c>
      <c r="J199" s="1">
        <v>0</v>
      </c>
      <c r="K199" s="1">
        <v>0</v>
      </c>
      <c r="L199" s="1" t="e">
        <v>#N/A</v>
      </c>
      <c r="M199" s="1">
        <v>0</v>
      </c>
      <c r="N199" s="1">
        <v>0</v>
      </c>
      <c r="O199" s="1" t="s">
        <v>32</v>
      </c>
      <c r="V199"/>
      <c r="W199" s="6"/>
      <c r="X199" s="6"/>
    </row>
    <row r="200" spans="1:24" s="1" customFormat="1" ht="15.75" x14ac:dyDescent="0.25">
      <c r="A200" s="22">
        <v>198</v>
      </c>
      <c r="B200" s="1">
        <v>0</v>
      </c>
      <c r="C200" s="1">
        <v>0</v>
      </c>
      <c r="D200" s="1">
        <v>1638</v>
      </c>
      <c r="E200" s="1">
        <v>0</v>
      </c>
      <c r="F200" s="1">
        <v>0</v>
      </c>
      <c r="G200" s="23" t="s">
        <v>31</v>
      </c>
      <c r="H200" s="1">
        <v>0</v>
      </c>
      <c r="I200" s="1">
        <v>0</v>
      </c>
      <c r="J200" s="1">
        <v>0</v>
      </c>
      <c r="K200" s="1">
        <v>0</v>
      </c>
      <c r="L200" s="1" t="e">
        <v>#N/A</v>
      </c>
      <c r="M200" s="1">
        <v>0</v>
      </c>
      <c r="N200" s="1">
        <v>0</v>
      </c>
      <c r="O200" s="1" t="s">
        <v>32</v>
      </c>
      <c r="V200"/>
      <c r="W200" s="6"/>
      <c r="X200" s="6"/>
    </row>
    <row r="201" spans="1:24" s="1" customFormat="1" ht="15.75" x14ac:dyDescent="0.25">
      <c r="A201" s="22">
        <v>199</v>
      </c>
      <c r="B201" s="1">
        <v>0</v>
      </c>
      <c r="C201" s="1">
        <v>0</v>
      </c>
      <c r="D201" s="1">
        <v>1639</v>
      </c>
      <c r="E201" s="1">
        <v>0</v>
      </c>
      <c r="F201" s="1">
        <v>0</v>
      </c>
      <c r="G201" s="23" t="s">
        <v>31</v>
      </c>
      <c r="H201" s="1">
        <v>0</v>
      </c>
      <c r="I201" s="1">
        <v>0</v>
      </c>
      <c r="J201" s="1">
        <v>0</v>
      </c>
      <c r="K201" s="1">
        <v>0</v>
      </c>
      <c r="L201" s="1" t="e">
        <v>#N/A</v>
      </c>
      <c r="M201" s="1">
        <v>0</v>
      </c>
      <c r="N201" s="1">
        <v>0</v>
      </c>
      <c r="O201" s="1" t="s">
        <v>32</v>
      </c>
      <c r="V201"/>
      <c r="W201" s="6"/>
      <c r="X201" s="6"/>
    </row>
    <row r="202" spans="1:24" s="1" customFormat="1" ht="15.75" x14ac:dyDescent="0.25">
      <c r="A202" s="22">
        <v>200</v>
      </c>
      <c r="B202" s="1">
        <v>0</v>
      </c>
      <c r="C202" s="1">
        <v>0</v>
      </c>
      <c r="D202" s="1">
        <v>1640</v>
      </c>
      <c r="E202" s="1">
        <v>0</v>
      </c>
      <c r="F202" s="1">
        <v>0</v>
      </c>
      <c r="G202" s="23" t="s">
        <v>31</v>
      </c>
      <c r="H202" s="1">
        <v>0</v>
      </c>
      <c r="I202" s="1">
        <v>0</v>
      </c>
      <c r="J202" s="1">
        <v>0</v>
      </c>
      <c r="K202" s="1">
        <v>0</v>
      </c>
      <c r="L202" s="1" t="e">
        <v>#N/A</v>
      </c>
      <c r="M202" s="1">
        <v>0</v>
      </c>
      <c r="N202" s="1">
        <v>0</v>
      </c>
      <c r="O202" s="1" t="s">
        <v>32</v>
      </c>
      <c r="V202"/>
    </row>
    <row r="203" spans="1:24" s="1" customFormat="1" ht="15.75" x14ac:dyDescent="0.25">
      <c r="A203" s="22">
        <v>201</v>
      </c>
      <c r="B203" s="1">
        <v>0</v>
      </c>
      <c r="C203" s="1">
        <v>0</v>
      </c>
      <c r="D203" s="1">
        <v>1641</v>
      </c>
      <c r="E203" s="1">
        <v>0</v>
      </c>
      <c r="F203" s="1">
        <v>0</v>
      </c>
      <c r="G203" s="23" t="s">
        <v>31</v>
      </c>
      <c r="H203" s="1">
        <v>0</v>
      </c>
      <c r="I203" s="1">
        <v>0</v>
      </c>
      <c r="J203" s="1">
        <v>0</v>
      </c>
      <c r="K203" s="1">
        <v>0</v>
      </c>
      <c r="L203" s="1" t="e">
        <v>#N/A</v>
      </c>
      <c r="M203" s="1">
        <v>0</v>
      </c>
      <c r="N203" s="1">
        <v>0</v>
      </c>
      <c r="O203" s="1" t="s">
        <v>32</v>
      </c>
      <c r="V203"/>
    </row>
    <row r="204" spans="1:24" s="1" customFormat="1" ht="15.75" x14ac:dyDescent="0.25">
      <c r="A204" s="22">
        <v>202</v>
      </c>
      <c r="B204" s="1">
        <v>0</v>
      </c>
      <c r="C204" s="1">
        <v>0</v>
      </c>
      <c r="D204" s="1">
        <v>1642</v>
      </c>
      <c r="E204" s="1">
        <v>28</v>
      </c>
      <c r="F204" s="1">
        <v>0</v>
      </c>
      <c r="G204" s="23" t="s">
        <v>31</v>
      </c>
      <c r="H204" s="1">
        <v>10</v>
      </c>
      <c r="I204" s="1">
        <v>0</v>
      </c>
      <c r="J204" s="1">
        <v>422</v>
      </c>
      <c r="K204" s="1">
        <v>21309</v>
      </c>
      <c r="L204" s="1">
        <v>5</v>
      </c>
      <c r="M204" s="1">
        <v>2110</v>
      </c>
      <c r="N204" s="1">
        <v>19199</v>
      </c>
      <c r="O204" s="1" t="e">
        <v>#N/A</v>
      </c>
      <c r="V204"/>
    </row>
    <row r="205" spans="1:24" s="1" customFormat="1" ht="15.75" x14ac:dyDescent="0.25">
      <c r="A205" s="22">
        <v>203</v>
      </c>
      <c r="B205" s="1">
        <v>0</v>
      </c>
      <c r="C205" s="1">
        <v>0</v>
      </c>
      <c r="D205" s="1">
        <v>1643</v>
      </c>
      <c r="E205" s="1">
        <v>33</v>
      </c>
      <c r="F205" s="1">
        <v>0</v>
      </c>
      <c r="G205" s="23" t="s">
        <v>31</v>
      </c>
      <c r="H205" s="1">
        <v>16</v>
      </c>
      <c r="I205" s="1">
        <v>0</v>
      </c>
      <c r="J205" s="1">
        <v>960</v>
      </c>
      <c r="K205" s="1">
        <v>47160</v>
      </c>
      <c r="L205" s="1">
        <v>5</v>
      </c>
      <c r="M205" s="1">
        <v>4800</v>
      </c>
      <c r="N205" s="1">
        <v>42360</v>
      </c>
      <c r="O205" s="1" t="e">
        <v>#N/A</v>
      </c>
      <c r="V205"/>
    </row>
    <row r="206" spans="1:24" s="1" customFormat="1" ht="15.75" x14ac:dyDescent="0.25">
      <c r="A206" s="22">
        <v>204</v>
      </c>
      <c r="B206" s="1">
        <v>0</v>
      </c>
      <c r="C206" s="1">
        <v>0</v>
      </c>
      <c r="D206" s="1">
        <v>1644</v>
      </c>
      <c r="E206" s="1">
        <v>33</v>
      </c>
      <c r="F206" s="1">
        <v>0</v>
      </c>
      <c r="G206" s="23" t="s">
        <v>31</v>
      </c>
      <c r="H206" s="1">
        <v>18</v>
      </c>
      <c r="I206" s="1">
        <v>0</v>
      </c>
      <c r="J206" s="1">
        <v>647</v>
      </c>
      <c r="K206" s="1">
        <v>31611</v>
      </c>
      <c r="L206" s="1">
        <v>5</v>
      </c>
      <c r="M206" s="1">
        <v>3235</v>
      </c>
      <c r="N206" s="1">
        <v>28376</v>
      </c>
      <c r="O206" s="1" t="e">
        <v>#N/A</v>
      </c>
      <c r="V206"/>
    </row>
    <row r="207" spans="1:24" s="1" customFormat="1" ht="15.75" x14ac:dyDescent="0.25">
      <c r="A207" s="22">
        <v>205</v>
      </c>
      <c r="B207" s="1">
        <v>0</v>
      </c>
      <c r="C207" s="1">
        <v>0</v>
      </c>
      <c r="D207" s="1">
        <v>1645</v>
      </c>
      <c r="E207" s="1">
        <v>7</v>
      </c>
      <c r="F207" s="1">
        <v>0</v>
      </c>
      <c r="G207" s="23" t="s">
        <v>31</v>
      </c>
      <c r="H207" s="1">
        <v>18</v>
      </c>
      <c r="I207" s="1">
        <v>0</v>
      </c>
      <c r="J207" s="1">
        <v>648</v>
      </c>
      <c r="K207" s="1">
        <v>29376</v>
      </c>
      <c r="L207" s="1">
        <v>5</v>
      </c>
      <c r="M207" s="1">
        <v>3240</v>
      </c>
      <c r="N207" s="1">
        <v>26136</v>
      </c>
      <c r="O207" s="1" t="e">
        <v>#N/A</v>
      </c>
      <c r="V207"/>
    </row>
    <row r="208" spans="1:24" s="1" customFormat="1" ht="15.75" x14ac:dyDescent="0.25">
      <c r="A208" s="22">
        <v>206</v>
      </c>
      <c r="B208" s="1">
        <v>0</v>
      </c>
      <c r="C208" s="1">
        <v>0</v>
      </c>
      <c r="D208" s="1">
        <v>1646</v>
      </c>
      <c r="E208" s="1">
        <v>7</v>
      </c>
      <c r="F208" s="1">
        <v>0</v>
      </c>
      <c r="G208" s="23" t="s">
        <v>31</v>
      </c>
      <c r="H208" s="1">
        <v>18</v>
      </c>
      <c r="I208" s="1">
        <v>0</v>
      </c>
      <c r="J208" s="1">
        <v>648</v>
      </c>
      <c r="K208" s="1">
        <v>30024</v>
      </c>
      <c r="L208" s="1">
        <v>5</v>
      </c>
      <c r="M208" s="1">
        <v>3240</v>
      </c>
      <c r="N208" s="1">
        <v>26784</v>
      </c>
      <c r="O208" s="1" t="e">
        <v>#N/A</v>
      </c>
      <c r="V208"/>
    </row>
    <row r="209" spans="1:22" s="1" customFormat="1" ht="15.75" x14ac:dyDescent="0.25">
      <c r="A209" s="22">
        <v>207</v>
      </c>
      <c r="B209" s="1">
        <v>0</v>
      </c>
      <c r="C209" s="1">
        <v>0</v>
      </c>
      <c r="D209" s="1">
        <v>1647</v>
      </c>
      <c r="E209" s="1">
        <v>7</v>
      </c>
      <c r="F209" s="1">
        <v>0</v>
      </c>
      <c r="G209" s="23" t="s">
        <v>31</v>
      </c>
      <c r="H209" s="1">
        <v>17</v>
      </c>
      <c r="I209" s="1">
        <v>0</v>
      </c>
      <c r="J209" s="1">
        <v>594</v>
      </c>
      <c r="K209" s="1">
        <v>28116</v>
      </c>
      <c r="L209" s="1">
        <v>5</v>
      </c>
      <c r="M209" s="1">
        <v>2970</v>
      </c>
      <c r="N209" s="1">
        <v>25146</v>
      </c>
      <c r="O209" s="1" t="e">
        <v>#N/A</v>
      </c>
      <c r="V209"/>
    </row>
    <row r="210" spans="1:22" s="1" customFormat="1" ht="15.75" x14ac:dyDescent="0.25">
      <c r="A210" s="22">
        <v>208</v>
      </c>
      <c r="B210" s="1">
        <v>0</v>
      </c>
      <c r="C210" s="1">
        <v>0</v>
      </c>
      <c r="D210" s="1">
        <v>1648</v>
      </c>
      <c r="E210" s="1">
        <v>7</v>
      </c>
      <c r="F210" s="1">
        <v>0</v>
      </c>
      <c r="G210" s="23" t="s">
        <v>31</v>
      </c>
      <c r="H210" s="1">
        <v>18</v>
      </c>
      <c r="I210" s="1">
        <v>0</v>
      </c>
      <c r="J210" s="1">
        <v>642</v>
      </c>
      <c r="K210" s="1">
        <v>27774</v>
      </c>
      <c r="L210" s="1">
        <v>5</v>
      </c>
      <c r="M210" s="1">
        <v>3210</v>
      </c>
      <c r="N210" s="1">
        <v>24564</v>
      </c>
      <c r="O210" s="1" t="e">
        <v>#N/A</v>
      </c>
      <c r="V210"/>
    </row>
    <row r="211" spans="1:22" s="1" customFormat="1" ht="15.75" x14ac:dyDescent="0.25">
      <c r="A211" s="22">
        <v>209</v>
      </c>
      <c r="B211" s="1">
        <v>0</v>
      </c>
      <c r="C211" s="1">
        <v>0</v>
      </c>
      <c r="D211" s="1">
        <v>1649</v>
      </c>
      <c r="E211" s="1">
        <v>7</v>
      </c>
      <c r="F211" s="1">
        <v>0</v>
      </c>
      <c r="G211" s="23" t="s">
        <v>31</v>
      </c>
      <c r="H211" s="1">
        <v>15</v>
      </c>
      <c r="I211" s="1">
        <v>0</v>
      </c>
      <c r="J211" s="1">
        <v>552</v>
      </c>
      <c r="K211" s="1">
        <v>28377</v>
      </c>
      <c r="L211" s="1">
        <v>5</v>
      </c>
      <c r="M211" s="1">
        <v>2760</v>
      </c>
      <c r="N211" s="1">
        <v>25617</v>
      </c>
      <c r="O211" s="1" t="e">
        <v>#N/A</v>
      </c>
      <c r="V211"/>
    </row>
    <row r="212" spans="1:22" s="1" customFormat="1" ht="15.75" x14ac:dyDescent="0.25">
      <c r="A212" s="22">
        <v>210</v>
      </c>
      <c r="B212" s="1">
        <v>0</v>
      </c>
      <c r="C212" s="1">
        <v>0</v>
      </c>
      <c r="D212" s="1">
        <v>1650</v>
      </c>
      <c r="E212" s="1">
        <v>32</v>
      </c>
      <c r="F212" s="1">
        <v>0</v>
      </c>
      <c r="G212" s="23" t="s">
        <v>31</v>
      </c>
      <c r="H212" s="1">
        <v>18</v>
      </c>
      <c r="I212" s="1">
        <v>0</v>
      </c>
      <c r="J212" s="1">
        <v>840</v>
      </c>
      <c r="K212" s="1">
        <v>39492</v>
      </c>
      <c r="L212" s="1">
        <v>5</v>
      </c>
      <c r="M212" s="1">
        <v>4200</v>
      </c>
      <c r="N212" s="1">
        <v>35292</v>
      </c>
      <c r="O212" s="1" t="e">
        <v>#N/A</v>
      </c>
      <c r="V212"/>
    </row>
    <row r="213" spans="1:22" s="1" customFormat="1" ht="15.75" x14ac:dyDescent="0.25">
      <c r="A213" s="22">
        <v>211</v>
      </c>
      <c r="B213" s="1">
        <v>0</v>
      </c>
      <c r="C213" s="1">
        <v>0</v>
      </c>
      <c r="D213" s="1">
        <v>1651</v>
      </c>
      <c r="E213" s="1">
        <v>32</v>
      </c>
      <c r="F213" s="1">
        <v>0</v>
      </c>
      <c r="G213" s="23" t="s">
        <v>31</v>
      </c>
      <c r="H213" s="1">
        <v>18</v>
      </c>
      <c r="I213" s="1">
        <v>0</v>
      </c>
      <c r="J213" s="1">
        <v>862</v>
      </c>
      <c r="K213" s="1">
        <v>40696</v>
      </c>
      <c r="L213" s="1">
        <v>5</v>
      </c>
      <c r="M213" s="1">
        <v>4310</v>
      </c>
      <c r="N213" s="1">
        <v>36386</v>
      </c>
      <c r="O213" s="1" t="e">
        <v>#N/A</v>
      </c>
      <c r="V213"/>
    </row>
    <row r="214" spans="1:22" s="1" customFormat="1" ht="15.75" x14ac:dyDescent="0.25">
      <c r="A214" s="22">
        <v>212</v>
      </c>
      <c r="B214" s="1">
        <v>0</v>
      </c>
      <c r="C214" s="1">
        <v>0</v>
      </c>
      <c r="D214" s="1">
        <v>1652</v>
      </c>
      <c r="E214" s="1">
        <v>32</v>
      </c>
      <c r="F214" s="1">
        <v>0</v>
      </c>
      <c r="G214" s="23" t="s">
        <v>31</v>
      </c>
      <c r="H214" s="1">
        <v>10</v>
      </c>
      <c r="I214" s="1">
        <v>0</v>
      </c>
      <c r="J214" s="1">
        <v>507</v>
      </c>
      <c r="K214" s="1">
        <v>23181</v>
      </c>
      <c r="L214" s="1">
        <v>5</v>
      </c>
      <c r="M214" s="1">
        <v>2535</v>
      </c>
      <c r="N214" s="1">
        <v>20646</v>
      </c>
      <c r="O214" s="1" t="e">
        <v>#N/A</v>
      </c>
      <c r="V214"/>
    </row>
    <row r="215" spans="1:22" s="1" customFormat="1" ht="15.75" x14ac:dyDescent="0.25">
      <c r="A215" s="22">
        <v>213</v>
      </c>
      <c r="B215" s="1">
        <v>0</v>
      </c>
      <c r="C215" s="1">
        <v>0</v>
      </c>
      <c r="D215" s="1">
        <v>1653</v>
      </c>
      <c r="E215" s="1">
        <v>3</v>
      </c>
      <c r="F215" s="1">
        <v>0</v>
      </c>
      <c r="G215" s="23" t="s">
        <v>31</v>
      </c>
      <c r="H215" s="1">
        <v>10</v>
      </c>
      <c r="I215" s="1">
        <v>0</v>
      </c>
      <c r="J215" s="1">
        <v>360</v>
      </c>
      <c r="K215" s="1">
        <v>18557</v>
      </c>
      <c r="L215" s="1">
        <v>5</v>
      </c>
      <c r="M215" s="1">
        <v>1800</v>
      </c>
      <c r="N215" s="1">
        <v>16757</v>
      </c>
      <c r="O215" s="1" t="e">
        <v>#N/A</v>
      </c>
      <c r="V215"/>
    </row>
    <row r="216" spans="1:22" s="1" customFormat="1" ht="15.75" x14ac:dyDescent="0.25">
      <c r="A216" s="22">
        <v>214</v>
      </c>
      <c r="B216" s="1">
        <v>0</v>
      </c>
      <c r="C216" s="1">
        <v>0</v>
      </c>
      <c r="D216" s="1">
        <v>1654</v>
      </c>
      <c r="E216" s="1">
        <v>1</v>
      </c>
      <c r="F216" s="1">
        <v>0</v>
      </c>
      <c r="G216" s="23" t="s">
        <v>31</v>
      </c>
      <c r="H216" s="1">
        <v>12</v>
      </c>
      <c r="I216" s="1">
        <v>0</v>
      </c>
      <c r="J216" s="1">
        <v>427</v>
      </c>
      <c r="K216" s="1">
        <v>21146</v>
      </c>
      <c r="L216" s="1">
        <v>5</v>
      </c>
      <c r="M216" s="1">
        <v>2135</v>
      </c>
      <c r="N216" s="1">
        <v>19011</v>
      </c>
      <c r="O216" s="1" t="e">
        <v>#N/A</v>
      </c>
      <c r="V216"/>
    </row>
    <row r="217" spans="1:22" s="1" customFormat="1" ht="15.75" x14ac:dyDescent="0.25">
      <c r="A217" s="22">
        <v>215</v>
      </c>
      <c r="B217" s="1">
        <v>0</v>
      </c>
      <c r="C217" s="1">
        <v>0</v>
      </c>
      <c r="D217" s="1">
        <v>1655</v>
      </c>
      <c r="E217" s="1">
        <v>4</v>
      </c>
      <c r="F217" s="1">
        <v>0</v>
      </c>
      <c r="G217" s="23" t="s">
        <v>31</v>
      </c>
      <c r="H217" s="1">
        <v>2</v>
      </c>
      <c r="I217" s="1">
        <v>0</v>
      </c>
      <c r="J217" s="1">
        <v>9</v>
      </c>
      <c r="K217" s="1">
        <v>504</v>
      </c>
      <c r="L217" s="1">
        <v>5</v>
      </c>
      <c r="M217" s="1">
        <v>45</v>
      </c>
      <c r="N217" s="1">
        <v>459</v>
      </c>
      <c r="O217" s="1" t="e">
        <v>#N/A</v>
      </c>
      <c r="V217"/>
    </row>
    <row r="218" spans="1:22" s="1" customFormat="1" ht="15.75" x14ac:dyDescent="0.25">
      <c r="A218" s="22">
        <v>216</v>
      </c>
      <c r="B218" s="1">
        <v>0</v>
      </c>
      <c r="C218" s="1">
        <v>0</v>
      </c>
      <c r="D218" s="1">
        <v>1656</v>
      </c>
      <c r="E218" s="1">
        <v>30</v>
      </c>
      <c r="F218" s="1">
        <v>0</v>
      </c>
      <c r="G218" s="23" t="s">
        <v>31</v>
      </c>
      <c r="H218" s="1">
        <v>1</v>
      </c>
      <c r="I218" s="1">
        <v>0</v>
      </c>
      <c r="J218" s="1">
        <v>4</v>
      </c>
      <c r="K218" s="1">
        <v>160</v>
      </c>
      <c r="L218" s="1">
        <v>5</v>
      </c>
      <c r="M218" s="1">
        <v>20</v>
      </c>
      <c r="N218" s="1">
        <v>140</v>
      </c>
      <c r="O218" s="1" t="e">
        <v>#N/A</v>
      </c>
      <c r="V218"/>
    </row>
    <row r="219" spans="1:22" s="1" customFormat="1" ht="15.75" x14ac:dyDescent="0.25">
      <c r="A219" s="22">
        <v>217</v>
      </c>
      <c r="B219" s="1">
        <v>0</v>
      </c>
      <c r="C219" s="1">
        <v>0</v>
      </c>
      <c r="D219" s="1">
        <v>1657</v>
      </c>
      <c r="E219" s="1">
        <v>35</v>
      </c>
      <c r="F219" s="1">
        <v>0</v>
      </c>
      <c r="G219" s="23" t="s">
        <v>31</v>
      </c>
      <c r="H219" s="1">
        <v>1</v>
      </c>
      <c r="I219" s="1">
        <v>0</v>
      </c>
      <c r="J219" s="1">
        <v>12</v>
      </c>
      <c r="K219" s="1">
        <v>504</v>
      </c>
      <c r="L219" s="1">
        <v>5</v>
      </c>
      <c r="M219" s="1">
        <v>60</v>
      </c>
      <c r="N219" s="1">
        <v>444</v>
      </c>
      <c r="O219" s="1" t="e">
        <v>#N/A</v>
      </c>
      <c r="V219"/>
    </row>
    <row r="220" spans="1:22" s="1" customFormat="1" ht="15.75" x14ac:dyDescent="0.25">
      <c r="A220" s="22">
        <v>218</v>
      </c>
      <c r="B220" s="1">
        <v>0</v>
      </c>
      <c r="C220" s="1">
        <v>0</v>
      </c>
      <c r="D220" s="1">
        <v>1658</v>
      </c>
      <c r="E220" s="1">
        <v>32</v>
      </c>
      <c r="F220" s="1">
        <v>0</v>
      </c>
      <c r="G220" s="23" t="s">
        <v>31</v>
      </c>
      <c r="H220" s="1">
        <v>2</v>
      </c>
      <c r="I220" s="1">
        <v>0</v>
      </c>
      <c r="J220" s="1">
        <v>72</v>
      </c>
      <c r="K220" s="1">
        <v>3528</v>
      </c>
      <c r="L220" s="1">
        <v>5</v>
      </c>
      <c r="M220" s="1">
        <v>360</v>
      </c>
      <c r="N220" s="1">
        <v>3168</v>
      </c>
      <c r="O220" s="1" t="e">
        <v>#N/A</v>
      </c>
      <c r="V220"/>
    </row>
    <row r="221" spans="1:22" s="1" customFormat="1" ht="15.75" x14ac:dyDescent="0.25">
      <c r="A221" s="22">
        <v>219</v>
      </c>
      <c r="B221" s="1">
        <v>0</v>
      </c>
      <c r="C221" s="1">
        <v>0</v>
      </c>
      <c r="D221" s="1">
        <v>1659</v>
      </c>
      <c r="E221" s="1">
        <v>16</v>
      </c>
      <c r="F221" s="1">
        <v>0</v>
      </c>
      <c r="G221" s="23" t="s">
        <v>31</v>
      </c>
      <c r="H221" s="1">
        <v>1</v>
      </c>
      <c r="I221" s="1">
        <v>0</v>
      </c>
      <c r="J221" s="1">
        <v>3</v>
      </c>
      <c r="K221" s="1">
        <v>144</v>
      </c>
      <c r="L221" s="1">
        <v>5</v>
      </c>
      <c r="M221" s="1">
        <v>15</v>
      </c>
      <c r="N221" s="1">
        <v>129</v>
      </c>
      <c r="O221" s="1" t="e">
        <v>#N/A</v>
      </c>
      <c r="V221"/>
    </row>
    <row r="222" spans="1:22" s="1" customFormat="1" ht="15.75" x14ac:dyDescent="0.25">
      <c r="A222" s="22">
        <v>220</v>
      </c>
      <c r="B222" s="1">
        <v>0</v>
      </c>
      <c r="C222" s="1">
        <v>0</v>
      </c>
      <c r="D222" s="1">
        <v>1660</v>
      </c>
      <c r="E222" s="1">
        <v>4</v>
      </c>
      <c r="F222" s="1">
        <v>0</v>
      </c>
      <c r="G222" s="23" t="s">
        <v>31</v>
      </c>
      <c r="H222" s="1">
        <v>2</v>
      </c>
      <c r="I222" s="1">
        <v>0</v>
      </c>
      <c r="J222" s="1">
        <v>190</v>
      </c>
      <c r="K222" s="1">
        <v>11850</v>
      </c>
      <c r="L222" s="1">
        <v>5</v>
      </c>
      <c r="M222" s="1">
        <v>950</v>
      </c>
      <c r="N222" s="1">
        <v>10900</v>
      </c>
      <c r="O222" s="1" t="e">
        <v>#N/A</v>
      </c>
      <c r="V222"/>
    </row>
    <row r="223" spans="1:22" s="1" customFormat="1" ht="15.75" x14ac:dyDescent="0.25">
      <c r="A223" s="22">
        <v>221</v>
      </c>
      <c r="B223" s="1">
        <v>0</v>
      </c>
      <c r="C223" s="1">
        <v>0</v>
      </c>
      <c r="D223" s="1">
        <v>1661</v>
      </c>
      <c r="E223" s="1">
        <v>14</v>
      </c>
      <c r="F223" s="1">
        <v>0</v>
      </c>
      <c r="G223" s="23" t="s">
        <v>31</v>
      </c>
      <c r="H223" s="1">
        <v>3</v>
      </c>
      <c r="I223" s="1">
        <v>0</v>
      </c>
      <c r="J223" s="1">
        <v>72</v>
      </c>
      <c r="K223" s="1">
        <v>4440</v>
      </c>
      <c r="L223" s="1">
        <v>5</v>
      </c>
      <c r="M223" s="1">
        <v>360</v>
      </c>
      <c r="N223" s="1">
        <v>4080</v>
      </c>
      <c r="O223" s="1" t="e">
        <v>#N/A</v>
      </c>
      <c r="V223"/>
    </row>
    <row r="224" spans="1:22" s="1" customFormat="1" ht="15.75" x14ac:dyDescent="0.25">
      <c r="A224" s="22">
        <v>222</v>
      </c>
      <c r="B224" s="1">
        <v>0</v>
      </c>
      <c r="C224" s="1">
        <v>0</v>
      </c>
      <c r="D224" s="1">
        <v>1662</v>
      </c>
      <c r="E224" s="1">
        <v>2</v>
      </c>
      <c r="F224" s="1">
        <v>0</v>
      </c>
      <c r="G224" s="23" t="s">
        <v>31</v>
      </c>
      <c r="H224" s="1">
        <v>2</v>
      </c>
      <c r="I224" s="1">
        <v>0</v>
      </c>
      <c r="J224" s="1">
        <v>200</v>
      </c>
      <c r="K224" s="1">
        <v>12500</v>
      </c>
      <c r="L224" s="1">
        <v>5</v>
      </c>
      <c r="M224" s="1">
        <v>1000</v>
      </c>
      <c r="N224" s="1">
        <v>11500</v>
      </c>
      <c r="O224" s="1" t="e">
        <v>#N/A</v>
      </c>
      <c r="V224"/>
    </row>
    <row r="225" spans="1:22" s="1" customFormat="1" ht="15.75" x14ac:dyDescent="0.25">
      <c r="A225" s="22">
        <v>223</v>
      </c>
      <c r="B225" s="1">
        <v>0</v>
      </c>
      <c r="C225" s="1">
        <v>0</v>
      </c>
      <c r="D225" s="1">
        <v>1663</v>
      </c>
      <c r="E225" s="1">
        <v>15</v>
      </c>
      <c r="F225" s="1">
        <v>0</v>
      </c>
      <c r="G225" s="23" t="s">
        <v>31</v>
      </c>
      <c r="H225" s="1">
        <v>19</v>
      </c>
      <c r="I225" s="1">
        <v>0</v>
      </c>
      <c r="J225" s="1">
        <v>192</v>
      </c>
      <c r="K225" s="1">
        <v>9145</v>
      </c>
      <c r="L225" s="1">
        <v>0</v>
      </c>
      <c r="M225" s="1">
        <v>0</v>
      </c>
      <c r="N225" s="1">
        <v>9145</v>
      </c>
      <c r="O225" s="1" t="e">
        <v>#N/A</v>
      </c>
      <c r="V225"/>
    </row>
    <row r="226" spans="1:22" s="1" customFormat="1" ht="15.75" x14ac:dyDescent="0.25">
      <c r="A226" s="22">
        <v>224</v>
      </c>
      <c r="B226" s="1">
        <v>0</v>
      </c>
      <c r="C226" s="1">
        <v>0</v>
      </c>
      <c r="D226" s="1">
        <v>1664</v>
      </c>
      <c r="E226" s="1">
        <v>15</v>
      </c>
      <c r="F226" s="1">
        <v>0</v>
      </c>
      <c r="G226" s="23" t="s">
        <v>31</v>
      </c>
      <c r="H226" s="1">
        <v>2</v>
      </c>
      <c r="I226" s="1">
        <v>0</v>
      </c>
      <c r="J226" s="1">
        <v>33</v>
      </c>
      <c r="K226" s="1">
        <v>1680</v>
      </c>
      <c r="L226" s="1">
        <v>0</v>
      </c>
      <c r="M226" s="1">
        <v>0</v>
      </c>
      <c r="N226" s="1">
        <v>1680</v>
      </c>
      <c r="O226" s="1" t="e">
        <v>#N/A</v>
      </c>
      <c r="V226"/>
    </row>
    <row r="227" spans="1:22" s="1" customFormat="1" ht="15.75" x14ac:dyDescent="0.25">
      <c r="A227" s="22">
        <v>225</v>
      </c>
      <c r="B227" s="1">
        <v>0</v>
      </c>
      <c r="C227" s="1">
        <v>0</v>
      </c>
      <c r="D227" s="1">
        <v>1665</v>
      </c>
      <c r="E227" s="1">
        <v>32</v>
      </c>
      <c r="F227" s="1">
        <v>0</v>
      </c>
      <c r="G227" s="23" t="s">
        <v>31</v>
      </c>
      <c r="H227" s="1">
        <v>1</v>
      </c>
      <c r="I227" s="1">
        <v>0</v>
      </c>
      <c r="J227" s="1">
        <v>16</v>
      </c>
      <c r="K227" s="1">
        <v>640</v>
      </c>
      <c r="L227" s="1">
        <v>5</v>
      </c>
      <c r="M227" s="1">
        <v>80</v>
      </c>
      <c r="N227" s="1">
        <v>560</v>
      </c>
      <c r="O227" s="1" t="e">
        <v>#N/A</v>
      </c>
      <c r="V227"/>
    </row>
    <row r="228" spans="1:22" s="1" customFormat="1" ht="15.75" x14ac:dyDescent="0.25">
      <c r="A228" s="22">
        <v>226</v>
      </c>
      <c r="B228" s="1">
        <v>0</v>
      </c>
      <c r="C228" s="1">
        <v>0</v>
      </c>
      <c r="D228" s="1">
        <v>1666</v>
      </c>
      <c r="E228" s="1">
        <v>0</v>
      </c>
      <c r="F228" s="1">
        <v>0</v>
      </c>
      <c r="G228" s="23" t="s">
        <v>31</v>
      </c>
      <c r="H228" s="1">
        <v>0</v>
      </c>
      <c r="I228" s="1">
        <v>0</v>
      </c>
      <c r="J228" s="1">
        <v>0</v>
      </c>
      <c r="K228" s="1">
        <v>0</v>
      </c>
      <c r="L228" s="1" t="e">
        <v>#DIV/0!</v>
      </c>
      <c r="M228" s="1">
        <v>0</v>
      </c>
      <c r="N228" s="1">
        <v>0</v>
      </c>
      <c r="O228" s="1" t="s">
        <v>32</v>
      </c>
      <c r="V228"/>
    </row>
    <row r="229" spans="1:22" s="1" customFormat="1" ht="15.75" x14ac:dyDescent="0.25">
      <c r="A229" s="22">
        <v>227</v>
      </c>
      <c r="B229" s="1">
        <v>0</v>
      </c>
      <c r="C229" s="1">
        <v>0</v>
      </c>
      <c r="D229" s="1">
        <v>1667</v>
      </c>
      <c r="E229" s="1">
        <v>29</v>
      </c>
      <c r="F229" s="1">
        <v>0</v>
      </c>
      <c r="G229" s="23" t="s">
        <v>31</v>
      </c>
      <c r="H229" s="1">
        <v>19</v>
      </c>
      <c r="I229" s="1">
        <v>0</v>
      </c>
      <c r="J229" s="1">
        <v>564</v>
      </c>
      <c r="K229" s="1">
        <v>25392</v>
      </c>
      <c r="L229" s="1">
        <v>4</v>
      </c>
      <c r="M229" s="1">
        <v>2256</v>
      </c>
      <c r="N229" s="1">
        <v>23136</v>
      </c>
      <c r="O229" s="1" t="e">
        <v>#N/A</v>
      </c>
      <c r="V229"/>
    </row>
    <row r="230" spans="1:22" s="1" customFormat="1" ht="15.75" x14ac:dyDescent="0.25">
      <c r="A230" s="22">
        <v>228</v>
      </c>
      <c r="B230" s="1">
        <v>0</v>
      </c>
      <c r="C230" s="1">
        <v>0</v>
      </c>
      <c r="D230" s="1">
        <v>1668</v>
      </c>
      <c r="E230" s="1">
        <v>4</v>
      </c>
      <c r="F230" s="1">
        <v>0</v>
      </c>
      <c r="G230" s="23" t="s">
        <v>31</v>
      </c>
      <c r="H230" s="1">
        <v>6</v>
      </c>
      <c r="I230" s="1">
        <v>0</v>
      </c>
      <c r="J230" s="1">
        <v>640</v>
      </c>
      <c r="K230" s="1">
        <v>34860</v>
      </c>
      <c r="L230" s="1">
        <v>5</v>
      </c>
      <c r="M230" s="1">
        <v>3200</v>
      </c>
      <c r="N230" s="1">
        <v>31660</v>
      </c>
      <c r="O230" s="1" t="e">
        <v>#N/A</v>
      </c>
      <c r="V230"/>
    </row>
    <row r="231" spans="1:22" s="1" customFormat="1" ht="15.75" x14ac:dyDescent="0.25">
      <c r="A231" s="22">
        <v>229</v>
      </c>
      <c r="B231" s="1">
        <v>0</v>
      </c>
      <c r="C231" s="1">
        <v>0</v>
      </c>
      <c r="D231" s="1">
        <v>1669</v>
      </c>
      <c r="E231" s="1">
        <v>14</v>
      </c>
      <c r="F231" s="1">
        <v>0</v>
      </c>
      <c r="G231" s="23" t="s">
        <v>31</v>
      </c>
      <c r="H231" s="1">
        <v>4</v>
      </c>
      <c r="I231" s="1">
        <v>0</v>
      </c>
      <c r="J231" s="1">
        <v>96</v>
      </c>
      <c r="K231" s="1">
        <v>4872</v>
      </c>
      <c r="L231" s="1">
        <v>5</v>
      </c>
      <c r="M231" s="1">
        <v>480</v>
      </c>
      <c r="N231" s="1">
        <v>4392</v>
      </c>
      <c r="O231" s="1" t="e">
        <v>#N/A</v>
      </c>
      <c r="V231"/>
    </row>
    <row r="232" spans="1:22" s="1" customFormat="1" ht="15.75" x14ac:dyDescent="0.25">
      <c r="A232" s="22">
        <v>230</v>
      </c>
      <c r="B232" s="1">
        <v>0</v>
      </c>
      <c r="C232" s="1">
        <v>0</v>
      </c>
      <c r="D232" s="1">
        <v>1670</v>
      </c>
      <c r="E232" s="1">
        <v>30</v>
      </c>
      <c r="F232" s="1">
        <v>0</v>
      </c>
      <c r="G232" s="23" t="s">
        <v>31</v>
      </c>
      <c r="H232" s="1">
        <v>5</v>
      </c>
      <c r="I232" s="1">
        <v>0</v>
      </c>
      <c r="J232" s="1">
        <v>515</v>
      </c>
      <c r="K232" s="1">
        <v>27235</v>
      </c>
      <c r="L232" s="1">
        <v>5</v>
      </c>
      <c r="M232" s="1">
        <v>2575</v>
      </c>
      <c r="N232" s="1">
        <v>24660</v>
      </c>
      <c r="O232" s="1" t="e">
        <v>#N/A</v>
      </c>
      <c r="V232"/>
    </row>
    <row r="233" spans="1:22" s="1" customFormat="1" ht="15.75" x14ac:dyDescent="0.25">
      <c r="A233" s="22">
        <v>231</v>
      </c>
      <c r="B233" s="1">
        <v>0</v>
      </c>
      <c r="C233" s="1">
        <v>0</v>
      </c>
      <c r="D233" s="1">
        <v>1671</v>
      </c>
      <c r="E233" s="1">
        <v>35</v>
      </c>
      <c r="F233" s="1">
        <v>0</v>
      </c>
      <c r="G233" s="23" t="s">
        <v>31</v>
      </c>
      <c r="H233" s="1">
        <v>5</v>
      </c>
      <c r="I233" s="1">
        <v>0</v>
      </c>
      <c r="J233" s="1">
        <v>168</v>
      </c>
      <c r="K233" s="1">
        <v>8868</v>
      </c>
      <c r="L233" s="1">
        <v>5</v>
      </c>
      <c r="M233" s="1">
        <v>840</v>
      </c>
      <c r="N233" s="1">
        <v>8028</v>
      </c>
      <c r="O233" s="1" t="e">
        <v>#N/A</v>
      </c>
      <c r="V233"/>
    </row>
    <row r="234" spans="1:22" s="1" customFormat="1" ht="15.75" x14ac:dyDescent="0.25">
      <c r="A234" s="22">
        <v>232</v>
      </c>
      <c r="B234" s="1">
        <v>0</v>
      </c>
      <c r="C234" s="1">
        <v>0</v>
      </c>
      <c r="D234" s="1">
        <v>1672</v>
      </c>
      <c r="E234" s="1">
        <v>3</v>
      </c>
      <c r="F234" s="1">
        <v>0</v>
      </c>
      <c r="G234" s="23" t="s">
        <v>31</v>
      </c>
      <c r="H234" s="1">
        <v>1</v>
      </c>
      <c r="I234" s="1">
        <v>0</v>
      </c>
      <c r="J234" s="1">
        <v>100</v>
      </c>
      <c r="K234" s="1">
        <v>5500</v>
      </c>
      <c r="L234" s="1">
        <v>5</v>
      </c>
      <c r="M234" s="1">
        <v>500</v>
      </c>
      <c r="N234" s="1">
        <v>5000</v>
      </c>
      <c r="O234" s="1" t="e">
        <v>#N/A</v>
      </c>
      <c r="V234"/>
    </row>
    <row r="235" spans="1:22" s="1" customFormat="1" ht="15.75" x14ac:dyDescent="0.25">
      <c r="A235" s="22">
        <v>233</v>
      </c>
      <c r="B235" s="1">
        <v>0</v>
      </c>
      <c r="C235" s="1">
        <v>0</v>
      </c>
      <c r="D235" s="1">
        <v>1673</v>
      </c>
      <c r="E235" s="1">
        <v>15</v>
      </c>
      <c r="F235" s="1">
        <v>0</v>
      </c>
      <c r="G235" s="23" t="s">
        <v>31</v>
      </c>
      <c r="H235" s="1">
        <v>2</v>
      </c>
      <c r="I235" s="1">
        <v>0</v>
      </c>
      <c r="J235" s="1">
        <v>477</v>
      </c>
      <c r="K235" s="1">
        <v>10325</v>
      </c>
      <c r="L235" s="1">
        <v>0</v>
      </c>
      <c r="M235" s="1">
        <v>0</v>
      </c>
      <c r="N235" s="1">
        <v>10325</v>
      </c>
      <c r="O235" s="1" t="e">
        <v>#N/A</v>
      </c>
      <c r="V235"/>
    </row>
    <row r="236" spans="1:22" s="1" customFormat="1" ht="15.75" x14ac:dyDescent="0.25">
      <c r="A236" s="22">
        <v>234</v>
      </c>
      <c r="B236" s="1">
        <v>0</v>
      </c>
      <c r="C236" s="1">
        <v>0</v>
      </c>
      <c r="D236" s="1">
        <v>1674</v>
      </c>
      <c r="E236" s="1">
        <v>30</v>
      </c>
      <c r="F236" s="1">
        <v>0</v>
      </c>
      <c r="G236" s="23" t="s">
        <v>31</v>
      </c>
      <c r="H236" s="1">
        <v>3</v>
      </c>
      <c r="I236" s="1">
        <v>0</v>
      </c>
      <c r="J236" s="1">
        <v>300</v>
      </c>
      <c r="K236" s="1">
        <v>12900</v>
      </c>
      <c r="L236" s="1">
        <v>5</v>
      </c>
      <c r="M236" s="1">
        <v>1500</v>
      </c>
      <c r="N236" s="1">
        <v>11400</v>
      </c>
      <c r="O236" s="1" t="e">
        <v>#N/A</v>
      </c>
      <c r="V236"/>
    </row>
    <row r="237" spans="1:22" s="1" customFormat="1" ht="15.75" x14ac:dyDescent="0.25">
      <c r="A237" s="22">
        <v>235</v>
      </c>
      <c r="B237" s="1">
        <v>0</v>
      </c>
      <c r="C237" s="1">
        <v>0</v>
      </c>
      <c r="D237" s="1">
        <v>1675</v>
      </c>
      <c r="E237" s="1">
        <v>35</v>
      </c>
      <c r="F237" s="1">
        <v>0</v>
      </c>
      <c r="G237" s="23" t="s">
        <v>31</v>
      </c>
      <c r="H237" s="1">
        <v>2</v>
      </c>
      <c r="I237" s="1">
        <v>0</v>
      </c>
      <c r="J237" s="1">
        <v>72</v>
      </c>
      <c r="K237" s="1">
        <v>2952</v>
      </c>
      <c r="L237" s="1">
        <v>5</v>
      </c>
      <c r="M237" s="1">
        <v>360</v>
      </c>
      <c r="N237" s="1">
        <v>2592</v>
      </c>
      <c r="O237" s="1" t="e">
        <v>#N/A</v>
      </c>
      <c r="V237"/>
    </row>
    <row r="238" spans="1:22" s="1" customFormat="1" ht="15.75" x14ac:dyDescent="0.25">
      <c r="A238" s="22">
        <v>236</v>
      </c>
      <c r="B238" s="1">
        <v>0</v>
      </c>
      <c r="C238" s="1">
        <v>0</v>
      </c>
      <c r="D238" s="1">
        <v>1676</v>
      </c>
      <c r="E238" s="1">
        <v>4</v>
      </c>
      <c r="F238" s="1">
        <v>0</v>
      </c>
      <c r="G238" s="23" t="s">
        <v>31</v>
      </c>
      <c r="H238" s="1">
        <v>3</v>
      </c>
      <c r="I238" s="1">
        <v>0</v>
      </c>
      <c r="J238" s="1">
        <v>320</v>
      </c>
      <c r="K238" s="1">
        <v>13960</v>
      </c>
      <c r="L238" s="1">
        <v>5</v>
      </c>
      <c r="M238" s="1">
        <v>1600</v>
      </c>
      <c r="N238" s="1">
        <v>12360</v>
      </c>
      <c r="O238" s="1" t="e">
        <v>#N/A</v>
      </c>
      <c r="V238"/>
    </row>
    <row r="239" spans="1:22" s="1" customFormat="1" ht="15.75" x14ac:dyDescent="0.25">
      <c r="A239" s="22">
        <v>237</v>
      </c>
      <c r="B239" s="1">
        <v>0</v>
      </c>
      <c r="C239" s="1">
        <v>0</v>
      </c>
      <c r="D239" s="1">
        <v>1677</v>
      </c>
      <c r="E239" s="1">
        <v>14</v>
      </c>
      <c r="F239" s="1">
        <v>0</v>
      </c>
      <c r="G239" s="23" t="s">
        <v>31</v>
      </c>
      <c r="H239" s="1">
        <v>9</v>
      </c>
      <c r="I239" s="1">
        <v>0</v>
      </c>
      <c r="J239" s="1">
        <v>216</v>
      </c>
      <c r="K239" s="1">
        <v>10152</v>
      </c>
      <c r="L239" s="1">
        <v>5</v>
      </c>
      <c r="M239" s="1">
        <v>1080</v>
      </c>
      <c r="N239" s="1">
        <v>9072</v>
      </c>
      <c r="O239" s="1" t="e">
        <v>#N/A</v>
      </c>
      <c r="V239"/>
    </row>
    <row r="240" spans="1:22" s="1" customFormat="1" ht="15.75" x14ac:dyDescent="0.25">
      <c r="A240" s="22">
        <v>238</v>
      </c>
      <c r="B240" s="1">
        <v>0</v>
      </c>
      <c r="C240" s="1">
        <v>0</v>
      </c>
      <c r="D240" s="1">
        <v>1678</v>
      </c>
      <c r="E240" s="1">
        <v>1</v>
      </c>
      <c r="F240" s="1">
        <v>0</v>
      </c>
      <c r="G240" s="23" t="s">
        <v>31</v>
      </c>
      <c r="H240" s="1">
        <v>8</v>
      </c>
      <c r="I240" s="1">
        <v>0</v>
      </c>
      <c r="J240" s="1">
        <v>760</v>
      </c>
      <c r="K240" s="1">
        <v>37400</v>
      </c>
      <c r="L240" s="1">
        <v>5</v>
      </c>
      <c r="M240" s="1">
        <v>3800</v>
      </c>
      <c r="N240" s="1">
        <v>33600</v>
      </c>
      <c r="O240" s="1" t="e">
        <v>#N/A</v>
      </c>
      <c r="V240"/>
    </row>
    <row r="241" spans="1:22" s="1" customFormat="1" ht="15.75" x14ac:dyDescent="0.25">
      <c r="A241" s="22">
        <v>239</v>
      </c>
      <c r="B241" s="1">
        <v>0</v>
      </c>
      <c r="C241" s="1">
        <v>0</v>
      </c>
      <c r="D241" s="1">
        <v>1679</v>
      </c>
      <c r="E241" s="1">
        <v>3</v>
      </c>
      <c r="F241" s="1">
        <v>0</v>
      </c>
      <c r="G241" s="23" t="s">
        <v>31</v>
      </c>
      <c r="H241" s="1">
        <v>11</v>
      </c>
      <c r="I241" s="1">
        <v>0</v>
      </c>
      <c r="J241" s="1">
        <v>1060</v>
      </c>
      <c r="K241" s="1">
        <v>51600</v>
      </c>
      <c r="L241" s="1">
        <v>5</v>
      </c>
      <c r="M241" s="1">
        <v>5300</v>
      </c>
      <c r="N241" s="1">
        <v>46300</v>
      </c>
      <c r="O241" s="1" t="e">
        <v>#N/A</v>
      </c>
      <c r="V241"/>
    </row>
    <row r="242" spans="1:22" s="1" customFormat="1" ht="15.75" x14ac:dyDescent="0.25">
      <c r="A242" s="22">
        <v>240</v>
      </c>
      <c r="B242" s="1">
        <v>0</v>
      </c>
      <c r="C242" s="1">
        <v>0</v>
      </c>
      <c r="D242" s="1">
        <v>1680</v>
      </c>
      <c r="E242" s="1">
        <v>2</v>
      </c>
      <c r="F242" s="1">
        <v>0</v>
      </c>
      <c r="G242" s="23" t="s">
        <v>31</v>
      </c>
      <c r="H242" s="1">
        <v>12</v>
      </c>
      <c r="I242" s="1">
        <v>0</v>
      </c>
      <c r="J242" s="1">
        <v>941</v>
      </c>
      <c r="K242" s="1">
        <v>45628</v>
      </c>
      <c r="L242" s="1">
        <v>5</v>
      </c>
      <c r="M242" s="1">
        <v>4705</v>
      </c>
      <c r="N242" s="1">
        <v>40923</v>
      </c>
      <c r="O242" s="1" t="e">
        <v>#N/A</v>
      </c>
      <c r="V242"/>
    </row>
    <row r="243" spans="1:22" s="1" customFormat="1" ht="15.75" x14ac:dyDescent="0.25">
      <c r="A243" s="22">
        <v>241</v>
      </c>
      <c r="B243" s="1">
        <v>0</v>
      </c>
      <c r="C243" s="1">
        <v>0</v>
      </c>
      <c r="D243" s="1">
        <v>1681</v>
      </c>
      <c r="E243" s="1">
        <v>32</v>
      </c>
      <c r="F243" s="1">
        <v>0</v>
      </c>
      <c r="G243" s="23" t="s">
        <v>31</v>
      </c>
      <c r="H243" s="1">
        <v>3</v>
      </c>
      <c r="I243" s="1">
        <v>0</v>
      </c>
      <c r="J243" s="1">
        <v>144</v>
      </c>
      <c r="K243" s="1">
        <v>5760</v>
      </c>
      <c r="L243" s="1">
        <v>5</v>
      </c>
      <c r="M243" s="1">
        <v>720</v>
      </c>
      <c r="N243" s="1">
        <v>5040</v>
      </c>
      <c r="O243" s="1" t="e">
        <v>#N/A</v>
      </c>
      <c r="V243"/>
    </row>
    <row r="244" spans="1:22" s="1" customFormat="1" ht="15.75" x14ac:dyDescent="0.25">
      <c r="A244" s="22">
        <v>242</v>
      </c>
      <c r="B244" s="1">
        <v>0</v>
      </c>
      <c r="C244" s="1">
        <v>0</v>
      </c>
      <c r="D244" s="1">
        <v>1682</v>
      </c>
      <c r="E244" s="1">
        <v>16</v>
      </c>
      <c r="F244" s="1">
        <v>0</v>
      </c>
      <c r="G244" s="23" t="s">
        <v>31</v>
      </c>
      <c r="H244" s="1">
        <v>4</v>
      </c>
      <c r="I244" s="1">
        <v>0</v>
      </c>
      <c r="J244" s="1">
        <v>192</v>
      </c>
      <c r="K244" s="1">
        <v>8592</v>
      </c>
      <c r="L244" s="1">
        <v>5</v>
      </c>
      <c r="M244" s="1">
        <v>960</v>
      </c>
      <c r="N244" s="1">
        <v>7632</v>
      </c>
      <c r="O244" s="1" t="e">
        <v>#N/A</v>
      </c>
      <c r="V244"/>
    </row>
    <row r="245" spans="1:22" s="1" customFormat="1" ht="15.75" x14ac:dyDescent="0.25">
      <c r="A245" s="22">
        <v>243</v>
      </c>
      <c r="B245" s="1">
        <v>0</v>
      </c>
      <c r="C245" s="1">
        <v>0</v>
      </c>
      <c r="D245" s="1">
        <v>1683</v>
      </c>
      <c r="E245" s="1">
        <v>1</v>
      </c>
      <c r="F245" s="1">
        <v>0</v>
      </c>
      <c r="G245" s="23" t="s">
        <v>31</v>
      </c>
      <c r="H245" s="1">
        <v>11</v>
      </c>
      <c r="I245" s="1">
        <v>0</v>
      </c>
      <c r="J245" s="1">
        <v>749</v>
      </c>
      <c r="K245" s="1">
        <v>37191</v>
      </c>
      <c r="L245" s="1">
        <v>5</v>
      </c>
      <c r="M245" s="1">
        <v>3745</v>
      </c>
      <c r="N245" s="1">
        <v>33446</v>
      </c>
      <c r="O245" s="1" t="e">
        <v>#N/A</v>
      </c>
      <c r="V245"/>
    </row>
    <row r="246" spans="1:22" s="1" customFormat="1" ht="15.75" x14ac:dyDescent="0.25">
      <c r="A246" s="22">
        <v>244</v>
      </c>
      <c r="B246" s="1">
        <v>0</v>
      </c>
      <c r="C246" s="1">
        <v>0</v>
      </c>
      <c r="D246" s="1">
        <v>1684</v>
      </c>
      <c r="E246" s="1">
        <v>2</v>
      </c>
      <c r="F246" s="1">
        <v>0</v>
      </c>
      <c r="G246" s="23" t="s">
        <v>31</v>
      </c>
      <c r="H246" s="1">
        <v>19</v>
      </c>
      <c r="I246" s="1">
        <v>0</v>
      </c>
      <c r="J246" s="1">
        <v>645</v>
      </c>
      <c r="K246" s="1">
        <v>33045</v>
      </c>
      <c r="L246" s="1">
        <v>5</v>
      </c>
      <c r="M246" s="1">
        <v>3225</v>
      </c>
      <c r="N246" s="1">
        <v>29820</v>
      </c>
      <c r="O246" s="1" t="e">
        <v>#N/A</v>
      </c>
      <c r="V246"/>
    </row>
    <row r="247" spans="1:22" s="1" customFormat="1" ht="15.75" x14ac:dyDescent="0.25">
      <c r="A247" s="22">
        <v>245</v>
      </c>
      <c r="B247" s="1">
        <v>0</v>
      </c>
      <c r="C247" s="1">
        <v>0</v>
      </c>
      <c r="D247" s="1">
        <v>1685</v>
      </c>
      <c r="E247" s="1">
        <v>3</v>
      </c>
      <c r="F247" s="1">
        <v>0</v>
      </c>
      <c r="G247" s="23" t="s">
        <v>31</v>
      </c>
      <c r="H247" s="1">
        <v>13</v>
      </c>
      <c r="I247" s="1">
        <v>0</v>
      </c>
      <c r="J247" s="1">
        <v>763</v>
      </c>
      <c r="K247" s="1">
        <v>37009</v>
      </c>
      <c r="L247" s="1">
        <v>5</v>
      </c>
      <c r="M247" s="1">
        <v>3815</v>
      </c>
      <c r="N247" s="1">
        <v>33194</v>
      </c>
      <c r="O247" s="1" t="e">
        <v>#N/A</v>
      </c>
      <c r="V247"/>
    </row>
    <row r="248" spans="1:22" s="1" customFormat="1" ht="15.75" x14ac:dyDescent="0.25">
      <c r="A248" s="22">
        <v>246</v>
      </c>
      <c r="B248" s="1">
        <v>0</v>
      </c>
      <c r="C248" s="1">
        <v>0</v>
      </c>
      <c r="D248" s="1">
        <v>1686</v>
      </c>
      <c r="E248" s="1">
        <v>30</v>
      </c>
      <c r="F248" s="1">
        <v>0</v>
      </c>
      <c r="G248" s="23" t="s">
        <v>31</v>
      </c>
      <c r="H248" s="1">
        <v>2</v>
      </c>
      <c r="I248" s="1">
        <v>0</v>
      </c>
      <c r="J248" s="1">
        <v>175</v>
      </c>
      <c r="K248" s="1">
        <v>10125</v>
      </c>
      <c r="L248" s="1">
        <v>5</v>
      </c>
      <c r="M248" s="1">
        <v>875</v>
      </c>
      <c r="N248" s="1">
        <v>9250</v>
      </c>
      <c r="O248" s="1" t="e">
        <v>#N/A</v>
      </c>
      <c r="V248"/>
    </row>
    <row r="249" spans="1:22" s="1" customFormat="1" ht="15.75" x14ac:dyDescent="0.25">
      <c r="A249" s="22">
        <v>247</v>
      </c>
      <c r="B249" s="1">
        <v>0</v>
      </c>
      <c r="C249" s="1">
        <v>0</v>
      </c>
      <c r="D249" s="1">
        <v>1687</v>
      </c>
      <c r="E249" s="1">
        <v>4</v>
      </c>
      <c r="F249" s="1">
        <v>0</v>
      </c>
      <c r="G249" s="23" t="s">
        <v>31</v>
      </c>
      <c r="H249" s="1">
        <v>4</v>
      </c>
      <c r="I249" s="1">
        <v>0</v>
      </c>
      <c r="J249" s="1">
        <v>218</v>
      </c>
      <c r="K249" s="1">
        <v>10237</v>
      </c>
      <c r="L249" s="1">
        <v>5</v>
      </c>
      <c r="M249" s="1">
        <v>1090</v>
      </c>
      <c r="N249" s="1">
        <v>9147</v>
      </c>
      <c r="O249" s="1" t="e">
        <v>#N/A</v>
      </c>
      <c r="V249"/>
    </row>
    <row r="250" spans="1:22" s="1" customFormat="1" ht="15.75" x14ac:dyDescent="0.25">
      <c r="A250" s="22">
        <v>248</v>
      </c>
      <c r="B250" s="1">
        <v>0</v>
      </c>
      <c r="C250" s="1">
        <v>0</v>
      </c>
      <c r="D250" s="1">
        <v>1688</v>
      </c>
      <c r="E250" s="1">
        <v>33</v>
      </c>
      <c r="F250" s="1">
        <v>0</v>
      </c>
      <c r="G250" s="23" t="s">
        <v>31</v>
      </c>
      <c r="H250" s="1">
        <v>6</v>
      </c>
      <c r="I250" s="1">
        <v>0</v>
      </c>
      <c r="J250" s="1">
        <v>336</v>
      </c>
      <c r="K250" s="1">
        <v>14580</v>
      </c>
      <c r="L250" s="1">
        <v>5</v>
      </c>
      <c r="M250" s="1">
        <v>1680</v>
      </c>
      <c r="N250" s="1">
        <v>12900</v>
      </c>
      <c r="O250" s="1" t="e">
        <v>#N/A</v>
      </c>
      <c r="V250"/>
    </row>
    <row r="251" spans="1:22" s="1" customFormat="1" ht="15.75" x14ac:dyDescent="0.25">
      <c r="A251" s="22">
        <v>249</v>
      </c>
      <c r="B251" s="1">
        <v>0</v>
      </c>
      <c r="C251" s="1">
        <v>0</v>
      </c>
      <c r="D251" s="1">
        <v>1689</v>
      </c>
      <c r="E251" s="1">
        <v>5</v>
      </c>
      <c r="F251" s="1">
        <v>0</v>
      </c>
      <c r="G251" s="23" t="s">
        <v>31</v>
      </c>
      <c r="H251" s="1">
        <v>18</v>
      </c>
      <c r="I251" s="1">
        <v>0</v>
      </c>
      <c r="J251" s="1">
        <v>220</v>
      </c>
      <c r="K251" s="1">
        <v>10307</v>
      </c>
      <c r="L251" s="1">
        <v>5</v>
      </c>
      <c r="M251" s="1">
        <v>1100</v>
      </c>
      <c r="N251" s="1">
        <v>9207</v>
      </c>
      <c r="O251" s="1" t="e">
        <v>#N/A</v>
      </c>
      <c r="V251"/>
    </row>
    <row r="252" spans="1:22" s="1" customFormat="1" ht="15.75" x14ac:dyDescent="0.25">
      <c r="A252" s="22">
        <v>250</v>
      </c>
      <c r="B252" s="1">
        <v>0</v>
      </c>
      <c r="C252" s="1">
        <v>0</v>
      </c>
      <c r="D252" s="1">
        <v>1690</v>
      </c>
      <c r="E252" s="1">
        <v>5</v>
      </c>
      <c r="F252" s="1">
        <v>0</v>
      </c>
      <c r="G252" s="23" t="s">
        <v>31</v>
      </c>
      <c r="H252" s="1">
        <v>12</v>
      </c>
      <c r="I252" s="1">
        <v>0</v>
      </c>
      <c r="J252" s="1">
        <v>139</v>
      </c>
      <c r="K252" s="1">
        <v>6503</v>
      </c>
      <c r="L252" s="1">
        <v>5</v>
      </c>
      <c r="M252" s="1">
        <v>695</v>
      </c>
      <c r="N252" s="1">
        <v>5808</v>
      </c>
      <c r="O252" s="1" t="e">
        <v>#N/A</v>
      </c>
      <c r="V252"/>
    </row>
    <row r="253" spans="1:22" s="1" customFormat="1" ht="15.75" x14ac:dyDescent="0.25">
      <c r="A253" s="22">
        <v>251</v>
      </c>
      <c r="B253" s="1">
        <v>0</v>
      </c>
      <c r="C253" s="1">
        <v>0</v>
      </c>
      <c r="D253" s="1">
        <v>1691</v>
      </c>
      <c r="E253" s="1">
        <v>5</v>
      </c>
      <c r="F253" s="1">
        <v>0</v>
      </c>
      <c r="G253" s="23" t="s">
        <v>31</v>
      </c>
      <c r="H253" s="1">
        <v>4</v>
      </c>
      <c r="I253" s="1">
        <v>0</v>
      </c>
      <c r="J253" s="1">
        <v>800</v>
      </c>
      <c r="K253" s="1">
        <v>26075</v>
      </c>
      <c r="L253" s="1">
        <v>5</v>
      </c>
      <c r="M253" s="1">
        <v>4000</v>
      </c>
      <c r="N253" s="1">
        <v>22075</v>
      </c>
      <c r="O253" s="1" t="e">
        <v>#N/A</v>
      </c>
      <c r="V253"/>
    </row>
    <row r="254" spans="1:22" s="1" customFormat="1" ht="15.75" x14ac:dyDescent="0.25">
      <c r="A254" s="22">
        <v>252</v>
      </c>
      <c r="B254" s="1">
        <v>0</v>
      </c>
      <c r="C254" s="1">
        <v>0</v>
      </c>
      <c r="D254" s="1">
        <v>1692</v>
      </c>
      <c r="E254" s="1">
        <v>37</v>
      </c>
      <c r="F254" s="1">
        <v>0</v>
      </c>
      <c r="G254" s="23" t="s">
        <v>31</v>
      </c>
      <c r="H254" s="1">
        <v>10</v>
      </c>
      <c r="I254" s="1">
        <v>0</v>
      </c>
      <c r="J254" s="1">
        <v>240</v>
      </c>
      <c r="K254" s="1">
        <v>11640</v>
      </c>
      <c r="L254" s="1">
        <v>5</v>
      </c>
      <c r="M254" s="1">
        <v>1200</v>
      </c>
      <c r="N254" s="1">
        <v>10440</v>
      </c>
      <c r="O254" s="1" t="e">
        <v>#N/A</v>
      </c>
      <c r="V254"/>
    </row>
    <row r="255" spans="1:22" s="1" customFormat="1" ht="15.75" x14ac:dyDescent="0.25">
      <c r="A255" s="22">
        <v>253</v>
      </c>
      <c r="B255" s="1">
        <v>0</v>
      </c>
      <c r="C255" s="1">
        <v>0</v>
      </c>
      <c r="D255" s="1">
        <v>1693</v>
      </c>
      <c r="E255" s="1">
        <v>5</v>
      </c>
      <c r="F255" s="1">
        <v>0</v>
      </c>
      <c r="G255" s="23" t="s">
        <v>31</v>
      </c>
      <c r="H255" s="1">
        <v>10</v>
      </c>
      <c r="I255" s="1">
        <v>0</v>
      </c>
      <c r="J255" s="1">
        <v>108</v>
      </c>
      <c r="K255" s="1">
        <v>5781</v>
      </c>
      <c r="L255" s="1">
        <v>5</v>
      </c>
      <c r="M255" s="1">
        <v>540</v>
      </c>
      <c r="N255" s="1">
        <v>5241</v>
      </c>
      <c r="O255" s="1" t="e">
        <v>#N/A</v>
      </c>
      <c r="V255"/>
    </row>
    <row r="256" spans="1:22" s="1" customFormat="1" ht="15.75" x14ac:dyDescent="0.25">
      <c r="A256" s="22">
        <v>254</v>
      </c>
      <c r="B256" s="1">
        <v>0</v>
      </c>
      <c r="C256" s="1">
        <v>0</v>
      </c>
      <c r="D256" s="1">
        <v>1694</v>
      </c>
      <c r="E256" s="1">
        <v>32</v>
      </c>
      <c r="F256" s="1">
        <v>0</v>
      </c>
      <c r="G256" s="23" t="s">
        <v>31</v>
      </c>
      <c r="H256" s="1">
        <v>18</v>
      </c>
      <c r="I256" s="1">
        <v>0</v>
      </c>
      <c r="J256" s="1">
        <v>619</v>
      </c>
      <c r="K256" s="1">
        <v>30674</v>
      </c>
      <c r="L256" s="1">
        <v>5</v>
      </c>
      <c r="M256" s="1">
        <v>3095</v>
      </c>
      <c r="N256" s="1">
        <v>27579</v>
      </c>
      <c r="O256" s="1" t="e">
        <v>#N/A</v>
      </c>
      <c r="V256"/>
    </row>
    <row r="257" spans="1:22" s="1" customFormat="1" ht="15.75" x14ac:dyDescent="0.25">
      <c r="A257" s="22">
        <v>255</v>
      </c>
      <c r="B257" s="1">
        <v>0</v>
      </c>
      <c r="C257" s="1">
        <v>0</v>
      </c>
      <c r="D257" s="1">
        <v>1695</v>
      </c>
      <c r="E257" s="1">
        <v>32</v>
      </c>
      <c r="F257" s="1">
        <v>0</v>
      </c>
      <c r="G257" s="23" t="s">
        <v>31</v>
      </c>
      <c r="H257" s="1">
        <v>6</v>
      </c>
      <c r="I257" s="1">
        <v>0</v>
      </c>
      <c r="J257" s="1">
        <v>230</v>
      </c>
      <c r="K257" s="1">
        <v>11055</v>
      </c>
      <c r="L257" s="1">
        <v>5</v>
      </c>
      <c r="M257" s="1">
        <v>1150</v>
      </c>
      <c r="N257" s="1">
        <v>9905</v>
      </c>
      <c r="O257" s="1" t="e">
        <v>#N/A</v>
      </c>
      <c r="V257"/>
    </row>
    <row r="258" spans="1:22" s="1" customFormat="1" ht="15.75" x14ac:dyDescent="0.25">
      <c r="A258" s="22">
        <v>256</v>
      </c>
      <c r="B258" s="1">
        <v>0</v>
      </c>
      <c r="C258" s="1">
        <v>0</v>
      </c>
      <c r="D258" s="1">
        <v>1696</v>
      </c>
      <c r="E258" s="1">
        <v>32</v>
      </c>
      <c r="F258" s="1">
        <v>0</v>
      </c>
      <c r="G258" s="23" t="s">
        <v>31</v>
      </c>
      <c r="H258" s="1">
        <v>1</v>
      </c>
      <c r="I258" s="1">
        <v>0</v>
      </c>
      <c r="J258" s="1">
        <v>36</v>
      </c>
      <c r="K258" s="1">
        <v>1476</v>
      </c>
      <c r="L258" s="1">
        <v>5</v>
      </c>
      <c r="M258" s="1">
        <v>180</v>
      </c>
      <c r="N258" s="1">
        <v>1296</v>
      </c>
      <c r="O258" s="1" t="e">
        <v>#N/A</v>
      </c>
      <c r="V258"/>
    </row>
    <row r="259" spans="1:22" s="1" customFormat="1" ht="15.75" x14ac:dyDescent="0.25">
      <c r="A259" s="22">
        <v>257</v>
      </c>
      <c r="B259" s="1">
        <v>0</v>
      </c>
      <c r="C259" s="1">
        <v>0</v>
      </c>
      <c r="D259" s="1">
        <v>1697</v>
      </c>
      <c r="E259" s="1">
        <v>10</v>
      </c>
      <c r="F259" s="1">
        <v>0</v>
      </c>
      <c r="G259" s="23" t="s">
        <v>31</v>
      </c>
      <c r="H259" s="1">
        <v>11</v>
      </c>
      <c r="I259" s="1">
        <v>0</v>
      </c>
      <c r="J259" s="1">
        <v>410</v>
      </c>
      <c r="K259" s="1">
        <v>21363</v>
      </c>
      <c r="L259" s="1">
        <v>5</v>
      </c>
      <c r="M259" s="1">
        <v>2050</v>
      </c>
      <c r="N259" s="1">
        <v>19313</v>
      </c>
      <c r="O259" s="1" t="e">
        <v>#N/A</v>
      </c>
      <c r="V259"/>
    </row>
    <row r="260" spans="1:22" s="1" customFormat="1" ht="15.75" x14ac:dyDescent="0.25">
      <c r="A260" s="22">
        <v>258</v>
      </c>
      <c r="B260" s="1">
        <v>0</v>
      </c>
      <c r="C260" s="1">
        <v>0</v>
      </c>
      <c r="D260" s="1">
        <v>1698</v>
      </c>
      <c r="E260" s="1">
        <v>28</v>
      </c>
      <c r="F260" s="1">
        <v>0</v>
      </c>
      <c r="G260" s="23" t="s">
        <v>31</v>
      </c>
      <c r="H260" s="1">
        <v>5</v>
      </c>
      <c r="I260" s="1">
        <v>0</v>
      </c>
      <c r="J260" s="1">
        <v>440</v>
      </c>
      <c r="K260" s="1">
        <v>26020</v>
      </c>
      <c r="L260" s="1">
        <v>5</v>
      </c>
      <c r="M260" s="1">
        <v>2200</v>
      </c>
      <c r="N260" s="1">
        <v>23820</v>
      </c>
      <c r="O260" s="1" t="e">
        <v>#N/A</v>
      </c>
      <c r="V260"/>
    </row>
    <row r="261" spans="1:22" s="1" customFormat="1" ht="15.75" x14ac:dyDescent="0.25">
      <c r="A261" s="22">
        <v>259</v>
      </c>
      <c r="B261" s="1">
        <v>0</v>
      </c>
      <c r="C261" s="1">
        <v>0</v>
      </c>
      <c r="D261" s="1">
        <v>1699</v>
      </c>
      <c r="E261" s="1">
        <v>1</v>
      </c>
      <c r="F261" s="1">
        <v>0</v>
      </c>
      <c r="G261" s="23" t="s">
        <v>31</v>
      </c>
      <c r="H261" s="1">
        <v>18</v>
      </c>
      <c r="I261" s="1">
        <v>0</v>
      </c>
      <c r="J261" s="1">
        <v>1024</v>
      </c>
      <c r="K261" s="1">
        <v>50749</v>
      </c>
      <c r="L261" s="1">
        <v>5</v>
      </c>
      <c r="M261" s="1">
        <v>5120</v>
      </c>
      <c r="N261" s="1">
        <v>45629</v>
      </c>
      <c r="O261" s="1" t="e">
        <v>#N/A</v>
      </c>
      <c r="V261"/>
    </row>
    <row r="262" spans="1:22" s="1" customFormat="1" ht="15.75" x14ac:dyDescent="0.25">
      <c r="A262" s="22">
        <v>260</v>
      </c>
      <c r="B262" s="1">
        <v>0</v>
      </c>
      <c r="C262" s="1">
        <v>0</v>
      </c>
      <c r="D262" s="1">
        <v>1700</v>
      </c>
      <c r="E262" s="1">
        <v>1</v>
      </c>
      <c r="F262" s="1">
        <v>0</v>
      </c>
      <c r="G262" s="23" t="s">
        <v>31</v>
      </c>
      <c r="H262" s="1">
        <v>4</v>
      </c>
      <c r="I262" s="1">
        <v>0</v>
      </c>
      <c r="J262" s="1">
        <v>382</v>
      </c>
      <c r="K262" s="1">
        <v>22870</v>
      </c>
      <c r="L262" s="1">
        <v>5</v>
      </c>
      <c r="M262" s="1">
        <v>1910</v>
      </c>
      <c r="N262" s="1">
        <v>20960</v>
      </c>
      <c r="O262" s="1" t="e">
        <v>#N/A</v>
      </c>
      <c r="V262"/>
    </row>
    <row r="263" spans="1:22" s="1" customFormat="1" ht="15.75" x14ac:dyDescent="0.25">
      <c r="A263" s="22">
        <v>261</v>
      </c>
      <c r="B263" s="1">
        <v>0</v>
      </c>
      <c r="C263" s="1">
        <v>0</v>
      </c>
      <c r="D263" s="1">
        <v>1701</v>
      </c>
      <c r="E263" s="1">
        <v>2</v>
      </c>
      <c r="F263" s="1">
        <v>0</v>
      </c>
      <c r="G263" s="23" t="s">
        <v>31</v>
      </c>
      <c r="H263" s="1">
        <v>16</v>
      </c>
      <c r="I263" s="1">
        <v>0</v>
      </c>
      <c r="J263" s="1">
        <v>1058</v>
      </c>
      <c r="K263" s="1">
        <v>53243</v>
      </c>
      <c r="L263" s="1">
        <v>5</v>
      </c>
      <c r="M263" s="1">
        <v>5290</v>
      </c>
      <c r="N263" s="1">
        <v>47953</v>
      </c>
      <c r="O263" s="1" t="e">
        <v>#N/A</v>
      </c>
      <c r="V263"/>
    </row>
    <row r="264" spans="1:22" s="1" customFormat="1" ht="15.75" x14ac:dyDescent="0.25">
      <c r="A264" s="22">
        <v>262</v>
      </c>
      <c r="B264" s="1">
        <v>0</v>
      </c>
      <c r="C264" s="1">
        <v>0</v>
      </c>
      <c r="D264" s="1">
        <v>1702</v>
      </c>
      <c r="E264" s="1">
        <v>3</v>
      </c>
      <c r="F264" s="1">
        <v>0</v>
      </c>
      <c r="G264" s="23" t="s">
        <v>31</v>
      </c>
      <c r="H264" s="1">
        <v>16</v>
      </c>
      <c r="I264" s="1">
        <v>0</v>
      </c>
      <c r="J264" s="1">
        <v>1177</v>
      </c>
      <c r="K264" s="1">
        <v>62427</v>
      </c>
      <c r="L264" s="1">
        <v>5</v>
      </c>
      <c r="M264" s="1">
        <v>5885</v>
      </c>
      <c r="N264" s="1">
        <v>56542</v>
      </c>
      <c r="O264" s="1" t="e">
        <v>#N/A</v>
      </c>
      <c r="V264"/>
    </row>
    <row r="265" spans="1:22" s="1" customFormat="1" ht="15.75" x14ac:dyDescent="0.25">
      <c r="A265" s="22">
        <v>263</v>
      </c>
      <c r="B265" s="1">
        <v>0</v>
      </c>
      <c r="C265" s="1">
        <v>0</v>
      </c>
      <c r="D265" s="1">
        <v>1703</v>
      </c>
      <c r="E265" s="1">
        <v>16</v>
      </c>
      <c r="F265" s="1">
        <v>0</v>
      </c>
      <c r="G265" s="23" t="s">
        <v>31</v>
      </c>
      <c r="H265" s="1">
        <v>19</v>
      </c>
      <c r="I265" s="1">
        <v>0</v>
      </c>
      <c r="J265" s="1">
        <v>582</v>
      </c>
      <c r="K265" s="1">
        <v>27096</v>
      </c>
      <c r="L265" s="1">
        <v>5</v>
      </c>
      <c r="M265" s="1">
        <v>2910</v>
      </c>
      <c r="N265" s="1">
        <v>24186</v>
      </c>
      <c r="O265" s="1" t="e">
        <v>#N/A</v>
      </c>
      <c r="V265"/>
    </row>
    <row r="266" spans="1:22" s="1" customFormat="1" ht="15.75" x14ac:dyDescent="0.25">
      <c r="A266" s="22">
        <v>264</v>
      </c>
      <c r="B266" s="1">
        <v>0</v>
      </c>
      <c r="C266" s="1">
        <v>0</v>
      </c>
      <c r="D266" s="1">
        <v>1704</v>
      </c>
      <c r="E266" s="1">
        <v>16</v>
      </c>
      <c r="F266" s="1">
        <v>0</v>
      </c>
      <c r="G266" s="23" t="s">
        <v>31</v>
      </c>
      <c r="H266" s="1">
        <v>3</v>
      </c>
      <c r="I266" s="1">
        <v>0</v>
      </c>
      <c r="J266" s="1">
        <v>108</v>
      </c>
      <c r="K266" s="1">
        <v>5580</v>
      </c>
      <c r="L266" s="1">
        <v>5</v>
      </c>
      <c r="M266" s="1">
        <v>540</v>
      </c>
      <c r="N266" s="1">
        <v>5040</v>
      </c>
      <c r="O266" s="1" t="e">
        <v>#N/A</v>
      </c>
      <c r="V266"/>
    </row>
    <row r="267" spans="1:22" s="1" customFormat="1" ht="15.75" x14ac:dyDescent="0.25">
      <c r="A267" s="22">
        <v>265</v>
      </c>
      <c r="B267" s="1">
        <v>0</v>
      </c>
      <c r="C267" s="1">
        <v>0</v>
      </c>
      <c r="D267" s="1">
        <v>1705</v>
      </c>
      <c r="E267" s="1">
        <v>32</v>
      </c>
      <c r="F267" s="1">
        <v>0</v>
      </c>
      <c r="G267" s="23" t="s">
        <v>31</v>
      </c>
      <c r="H267" s="1">
        <v>6</v>
      </c>
      <c r="I267" s="1">
        <v>0</v>
      </c>
      <c r="J267" s="1">
        <v>276</v>
      </c>
      <c r="K267" s="1">
        <v>12744</v>
      </c>
      <c r="L267" s="1">
        <v>5</v>
      </c>
      <c r="M267" s="1">
        <v>1380</v>
      </c>
      <c r="N267" s="1">
        <v>11364</v>
      </c>
      <c r="O267" s="1" t="e">
        <v>#N/A</v>
      </c>
      <c r="V267"/>
    </row>
    <row r="268" spans="1:22" s="1" customFormat="1" ht="15.75" x14ac:dyDescent="0.25">
      <c r="A268" s="22">
        <v>266</v>
      </c>
      <c r="B268" s="1">
        <v>0</v>
      </c>
      <c r="C268" s="1">
        <v>0</v>
      </c>
      <c r="D268" s="1">
        <v>1706</v>
      </c>
      <c r="E268" s="1">
        <v>1</v>
      </c>
      <c r="F268" s="1">
        <v>0</v>
      </c>
      <c r="G268" s="23" t="s">
        <v>31</v>
      </c>
      <c r="H268" s="1">
        <v>1</v>
      </c>
      <c r="I268" s="1">
        <v>0</v>
      </c>
      <c r="J268" s="1">
        <v>75</v>
      </c>
      <c r="K268" s="1">
        <v>3525</v>
      </c>
      <c r="L268" s="1">
        <v>5</v>
      </c>
      <c r="M268" s="1">
        <v>375</v>
      </c>
      <c r="N268" s="1">
        <v>3150</v>
      </c>
      <c r="O268" s="1" t="e">
        <v>#N/A</v>
      </c>
      <c r="V268"/>
    </row>
    <row r="269" spans="1:22" s="1" customFormat="1" ht="15.75" x14ac:dyDescent="0.25">
      <c r="A269" s="22">
        <v>267</v>
      </c>
      <c r="B269" s="1">
        <v>0</v>
      </c>
      <c r="C269" s="1">
        <v>0</v>
      </c>
      <c r="D269" s="1">
        <v>1707</v>
      </c>
      <c r="E269" s="1">
        <v>3</v>
      </c>
      <c r="F269" s="1">
        <v>0</v>
      </c>
      <c r="G269" s="23" t="s">
        <v>31</v>
      </c>
      <c r="H269" s="1">
        <v>1</v>
      </c>
      <c r="I269" s="1">
        <v>0</v>
      </c>
      <c r="J269" s="1">
        <v>75</v>
      </c>
      <c r="K269" s="1">
        <v>3525</v>
      </c>
      <c r="L269" s="1">
        <v>5</v>
      </c>
      <c r="M269" s="1">
        <v>375</v>
      </c>
      <c r="N269" s="1">
        <v>3150</v>
      </c>
      <c r="O269" s="1" t="e">
        <v>#N/A</v>
      </c>
      <c r="V269"/>
    </row>
    <row r="270" spans="1:22" s="1" customFormat="1" ht="15.75" x14ac:dyDescent="0.25">
      <c r="A270" s="22">
        <v>268</v>
      </c>
      <c r="B270" s="1">
        <v>0</v>
      </c>
      <c r="C270" s="1">
        <v>0</v>
      </c>
      <c r="D270" s="1">
        <v>1708</v>
      </c>
      <c r="E270" s="1">
        <v>2</v>
      </c>
      <c r="F270" s="1">
        <v>0</v>
      </c>
      <c r="G270" s="23" t="s">
        <v>31</v>
      </c>
      <c r="H270" s="1">
        <v>1</v>
      </c>
      <c r="I270" s="1">
        <v>0</v>
      </c>
      <c r="J270" s="1">
        <v>75</v>
      </c>
      <c r="K270" s="1">
        <v>3525</v>
      </c>
      <c r="L270" s="1">
        <v>5</v>
      </c>
      <c r="M270" s="1">
        <v>375</v>
      </c>
      <c r="N270" s="1">
        <v>3150</v>
      </c>
      <c r="O270" s="1" t="e">
        <v>#N/A</v>
      </c>
      <c r="V270"/>
    </row>
    <row r="271" spans="1:22" s="1" customFormat="1" ht="15.75" x14ac:dyDescent="0.25">
      <c r="A271" s="22">
        <v>269</v>
      </c>
      <c r="B271" s="1">
        <v>0</v>
      </c>
      <c r="C271" s="1">
        <v>0</v>
      </c>
      <c r="D271" s="1">
        <v>1709</v>
      </c>
      <c r="E271" s="1">
        <v>5</v>
      </c>
      <c r="F271" s="1">
        <v>0</v>
      </c>
      <c r="G271" s="23" t="s">
        <v>31</v>
      </c>
      <c r="H271" s="1">
        <v>5</v>
      </c>
      <c r="I271" s="1">
        <v>0</v>
      </c>
      <c r="J271" s="1">
        <v>58</v>
      </c>
      <c r="K271" s="1">
        <v>3346</v>
      </c>
      <c r="L271" s="1">
        <v>5</v>
      </c>
      <c r="M271" s="1">
        <v>290</v>
      </c>
      <c r="N271" s="1">
        <v>3056</v>
      </c>
      <c r="O271" s="1" t="e">
        <v>#N/A</v>
      </c>
      <c r="V271"/>
    </row>
    <row r="272" spans="1:22" s="1" customFormat="1" ht="15.75" x14ac:dyDescent="0.25">
      <c r="A272" s="22">
        <v>270</v>
      </c>
      <c r="B272" s="1">
        <v>0</v>
      </c>
      <c r="C272" s="1">
        <v>0</v>
      </c>
      <c r="D272" s="1">
        <v>1710</v>
      </c>
      <c r="E272" s="1">
        <v>5</v>
      </c>
      <c r="F272" s="1">
        <v>0</v>
      </c>
      <c r="G272" s="23" t="s">
        <v>31</v>
      </c>
      <c r="H272" s="1">
        <v>6</v>
      </c>
      <c r="I272" s="1">
        <v>0</v>
      </c>
      <c r="J272" s="1">
        <v>34</v>
      </c>
      <c r="K272" s="1">
        <v>1922</v>
      </c>
      <c r="L272" s="1">
        <v>5</v>
      </c>
      <c r="M272" s="1">
        <v>170</v>
      </c>
      <c r="N272" s="1">
        <v>1752</v>
      </c>
      <c r="O272" s="1" t="e">
        <v>#N/A</v>
      </c>
      <c r="V272"/>
    </row>
    <row r="273" spans="1:22" s="1" customFormat="1" ht="15.75" x14ac:dyDescent="0.25">
      <c r="A273" s="22">
        <v>271</v>
      </c>
      <c r="B273" s="1">
        <v>0</v>
      </c>
      <c r="C273" s="1">
        <v>0</v>
      </c>
      <c r="D273" s="1">
        <v>1711</v>
      </c>
      <c r="E273" s="1">
        <v>32</v>
      </c>
      <c r="F273" s="1">
        <v>0</v>
      </c>
      <c r="G273" s="23" t="s">
        <v>31</v>
      </c>
      <c r="H273" s="1">
        <v>19</v>
      </c>
      <c r="I273" s="1">
        <v>0</v>
      </c>
      <c r="J273" s="1">
        <v>1246</v>
      </c>
      <c r="K273" s="1">
        <v>59922</v>
      </c>
      <c r="L273" s="1">
        <v>5</v>
      </c>
      <c r="M273" s="1">
        <v>6230</v>
      </c>
      <c r="N273" s="1">
        <v>53692</v>
      </c>
      <c r="O273" s="1" t="e">
        <v>#N/A</v>
      </c>
      <c r="V273"/>
    </row>
    <row r="274" spans="1:22" s="1" customFormat="1" ht="15.75" x14ac:dyDescent="0.25">
      <c r="A274" s="22">
        <v>272</v>
      </c>
      <c r="B274" s="1">
        <v>0</v>
      </c>
      <c r="C274" s="1">
        <v>0</v>
      </c>
      <c r="D274" s="1">
        <v>1712</v>
      </c>
      <c r="E274" s="1">
        <v>32</v>
      </c>
      <c r="F274" s="1">
        <v>0</v>
      </c>
      <c r="G274" s="23" t="s">
        <v>31</v>
      </c>
      <c r="H274" s="1">
        <v>7</v>
      </c>
      <c r="I274" s="1">
        <v>0</v>
      </c>
      <c r="J274" s="1">
        <v>510</v>
      </c>
      <c r="K274" s="1">
        <v>22770</v>
      </c>
      <c r="L274" s="1">
        <v>5</v>
      </c>
      <c r="M274" s="1">
        <v>2550</v>
      </c>
      <c r="N274" s="1">
        <v>20220</v>
      </c>
      <c r="O274" s="1" t="e">
        <v>#N/A</v>
      </c>
      <c r="V274"/>
    </row>
    <row r="275" spans="1:22" s="1" customFormat="1" ht="15.75" x14ac:dyDescent="0.25">
      <c r="A275" s="22">
        <v>273</v>
      </c>
      <c r="B275" s="1">
        <v>0</v>
      </c>
      <c r="C275" s="1">
        <v>0</v>
      </c>
      <c r="D275" s="1">
        <v>1713</v>
      </c>
      <c r="E275" s="1">
        <v>4</v>
      </c>
      <c r="F275" s="1">
        <v>0</v>
      </c>
      <c r="G275" s="23" t="s">
        <v>31</v>
      </c>
      <c r="H275" s="1">
        <v>8</v>
      </c>
      <c r="I275" s="1">
        <v>0</v>
      </c>
      <c r="J275" s="1">
        <v>820</v>
      </c>
      <c r="K275" s="1">
        <v>43000</v>
      </c>
      <c r="L275" s="1">
        <v>5</v>
      </c>
      <c r="M275" s="1">
        <v>4100</v>
      </c>
      <c r="N275" s="1">
        <v>38900</v>
      </c>
      <c r="O275" s="1" t="e">
        <v>#N/A</v>
      </c>
      <c r="V275"/>
    </row>
    <row r="276" spans="1:22" s="1" customFormat="1" ht="15.75" x14ac:dyDescent="0.25">
      <c r="A276" s="22">
        <v>274</v>
      </c>
      <c r="B276" s="1">
        <v>0</v>
      </c>
      <c r="C276" s="1">
        <v>0</v>
      </c>
      <c r="D276" s="1">
        <v>1714</v>
      </c>
      <c r="E276" s="1">
        <v>0</v>
      </c>
      <c r="F276" s="1">
        <v>0</v>
      </c>
      <c r="G276" s="23" t="s">
        <v>31</v>
      </c>
      <c r="H276" s="1">
        <v>0</v>
      </c>
      <c r="I276" s="1">
        <v>0</v>
      </c>
      <c r="J276" s="1">
        <v>0</v>
      </c>
      <c r="K276" s="1">
        <v>0</v>
      </c>
      <c r="L276" s="1" t="e">
        <v>#N/A</v>
      </c>
      <c r="M276" s="1">
        <v>0</v>
      </c>
      <c r="N276" s="1">
        <v>0</v>
      </c>
      <c r="O276" s="1" t="s">
        <v>32</v>
      </c>
      <c r="V276"/>
    </row>
    <row r="277" spans="1:22" s="1" customFormat="1" ht="15.75" x14ac:dyDescent="0.25">
      <c r="A277" s="22">
        <v>275</v>
      </c>
      <c r="B277" s="1">
        <v>0</v>
      </c>
      <c r="C277" s="1">
        <v>0</v>
      </c>
      <c r="D277" s="1">
        <v>1715</v>
      </c>
      <c r="E277" s="1">
        <v>15</v>
      </c>
      <c r="F277" s="1">
        <v>0</v>
      </c>
      <c r="G277" s="23" t="s">
        <v>31</v>
      </c>
      <c r="H277" s="1">
        <v>6</v>
      </c>
      <c r="I277" s="1">
        <v>0</v>
      </c>
      <c r="J277" s="1">
        <v>632</v>
      </c>
      <c r="K277" s="1">
        <v>14295</v>
      </c>
      <c r="L277" s="1">
        <v>0</v>
      </c>
      <c r="M277" s="1">
        <v>0</v>
      </c>
      <c r="N277" s="1">
        <v>14295</v>
      </c>
      <c r="O277" s="1" t="e">
        <v>#N/A</v>
      </c>
      <c r="V277"/>
    </row>
    <row r="278" spans="1:22" s="1" customFormat="1" ht="15.75" x14ac:dyDescent="0.25">
      <c r="A278" s="22">
        <v>276</v>
      </c>
      <c r="B278" s="1">
        <v>0</v>
      </c>
      <c r="C278" s="1">
        <v>0</v>
      </c>
      <c r="D278" s="1">
        <v>1716</v>
      </c>
      <c r="E278" s="1">
        <v>1</v>
      </c>
      <c r="F278" s="1">
        <v>0</v>
      </c>
      <c r="G278" s="23" t="s">
        <v>31</v>
      </c>
      <c r="H278" s="1">
        <v>19</v>
      </c>
      <c r="I278" s="1">
        <v>0</v>
      </c>
      <c r="J278" s="1">
        <v>1726</v>
      </c>
      <c r="K278" s="1">
        <v>84673</v>
      </c>
      <c r="L278" s="1">
        <v>5</v>
      </c>
      <c r="M278" s="1">
        <v>8630</v>
      </c>
      <c r="N278" s="1">
        <v>76043</v>
      </c>
      <c r="O278" s="1" t="e">
        <v>#N/A</v>
      </c>
      <c r="V278"/>
    </row>
    <row r="279" spans="1:22" s="1" customFormat="1" ht="15.75" x14ac:dyDescent="0.25">
      <c r="A279" s="22">
        <v>277</v>
      </c>
      <c r="B279" s="1">
        <v>0</v>
      </c>
      <c r="C279" s="1">
        <v>0</v>
      </c>
      <c r="D279" s="1">
        <v>1717</v>
      </c>
      <c r="E279" s="1">
        <v>3</v>
      </c>
      <c r="F279" s="1">
        <v>0</v>
      </c>
      <c r="G279" s="23" t="s">
        <v>31</v>
      </c>
      <c r="H279" s="1">
        <v>18</v>
      </c>
      <c r="I279" s="1">
        <v>0</v>
      </c>
      <c r="J279" s="1">
        <v>1745</v>
      </c>
      <c r="K279" s="1">
        <v>84550</v>
      </c>
      <c r="L279" s="1">
        <v>5</v>
      </c>
      <c r="M279" s="1">
        <v>8725</v>
      </c>
      <c r="N279" s="1">
        <v>75825</v>
      </c>
      <c r="O279" s="1" t="e">
        <v>#N/A</v>
      </c>
      <c r="V279"/>
    </row>
    <row r="280" spans="1:22" s="1" customFormat="1" ht="15.75" x14ac:dyDescent="0.25">
      <c r="A280" s="22">
        <v>278</v>
      </c>
      <c r="B280" s="1">
        <v>0</v>
      </c>
      <c r="C280" s="1">
        <v>0</v>
      </c>
      <c r="D280" s="1">
        <v>1718</v>
      </c>
      <c r="E280" s="1">
        <v>3</v>
      </c>
      <c r="F280" s="1">
        <v>0</v>
      </c>
      <c r="G280" s="23" t="s">
        <v>31</v>
      </c>
      <c r="H280" s="1">
        <v>3</v>
      </c>
      <c r="I280" s="1">
        <v>0</v>
      </c>
      <c r="J280" s="1">
        <v>320</v>
      </c>
      <c r="K280" s="1">
        <v>15180</v>
      </c>
      <c r="L280" s="1">
        <v>5</v>
      </c>
      <c r="M280" s="1">
        <v>1600</v>
      </c>
      <c r="N280" s="1">
        <v>13580</v>
      </c>
      <c r="O280" s="1" t="e">
        <v>#N/A</v>
      </c>
      <c r="V280"/>
    </row>
    <row r="281" spans="1:22" s="1" customFormat="1" ht="15.75" x14ac:dyDescent="0.25">
      <c r="A281" s="22">
        <v>279</v>
      </c>
      <c r="B281" s="1">
        <v>0</v>
      </c>
      <c r="C281" s="1">
        <v>0</v>
      </c>
      <c r="D281" s="1">
        <v>1719</v>
      </c>
      <c r="E281" s="1">
        <v>2</v>
      </c>
      <c r="F281" s="1">
        <v>0</v>
      </c>
      <c r="G281" s="23" t="s">
        <v>31</v>
      </c>
      <c r="H281" s="1">
        <v>16</v>
      </c>
      <c r="I281" s="1">
        <v>0</v>
      </c>
      <c r="J281" s="1">
        <v>1345</v>
      </c>
      <c r="K281" s="1">
        <v>66325</v>
      </c>
      <c r="L281" s="1">
        <v>5</v>
      </c>
      <c r="M281" s="1">
        <v>6725</v>
      </c>
      <c r="N281" s="1">
        <v>59600</v>
      </c>
      <c r="O281" s="1" t="e">
        <v>#N/A</v>
      </c>
      <c r="V281"/>
    </row>
    <row r="282" spans="1:22" s="1" customFormat="1" ht="15.75" x14ac:dyDescent="0.25">
      <c r="A282" s="22">
        <v>280</v>
      </c>
      <c r="B282" s="1">
        <v>0</v>
      </c>
      <c r="C282" s="1">
        <v>0</v>
      </c>
      <c r="D282" s="1">
        <v>1720</v>
      </c>
      <c r="E282" s="1">
        <v>6</v>
      </c>
      <c r="F282" s="1">
        <v>0</v>
      </c>
      <c r="G282" s="23" t="s">
        <v>31</v>
      </c>
      <c r="H282" s="1">
        <v>19</v>
      </c>
      <c r="I282" s="1">
        <v>0</v>
      </c>
      <c r="J282" s="1">
        <v>438</v>
      </c>
      <c r="K282" s="1">
        <v>21288</v>
      </c>
      <c r="L282" s="1">
        <v>5</v>
      </c>
      <c r="M282" s="1">
        <v>2190</v>
      </c>
      <c r="N282" s="1">
        <v>19098</v>
      </c>
      <c r="O282" s="1" t="e">
        <v>#N/A</v>
      </c>
      <c r="V282"/>
    </row>
    <row r="283" spans="1:22" s="1" customFormat="1" ht="15.75" x14ac:dyDescent="0.25">
      <c r="A283" s="22">
        <v>281</v>
      </c>
      <c r="B283" s="1">
        <v>0</v>
      </c>
      <c r="C283" s="1">
        <v>0</v>
      </c>
      <c r="D283" s="1">
        <v>1721</v>
      </c>
      <c r="E283" s="1">
        <v>6</v>
      </c>
      <c r="F283" s="1">
        <v>0</v>
      </c>
      <c r="G283" s="23" t="s">
        <v>31</v>
      </c>
      <c r="H283" s="1">
        <v>19</v>
      </c>
      <c r="I283" s="1">
        <v>0</v>
      </c>
      <c r="J283" s="1">
        <v>450</v>
      </c>
      <c r="K283" s="1">
        <v>23418</v>
      </c>
      <c r="L283" s="1">
        <v>5</v>
      </c>
      <c r="M283" s="1">
        <v>2250</v>
      </c>
      <c r="N283" s="1">
        <v>21168</v>
      </c>
      <c r="O283" s="1" t="e">
        <v>#N/A</v>
      </c>
      <c r="V283"/>
    </row>
    <row r="284" spans="1:22" s="1" customFormat="1" ht="15.75" x14ac:dyDescent="0.25">
      <c r="A284" s="22">
        <v>282</v>
      </c>
      <c r="B284" s="1">
        <v>0</v>
      </c>
      <c r="C284" s="1">
        <v>0</v>
      </c>
      <c r="D284" s="1">
        <v>1722</v>
      </c>
      <c r="E284" s="1">
        <v>6</v>
      </c>
      <c r="F284" s="1">
        <v>0</v>
      </c>
      <c r="G284" s="23" t="s">
        <v>31</v>
      </c>
      <c r="H284" s="1">
        <v>17</v>
      </c>
      <c r="I284" s="1">
        <v>0</v>
      </c>
      <c r="J284" s="1">
        <v>408</v>
      </c>
      <c r="K284" s="1">
        <v>17976</v>
      </c>
      <c r="L284" s="1">
        <v>5</v>
      </c>
      <c r="M284" s="1">
        <v>2040</v>
      </c>
      <c r="N284" s="1">
        <v>15936</v>
      </c>
      <c r="O284" s="1" t="e">
        <v>#N/A</v>
      </c>
      <c r="V284"/>
    </row>
    <row r="285" spans="1:22" s="1" customFormat="1" ht="15.75" x14ac:dyDescent="0.25">
      <c r="A285" s="22">
        <v>283</v>
      </c>
      <c r="B285" s="1">
        <v>0</v>
      </c>
      <c r="C285" s="1">
        <v>0</v>
      </c>
      <c r="D285" s="1">
        <v>1723</v>
      </c>
      <c r="E285" s="1">
        <v>6</v>
      </c>
      <c r="F285" s="1">
        <v>0</v>
      </c>
      <c r="G285" s="23" t="s">
        <v>31</v>
      </c>
      <c r="H285" s="1">
        <v>7</v>
      </c>
      <c r="I285" s="1">
        <v>0</v>
      </c>
      <c r="J285" s="1">
        <v>168</v>
      </c>
      <c r="K285" s="1">
        <v>9720</v>
      </c>
      <c r="L285" s="1">
        <v>5</v>
      </c>
      <c r="M285" s="1">
        <v>840</v>
      </c>
      <c r="N285" s="1">
        <v>8880</v>
      </c>
      <c r="O285" s="1" t="e">
        <v>#N/A</v>
      </c>
      <c r="V285"/>
    </row>
    <row r="286" spans="1:22" s="1" customFormat="1" ht="15.75" x14ac:dyDescent="0.25">
      <c r="A286" s="22">
        <v>284</v>
      </c>
      <c r="B286" s="1">
        <v>0</v>
      </c>
      <c r="C286" s="1">
        <v>0</v>
      </c>
      <c r="D286" s="1">
        <v>1724</v>
      </c>
      <c r="E286" s="1">
        <v>6</v>
      </c>
      <c r="F286" s="1">
        <v>0</v>
      </c>
      <c r="G286" s="23" t="s">
        <v>31</v>
      </c>
      <c r="H286" s="1">
        <v>19</v>
      </c>
      <c r="I286" s="1">
        <v>0</v>
      </c>
      <c r="J286" s="1">
        <v>432</v>
      </c>
      <c r="K286" s="1">
        <v>20766</v>
      </c>
      <c r="L286" s="1">
        <v>5</v>
      </c>
      <c r="M286" s="1">
        <v>2160</v>
      </c>
      <c r="N286" s="1">
        <v>18606</v>
      </c>
      <c r="O286" s="1" t="e">
        <v>#N/A</v>
      </c>
      <c r="V286"/>
    </row>
    <row r="287" spans="1:22" s="1" customFormat="1" ht="15.75" x14ac:dyDescent="0.25">
      <c r="A287" s="22">
        <v>285</v>
      </c>
      <c r="B287" s="1">
        <v>0</v>
      </c>
      <c r="C287" s="1">
        <v>0</v>
      </c>
      <c r="D287" s="1">
        <v>1725</v>
      </c>
      <c r="E287" s="1">
        <v>6</v>
      </c>
      <c r="F287" s="1">
        <v>0</v>
      </c>
      <c r="G287" s="23" t="s">
        <v>31</v>
      </c>
      <c r="H287" s="1">
        <v>15</v>
      </c>
      <c r="I287" s="1">
        <v>0</v>
      </c>
      <c r="J287" s="1">
        <v>342</v>
      </c>
      <c r="K287" s="1">
        <v>18210</v>
      </c>
      <c r="L287" s="1">
        <v>5</v>
      </c>
      <c r="M287" s="1">
        <v>1710</v>
      </c>
      <c r="N287" s="1">
        <v>16500</v>
      </c>
      <c r="O287" s="1" t="e">
        <v>#N/A</v>
      </c>
      <c r="V287"/>
    </row>
    <row r="288" spans="1:22" s="1" customFormat="1" ht="15.75" x14ac:dyDescent="0.25">
      <c r="A288" s="22">
        <v>286</v>
      </c>
      <c r="B288" s="1">
        <v>0</v>
      </c>
      <c r="C288" s="1">
        <v>0</v>
      </c>
      <c r="D288" s="1">
        <v>1726</v>
      </c>
      <c r="E288" s="1">
        <v>6</v>
      </c>
      <c r="F288" s="1">
        <v>0</v>
      </c>
      <c r="G288" s="23" t="s">
        <v>31</v>
      </c>
      <c r="H288" s="1">
        <v>19</v>
      </c>
      <c r="I288" s="1">
        <v>0</v>
      </c>
      <c r="J288" s="1">
        <v>450</v>
      </c>
      <c r="K288" s="1">
        <v>19926</v>
      </c>
      <c r="L288" s="1">
        <v>5</v>
      </c>
      <c r="M288" s="1">
        <v>2250</v>
      </c>
      <c r="N288" s="1">
        <v>17676</v>
      </c>
      <c r="O288" s="1" t="e">
        <v>#N/A</v>
      </c>
      <c r="V288"/>
    </row>
    <row r="289" spans="1:22" s="1" customFormat="1" ht="15.75" x14ac:dyDescent="0.25">
      <c r="A289" s="22">
        <v>287</v>
      </c>
      <c r="B289" s="1">
        <v>0</v>
      </c>
      <c r="C289" s="1">
        <v>0</v>
      </c>
      <c r="D289" s="1">
        <v>1727</v>
      </c>
      <c r="E289" s="1">
        <v>6</v>
      </c>
      <c r="F289" s="1">
        <v>0</v>
      </c>
      <c r="G289" s="23" t="s">
        <v>31</v>
      </c>
      <c r="H289" s="1">
        <v>7</v>
      </c>
      <c r="I289" s="1">
        <v>0</v>
      </c>
      <c r="J289" s="1">
        <v>168</v>
      </c>
      <c r="K289" s="1">
        <v>9720</v>
      </c>
      <c r="L289" s="1">
        <v>5</v>
      </c>
      <c r="M289" s="1">
        <v>840</v>
      </c>
      <c r="N289" s="1">
        <v>8880</v>
      </c>
      <c r="O289" s="1" t="e">
        <v>#N/A</v>
      </c>
      <c r="V289"/>
    </row>
    <row r="290" spans="1:22" s="1" customFormat="1" ht="15.75" x14ac:dyDescent="0.25">
      <c r="A290" s="22">
        <v>288</v>
      </c>
      <c r="B290" s="1">
        <v>0</v>
      </c>
      <c r="C290" s="1">
        <v>0</v>
      </c>
      <c r="D290" s="1">
        <v>1728</v>
      </c>
      <c r="E290" s="1">
        <v>6</v>
      </c>
      <c r="F290" s="1">
        <v>0</v>
      </c>
      <c r="G290" s="23" t="s">
        <v>31</v>
      </c>
      <c r="H290" s="1">
        <v>19</v>
      </c>
      <c r="I290" s="1">
        <v>0</v>
      </c>
      <c r="J290" s="1">
        <v>420</v>
      </c>
      <c r="K290" s="1">
        <v>20190</v>
      </c>
      <c r="L290" s="1">
        <v>5</v>
      </c>
      <c r="M290" s="1">
        <v>2100</v>
      </c>
      <c r="N290" s="1">
        <v>18090</v>
      </c>
      <c r="O290" s="1" t="e">
        <v>#N/A</v>
      </c>
      <c r="V290"/>
    </row>
    <row r="291" spans="1:22" s="1" customFormat="1" ht="15.75" x14ac:dyDescent="0.25">
      <c r="A291" s="22">
        <v>289</v>
      </c>
      <c r="B291" s="1">
        <v>0</v>
      </c>
      <c r="C291" s="1">
        <v>0</v>
      </c>
      <c r="D291" s="1">
        <v>1729</v>
      </c>
      <c r="E291" s="1">
        <v>6</v>
      </c>
      <c r="F291" s="1">
        <v>0</v>
      </c>
      <c r="G291" s="23" t="s">
        <v>31</v>
      </c>
      <c r="H291" s="1">
        <v>19</v>
      </c>
      <c r="I291" s="1">
        <v>0</v>
      </c>
      <c r="J291" s="1">
        <v>438</v>
      </c>
      <c r="K291" s="1">
        <v>24153</v>
      </c>
      <c r="L291" s="1">
        <v>5</v>
      </c>
      <c r="M291" s="1">
        <v>2190</v>
      </c>
      <c r="N291" s="1">
        <v>21963</v>
      </c>
      <c r="O291" s="1" t="e">
        <v>#N/A</v>
      </c>
      <c r="V291"/>
    </row>
    <row r="292" spans="1:22" s="1" customFormat="1" ht="15.75" x14ac:dyDescent="0.25">
      <c r="A292" s="22">
        <v>290</v>
      </c>
      <c r="B292" s="1">
        <v>0</v>
      </c>
      <c r="C292" s="1">
        <v>0</v>
      </c>
      <c r="D292" s="1">
        <v>1730</v>
      </c>
      <c r="E292" s="1">
        <v>6</v>
      </c>
      <c r="F292" s="1">
        <v>0</v>
      </c>
      <c r="G292" s="23" t="s">
        <v>31</v>
      </c>
      <c r="H292" s="1">
        <v>15</v>
      </c>
      <c r="I292" s="1">
        <v>0</v>
      </c>
      <c r="J292" s="1">
        <v>360</v>
      </c>
      <c r="K292" s="1">
        <v>15768</v>
      </c>
      <c r="L292" s="1">
        <v>5</v>
      </c>
      <c r="M292" s="1">
        <v>1800</v>
      </c>
      <c r="N292" s="1">
        <v>13968</v>
      </c>
      <c r="O292" s="1" t="e">
        <v>#N/A</v>
      </c>
      <c r="V292"/>
    </row>
    <row r="293" spans="1:22" s="1" customFormat="1" ht="15.75" x14ac:dyDescent="0.25">
      <c r="A293" s="22">
        <v>291</v>
      </c>
      <c r="B293" s="1">
        <v>0</v>
      </c>
      <c r="C293" s="1">
        <v>0</v>
      </c>
      <c r="D293" s="1">
        <v>1731</v>
      </c>
      <c r="E293" s="1">
        <v>6</v>
      </c>
      <c r="F293" s="1">
        <v>0</v>
      </c>
      <c r="G293" s="23" t="s">
        <v>31</v>
      </c>
      <c r="H293" s="1">
        <v>20</v>
      </c>
      <c r="I293" s="1">
        <v>0</v>
      </c>
      <c r="J293" s="1">
        <v>444</v>
      </c>
      <c r="K293" s="1">
        <v>22542</v>
      </c>
      <c r="L293" s="1">
        <v>5</v>
      </c>
      <c r="M293" s="1">
        <v>2220</v>
      </c>
      <c r="N293" s="1">
        <v>20322</v>
      </c>
      <c r="O293" s="1" t="e">
        <v>#N/A</v>
      </c>
      <c r="V293"/>
    </row>
    <row r="294" spans="1:22" s="1" customFormat="1" ht="15.75" x14ac:dyDescent="0.25">
      <c r="A294" s="22">
        <v>292</v>
      </c>
      <c r="B294" s="1">
        <v>0</v>
      </c>
      <c r="C294" s="1">
        <v>0</v>
      </c>
      <c r="D294" s="1">
        <v>1732</v>
      </c>
      <c r="E294" s="1">
        <v>6</v>
      </c>
      <c r="F294" s="1">
        <v>0</v>
      </c>
      <c r="G294" s="23" t="s">
        <v>31</v>
      </c>
      <c r="H294" s="1">
        <v>18</v>
      </c>
      <c r="I294" s="1">
        <v>0</v>
      </c>
      <c r="J294" s="1">
        <v>420</v>
      </c>
      <c r="K294" s="1">
        <v>18576</v>
      </c>
      <c r="L294" s="1">
        <v>5</v>
      </c>
      <c r="M294" s="1">
        <v>2100</v>
      </c>
      <c r="N294" s="1">
        <v>16476</v>
      </c>
      <c r="O294" s="1" t="e">
        <v>#N/A</v>
      </c>
      <c r="V294"/>
    </row>
    <row r="295" spans="1:22" s="1" customFormat="1" ht="15.75" x14ac:dyDescent="0.25">
      <c r="A295" s="22">
        <v>293</v>
      </c>
      <c r="B295" s="1">
        <v>0</v>
      </c>
      <c r="C295" s="1">
        <v>0</v>
      </c>
      <c r="D295" s="1">
        <v>1733</v>
      </c>
      <c r="E295" s="1">
        <v>6</v>
      </c>
      <c r="F295" s="1">
        <v>0</v>
      </c>
      <c r="G295" s="23" t="s">
        <v>31</v>
      </c>
      <c r="H295" s="1">
        <v>3</v>
      </c>
      <c r="I295" s="1">
        <v>0</v>
      </c>
      <c r="J295" s="1">
        <v>60</v>
      </c>
      <c r="K295" s="1">
        <v>3120</v>
      </c>
      <c r="L295" s="1">
        <v>5</v>
      </c>
      <c r="M295" s="1">
        <v>300</v>
      </c>
      <c r="N295" s="1">
        <v>2820</v>
      </c>
      <c r="O295" s="1" t="e">
        <v>#N/A</v>
      </c>
      <c r="V295"/>
    </row>
    <row r="296" spans="1:22" s="1" customFormat="1" ht="15.75" x14ac:dyDescent="0.25">
      <c r="A296" s="22">
        <v>294</v>
      </c>
      <c r="B296" s="1">
        <v>0</v>
      </c>
      <c r="C296" s="1">
        <v>0</v>
      </c>
      <c r="D296" s="1">
        <v>1734</v>
      </c>
      <c r="E296" s="1">
        <v>30</v>
      </c>
      <c r="F296" s="1">
        <v>0</v>
      </c>
      <c r="G296" s="23" t="s">
        <v>31</v>
      </c>
      <c r="H296" s="1">
        <v>5</v>
      </c>
      <c r="I296" s="1">
        <v>0</v>
      </c>
      <c r="J296" s="1">
        <v>500</v>
      </c>
      <c r="K296" s="1">
        <v>25500</v>
      </c>
      <c r="L296" s="1">
        <v>5</v>
      </c>
      <c r="M296" s="1">
        <v>2500</v>
      </c>
      <c r="N296" s="1">
        <v>23000</v>
      </c>
      <c r="O296" s="1" t="e">
        <v>#N/A</v>
      </c>
      <c r="V296"/>
    </row>
    <row r="297" spans="1:22" s="1" customFormat="1" ht="15.75" x14ac:dyDescent="0.25">
      <c r="A297" s="22">
        <v>295</v>
      </c>
      <c r="B297" s="1">
        <v>0</v>
      </c>
      <c r="C297" s="1">
        <v>0</v>
      </c>
      <c r="D297" s="1">
        <v>1735</v>
      </c>
      <c r="E297" s="1">
        <v>35</v>
      </c>
      <c r="F297" s="1">
        <v>0</v>
      </c>
      <c r="G297" s="23" t="s">
        <v>31</v>
      </c>
      <c r="H297" s="1">
        <v>3</v>
      </c>
      <c r="I297" s="1">
        <v>0</v>
      </c>
      <c r="J297" s="1">
        <v>108</v>
      </c>
      <c r="K297" s="1">
        <v>5616</v>
      </c>
      <c r="L297" s="1">
        <v>5</v>
      </c>
      <c r="M297" s="1">
        <v>540</v>
      </c>
      <c r="N297" s="1">
        <v>5076</v>
      </c>
      <c r="O297" s="1" t="e">
        <v>#N/A</v>
      </c>
      <c r="V297"/>
    </row>
    <row r="298" spans="1:22" s="1" customFormat="1" ht="15.75" x14ac:dyDescent="0.25">
      <c r="A298" s="22">
        <v>296</v>
      </c>
      <c r="B298" s="1">
        <v>0</v>
      </c>
      <c r="C298" s="1">
        <v>0</v>
      </c>
      <c r="D298" s="1">
        <v>1736</v>
      </c>
      <c r="E298" s="1">
        <v>4</v>
      </c>
      <c r="F298" s="1">
        <v>0</v>
      </c>
      <c r="G298" s="23" t="s">
        <v>31</v>
      </c>
      <c r="H298" s="1">
        <v>3</v>
      </c>
      <c r="I298" s="1">
        <v>0</v>
      </c>
      <c r="J298" s="1">
        <v>300</v>
      </c>
      <c r="K298" s="1">
        <v>15600</v>
      </c>
      <c r="L298" s="1">
        <v>5</v>
      </c>
      <c r="M298" s="1">
        <v>1500</v>
      </c>
      <c r="N298" s="1">
        <v>14100</v>
      </c>
      <c r="O298" s="1" t="e">
        <v>#N/A</v>
      </c>
      <c r="V298"/>
    </row>
    <row r="299" spans="1:22" s="1" customFormat="1" ht="15.75" x14ac:dyDescent="0.25">
      <c r="A299" s="22">
        <v>297</v>
      </c>
      <c r="B299" s="1">
        <v>0</v>
      </c>
      <c r="C299" s="1">
        <v>0</v>
      </c>
      <c r="D299" s="1">
        <v>1737</v>
      </c>
      <c r="E299" s="1">
        <v>14</v>
      </c>
      <c r="F299" s="1">
        <v>0</v>
      </c>
      <c r="G299" s="23" t="s">
        <v>31</v>
      </c>
      <c r="H299" s="1">
        <v>3</v>
      </c>
      <c r="I299" s="1">
        <v>0</v>
      </c>
      <c r="J299" s="1">
        <v>72</v>
      </c>
      <c r="K299" s="1">
        <v>3744</v>
      </c>
      <c r="L299" s="1">
        <v>5</v>
      </c>
      <c r="M299" s="1">
        <v>360</v>
      </c>
      <c r="N299" s="1">
        <v>3384</v>
      </c>
      <c r="O299" s="1" t="e">
        <v>#N/A</v>
      </c>
      <c r="V299"/>
    </row>
    <row r="300" spans="1:22" s="1" customFormat="1" ht="15.75" x14ac:dyDescent="0.25">
      <c r="A300" s="22">
        <v>298</v>
      </c>
      <c r="B300" s="1">
        <v>0</v>
      </c>
      <c r="C300" s="1">
        <v>0</v>
      </c>
      <c r="D300" s="1">
        <v>1738</v>
      </c>
      <c r="E300" s="1">
        <v>5</v>
      </c>
      <c r="F300" s="1">
        <v>0</v>
      </c>
      <c r="G300" s="23" t="s">
        <v>31</v>
      </c>
      <c r="H300" s="1">
        <v>11</v>
      </c>
      <c r="I300" s="1">
        <v>0</v>
      </c>
      <c r="J300" s="1">
        <v>114</v>
      </c>
      <c r="K300" s="1">
        <v>5499</v>
      </c>
      <c r="L300" s="1">
        <v>5</v>
      </c>
      <c r="M300" s="1">
        <v>570</v>
      </c>
      <c r="N300" s="1">
        <v>4929</v>
      </c>
      <c r="O300" s="1" t="e">
        <v>#N/A</v>
      </c>
      <c r="V300"/>
    </row>
    <row r="301" spans="1:22" s="1" customFormat="1" ht="15.75" x14ac:dyDescent="0.25">
      <c r="A301" s="22">
        <v>299</v>
      </c>
      <c r="B301" s="1">
        <v>0</v>
      </c>
      <c r="C301" s="1">
        <v>0</v>
      </c>
      <c r="D301" s="1">
        <v>1739</v>
      </c>
      <c r="E301" s="1">
        <v>5</v>
      </c>
      <c r="F301" s="1">
        <v>0</v>
      </c>
      <c r="G301" s="23" t="s">
        <v>31</v>
      </c>
      <c r="H301" s="1">
        <v>14</v>
      </c>
      <c r="I301" s="1">
        <v>0</v>
      </c>
      <c r="J301" s="1">
        <v>104</v>
      </c>
      <c r="K301" s="1">
        <v>7745</v>
      </c>
      <c r="L301" s="1">
        <v>5</v>
      </c>
      <c r="M301" s="1">
        <v>520</v>
      </c>
      <c r="N301" s="1">
        <v>7225</v>
      </c>
      <c r="O301" s="1" t="e">
        <v>#N/A</v>
      </c>
      <c r="V301"/>
    </row>
    <row r="302" spans="1:22" s="1" customFormat="1" ht="15.75" x14ac:dyDescent="0.25">
      <c r="A302" s="22">
        <v>300</v>
      </c>
      <c r="B302" s="1">
        <v>0</v>
      </c>
      <c r="C302" s="1">
        <v>0</v>
      </c>
      <c r="D302" s="1">
        <v>1740</v>
      </c>
      <c r="E302" s="1">
        <v>1</v>
      </c>
      <c r="F302" s="1">
        <v>0</v>
      </c>
      <c r="G302" s="23" t="s">
        <v>31</v>
      </c>
      <c r="H302" s="1">
        <v>2</v>
      </c>
      <c r="I302" s="1">
        <v>0</v>
      </c>
      <c r="J302" s="1">
        <v>200</v>
      </c>
      <c r="K302" s="1">
        <v>10700</v>
      </c>
      <c r="L302" s="1">
        <v>5</v>
      </c>
      <c r="M302" s="1">
        <v>1000</v>
      </c>
      <c r="N302" s="1">
        <v>9700</v>
      </c>
      <c r="O302" s="1" t="e">
        <v>#N/A</v>
      </c>
      <c r="V302"/>
    </row>
    <row r="303" spans="1:22" s="1" customFormat="1" ht="15.75" x14ac:dyDescent="0.25">
      <c r="A303" s="22">
        <v>301</v>
      </c>
      <c r="B303" s="1">
        <v>0</v>
      </c>
      <c r="C303" s="1">
        <v>0</v>
      </c>
      <c r="D303" s="1">
        <v>1741</v>
      </c>
      <c r="E303" s="1">
        <v>3</v>
      </c>
      <c r="F303" s="1">
        <v>0</v>
      </c>
      <c r="G303" s="23" t="s">
        <v>31</v>
      </c>
      <c r="H303" s="1">
        <v>2</v>
      </c>
      <c r="I303" s="1">
        <v>0</v>
      </c>
      <c r="J303" s="1">
        <v>200</v>
      </c>
      <c r="K303" s="1">
        <v>10700</v>
      </c>
      <c r="L303" s="1">
        <v>5</v>
      </c>
      <c r="M303" s="1">
        <v>1000</v>
      </c>
      <c r="N303" s="1">
        <v>9700</v>
      </c>
      <c r="O303" s="1" t="e">
        <v>#N/A</v>
      </c>
      <c r="V303"/>
    </row>
    <row r="304" spans="1:22" s="1" customFormat="1" ht="15.75" x14ac:dyDescent="0.25">
      <c r="A304" s="22">
        <v>302</v>
      </c>
      <c r="B304" s="1">
        <v>0</v>
      </c>
      <c r="C304" s="1">
        <v>0</v>
      </c>
      <c r="D304" s="1">
        <v>1742</v>
      </c>
      <c r="E304" s="1">
        <v>2</v>
      </c>
      <c r="F304" s="1">
        <v>0</v>
      </c>
      <c r="G304" s="23" t="s">
        <v>31</v>
      </c>
      <c r="H304" s="1">
        <v>2</v>
      </c>
      <c r="I304" s="1">
        <v>0</v>
      </c>
      <c r="J304" s="1">
        <v>200</v>
      </c>
      <c r="K304" s="1">
        <v>10700</v>
      </c>
      <c r="L304" s="1">
        <v>5</v>
      </c>
      <c r="M304" s="1">
        <v>1000</v>
      </c>
      <c r="N304" s="1">
        <v>9700</v>
      </c>
      <c r="O304" s="1" t="e">
        <v>#N/A</v>
      </c>
      <c r="V304"/>
    </row>
    <row r="305" spans="1:22" s="1" customFormat="1" ht="15.75" x14ac:dyDescent="0.25">
      <c r="A305" s="22">
        <v>303</v>
      </c>
      <c r="B305" s="1">
        <v>0</v>
      </c>
      <c r="C305" s="1">
        <v>0</v>
      </c>
      <c r="D305" s="1">
        <v>1743</v>
      </c>
      <c r="E305" s="1">
        <v>32</v>
      </c>
      <c r="F305" s="1">
        <v>0</v>
      </c>
      <c r="G305" s="23" t="s">
        <v>31</v>
      </c>
      <c r="H305" s="1">
        <v>4</v>
      </c>
      <c r="I305" s="1">
        <v>0</v>
      </c>
      <c r="J305" s="1">
        <v>180</v>
      </c>
      <c r="K305" s="1">
        <v>9036</v>
      </c>
      <c r="L305" s="1">
        <v>5</v>
      </c>
      <c r="M305" s="1">
        <v>900</v>
      </c>
      <c r="N305" s="1">
        <v>8136</v>
      </c>
      <c r="O305" s="1" t="e">
        <v>#N/A</v>
      </c>
      <c r="V305"/>
    </row>
    <row r="306" spans="1:22" s="1" customFormat="1" ht="15.75" x14ac:dyDescent="0.25">
      <c r="A306" s="22">
        <v>304</v>
      </c>
      <c r="B306" s="1">
        <v>0</v>
      </c>
      <c r="C306" s="1">
        <v>0</v>
      </c>
      <c r="D306" s="1">
        <v>1744</v>
      </c>
      <c r="E306" s="1">
        <v>16</v>
      </c>
      <c r="F306" s="1">
        <v>0</v>
      </c>
      <c r="G306" s="23" t="s">
        <v>31</v>
      </c>
      <c r="H306" s="1">
        <v>3</v>
      </c>
      <c r="I306" s="1">
        <v>0</v>
      </c>
      <c r="J306" s="1">
        <v>150</v>
      </c>
      <c r="K306" s="1">
        <v>7800</v>
      </c>
      <c r="L306" s="1">
        <v>5</v>
      </c>
      <c r="M306" s="1">
        <v>750</v>
      </c>
      <c r="N306" s="1">
        <v>7050</v>
      </c>
      <c r="O306" s="1" t="e">
        <v>#N/A</v>
      </c>
      <c r="V306"/>
    </row>
    <row r="307" spans="1:22" s="1" customFormat="1" ht="15.75" x14ac:dyDescent="0.25">
      <c r="A307" s="22">
        <v>305</v>
      </c>
      <c r="B307" s="1">
        <v>0</v>
      </c>
      <c r="C307" s="1">
        <v>0</v>
      </c>
      <c r="D307" s="1">
        <v>1745</v>
      </c>
      <c r="E307" s="1">
        <v>6</v>
      </c>
      <c r="F307" s="1">
        <v>0</v>
      </c>
      <c r="G307" s="23" t="s">
        <v>31</v>
      </c>
      <c r="H307" s="1">
        <v>3</v>
      </c>
      <c r="I307" s="1">
        <v>0</v>
      </c>
      <c r="J307" s="1">
        <v>72</v>
      </c>
      <c r="K307" s="1">
        <v>3384</v>
      </c>
      <c r="L307" s="1">
        <v>5</v>
      </c>
      <c r="M307" s="1">
        <v>360</v>
      </c>
      <c r="N307" s="1">
        <v>3024</v>
      </c>
      <c r="O307" s="1" t="e">
        <v>#N/A</v>
      </c>
      <c r="V307"/>
    </row>
    <row r="308" spans="1:22" s="1" customFormat="1" ht="15.75" x14ac:dyDescent="0.25">
      <c r="A308" s="22">
        <v>306</v>
      </c>
      <c r="B308" s="1">
        <v>0</v>
      </c>
      <c r="C308" s="1">
        <v>0</v>
      </c>
      <c r="D308" s="1">
        <v>1746</v>
      </c>
      <c r="E308" s="1">
        <v>32</v>
      </c>
      <c r="F308" s="1">
        <v>0</v>
      </c>
      <c r="G308" s="23" t="s">
        <v>31</v>
      </c>
      <c r="H308" s="1">
        <v>10</v>
      </c>
      <c r="I308" s="1">
        <v>0</v>
      </c>
      <c r="J308" s="1">
        <v>457</v>
      </c>
      <c r="K308" s="1">
        <v>20045</v>
      </c>
      <c r="L308" s="1">
        <v>5</v>
      </c>
      <c r="M308" s="1">
        <v>2285</v>
      </c>
      <c r="N308" s="1">
        <v>17760</v>
      </c>
      <c r="O308" s="1" t="e">
        <v>#N/A</v>
      </c>
      <c r="V308"/>
    </row>
    <row r="309" spans="1:22" s="1" customFormat="1" ht="15.75" x14ac:dyDescent="0.25">
      <c r="A309" s="22">
        <v>307</v>
      </c>
      <c r="B309" s="1">
        <v>0</v>
      </c>
      <c r="C309" s="1">
        <v>0</v>
      </c>
      <c r="D309" s="1">
        <v>1747</v>
      </c>
      <c r="E309" s="1">
        <v>7</v>
      </c>
      <c r="F309" s="1">
        <v>0</v>
      </c>
      <c r="G309" s="23" t="s">
        <v>31</v>
      </c>
      <c r="H309" s="1">
        <v>2</v>
      </c>
      <c r="I309" s="1">
        <v>0</v>
      </c>
      <c r="J309" s="1">
        <v>120</v>
      </c>
      <c r="K309" s="1">
        <v>5760</v>
      </c>
      <c r="L309" s="1">
        <v>5</v>
      </c>
      <c r="M309" s="1">
        <v>600</v>
      </c>
      <c r="N309" s="1">
        <v>5160</v>
      </c>
      <c r="O309" s="1" t="e">
        <v>#N/A</v>
      </c>
      <c r="V309"/>
    </row>
    <row r="310" spans="1:22" s="1" customFormat="1" ht="15.75" x14ac:dyDescent="0.25">
      <c r="A310" s="22">
        <v>308</v>
      </c>
      <c r="B310" s="1">
        <v>0</v>
      </c>
      <c r="C310" s="1">
        <v>0</v>
      </c>
      <c r="D310" s="1">
        <v>1748</v>
      </c>
      <c r="E310" s="1">
        <v>3</v>
      </c>
      <c r="F310" s="1">
        <v>0</v>
      </c>
      <c r="G310" s="23" t="s">
        <v>31</v>
      </c>
      <c r="H310" s="1">
        <v>11</v>
      </c>
      <c r="I310" s="1">
        <v>0</v>
      </c>
      <c r="J310" s="1">
        <v>813</v>
      </c>
      <c r="K310" s="1">
        <v>39843</v>
      </c>
      <c r="L310" s="1">
        <v>5</v>
      </c>
      <c r="M310" s="1">
        <v>4065</v>
      </c>
      <c r="N310" s="1">
        <v>35778</v>
      </c>
      <c r="O310" s="1" t="e">
        <v>#N/A</v>
      </c>
      <c r="V310"/>
    </row>
    <row r="311" spans="1:22" s="1" customFormat="1" ht="15.75" x14ac:dyDescent="0.25">
      <c r="A311" s="22">
        <v>309</v>
      </c>
      <c r="B311" s="1">
        <v>0</v>
      </c>
      <c r="C311" s="1">
        <v>0</v>
      </c>
      <c r="D311" s="1">
        <v>1749</v>
      </c>
      <c r="E311" s="1">
        <v>1</v>
      </c>
      <c r="F311" s="1">
        <v>0</v>
      </c>
      <c r="G311" s="23" t="s">
        <v>31</v>
      </c>
      <c r="H311" s="1">
        <v>18</v>
      </c>
      <c r="I311" s="1">
        <v>0</v>
      </c>
      <c r="J311" s="1">
        <v>1284</v>
      </c>
      <c r="K311" s="1">
        <v>64478</v>
      </c>
      <c r="L311" s="1">
        <v>5</v>
      </c>
      <c r="M311" s="1">
        <v>6420</v>
      </c>
      <c r="N311" s="1">
        <v>58058</v>
      </c>
      <c r="O311" s="1" t="e">
        <v>#N/A</v>
      </c>
      <c r="V311"/>
    </row>
    <row r="312" spans="1:22" s="1" customFormat="1" ht="15.75" x14ac:dyDescent="0.25">
      <c r="A312" s="22">
        <v>310</v>
      </c>
      <c r="B312" s="1">
        <v>0</v>
      </c>
      <c r="C312" s="1">
        <v>0</v>
      </c>
      <c r="D312" s="1">
        <v>1750</v>
      </c>
      <c r="E312" s="1">
        <v>1</v>
      </c>
      <c r="F312" s="1">
        <v>0</v>
      </c>
      <c r="G312" s="23" t="s">
        <v>31</v>
      </c>
      <c r="H312" s="1">
        <v>3</v>
      </c>
      <c r="I312" s="1">
        <v>0</v>
      </c>
      <c r="J312" s="1">
        <v>157</v>
      </c>
      <c r="K312" s="1">
        <v>7350</v>
      </c>
      <c r="L312" s="1">
        <v>5</v>
      </c>
      <c r="M312" s="1">
        <v>785</v>
      </c>
      <c r="N312" s="1">
        <v>6565</v>
      </c>
      <c r="O312" s="1" t="e">
        <v>#N/A</v>
      </c>
      <c r="V312"/>
    </row>
    <row r="313" spans="1:22" s="1" customFormat="1" ht="15.75" x14ac:dyDescent="0.25">
      <c r="A313" s="22">
        <v>311</v>
      </c>
      <c r="B313" s="1">
        <v>0</v>
      </c>
      <c r="C313" s="1">
        <v>0</v>
      </c>
      <c r="D313" s="1">
        <v>1751</v>
      </c>
      <c r="E313" s="1">
        <v>2</v>
      </c>
      <c r="F313" s="1">
        <v>0</v>
      </c>
      <c r="G313" s="23" t="s">
        <v>31</v>
      </c>
      <c r="H313" s="1">
        <v>16</v>
      </c>
      <c r="I313" s="1">
        <v>0</v>
      </c>
      <c r="J313" s="1">
        <v>1028</v>
      </c>
      <c r="K313" s="1">
        <v>49021</v>
      </c>
      <c r="L313" s="1">
        <v>5</v>
      </c>
      <c r="M313" s="1">
        <v>5140</v>
      </c>
      <c r="N313" s="1">
        <v>43881</v>
      </c>
      <c r="O313" s="1" t="e">
        <v>#N/A</v>
      </c>
      <c r="V313"/>
    </row>
    <row r="314" spans="1:22" s="1" customFormat="1" ht="15.75" x14ac:dyDescent="0.25">
      <c r="A314" s="22">
        <v>312</v>
      </c>
      <c r="B314" s="1">
        <v>0</v>
      </c>
      <c r="C314" s="1">
        <v>0</v>
      </c>
      <c r="D314" s="1">
        <v>1752</v>
      </c>
      <c r="E314" s="1">
        <v>28</v>
      </c>
      <c r="F314" s="1">
        <v>0</v>
      </c>
      <c r="G314" s="23" t="s">
        <v>31</v>
      </c>
      <c r="H314" s="1">
        <v>5</v>
      </c>
      <c r="I314" s="1">
        <v>0</v>
      </c>
      <c r="J314" s="1">
        <v>537</v>
      </c>
      <c r="K314" s="1">
        <v>28695</v>
      </c>
      <c r="L314" s="1">
        <v>5</v>
      </c>
      <c r="M314" s="1">
        <v>2685</v>
      </c>
      <c r="N314" s="1">
        <v>26010</v>
      </c>
      <c r="O314" s="1" t="e">
        <v>#N/A</v>
      </c>
      <c r="V314"/>
    </row>
    <row r="315" spans="1:22" s="1" customFormat="1" ht="15.75" x14ac:dyDescent="0.25">
      <c r="A315" s="22">
        <v>313</v>
      </c>
      <c r="B315" s="1">
        <v>0</v>
      </c>
      <c r="C315" s="1">
        <v>0</v>
      </c>
      <c r="D315" s="1">
        <v>1753</v>
      </c>
      <c r="E315" s="1">
        <v>30</v>
      </c>
      <c r="F315" s="1">
        <v>0</v>
      </c>
      <c r="G315" s="23" t="s">
        <v>31</v>
      </c>
      <c r="H315" s="1">
        <v>4</v>
      </c>
      <c r="I315" s="1">
        <v>0</v>
      </c>
      <c r="J315" s="1">
        <v>280</v>
      </c>
      <c r="K315" s="1">
        <v>12680</v>
      </c>
      <c r="L315" s="1">
        <v>5</v>
      </c>
      <c r="M315" s="1">
        <v>1400</v>
      </c>
      <c r="N315" s="1">
        <v>11280</v>
      </c>
      <c r="O315" s="1" t="e">
        <v>#N/A</v>
      </c>
      <c r="V315"/>
    </row>
    <row r="316" spans="1:22" s="1" customFormat="1" ht="15.75" x14ac:dyDescent="0.25">
      <c r="A316" s="22">
        <v>314</v>
      </c>
      <c r="B316" s="1">
        <v>0</v>
      </c>
      <c r="C316" s="1">
        <v>0</v>
      </c>
      <c r="D316" s="1">
        <v>1754</v>
      </c>
      <c r="E316" s="1">
        <v>4</v>
      </c>
      <c r="F316" s="1">
        <v>0</v>
      </c>
      <c r="G316" s="23" t="s">
        <v>31</v>
      </c>
      <c r="H316" s="1">
        <v>7</v>
      </c>
      <c r="I316" s="1">
        <v>0</v>
      </c>
      <c r="J316" s="1">
        <v>411</v>
      </c>
      <c r="K316" s="1">
        <v>19426</v>
      </c>
      <c r="L316" s="1">
        <v>5</v>
      </c>
      <c r="M316" s="1">
        <v>2055</v>
      </c>
      <c r="N316" s="1">
        <v>17371</v>
      </c>
      <c r="O316" s="1" t="e">
        <v>#N/A</v>
      </c>
      <c r="V316"/>
    </row>
    <row r="317" spans="1:22" s="1" customFormat="1" ht="15.75" x14ac:dyDescent="0.25">
      <c r="A317" s="22">
        <v>315</v>
      </c>
      <c r="B317" s="1">
        <v>0</v>
      </c>
      <c r="C317" s="1">
        <v>0</v>
      </c>
      <c r="D317" s="1">
        <v>1755</v>
      </c>
      <c r="E317" s="1">
        <v>26</v>
      </c>
      <c r="F317" s="1">
        <v>0</v>
      </c>
      <c r="G317" s="23" t="s">
        <v>31</v>
      </c>
      <c r="H317" s="1">
        <v>19</v>
      </c>
      <c r="I317" s="1">
        <v>0</v>
      </c>
      <c r="J317" s="1">
        <v>684</v>
      </c>
      <c r="K317" s="1">
        <v>32616</v>
      </c>
      <c r="L317" s="1">
        <v>4</v>
      </c>
      <c r="M317" s="1">
        <v>2736</v>
      </c>
      <c r="N317" s="1">
        <v>29880</v>
      </c>
      <c r="O317" s="1" t="e">
        <v>#N/A</v>
      </c>
      <c r="V317"/>
    </row>
    <row r="318" spans="1:22" s="1" customFormat="1" ht="15.75" x14ac:dyDescent="0.25">
      <c r="A318" s="22">
        <v>316</v>
      </c>
      <c r="B318" s="1">
        <v>0</v>
      </c>
      <c r="C318" s="1">
        <v>0</v>
      </c>
      <c r="D318" s="1">
        <v>1756</v>
      </c>
      <c r="E318" s="1">
        <v>26</v>
      </c>
      <c r="F318" s="1">
        <v>0</v>
      </c>
      <c r="G318" s="23" t="s">
        <v>31</v>
      </c>
      <c r="H318" s="1">
        <v>18</v>
      </c>
      <c r="I318" s="1">
        <v>0</v>
      </c>
      <c r="J318" s="1">
        <v>648</v>
      </c>
      <c r="K318" s="1">
        <v>30672</v>
      </c>
      <c r="L318" s="1">
        <v>4</v>
      </c>
      <c r="M318" s="1">
        <v>2592</v>
      </c>
      <c r="N318" s="1">
        <v>28080</v>
      </c>
      <c r="O318" s="1" t="e">
        <v>#N/A</v>
      </c>
      <c r="V318"/>
    </row>
    <row r="319" spans="1:22" s="1" customFormat="1" ht="15.75" x14ac:dyDescent="0.25">
      <c r="A319" s="22">
        <v>317</v>
      </c>
      <c r="B319" s="1">
        <v>0</v>
      </c>
      <c r="C319" s="1">
        <v>0</v>
      </c>
      <c r="D319" s="1">
        <v>1757</v>
      </c>
      <c r="E319" s="1">
        <v>26</v>
      </c>
      <c r="F319" s="1">
        <v>0</v>
      </c>
      <c r="G319" s="23" t="s">
        <v>31</v>
      </c>
      <c r="H319" s="1">
        <v>18</v>
      </c>
      <c r="I319" s="1">
        <v>0</v>
      </c>
      <c r="J319" s="1">
        <v>612</v>
      </c>
      <c r="K319" s="1">
        <v>29844</v>
      </c>
      <c r="L319" s="1">
        <v>4</v>
      </c>
      <c r="M319" s="1">
        <v>2448</v>
      </c>
      <c r="N319" s="1">
        <v>27396</v>
      </c>
      <c r="O319" s="1" t="e">
        <v>#N/A</v>
      </c>
      <c r="V319"/>
    </row>
    <row r="320" spans="1:22" s="1" customFormat="1" ht="15.75" x14ac:dyDescent="0.25">
      <c r="A320" s="22">
        <v>318</v>
      </c>
      <c r="B320" s="1">
        <v>0</v>
      </c>
      <c r="C320" s="1">
        <v>0</v>
      </c>
      <c r="D320" s="1">
        <v>1758</v>
      </c>
      <c r="E320" s="1">
        <v>15</v>
      </c>
      <c r="F320" s="1">
        <v>0</v>
      </c>
      <c r="G320" s="23" t="s">
        <v>31</v>
      </c>
      <c r="H320" s="1">
        <v>12</v>
      </c>
      <c r="I320" s="1">
        <v>0</v>
      </c>
      <c r="J320" s="1">
        <v>864</v>
      </c>
      <c r="K320" s="1">
        <v>16808</v>
      </c>
      <c r="L320" s="1">
        <v>0</v>
      </c>
      <c r="M320" s="1">
        <v>0</v>
      </c>
      <c r="N320" s="1">
        <v>16808</v>
      </c>
      <c r="O320" s="1" t="e">
        <v>#N/A</v>
      </c>
      <c r="V320"/>
    </row>
    <row r="321" spans="1:22" s="1" customFormat="1" ht="15.75" x14ac:dyDescent="0.25">
      <c r="A321" s="22">
        <v>319</v>
      </c>
      <c r="B321" s="1">
        <v>0</v>
      </c>
      <c r="C321" s="1">
        <v>0</v>
      </c>
      <c r="D321" s="1">
        <v>1759</v>
      </c>
      <c r="E321" s="1">
        <v>4</v>
      </c>
      <c r="F321" s="1">
        <v>0</v>
      </c>
      <c r="G321" s="23" t="s">
        <v>31</v>
      </c>
      <c r="H321" s="1">
        <v>13</v>
      </c>
      <c r="I321" s="1">
        <v>0</v>
      </c>
      <c r="J321" s="1">
        <v>1295</v>
      </c>
      <c r="K321" s="1">
        <v>60880</v>
      </c>
      <c r="L321" s="1">
        <v>5</v>
      </c>
      <c r="M321" s="1">
        <v>6475</v>
      </c>
      <c r="N321" s="1">
        <v>54405</v>
      </c>
      <c r="O321" s="1" t="e">
        <v>#N/A</v>
      </c>
      <c r="V321"/>
    </row>
    <row r="322" spans="1:22" s="1" customFormat="1" ht="15.75" x14ac:dyDescent="0.25">
      <c r="A322" s="22">
        <v>320</v>
      </c>
      <c r="B322" s="1">
        <v>0</v>
      </c>
      <c r="C322" s="1">
        <v>0</v>
      </c>
      <c r="D322" s="1">
        <v>1760</v>
      </c>
      <c r="E322" s="1">
        <v>14</v>
      </c>
      <c r="F322" s="1">
        <v>0</v>
      </c>
      <c r="G322" s="23" t="s">
        <v>31</v>
      </c>
      <c r="H322" s="1">
        <v>9</v>
      </c>
      <c r="I322" s="1">
        <v>0</v>
      </c>
      <c r="J322" s="1">
        <v>216</v>
      </c>
      <c r="K322" s="1">
        <v>9720</v>
      </c>
      <c r="L322" s="1">
        <v>5</v>
      </c>
      <c r="M322" s="1">
        <v>1080</v>
      </c>
      <c r="N322" s="1">
        <v>8640</v>
      </c>
      <c r="O322" s="1" t="e">
        <v>#N/A</v>
      </c>
      <c r="V322"/>
    </row>
    <row r="323" spans="1:22" s="1" customFormat="1" ht="15.75" x14ac:dyDescent="0.25">
      <c r="A323" s="22">
        <v>321</v>
      </c>
      <c r="B323" s="1">
        <v>0</v>
      </c>
      <c r="C323" s="1">
        <v>0</v>
      </c>
      <c r="D323" s="1">
        <v>1761</v>
      </c>
      <c r="E323" s="1">
        <v>30</v>
      </c>
      <c r="F323" s="1">
        <v>0</v>
      </c>
      <c r="G323" s="23" t="s">
        <v>31</v>
      </c>
      <c r="H323" s="1">
        <v>13</v>
      </c>
      <c r="I323" s="1">
        <v>0</v>
      </c>
      <c r="J323" s="1">
        <v>1470</v>
      </c>
      <c r="K323" s="1">
        <v>73680</v>
      </c>
      <c r="L323" s="1">
        <v>4.8461538461538458</v>
      </c>
      <c r="M323" s="1">
        <v>7150</v>
      </c>
      <c r="N323" s="1">
        <v>66530</v>
      </c>
      <c r="O323" s="1" t="e">
        <v>#N/A</v>
      </c>
      <c r="V323"/>
    </row>
    <row r="324" spans="1:22" s="1" customFormat="1" ht="15.75" x14ac:dyDescent="0.25">
      <c r="A324" s="22">
        <v>322</v>
      </c>
      <c r="B324" s="1">
        <v>0</v>
      </c>
      <c r="C324" s="1">
        <v>0</v>
      </c>
      <c r="D324" s="1">
        <v>1762</v>
      </c>
      <c r="E324" s="1">
        <v>35</v>
      </c>
      <c r="F324" s="1">
        <v>0</v>
      </c>
      <c r="G324" s="23" t="s">
        <v>31</v>
      </c>
      <c r="H324" s="1">
        <v>12</v>
      </c>
      <c r="I324" s="1">
        <v>0</v>
      </c>
      <c r="J324" s="1">
        <v>446</v>
      </c>
      <c r="K324" s="1">
        <v>21792</v>
      </c>
      <c r="L324" s="1">
        <v>4.833333333333333</v>
      </c>
      <c r="M324" s="1">
        <v>2158</v>
      </c>
      <c r="N324" s="1">
        <v>19634</v>
      </c>
      <c r="O324" s="1" t="e">
        <v>#N/A</v>
      </c>
      <c r="V324"/>
    </row>
    <row r="325" spans="1:22" s="1" customFormat="1" ht="15.75" x14ac:dyDescent="0.25">
      <c r="A325" s="22">
        <v>323</v>
      </c>
      <c r="B325" s="1">
        <v>0</v>
      </c>
      <c r="C325" s="1">
        <v>0</v>
      </c>
      <c r="D325" s="1">
        <v>1763</v>
      </c>
      <c r="E325" s="1">
        <v>1</v>
      </c>
      <c r="F325" s="1">
        <v>0</v>
      </c>
      <c r="G325" s="23" t="s">
        <v>31</v>
      </c>
      <c r="H325" s="1">
        <v>18</v>
      </c>
      <c r="I325" s="1">
        <v>0</v>
      </c>
      <c r="J325" s="1">
        <v>1740</v>
      </c>
      <c r="K325" s="1">
        <v>84035</v>
      </c>
      <c r="L325" s="1">
        <v>4.8888888888888893</v>
      </c>
      <c r="M325" s="1">
        <v>8400</v>
      </c>
      <c r="N325" s="1">
        <v>75635</v>
      </c>
      <c r="O325" s="1" t="e">
        <v>#N/A</v>
      </c>
      <c r="V325"/>
    </row>
    <row r="326" spans="1:22" s="1" customFormat="1" ht="15.75" x14ac:dyDescent="0.25">
      <c r="A326" s="22">
        <v>324</v>
      </c>
      <c r="B326" s="1">
        <v>0</v>
      </c>
      <c r="C326" s="1">
        <v>0</v>
      </c>
      <c r="D326" s="1">
        <v>1764</v>
      </c>
      <c r="E326" s="1">
        <v>3</v>
      </c>
      <c r="F326" s="1">
        <v>0</v>
      </c>
      <c r="G326" s="23" t="s">
        <v>31</v>
      </c>
      <c r="H326" s="1">
        <v>19</v>
      </c>
      <c r="I326" s="1">
        <v>0</v>
      </c>
      <c r="J326" s="1">
        <v>1835</v>
      </c>
      <c r="K326" s="1">
        <v>88128</v>
      </c>
      <c r="L326" s="1">
        <v>4.8947368421052628</v>
      </c>
      <c r="M326" s="1">
        <v>8935</v>
      </c>
      <c r="N326" s="1">
        <v>79193</v>
      </c>
      <c r="O326" s="1" t="e">
        <v>#N/A</v>
      </c>
      <c r="V326"/>
    </row>
    <row r="327" spans="1:22" s="1" customFormat="1" ht="15.75" x14ac:dyDescent="0.25">
      <c r="A327" s="22">
        <v>325</v>
      </c>
      <c r="B327" s="1">
        <v>0</v>
      </c>
      <c r="C327" s="1">
        <v>0</v>
      </c>
      <c r="D327" s="1">
        <v>1765</v>
      </c>
      <c r="E327" s="1">
        <v>2</v>
      </c>
      <c r="F327" s="1">
        <v>0</v>
      </c>
      <c r="G327" s="23" t="s">
        <v>31</v>
      </c>
      <c r="H327" s="1">
        <v>18</v>
      </c>
      <c r="I327" s="1">
        <v>0</v>
      </c>
      <c r="J327" s="1">
        <v>1441</v>
      </c>
      <c r="K327" s="1">
        <v>70246</v>
      </c>
      <c r="L327" s="1">
        <v>4.8888888888888893</v>
      </c>
      <c r="M327" s="1">
        <v>7005</v>
      </c>
      <c r="N327" s="1">
        <v>63241</v>
      </c>
      <c r="O327" s="1" t="e">
        <v>#N/A</v>
      </c>
      <c r="V327"/>
    </row>
    <row r="328" spans="1:22" s="1" customFormat="1" ht="15.75" x14ac:dyDescent="0.25">
      <c r="A328" s="22">
        <v>326</v>
      </c>
      <c r="B328" s="1">
        <v>0</v>
      </c>
      <c r="C328" s="1">
        <v>0</v>
      </c>
      <c r="D328" s="1">
        <v>1766</v>
      </c>
      <c r="E328" s="1">
        <v>16</v>
      </c>
      <c r="F328" s="1">
        <v>0</v>
      </c>
      <c r="G328" s="23" t="s">
        <v>31</v>
      </c>
      <c r="H328" s="1">
        <v>10</v>
      </c>
      <c r="I328" s="1">
        <v>0</v>
      </c>
      <c r="J328" s="1">
        <v>384</v>
      </c>
      <c r="K328" s="1">
        <v>17484</v>
      </c>
      <c r="L328" s="1">
        <v>4.8</v>
      </c>
      <c r="M328" s="1">
        <v>1848</v>
      </c>
      <c r="N328" s="1">
        <v>15636</v>
      </c>
      <c r="O328" s="1" t="e">
        <v>#N/A</v>
      </c>
      <c r="V328"/>
    </row>
    <row r="329" spans="1:22" s="1" customFormat="1" ht="15.75" x14ac:dyDescent="0.25">
      <c r="A329" s="22">
        <v>327</v>
      </c>
      <c r="B329" s="1">
        <v>0</v>
      </c>
      <c r="C329" s="1">
        <v>0</v>
      </c>
      <c r="D329" s="1">
        <v>1767</v>
      </c>
      <c r="E329" s="1">
        <v>32</v>
      </c>
      <c r="F329" s="1">
        <v>0</v>
      </c>
      <c r="G329" s="23" t="s">
        <v>31</v>
      </c>
      <c r="H329" s="1">
        <v>17</v>
      </c>
      <c r="I329" s="1">
        <v>0</v>
      </c>
      <c r="J329" s="1">
        <v>816</v>
      </c>
      <c r="K329" s="1">
        <v>36480</v>
      </c>
      <c r="L329" s="1">
        <v>5</v>
      </c>
      <c r="M329" s="1">
        <v>4080</v>
      </c>
      <c r="N329" s="1">
        <v>32400</v>
      </c>
      <c r="O329" s="1" t="e">
        <v>#N/A</v>
      </c>
      <c r="V329"/>
    </row>
    <row r="330" spans="1:22" s="1" customFormat="1" ht="15.75" x14ac:dyDescent="0.25">
      <c r="A330" s="22">
        <v>328</v>
      </c>
      <c r="B330" s="1">
        <v>0</v>
      </c>
      <c r="C330" s="1">
        <v>0</v>
      </c>
      <c r="D330" s="1">
        <v>1768</v>
      </c>
      <c r="E330" s="1">
        <v>6</v>
      </c>
      <c r="F330" s="1">
        <v>0</v>
      </c>
      <c r="G330" s="23" t="s">
        <v>31</v>
      </c>
      <c r="H330" s="1">
        <v>15</v>
      </c>
      <c r="I330" s="1">
        <v>0</v>
      </c>
      <c r="J330" s="1">
        <v>384</v>
      </c>
      <c r="K330" s="1">
        <v>18576</v>
      </c>
      <c r="L330" s="1">
        <v>4.8666666666666663</v>
      </c>
      <c r="M330" s="1">
        <v>1872</v>
      </c>
      <c r="N330" s="1">
        <v>16704</v>
      </c>
      <c r="O330" s="1" t="e">
        <v>#N/A</v>
      </c>
      <c r="V330"/>
    </row>
    <row r="331" spans="1:22" s="1" customFormat="1" ht="15.75" x14ac:dyDescent="0.25">
      <c r="A331" s="22">
        <v>329</v>
      </c>
      <c r="B331" s="1">
        <v>0</v>
      </c>
      <c r="C331" s="1">
        <v>0</v>
      </c>
      <c r="D331" s="1">
        <v>1769</v>
      </c>
      <c r="E331" s="1">
        <v>6</v>
      </c>
      <c r="F331" s="1">
        <v>0</v>
      </c>
      <c r="G331" s="23" t="s">
        <v>31</v>
      </c>
      <c r="H331" s="1">
        <v>15</v>
      </c>
      <c r="I331" s="1">
        <v>0</v>
      </c>
      <c r="J331" s="1">
        <v>384</v>
      </c>
      <c r="K331" s="1">
        <v>18576</v>
      </c>
      <c r="L331" s="1">
        <v>4.8666666666666663</v>
      </c>
      <c r="M331" s="1">
        <v>1872</v>
      </c>
      <c r="N331" s="1">
        <v>16704</v>
      </c>
      <c r="O331" s="1" t="e">
        <v>#N/A</v>
      </c>
      <c r="V331"/>
    </row>
    <row r="332" spans="1:22" s="1" customFormat="1" ht="15.75" x14ac:dyDescent="0.25">
      <c r="A332" s="22">
        <v>330</v>
      </c>
      <c r="B332" s="1">
        <v>0</v>
      </c>
      <c r="C332" s="1">
        <v>0</v>
      </c>
      <c r="D332" s="1">
        <v>1770</v>
      </c>
      <c r="E332" s="1">
        <v>6</v>
      </c>
      <c r="F332" s="1">
        <v>0</v>
      </c>
      <c r="G332" s="23" t="s">
        <v>31</v>
      </c>
      <c r="H332" s="1">
        <v>15</v>
      </c>
      <c r="I332" s="1">
        <v>0</v>
      </c>
      <c r="J332" s="1">
        <v>384</v>
      </c>
      <c r="K332" s="1">
        <v>18576</v>
      </c>
      <c r="L332" s="1">
        <v>4.8666666666666663</v>
      </c>
      <c r="M332" s="1">
        <v>1872</v>
      </c>
      <c r="N332" s="1">
        <v>16704</v>
      </c>
      <c r="O332" s="1" t="e">
        <v>#N/A</v>
      </c>
      <c r="V332"/>
    </row>
    <row r="333" spans="1:22" s="1" customFormat="1" ht="15.75" x14ac:dyDescent="0.25">
      <c r="A333" s="22">
        <v>331</v>
      </c>
      <c r="B333" s="1">
        <v>0</v>
      </c>
      <c r="C333" s="1">
        <v>0</v>
      </c>
      <c r="D333" s="1">
        <v>1771</v>
      </c>
      <c r="E333" s="1">
        <v>1</v>
      </c>
      <c r="F333" s="1">
        <v>0</v>
      </c>
      <c r="G333" s="23" t="s">
        <v>31</v>
      </c>
      <c r="H333" s="1">
        <v>5</v>
      </c>
      <c r="I333" s="1">
        <v>0</v>
      </c>
      <c r="J333" s="1">
        <v>309</v>
      </c>
      <c r="K333" s="1">
        <v>15045</v>
      </c>
      <c r="L333" s="1">
        <v>5</v>
      </c>
      <c r="M333" s="1">
        <v>1545</v>
      </c>
      <c r="N333" s="1">
        <v>13500</v>
      </c>
      <c r="O333" s="1" t="e">
        <v>#N/A</v>
      </c>
      <c r="V333"/>
    </row>
    <row r="334" spans="1:22" s="1" customFormat="1" ht="15.75" x14ac:dyDescent="0.25">
      <c r="A334" s="22">
        <v>332</v>
      </c>
      <c r="B334" s="1">
        <v>0</v>
      </c>
      <c r="C334" s="1">
        <v>0</v>
      </c>
      <c r="D334" s="1">
        <v>1772</v>
      </c>
      <c r="E334" s="1">
        <v>3</v>
      </c>
      <c r="F334" s="1">
        <v>0</v>
      </c>
      <c r="G334" s="23" t="s">
        <v>31</v>
      </c>
      <c r="H334" s="1">
        <v>2</v>
      </c>
      <c r="I334" s="1">
        <v>0</v>
      </c>
      <c r="J334" s="1">
        <v>220</v>
      </c>
      <c r="K334" s="1">
        <v>10680</v>
      </c>
      <c r="L334" s="1">
        <v>5</v>
      </c>
      <c r="M334" s="1">
        <v>1100</v>
      </c>
      <c r="N334" s="1">
        <v>9580</v>
      </c>
      <c r="O334" s="1" t="e">
        <v>#N/A</v>
      </c>
      <c r="V334"/>
    </row>
    <row r="335" spans="1:22" s="1" customFormat="1" ht="15.75" x14ac:dyDescent="0.25">
      <c r="A335" s="22">
        <v>333</v>
      </c>
      <c r="B335" s="1">
        <v>0</v>
      </c>
      <c r="C335" s="1">
        <v>0</v>
      </c>
      <c r="D335" s="1">
        <v>1773</v>
      </c>
      <c r="E335" s="1">
        <v>2</v>
      </c>
      <c r="F335" s="1">
        <v>0</v>
      </c>
      <c r="G335" s="23" t="s">
        <v>31</v>
      </c>
      <c r="H335" s="1">
        <v>5</v>
      </c>
      <c r="I335" s="1">
        <v>0</v>
      </c>
      <c r="J335" s="1">
        <v>381</v>
      </c>
      <c r="K335" s="1">
        <v>17601</v>
      </c>
      <c r="L335" s="1">
        <v>5</v>
      </c>
      <c r="M335" s="1">
        <v>1905</v>
      </c>
      <c r="N335" s="1">
        <v>15696</v>
      </c>
      <c r="O335" s="1" t="e">
        <v>#N/A</v>
      </c>
      <c r="V335"/>
    </row>
    <row r="336" spans="1:22" s="1" customFormat="1" ht="15.75" x14ac:dyDescent="0.25">
      <c r="A336" s="22">
        <v>334</v>
      </c>
      <c r="B336" s="1">
        <v>0</v>
      </c>
      <c r="C336" s="1">
        <v>0</v>
      </c>
      <c r="D336" s="1">
        <v>1774</v>
      </c>
      <c r="E336" s="1">
        <v>28</v>
      </c>
      <c r="F336" s="1">
        <v>0</v>
      </c>
      <c r="G336" s="23" t="s">
        <v>31</v>
      </c>
      <c r="H336" s="1">
        <v>2</v>
      </c>
      <c r="I336" s="1">
        <v>0</v>
      </c>
      <c r="J336" s="1">
        <v>200</v>
      </c>
      <c r="K336" s="1">
        <v>12500</v>
      </c>
      <c r="L336" s="1">
        <v>5</v>
      </c>
      <c r="M336" s="1">
        <v>1000</v>
      </c>
      <c r="N336" s="1">
        <v>11500</v>
      </c>
      <c r="O336" s="1" t="e">
        <v>#N/A</v>
      </c>
      <c r="V336"/>
    </row>
    <row r="337" spans="1:22" s="1" customFormat="1" ht="15.75" x14ac:dyDescent="0.25">
      <c r="A337" s="22">
        <v>335</v>
      </c>
      <c r="B337" s="1">
        <v>0</v>
      </c>
      <c r="C337" s="1">
        <v>0</v>
      </c>
      <c r="D337" s="1">
        <v>1775</v>
      </c>
      <c r="E337" s="1">
        <v>0</v>
      </c>
      <c r="F337" s="1">
        <v>0</v>
      </c>
      <c r="G337" s="23" t="s">
        <v>31</v>
      </c>
      <c r="H337" s="1">
        <v>0</v>
      </c>
      <c r="I337" s="1">
        <v>0</v>
      </c>
      <c r="J337" s="1">
        <v>0</v>
      </c>
      <c r="K337" s="1">
        <v>0</v>
      </c>
      <c r="L337" s="1" t="e">
        <v>#N/A</v>
      </c>
      <c r="M337" s="1">
        <v>0</v>
      </c>
      <c r="N337" s="1">
        <v>0</v>
      </c>
      <c r="O337" s="1" t="s">
        <v>32</v>
      </c>
      <c r="V337"/>
    </row>
    <row r="338" spans="1:22" s="1" customFormat="1" ht="15.75" x14ac:dyDescent="0.25">
      <c r="A338" s="22">
        <v>336</v>
      </c>
      <c r="B338" s="1">
        <v>0</v>
      </c>
      <c r="C338" s="1">
        <v>0</v>
      </c>
      <c r="D338" s="1">
        <v>1776</v>
      </c>
      <c r="E338" s="1">
        <v>1</v>
      </c>
      <c r="F338" s="1">
        <v>0</v>
      </c>
      <c r="G338" s="23" t="s">
        <v>31</v>
      </c>
      <c r="H338" s="1">
        <v>5</v>
      </c>
      <c r="I338" s="1">
        <v>0</v>
      </c>
      <c r="J338" s="1">
        <v>635</v>
      </c>
      <c r="K338" s="1">
        <v>37380</v>
      </c>
      <c r="L338" s="1">
        <v>4.5999999999999996</v>
      </c>
      <c r="M338" s="1">
        <v>2975</v>
      </c>
      <c r="N338" s="1">
        <v>34405</v>
      </c>
      <c r="O338" s="1" t="e">
        <v>#N/A</v>
      </c>
      <c r="V338"/>
    </row>
    <row r="339" spans="1:22" s="1" customFormat="1" ht="15.75" x14ac:dyDescent="0.25">
      <c r="A339" s="22">
        <v>337</v>
      </c>
      <c r="B339" s="1">
        <v>0</v>
      </c>
      <c r="C339" s="1">
        <v>0</v>
      </c>
      <c r="D339" s="1">
        <v>1777</v>
      </c>
      <c r="E339" s="1">
        <v>3</v>
      </c>
      <c r="F339" s="1">
        <v>0</v>
      </c>
      <c r="G339" s="23" t="s">
        <v>31</v>
      </c>
      <c r="H339" s="1">
        <v>5</v>
      </c>
      <c r="I339" s="1">
        <v>0</v>
      </c>
      <c r="J339" s="1">
        <v>585</v>
      </c>
      <c r="K339" s="1">
        <v>34380</v>
      </c>
      <c r="L339" s="1">
        <v>4.5999999999999996</v>
      </c>
      <c r="M339" s="1">
        <v>2725</v>
      </c>
      <c r="N339" s="1">
        <v>31655</v>
      </c>
      <c r="O339" s="1" t="e">
        <v>#N/A</v>
      </c>
      <c r="V339"/>
    </row>
    <row r="340" spans="1:22" s="1" customFormat="1" ht="15.75" x14ac:dyDescent="0.25">
      <c r="A340" s="22">
        <v>338</v>
      </c>
      <c r="B340" s="1">
        <v>0</v>
      </c>
      <c r="C340" s="1">
        <v>0</v>
      </c>
      <c r="D340" s="1">
        <v>1778</v>
      </c>
      <c r="E340" s="1">
        <v>2</v>
      </c>
      <c r="F340" s="1">
        <v>0</v>
      </c>
      <c r="G340" s="23" t="s">
        <v>31</v>
      </c>
      <c r="H340" s="1">
        <v>5</v>
      </c>
      <c r="I340" s="1">
        <v>0</v>
      </c>
      <c r="J340" s="1">
        <v>560</v>
      </c>
      <c r="K340" s="1">
        <v>32880</v>
      </c>
      <c r="L340" s="1">
        <v>4.5999999999999996</v>
      </c>
      <c r="M340" s="1">
        <v>2600</v>
      </c>
      <c r="N340" s="1">
        <v>30280</v>
      </c>
      <c r="O340" s="1" t="e">
        <v>#N/A</v>
      </c>
      <c r="V340"/>
    </row>
    <row r="341" spans="1:22" s="1" customFormat="1" ht="15.75" x14ac:dyDescent="0.25">
      <c r="A341" s="22">
        <v>339</v>
      </c>
      <c r="B341" s="1">
        <v>0</v>
      </c>
      <c r="C341" s="1">
        <v>0</v>
      </c>
      <c r="D341" s="1">
        <v>1779</v>
      </c>
      <c r="E341" s="1">
        <v>4</v>
      </c>
      <c r="F341" s="1">
        <v>0</v>
      </c>
      <c r="G341" s="23" t="s">
        <v>31</v>
      </c>
      <c r="H341" s="1">
        <v>4</v>
      </c>
      <c r="I341" s="1">
        <v>0</v>
      </c>
      <c r="J341" s="1">
        <v>475</v>
      </c>
      <c r="K341" s="1">
        <v>28200</v>
      </c>
      <c r="L341" s="1">
        <v>4.5</v>
      </c>
      <c r="M341" s="1">
        <v>2175</v>
      </c>
      <c r="N341" s="1">
        <v>26025</v>
      </c>
      <c r="O341" s="1" t="e">
        <v>#N/A</v>
      </c>
      <c r="V341"/>
    </row>
    <row r="342" spans="1:22" s="1" customFormat="1" ht="15.75" x14ac:dyDescent="0.25">
      <c r="A342" s="22">
        <v>340</v>
      </c>
      <c r="B342" s="1">
        <v>0</v>
      </c>
      <c r="C342" s="1">
        <v>0</v>
      </c>
      <c r="D342" s="1">
        <v>1780</v>
      </c>
      <c r="E342" s="1">
        <v>14</v>
      </c>
      <c r="F342" s="1">
        <v>0</v>
      </c>
      <c r="G342" s="23" t="s">
        <v>31</v>
      </c>
      <c r="H342" s="1">
        <v>2</v>
      </c>
      <c r="I342" s="1">
        <v>0</v>
      </c>
      <c r="J342" s="1">
        <v>48</v>
      </c>
      <c r="K342" s="1">
        <v>2808</v>
      </c>
      <c r="L342" s="1">
        <v>4</v>
      </c>
      <c r="M342" s="1">
        <v>192</v>
      </c>
      <c r="N342" s="1">
        <v>2616</v>
      </c>
      <c r="O342" s="1" t="e">
        <v>#N/A</v>
      </c>
      <c r="V342"/>
    </row>
    <row r="343" spans="1:22" s="1" customFormat="1" ht="15.75" x14ac:dyDescent="0.25">
      <c r="A343" s="22">
        <v>341</v>
      </c>
      <c r="B343" s="1">
        <v>0</v>
      </c>
      <c r="C343" s="1">
        <v>0</v>
      </c>
      <c r="D343" s="1">
        <v>1781</v>
      </c>
      <c r="E343" s="1">
        <v>6</v>
      </c>
      <c r="F343" s="1">
        <v>0</v>
      </c>
      <c r="G343" s="23" t="s">
        <v>31</v>
      </c>
      <c r="H343" s="1">
        <v>3</v>
      </c>
      <c r="I343" s="1">
        <v>0</v>
      </c>
      <c r="J343" s="1">
        <v>216</v>
      </c>
      <c r="K343" s="1">
        <v>12744</v>
      </c>
      <c r="L343" s="1">
        <v>4.333333333333333</v>
      </c>
      <c r="M343" s="1">
        <v>936</v>
      </c>
      <c r="N343" s="1">
        <v>11808</v>
      </c>
      <c r="O343" s="1" t="e">
        <v>#N/A</v>
      </c>
      <c r="V343"/>
    </row>
    <row r="344" spans="1:22" s="1" customFormat="1" ht="15.75" x14ac:dyDescent="0.25">
      <c r="A344" s="22">
        <v>342</v>
      </c>
      <c r="B344" s="1">
        <v>0</v>
      </c>
      <c r="C344" s="1">
        <v>0</v>
      </c>
      <c r="D344" s="1">
        <v>1782</v>
      </c>
      <c r="E344" s="1">
        <v>38</v>
      </c>
      <c r="F344" s="1">
        <v>0</v>
      </c>
      <c r="G344" s="23" t="s">
        <v>31</v>
      </c>
      <c r="H344" s="1">
        <v>19</v>
      </c>
      <c r="I344" s="1">
        <v>0</v>
      </c>
      <c r="J344" s="1">
        <v>378</v>
      </c>
      <c r="K344" s="1">
        <v>18501</v>
      </c>
      <c r="L344" s="1">
        <v>5</v>
      </c>
      <c r="M344" s="1">
        <v>1890</v>
      </c>
      <c r="N344" s="1">
        <v>16611</v>
      </c>
      <c r="O344" s="1" t="e">
        <v>#N/A</v>
      </c>
      <c r="V344"/>
    </row>
    <row r="345" spans="1:22" s="1" customFormat="1" ht="15.75" x14ac:dyDescent="0.25">
      <c r="A345" s="22">
        <v>343</v>
      </c>
      <c r="B345" s="1">
        <v>0</v>
      </c>
      <c r="C345" s="1">
        <v>0</v>
      </c>
      <c r="D345" s="1">
        <v>1783</v>
      </c>
      <c r="E345" s="1">
        <v>38</v>
      </c>
      <c r="F345" s="1">
        <v>0</v>
      </c>
      <c r="G345" s="23" t="s">
        <v>31</v>
      </c>
      <c r="H345" s="1">
        <v>19</v>
      </c>
      <c r="I345" s="1">
        <v>0</v>
      </c>
      <c r="J345" s="1">
        <v>422</v>
      </c>
      <c r="K345" s="1">
        <v>20080</v>
      </c>
      <c r="L345" s="1">
        <v>5</v>
      </c>
      <c r="M345" s="1">
        <v>2110</v>
      </c>
      <c r="N345" s="1">
        <v>17970</v>
      </c>
      <c r="O345" s="1" t="e">
        <v>#N/A</v>
      </c>
      <c r="V345"/>
    </row>
    <row r="346" spans="1:22" s="1" customFormat="1" ht="15.75" x14ac:dyDescent="0.25">
      <c r="A346" s="22">
        <v>344</v>
      </c>
      <c r="B346" s="1">
        <v>0</v>
      </c>
      <c r="C346" s="1">
        <v>0</v>
      </c>
      <c r="D346" s="1">
        <v>1784</v>
      </c>
      <c r="E346" s="1">
        <v>38</v>
      </c>
      <c r="F346" s="1">
        <v>0</v>
      </c>
      <c r="G346" s="23" t="s">
        <v>31</v>
      </c>
      <c r="H346" s="1">
        <v>5</v>
      </c>
      <c r="I346" s="1">
        <v>0</v>
      </c>
      <c r="J346" s="1">
        <v>114</v>
      </c>
      <c r="K346" s="1">
        <v>5298</v>
      </c>
      <c r="L346" s="1">
        <v>5</v>
      </c>
      <c r="M346" s="1">
        <v>570</v>
      </c>
      <c r="N346" s="1">
        <v>4728</v>
      </c>
      <c r="O346" s="1" t="e">
        <v>#N/A</v>
      </c>
      <c r="V346"/>
    </row>
    <row r="347" spans="1:22" s="1" customFormat="1" ht="15.75" x14ac:dyDescent="0.25">
      <c r="A347" s="22">
        <v>345</v>
      </c>
      <c r="B347" s="1">
        <v>0</v>
      </c>
      <c r="C347" s="1">
        <v>0</v>
      </c>
      <c r="D347" s="1">
        <v>1785</v>
      </c>
      <c r="E347" s="1">
        <v>38</v>
      </c>
      <c r="F347" s="1">
        <v>0</v>
      </c>
      <c r="G347" s="23" t="s">
        <v>31</v>
      </c>
      <c r="H347" s="1">
        <v>7</v>
      </c>
      <c r="I347" s="1">
        <v>0</v>
      </c>
      <c r="J347" s="1">
        <v>159</v>
      </c>
      <c r="K347" s="1">
        <v>7062</v>
      </c>
      <c r="L347" s="1">
        <v>5</v>
      </c>
      <c r="M347" s="1">
        <v>795</v>
      </c>
      <c r="N347" s="1">
        <v>6267</v>
      </c>
      <c r="O347" s="1" t="e">
        <v>#N/A</v>
      </c>
      <c r="V347"/>
    </row>
    <row r="348" spans="1:22" s="1" customFormat="1" ht="15.75" x14ac:dyDescent="0.25">
      <c r="A348" s="22">
        <v>346</v>
      </c>
      <c r="B348" s="1">
        <v>0</v>
      </c>
      <c r="C348" s="1">
        <v>0</v>
      </c>
      <c r="D348" s="1">
        <v>1786</v>
      </c>
      <c r="E348" s="1">
        <v>13</v>
      </c>
      <c r="F348" s="1">
        <v>0</v>
      </c>
      <c r="G348" s="23" t="s">
        <v>31</v>
      </c>
      <c r="H348" s="1">
        <v>5</v>
      </c>
      <c r="I348" s="1">
        <v>0</v>
      </c>
      <c r="J348" s="1">
        <v>192</v>
      </c>
      <c r="K348" s="1">
        <v>8508</v>
      </c>
      <c r="L348" s="1">
        <v>5</v>
      </c>
      <c r="M348" s="1">
        <v>960</v>
      </c>
      <c r="N348" s="1">
        <v>7548</v>
      </c>
      <c r="O348" s="1" t="e">
        <v>#N/A</v>
      </c>
      <c r="V348"/>
    </row>
    <row r="349" spans="1:22" s="1" customFormat="1" ht="15.75" x14ac:dyDescent="0.25">
      <c r="A349" s="22">
        <v>347</v>
      </c>
      <c r="B349" s="1">
        <v>0</v>
      </c>
      <c r="C349" s="1">
        <v>0</v>
      </c>
      <c r="D349" s="1">
        <v>1787</v>
      </c>
      <c r="E349" s="1">
        <v>5</v>
      </c>
      <c r="F349" s="1">
        <v>0</v>
      </c>
      <c r="G349" s="23" t="s">
        <v>31</v>
      </c>
      <c r="H349" s="1">
        <v>14</v>
      </c>
      <c r="I349" s="1">
        <v>0</v>
      </c>
      <c r="J349" s="1">
        <v>189</v>
      </c>
      <c r="K349" s="1">
        <v>12870</v>
      </c>
      <c r="L349" s="1">
        <v>4.8571428571428568</v>
      </c>
      <c r="M349" s="1">
        <v>925</v>
      </c>
      <c r="N349" s="1">
        <v>11945</v>
      </c>
      <c r="O349" s="1" t="e">
        <v>#N/A</v>
      </c>
      <c r="V349"/>
    </row>
    <row r="350" spans="1:22" s="1" customFormat="1" ht="15.75" x14ac:dyDescent="0.25">
      <c r="A350" s="22">
        <v>348</v>
      </c>
      <c r="B350" s="1">
        <v>0</v>
      </c>
      <c r="C350" s="1">
        <v>0</v>
      </c>
      <c r="D350" s="1">
        <v>1788</v>
      </c>
      <c r="E350" s="1">
        <v>5</v>
      </c>
      <c r="F350" s="1">
        <v>0</v>
      </c>
      <c r="G350" s="23" t="s">
        <v>31</v>
      </c>
      <c r="H350" s="1">
        <v>7</v>
      </c>
      <c r="I350" s="1">
        <v>0</v>
      </c>
      <c r="J350" s="1">
        <v>43</v>
      </c>
      <c r="K350" s="1">
        <v>2380</v>
      </c>
      <c r="L350" s="1">
        <v>5</v>
      </c>
      <c r="M350" s="1">
        <v>215</v>
      </c>
      <c r="N350" s="1">
        <v>2165</v>
      </c>
      <c r="O350" s="1" t="e">
        <v>#N/A</v>
      </c>
      <c r="V350"/>
    </row>
    <row r="351" spans="1:22" s="1" customFormat="1" ht="15.75" x14ac:dyDescent="0.25">
      <c r="A351" s="22">
        <v>349</v>
      </c>
      <c r="B351" s="1">
        <v>0</v>
      </c>
      <c r="C351" s="1">
        <v>0</v>
      </c>
      <c r="D351" s="1">
        <v>1789</v>
      </c>
      <c r="E351" s="1">
        <v>39</v>
      </c>
      <c r="F351" s="1">
        <v>0</v>
      </c>
      <c r="G351" s="23" t="s">
        <v>31</v>
      </c>
      <c r="H351" s="1">
        <v>17</v>
      </c>
      <c r="I351" s="1">
        <v>0</v>
      </c>
      <c r="J351" s="1">
        <v>411</v>
      </c>
      <c r="K351" s="1">
        <v>18706</v>
      </c>
      <c r="L351" s="1">
        <v>4</v>
      </c>
      <c r="M351" s="1">
        <v>1644</v>
      </c>
      <c r="N351" s="1">
        <v>17062</v>
      </c>
      <c r="O351" s="1" t="e">
        <v>#N/A</v>
      </c>
      <c r="V351"/>
    </row>
    <row r="352" spans="1:22" s="1" customFormat="1" ht="15.75" x14ac:dyDescent="0.25">
      <c r="A352" s="22">
        <v>350</v>
      </c>
      <c r="B352" s="1">
        <v>0</v>
      </c>
      <c r="C352" s="1">
        <v>0</v>
      </c>
      <c r="D352" s="1">
        <v>1790</v>
      </c>
      <c r="E352" s="1">
        <v>39</v>
      </c>
      <c r="F352" s="1">
        <v>0</v>
      </c>
      <c r="G352" s="23" t="s">
        <v>31</v>
      </c>
      <c r="H352" s="1">
        <v>7</v>
      </c>
      <c r="I352" s="1">
        <v>0</v>
      </c>
      <c r="J352" s="1">
        <v>183</v>
      </c>
      <c r="K352" s="1">
        <v>8904</v>
      </c>
      <c r="L352" s="1">
        <v>4</v>
      </c>
      <c r="M352" s="1">
        <v>732</v>
      </c>
      <c r="N352" s="1">
        <v>8172</v>
      </c>
      <c r="O352" s="1" t="e">
        <v>#N/A</v>
      </c>
      <c r="V352"/>
    </row>
    <row r="353" spans="1:22" s="1" customFormat="1" ht="15.75" x14ac:dyDescent="0.25">
      <c r="A353" s="22">
        <v>351</v>
      </c>
      <c r="B353" s="1">
        <v>0</v>
      </c>
      <c r="C353" s="1">
        <v>0</v>
      </c>
      <c r="D353" s="1">
        <v>1791</v>
      </c>
      <c r="E353" s="1">
        <v>1</v>
      </c>
      <c r="F353" s="1">
        <v>0</v>
      </c>
      <c r="G353" s="23" t="s">
        <v>31</v>
      </c>
      <c r="H353" s="1">
        <v>18</v>
      </c>
      <c r="I353" s="1">
        <v>0</v>
      </c>
      <c r="J353" s="1">
        <v>1028</v>
      </c>
      <c r="K353" s="1">
        <v>48181</v>
      </c>
      <c r="L353" s="1">
        <v>4.8888888888888893</v>
      </c>
      <c r="M353" s="1">
        <v>5020</v>
      </c>
      <c r="N353" s="1">
        <v>43161</v>
      </c>
      <c r="O353" s="1" t="e">
        <v>#N/A</v>
      </c>
      <c r="V353"/>
    </row>
    <row r="354" spans="1:22" s="1" customFormat="1" ht="15.75" x14ac:dyDescent="0.25">
      <c r="A354" s="22">
        <v>352</v>
      </c>
      <c r="B354" s="1">
        <v>0</v>
      </c>
      <c r="C354" s="1">
        <v>0</v>
      </c>
      <c r="D354" s="1">
        <v>1792</v>
      </c>
      <c r="E354" s="1">
        <v>1</v>
      </c>
      <c r="F354" s="1">
        <v>0</v>
      </c>
      <c r="G354" s="23" t="s">
        <v>31</v>
      </c>
      <c r="H354" s="1">
        <v>5</v>
      </c>
      <c r="I354" s="1">
        <v>0</v>
      </c>
      <c r="J354" s="1">
        <v>335</v>
      </c>
      <c r="K354" s="1">
        <v>16463</v>
      </c>
      <c r="L354" s="1">
        <v>5</v>
      </c>
      <c r="M354" s="1">
        <v>1675</v>
      </c>
      <c r="N354" s="1">
        <v>14788</v>
      </c>
      <c r="O354" s="1" t="e">
        <v>#N/A</v>
      </c>
      <c r="V354"/>
    </row>
    <row r="355" spans="1:22" s="1" customFormat="1" ht="15.75" x14ac:dyDescent="0.25">
      <c r="A355" s="22">
        <v>353</v>
      </c>
      <c r="B355" s="1">
        <v>0</v>
      </c>
      <c r="C355" s="1">
        <v>0</v>
      </c>
      <c r="D355" s="1">
        <v>1793</v>
      </c>
      <c r="E355" s="1">
        <v>3</v>
      </c>
      <c r="F355" s="1">
        <v>0</v>
      </c>
      <c r="G355" s="23" t="s">
        <v>31</v>
      </c>
      <c r="H355" s="1">
        <v>14</v>
      </c>
      <c r="I355" s="1">
        <v>0</v>
      </c>
      <c r="J355" s="1">
        <v>950</v>
      </c>
      <c r="K355" s="1">
        <v>46015</v>
      </c>
      <c r="L355" s="1">
        <v>4.8571428571428568</v>
      </c>
      <c r="M355" s="1">
        <v>4550</v>
      </c>
      <c r="N355" s="1">
        <v>41465</v>
      </c>
      <c r="O355" s="1" t="e">
        <v>#N/A</v>
      </c>
      <c r="V355"/>
    </row>
    <row r="356" spans="1:22" s="1" customFormat="1" ht="15.75" x14ac:dyDescent="0.25">
      <c r="A356" s="22">
        <v>354</v>
      </c>
      <c r="B356" s="1">
        <v>0</v>
      </c>
      <c r="C356" s="1">
        <v>0</v>
      </c>
      <c r="D356" s="1">
        <v>1794</v>
      </c>
      <c r="E356" s="1">
        <v>2</v>
      </c>
      <c r="F356" s="1">
        <v>0</v>
      </c>
      <c r="G356" s="23" t="s">
        <v>31</v>
      </c>
      <c r="H356" s="1">
        <v>11</v>
      </c>
      <c r="I356" s="1">
        <v>0</v>
      </c>
      <c r="J356" s="1">
        <v>689</v>
      </c>
      <c r="K356" s="1">
        <v>38042</v>
      </c>
      <c r="L356" s="1">
        <v>4.6363636363636367</v>
      </c>
      <c r="M356" s="1">
        <v>3103</v>
      </c>
      <c r="N356" s="1">
        <v>34939</v>
      </c>
      <c r="O356" s="1" t="e">
        <v>#N/A</v>
      </c>
      <c r="V356"/>
    </row>
    <row r="357" spans="1:22" s="1" customFormat="1" ht="15.75" x14ac:dyDescent="0.25">
      <c r="A357" s="22">
        <v>355</v>
      </c>
      <c r="B357" s="1">
        <v>0</v>
      </c>
      <c r="C357" s="1">
        <v>0</v>
      </c>
      <c r="D357" s="1">
        <v>1795</v>
      </c>
      <c r="E357" s="1">
        <v>29</v>
      </c>
      <c r="F357" s="1">
        <v>0</v>
      </c>
      <c r="G357" s="23" t="s">
        <v>31</v>
      </c>
      <c r="H357" s="1">
        <v>18</v>
      </c>
      <c r="I357" s="1">
        <v>0</v>
      </c>
      <c r="J357" s="1">
        <v>435</v>
      </c>
      <c r="K357" s="1">
        <v>19224</v>
      </c>
      <c r="L357" s="1">
        <v>4</v>
      </c>
      <c r="M357" s="1">
        <v>1740</v>
      </c>
      <c r="N357" s="1">
        <v>17484</v>
      </c>
      <c r="O357" s="1" t="e">
        <v>#N/A</v>
      </c>
      <c r="V357"/>
    </row>
    <row r="358" spans="1:22" s="1" customFormat="1" ht="15.75" x14ac:dyDescent="0.25">
      <c r="A358" s="22">
        <v>356</v>
      </c>
      <c r="B358" s="1">
        <v>0</v>
      </c>
      <c r="C358" s="1">
        <v>0</v>
      </c>
      <c r="D358" s="1">
        <v>1796</v>
      </c>
      <c r="E358" s="1">
        <v>29</v>
      </c>
      <c r="F358" s="1">
        <v>0</v>
      </c>
      <c r="G358" s="23" t="s">
        <v>31</v>
      </c>
      <c r="H358" s="1">
        <v>14</v>
      </c>
      <c r="I358" s="1">
        <v>0</v>
      </c>
      <c r="J358" s="1">
        <v>303</v>
      </c>
      <c r="K358" s="1">
        <v>14430</v>
      </c>
      <c r="L358" s="1">
        <v>4</v>
      </c>
      <c r="M358" s="1">
        <v>1212</v>
      </c>
      <c r="N358" s="1">
        <v>13218</v>
      </c>
      <c r="O358" s="1" t="e">
        <v>#N/A</v>
      </c>
      <c r="V358"/>
    </row>
    <row r="359" spans="1:22" s="1" customFormat="1" ht="15.75" x14ac:dyDescent="0.25">
      <c r="A359" s="22">
        <v>357</v>
      </c>
      <c r="B359" s="1">
        <v>0</v>
      </c>
      <c r="C359" s="1">
        <v>0</v>
      </c>
      <c r="D359" s="1">
        <v>1797</v>
      </c>
      <c r="E359" s="1">
        <v>29</v>
      </c>
      <c r="F359" s="1">
        <v>0</v>
      </c>
      <c r="G359" s="23" t="s">
        <v>31</v>
      </c>
      <c r="H359" s="1">
        <v>2</v>
      </c>
      <c r="I359" s="1">
        <v>0</v>
      </c>
      <c r="J359" s="1">
        <v>48</v>
      </c>
      <c r="K359" s="1">
        <v>2280</v>
      </c>
      <c r="L359" s="1">
        <v>4</v>
      </c>
      <c r="M359" s="1">
        <v>192</v>
      </c>
      <c r="N359" s="1">
        <v>2088</v>
      </c>
      <c r="O359" s="1" t="e">
        <v>#N/A</v>
      </c>
      <c r="V359"/>
    </row>
    <row r="360" spans="1:22" s="1" customFormat="1" ht="15.75" x14ac:dyDescent="0.25">
      <c r="A360" s="22">
        <v>358</v>
      </c>
      <c r="B360" s="1">
        <v>0</v>
      </c>
      <c r="C360" s="1">
        <v>0</v>
      </c>
      <c r="D360" s="1">
        <v>1798</v>
      </c>
      <c r="E360" s="1">
        <v>39</v>
      </c>
      <c r="F360" s="1">
        <v>0</v>
      </c>
      <c r="G360" s="23" t="s">
        <v>31</v>
      </c>
      <c r="H360" s="1">
        <v>8</v>
      </c>
      <c r="I360" s="1">
        <v>0</v>
      </c>
      <c r="J360" s="1">
        <v>207</v>
      </c>
      <c r="K360" s="1">
        <v>10239</v>
      </c>
      <c r="L360" s="1">
        <v>4</v>
      </c>
      <c r="M360" s="1">
        <v>828</v>
      </c>
      <c r="N360" s="1">
        <v>9411</v>
      </c>
      <c r="O360" s="1" t="e">
        <v>#N/A</v>
      </c>
      <c r="V360"/>
    </row>
    <row r="361" spans="1:22" s="1" customFormat="1" ht="15.75" x14ac:dyDescent="0.25">
      <c r="A361" s="22">
        <v>359</v>
      </c>
      <c r="B361" s="1">
        <v>0</v>
      </c>
      <c r="C361" s="1">
        <v>0</v>
      </c>
      <c r="D361" s="1">
        <v>1799</v>
      </c>
      <c r="E361" s="1">
        <v>6</v>
      </c>
      <c r="F361" s="1">
        <v>0</v>
      </c>
      <c r="G361" s="23" t="s">
        <v>31</v>
      </c>
      <c r="H361" s="1">
        <v>13</v>
      </c>
      <c r="I361" s="1">
        <v>0</v>
      </c>
      <c r="J361" s="1">
        <v>312</v>
      </c>
      <c r="K361" s="1">
        <v>15528</v>
      </c>
      <c r="L361" s="1">
        <v>5</v>
      </c>
      <c r="M361" s="1">
        <v>1560</v>
      </c>
      <c r="N361" s="1">
        <v>13968</v>
      </c>
      <c r="O361" s="1" t="e">
        <v>#N/A</v>
      </c>
      <c r="V361"/>
    </row>
    <row r="362" spans="1:22" s="1" customFormat="1" ht="15.75" x14ac:dyDescent="0.25">
      <c r="A362" s="22">
        <v>360</v>
      </c>
      <c r="B362" s="1">
        <v>0</v>
      </c>
      <c r="C362" s="1">
        <v>0</v>
      </c>
      <c r="D362" s="1">
        <v>1800</v>
      </c>
      <c r="E362" s="1">
        <v>6</v>
      </c>
      <c r="F362" s="1">
        <v>0</v>
      </c>
      <c r="G362" s="23" t="s">
        <v>31</v>
      </c>
      <c r="H362" s="1">
        <v>12</v>
      </c>
      <c r="I362" s="1">
        <v>0</v>
      </c>
      <c r="J362" s="1">
        <v>288</v>
      </c>
      <c r="K362" s="1">
        <v>14400</v>
      </c>
      <c r="L362" s="1">
        <v>5</v>
      </c>
      <c r="M362" s="1">
        <v>1440</v>
      </c>
      <c r="N362" s="1">
        <v>12960</v>
      </c>
      <c r="O362" s="1" t="e">
        <v>#N/A</v>
      </c>
      <c r="V362"/>
    </row>
    <row r="363" spans="1:22" s="1" customFormat="1" ht="15.75" x14ac:dyDescent="0.25">
      <c r="A363" s="22">
        <v>361</v>
      </c>
      <c r="B363" s="1">
        <v>0</v>
      </c>
      <c r="C363" s="1">
        <v>0</v>
      </c>
      <c r="D363" s="1">
        <v>1801</v>
      </c>
      <c r="E363" s="1">
        <v>28</v>
      </c>
      <c r="F363" s="1">
        <v>0</v>
      </c>
      <c r="G363" s="23" t="s">
        <v>31</v>
      </c>
      <c r="H363" s="1">
        <v>9</v>
      </c>
      <c r="I363" s="1">
        <v>0</v>
      </c>
      <c r="J363" s="1">
        <v>274</v>
      </c>
      <c r="K363" s="1">
        <v>13038</v>
      </c>
      <c r="L363" s="1">
        <v>5</v>
      </c>
      <c r="M363" s="1">
        <v>1370</v>
      </c>
      <c r="N363" s="1">
        <v>11668</v>
      </c>
      <c r="O363" s="1" t="e">
        <v>#N/A</v>
      </c>
      <c r="V363"/>
    </row>
    <row r="364" spans="1:22" s="1" customFormat="1" ht="15.75" x14ac:dyDescent="0.25">
      <c r="A364" s="22">
        <v>362</v>
      </c>
      <c r="B364" s="1">
        <v>0</v>
      </c>
      <c r="C364" s="1">
        <v>0</v>
      </c>
      <c r="D364" s="1">
        <v>1802</v>
      </c>
      <c r="E364" s="1">
        <v>1</v>
      </c>
      <c r="F364" s="1">
        <v>0</v>
      </c>
      <c r="G364" s="23" t="s">
        <v>31</v>
      </c>
      <c r="H364" s="1">
        <v>7</v>
      </c>
      <c r="I364" s="1">
        <v>0</v>
      </c>
      <c r="J364" s="1">
        <v>725</v>
      </c>
      <c r="K364" s="1">
        <v>34350</v>
      </c>
      <c r="L364" s="1">
        <v>5</v>
      </c>
      <c r="M364" s="1">
        <v>3625</v>
      </c>
      <c r="N364" s="1">
        <v>30725</v>
      </c>
      <c r="O364" s="1" t="e">
        <v>#N/A</v>
      </c>
      <c r="V364"/>
    </row>
    <row r="365" spans="1:22" s="1" customFormat="1" ht="15.75" x14ac:dyDescent="0.25">
      <c r="A365" s="22">
        <v>363</v>
      </c>
      <c r="B365" s="1">
        <v>0</v>
      </c>
      <c r="C365" s="1">
        <v>0</v>
      </c>
      <c r="D365" s="1">
        <v>1803</v>
      </c>
      <c r="E365" s="1">
        <v>3</v>
      </c>
      <c r="F365" s="1">
        <v>0</v>
      </c>
      <c r="G365" s="23" t="s">
        <v>31</v>
      </c>
      <c r="H365" s="1">
        <v>7</v>
      </c>
      <c r="I365" s="1">
        <v>0</v>
      </c>
      <c r="J365" s="1">
        <v>725</v>
      </c>
      <c r="K365" s="1">
        <v>34350</v>
      </c>
      <c r="L365" s="1">
        <v>5</v>
      </c>
      <c r="M365" s="1">
        <v>3625</v>
      </c>
      <c r="N365" s="1">
        <v>30725</v>
      </c>
      <c r="O365" s="1" t="e">
        <v>#N/A</v>
      </c>
      <c r="V365"/>
    </row>
    <row r="366" spans="1:22" s="1" customFormat="1" ht="15.75" x14ac:dyDescent="0.25">
      <c r="A366" s="22">
        <v>364</v>
      </c>
      <c r="B366" s="1">
        <v>0</v>
      </c>
      <c r="C366" s="1">
        <v>0</v>
      </c>
      <c r="D366" s="1">
        <v>1804</v>
      </c>
      <c r="E366" s="1">
        <v>2</v>
      </c>
      <c r="F366" s="1">
        <v>0</v>
      </c>
      <c r="G366" s="23" t="s">
        <v>31</v>
      </c>
      <c r="H366" s="1">
        <v>7</v>
      </c>
      <c r="I366" s="1">
        <v>0</v>
      </c>
      <c r="J366" s="1">
        <v>700</v>
      </c>
      <c r="K366" s="1">
        <v>33200</v>
      </c>
      <c r="L366" s="1">
        <v>5</v>
      </c>
      <c r="M366" s="1">
        <v>3500</v>
      </c>
      <c r="N366" s="1">
        <v>29700</v>
      </c>
      <c r="O366" s="1" t="e">
        <v>#N/A</v>
      </c>
      <c r="V366"/>
    </row>
    <row r="367" spans="1:22" s="1" customFormat="1" ht="15.75" x14ac:dyDescent="0.25">
      <c r="A367" s="22">
        <v>365</v>
      </c>
      <c r="B367" s="1">
        <v>0</v>
      </c>
      <c r="C367" s="1">
        <v>0</v>
      </c>
      <c r="D367" s="1">
        <v>1805</v>
      </c>
      <c r="E367" s="1">
        <v>4</v>
      </c>
      <c r="F367" s="1">
        <v>0</v>
      </c>
      <c r="G367" s="23" t="s">
        <v>31</v>
      </c>
      <c r="H367" s="1">
        <v>1</v>
      </c>
      <c r="I367" s="1">
        <v>0</v>
      </c>
      <c r="J367" s="1">
        <v>100</v>
      </c>
      <c r="K367" s="1">
        <v>4700</v>
      </c>
      <c r="L367" s="1">
        <v>5</v>
      </c>
      <c r="M367" s="1">
        <v>500</v>
      </c>
      <c r="N367" s="1">
        <v>4200</v>
      </c>
      <c r="O367" s="1" t="e">
        <v>#N/A</v>
      </c>
      <c r="V367"/>
    </row>
    <row r="368" spans="1:22" s="1" customFormat="1" ht="15.75" x14ac:dyDescent="0.25">
      <c r="A368" s="22">
        <v>366</v>
      </c>
      <c r="B368" s="1">
        <v>0</v>
      </c>
      <c r="C368" s="1">
        <v>0</v>
      </c>
      <c r="D368" s="1">
        <v>1806</v>
      </c>
      <c r="E368" s="1">
        <v>5</v>
      </c>
      <c r="F368" s="1">
        <v>0</v>
      </c>
      <c r="G368" s="23" t="s">
        <v>31</v>
      </c>
      <c r="H368" s="1">
        <v>1</v>
      </c>
      <c r="I368" s="1">
        <v>0</v>
      </c>
      <c r="J368" s="1">
        <v>9</v>
      </c>
      <c r="K368" s="1">
        <v>495</v>
      </c>
      <c r="L368" s="1">
        <v>5</v>
      </c>
      <c r="M368" s="1">
        <v>45</v>
      </c>
      <c r="N368" s="1">
        <v>450</v>
      </c>
      <c r="O368" s="1" t="e">
        <v>#N/A</v>
      </c>
      <c r="V368"/>
    </row>
    <row r="369" spans="1:22" s="1" customFormat="1" ht="15.75" x14ac:dyDescent="0.25">
      <c r="A369" s="22">
        <v>367</v>
      </c>
      <c r="B369" s="1">
        <v>0</v>
      </c>
      <c r="C369" s="1">
        <v>0</v>
      </c>
      <c r="D369" s="1">
        <v>1807</v>
      </c>
      <c r="E369" s="1">
        <v>13</v>
      </c>
      <c r="F369" s="1">
        <v>0</v>
      </c>
      <c r="G369" s="23" t="s">
        <v>31</v>
      </c>
      <c r="H369" s="1">
        <v>2</v>
      </c>
      <c r="I369" s="1">
        <v>0</v>
      </c>
      <c r="J369" s="1">
        <v>2</v>
      </c>
      <c r="K369" s="1">
        <v>98</v>
      </c>
      <c r="L369" s="1">
        <v>0</v>
      </c>
      <c r="M369" s="1">
        <v>0</v>
      </c>
      <c r="N369" s="1">
        <v>98</v>
      </c>
      <c r="O369" s="1" t="e">
        <v>#N/A</v>
      </c>
      <c r="V369"/>
    </row>
    <row r="370" spans="1:22" s="1" customFormat="1" ht="15.75" x14ac:dyDescent="0.25">
      <c r="A370" s="22">
        <v>368</v>
      </c>
      <c r="B370" s="1">
        <v>0</v>
      </c>
      <c r="C370" s="1">
        <v>0</v>
      </c>
      <c r="D370" s="1">
        <v>1808</v>
      </c>
      <c r="E370" s="1">
        <v>18</v>
      </c>
      <c r="F370" s="1">
        <v>0</v>
      </c>
      <c r="G370" s="23" t="s">
        <v>31</v>
      </c>
      <c r="H370" s="1">
        <v>5</v>
      </c>
      <c r="I370" s="1">
        <v>0</v>
      </c>
      <c r="J370" s="1">
        <v>5</v>
      </c>
      <c r="K370" s="1">
        <v>276</v>
      </c>
      <c r="L370" s="1">
        <v>0</v>
      </c>
      <c r="M370" s="1">
        <v>0</v>
      </c>
      <c r="N370" s="1">
        <v>276</v>
      </c>
      <c r="O370" s="1" t="e">
        <v>#N/A</v>
      </c>
      <c r="V370"/>
    </row>
    <row r="371" spans="1:22" s="1" customFormat="1" ht="15.75" x14ac:dyDescent="0.25">
      <c r="A371" s="22">
        <v>369</v>
      </c>
      <c r="B371" s="1">
        <v>0</v>
      </c>
      <c r="C371" s="1">
        <v>0</v>
      </c>
      <c r="D371" s="1">
        <v>1809</v>
      </c>
      <c r="E371" s="1">
        <v>30</v>
      </c>
      <c r="F371" s="1">
        <v>0</v>
      </c>
      <c r="G371" s="23" t="s">
        <v>31</v>
      </c>
      <c r="H371" s="1">
        <v>7</v>
      </c>
      <c r="I371" s="1">
        <v>0</v>
      </c>
      <c r="J371" s="1">
        <v>422</v>
      </c>
      <c r="K371" s="1">
        <v>20212</v>
      </c>
      <c r="L371" s="1">
        <v>4.7142857142857144</v>
      </c>
      <c r="M371" s="1">
        <v>2016</v>
      </c>
      <c r="N371" s="1">
        <v>18196</v>
      </c>
      <c r="O371" s="1" t="e">
        <v>#N/A</v>
      </c>
      <c r="V371"/>
    </row>
    <row r="372" spans="1:22" s="1" customFormat="1" ht="15.75" x14ac:dyDescent="0.25">
      <c r="A372" s="22">
        <v>370</v>
      </c>
      <c r="B372" s="1">
        <v>0</v>
      </c>
      <c r="C372" s="1">
        <v>0</v>
      </c>
      <c r="D372" s="1">
        <v>1810</v>
      </c>
      <c r="E372" s="1">
        <v>35</v>
      </c>
      <c r="F372" s="1">
        <v>0</v>
      </c>
      <c r="G372" s="23" t="s">
        <v>31</v>
      </c>
      <c r="H372" s="1">
        <v>8</v>
      </c>
      <c r="I372" s="1">
        <v>0</v>
      </c>
      <c r="J372" s="1">
        <v>276</v>
      </c>
      <c r="K372" s="1">
        <v>13476</v>
      </c>
      <c r="L372" s="1">
        <v>4.25</v>
      </c>
      <c r="M372" s="1">
        <v>1188</v>
      </c>
      <c r="N372" s="1">
        <v>12288</v>
      </c>
      <c r="O372" s="1" t="e">
        <v>#N/A</v>
      </c>
      <c r="V372"/>
    </row>
    <row r="373" spans="1:22" s="1" customFormat="1" ht="15.75" x14ac:dyDescent="0.25">
      <c r="A373" s="22">
        <v>371</v>
      </c>
      <c r="B373" s="1">
        <v>0</v>
      </c>
      <c r="C373" s="1">
        <v>0</v>
      </c>
      <c r="D373" s="1">
        <v>1811</v>
      </c>
      <c r="E373" s="1">
        <v>4</v>
      </c>
      <c r="F373" s="1">
        <v>0</v>
      </c>
      <c r="G373" s="23" t="s">
        <v>31</v>
      </c>
      <c r="H373" s="1">
        <v>5</v>
      </c>
      <c r="I373" s="1">
        <v>0</v>
      </c>
      <c r="J373" s="1">
        <v>414</v>
      </c>
      <c r="K373" s="1">
        <v>20940</v>
      </c>
      <c r="L373" s="1">
        <v>5</v>
      </c>
      <c r="M373" s="1">
        <v>2070</v>
      </c>
      <c r="N373" s="1">
        <v>18870</v>
      </c>
      <c r="O373" s="1" t="e">
        <v>#N/A</v>
      </c>
      <c r="V373"/>
    </row>
    <row r="374" spans="1:22" s="1" customFormat="1" ht="15.75" x14ac:dyDescent="0.25">
      <c r="A374" s="22">
        <v>372</v>
      </c>
      <c r="B374" s="1">
        <v>0</v>
      </c>
      <c r="C374" s="1">
        <v>0</v>
      </c>
      <c r="D374" s="1">
        <v>1812</v>
      </c>
      <c r="E374" s="1">
        <v>15</v>
      </c>
      <c r="F374" s="1">
        <v>0</v>
      </c>
      <c r="G374" s="23" t="s">
        <v>31</v>
      </c>
      <c r="H374" s="1">
        <v>7</v>
      </c>
      <c r="I374" s="1">
        <v>0</v>
      </c>
      <c r="J374" s="1">
        <v>611</v>
      </c>
      <c r="K374" s="1">
        <v>13213</v>
      </c>
      <c r="L374" s="1">
        <v>0</v>
      </c>
      <c r="M374" s="1">
        <v>0</v>
      </c>
      <c r="N374" s="1">
        <v>13213</v>
      </c>
      <c r="O374" s="1" t="e">
        <v>#N/A</v>
      </c>
      <c r="V374"/>
    </row>
    <row r="375" spans="1:22" s="1" customFormat="1" ht="15.75" x14ac:dyDescent="0.25">
      <c r="A375" s="22">
        <v>373</v>
      </c>
      <c r="B375" s="1">
        <v>0</v>
      </c>
      <c r="C375" s="1">
        <v>0</v>
      </c>
      <c r="D375" s="1">
        <v>1813</v>
      </c>
      <c r="E375" s="1">
        <v>28</v>
      </c>
      <c r="F375" s="1">
        <v>0</v>
      </c>
      <c r="G375" s="23" t="s">
        <v>31</v>
      </c>
      <c r="H375" s="1">
        <v>3</v>
      </c>
      <c r="I375" s="1">
        <v>0</v>
      </c>
      <c r="J375" s="1">
        <v>430</v>
      </c>
      <c r="K375" s="1">
        <v>23750</v>
      </c>
      <c r="L375" s="1">
        <v>5</v>
      </c>
      <c r="M375" s="1">
        <v>2150</v>
      </c>
      <c r="N375" s="1">
        <v>21600</v>
      </c>
      <c r="O375" s="1" t="e">
        <v>#N/A</v>
      </c>
      <c r="V375"/>
    </row>
    <row r="376" spans="1:22" s="1" customFormat="1" ht="15.75" x14ac:dyDescent="0.25">
      <c r="A376" s="22">
        <v>374</v>
      </c>
      <c r="B376" s="1">
        <v>0</v>
      </c>
      <c r="C376" s="1">
        <v>0</v>
      </c>
      <c r="D376" s="1">
        <v>1814</v>
      </c>
      <c r="E376" s="1">
        <v>4</v>
      </c>
      <c r="F376" s="1">
        <v>0</v>
      </c>
      <c r="G376" s="23" t="s">
        <v>31</v>
      </c>
      <c r="H376" s="1">
        <v>14</v>
      </c>
      <c r="I376" s="1">
        <v>0</v>
      </c>
      <c r="J376" s="1">
        <v>1435</v>
      </c>
      <c r="K376" s="1">
        <v>66555</v>
      </c>
      <c r="L376" s="1">
        <v>4.7142857142857144</v>
      </c>
      <c r="M376" s="1">
        <v>6775</v>
      </c>
      <c r="N376" s="1">
        <v>59780</v>
      </c>
      <c r="O376" s="1" t="e">
        <v>#N/A</v>
      </c>
      <c r="V376"/>
    </row>
    <row r="377" spans="1:22" s="1" customFormat="1" ht="15.75" x14ac:dyDescent="0.25">
      <c r="A377" s="22">
        <v>375</v>
      </c>
      <c r="B377" s="1">
        <v>0</v>
      </c>
      <c r="C377" s="1">
        <v>0</v>
      </c>
      <c r="D377" s="1">
        <v>1815</v>
      </c>
      <c r="E377" s="1">
        <v>14</v>
      </c>
      <c r="F377" s="1">
        <v>0</v>
      </c>
      <c r="G377" s="23" t="s">
        <v>31</v>
      </c>
      <c r="H377" s="1">
        <v>10</v>
      </c>
      <c r="I377" s="1">
        <v>0</v>
      </c>
      <c r="J377" s="1">
        <v>240</v>
      </c>
      <c r="K377" s="1">
        <v>10488</v>
      </c>
      <c r="L377" s="1">
        <v>4.5999999999999996</v>
      </c>
      <c r="M377" s="1">
        <v>1104</v>
      </c>
      <c r="N377" s="1">
        <v>9384</v>
      </c>
      <c r="O377" s="1" t="e">
        <v>#N/A</v>
      </c>
      <c r="V377"/>
    </row>
    <row r="378" spans="1:22" s="1" customFormat="1" ht="15.75" x14ac:dyDescent="0.25">
      <c r="A378" s="22">
        <v>376</v>
      </c>
      <c r="B378" s="1">
        <v>0</v>
      </c>
      <c r="C378" s="1">
        <v>0</v>
      </c>
      <c r="D378" s="1">
        <v>1816</v>
      </c>
      <c r="E378" s="1">
        <v>30</v>
      </c>
      <c r="F378" s="1">
        <v>0</v>
      </c>
      <c r="G378" s="23" t="s">
        <v>31</v>
      </c>
      <c r="H378" s="1">
        <v>15</v>
      </c>
      <c r="I378" s="1">
        <v>0</v>
      </c>
      <c r="J378" s="1">
        <v>1563</v>
      </c>
      <c r="K378" s="1">
        <v>72795</v>
      </c>
      <c r="L378" s="1">
        <v>4.7333333333333334</v>
      </c>
      <c r="M378" s="1">
        <v>7415</v>
      </c>
      <c r="N378" s="1">
        <v>65380</v>
      </c>
      <c r="O378" s="1" t="e">
        <v>#N/A</v>
      </c>
      <c r="V378"/>
    </row>
    <row r="379" spans="1:22" s="1" customFormat="1" ht="15.75" x14ac:dyDescent="0.25">
      <c r="A379" s="22">
        <v>377</v>
      </c>
      <c r="B379" s="1">
        <v>0</v>
      </c>
      <c r="C379" s="1">
        <v>0</v>
      </c>
      <c r="D379" s="1">
        <v>1817</v>
      </c>
      <c r="E379" s="1">
        <v>35</v>
      </c>
      <c r="F379" s="1">
        <v>0</v>
      </c>
      <c r="G379" s="23" t="s">
        <v>31</v>
      </c>
      <c r="H379" s="1">
        <v>10</v>
      </c>
      <c r="I379" s="1">
        <v>0</v>
      </c>
      <c r="J379" s="1">
        <v>360</v>
      </c>
      <c r="K379" s="1">
        <v>15732</v>
      </c>
      <c r="L379" s="1">
        <v>4.5999999999999996</v>
      </c>
      <c r="M379" s="1">
        <v>1656</v>
      </c>
      <c r="N379" s="1">
        <v>14076</v>
      </c>
      <c r="O379" s="1" t="e">
        <v>#N/A</v>
      </c>
      <c r="V379"/>
    </row>
    <row r="380" spans="1:22" s="1" customFormat="1" ht="15.75" x14ac:dyDescent="0.25">
      <c r="A380" s="22">
        <v>378</v>
      </c>
      <c r="B380" s="1">
        <v>0</v>
      </c>
      <c r="C380" s="1">
        <v>0</v>
      </c>
      <c r="D380" s="1">
        <v>1818</v>
      </c>
      <c r="E380" s="1">
        <v>1</v>
      </c>
      <c r="F380" s="1">
        <v>0</v>
      </c>
      <c r="G380" s="23" t="s">
        <v>31</v>
      </c>
      <c r="H380" s="1">
        <v>19</v>
      </c>
      <c r="I380" s="1">
        <v>0</v>
      </c>
      <c r="J380" s="1">
        <v>1513</v>
      </c>
      <c r="K380" s="1">
        <v>70639</v>
      </c>
      <c r="L380" s="1">
        <v>5</v>
      </c>
      <c r="M380" s="1">
        <v>7565</v>
      </c>
      <c r="N380" s="1">
        <v>63074</v>
      </c>
      <c r="O380" s="1" t="e">
        <v>#N/A</v>
      </c>
      <c r="V380"/>
    </row>
    <row r="381" spans="1:22" s="1" customFormat="1" ht="15.75" x14ac:dyDescent="0.25">
      <c r="A381" s="22">
        <v>379</v>
      </c>
      <c r="B381" s="1">
        <v>0</v>
      </c>
      <c r="C381" s="1">
        <v>0</v>
      </c>
      <c r="D381" s="1">
        <v>1819</v>
      </c>
      <c r="E381" s="1">
        <v>1</v>
      </c>
      <c r="F381" s="1">
        <v>0</v>
      </c>
      <c r="G381" s="23" t="s">
        <v>31</v>
      </c>
      <c r="H381" s="1">
        <v>6</v>
      </c>
      <c r="I381" s="1">
        <v>0</v>
      </c>
      <c r="J381" s="1">
        <v>421</v>
      </c>
      <c r="K381" s="1">
        <v>22985</v>
      </c>
      <c r="L381" s="1">
        <v>5</v>
      </c>
      <c r="M381" s="1">
        <v>2105</v>
      </c>
      <c r="N381" s="1">
        <v>20880</v>
      </c>
      <c r="O381" s="1" t="e">
        <v>#N/A</v>
      </c>
      <c r="V381"/>
    </row>
    <row r="382" spans="1:22" s="1" customFormat="1" ht="15.75" x14ac:dyDescent="0.25">
      <c r="A382" s="22">
        <v>380</v>
      </c>
      <c r="B382" s="1">
        <v>0</v>
      </c>
      <c r="C382" s="1">
        <v>0</v>
      </c>
      <c r="D382" s="1">
        <v>1820</v>
      </c>
      <c r="E382" s="1">
        <v>3</v>
      </c>
      <c r="F382" s="1">
        <v>0</v>
      </c>
      <c r="G382" s="23" t="s">
        <v>31</v>
      </c>
      <c r="H382" s="1">
        <v>19</v>
      </c>
      <c r="I382" s="1">
        <v>0</v>
      </c>
      <c r="J382" s="1">
        <v>447</v>
      </c>
      <c r="K382" s="1">
        <v>22242</v>
      </c>
      <c r="L382" s="1">
        <v>4.8947368421052628</v>
      </c>
      <c r="M382" s="1">
        <v>2203</v>
      </c>
      <c r="N382" s="1">
        <v>20039</v>
      </c>
      <c r="O382" s="1" t="e">
        <v>#N/A</v>
      </c>
      <c r="V382"/>
    </row>
    <row r="383" spans="1:22" s="1" customFormat="1" ht="15.75" x14ac:dyDescent="0.25">
      <c r="A383" s="22">
        <v>381</v>
      </c>
      <c r="B383" s="1">
        <v>0</v>
      </c>
      <c r="C383" s="1">
        <v>0</v>
      </c>
      <c r="D383" s="1">
        <v>1821</v>
      </c>
      <c r="E383" s="1">
        <v>3</v>
      </c>
      <c r="F383" s="1">
        <v>0</v>
      </c>
      <c r="G383" s="23" t="s">
        <v>31</v>
      </c>
      <c r="H383" s="1">
        <v>15</v>
      </c>
      <c r="I383" s="1">
        <v>0</v>
      </c>
      <c r="J383" s="1">
        <v>1244</v>
      </c>
      <c r="K383" s="1">
        <v>56329</v>
      </c>
      <c r="L383" s="1">
        <v>5</v>
      </c>
      <c r="M383" s="1">
        <v>6220</v>
      </c>
      <c r="N383" s="1">
        <v>50109</v>
      </c>
      <c r="O383" s="1" t="e">
        <v>#N/A</v>
      </c>
      <c r="V383"/>
    </row>
    <row r="384" spans="1:22" s="1" customFormat="1" ht="15.75" x14ac:dyDescent="0.25">
      <c r="A384" s="22">
        <v>382</v>
      </c>
      <c r="B384" s="1">
        <v>0</v>
      </c>
      <c r="C384" s="1">
        <v>0</v>
      </c>
      <c r="D384" s="1">
        <v>1822</v>
      </c>
      <c r="E384" s="1">
        <v>2</v>
      </c>
      <c r="F384" s="1">
        <v>0</v>
      </c>
      <c r="G384" s="23" t="s">
        <v>31</v>
      </c>
      <c r="H384" s="1">
        <v>18</v>
      </c>
      <c r="I384" s="1">
        <v>0</v>
      </c>
      <c r="J384" s="1">
        <v>1126</v>
      </c>
      <c r="K384" s="1">
        <v>50357</v>
      </c>
      <c r="L384" s="1">
        <v>5</v>
      </c>
      <c r="M384" s="1">
        <v>5630</v>
      </c>
      <c r="N384" s="1">
        <v>44727</v>
      </c>
      <c r="O384" s="1" t="e">
        <v>#N/A</v>
      </c>
      <c r="V384"/>
    </row>
    <row r="385" spans="1:22" s="1" customFormat="1" ht="15.75" x14ac:dyDescent="0.25">
      <c r="A385" s="22">
        <v>383</v>
      </c>
      <c r="B385" s="1">
        <v>0</v>
      </c>
      <c r="C385" s="1">
        <v>0</v>
      </c>
      <c r="D385" s="1">
        <v>1823</v>
      </c>
      <c r="E385" s="1">
        <v>2</v>
      </c>
      <c r="F385" s="1">
        <v>0</v>
      </c>
      <c r="G385" s="23" t="s">
        <v>31</v>
      </c>
      <c r="H385" s="1">
        <v>18</v>
      </c>
      <c r="I385" s="1">
        <v>0</v>
      </c>
      <c r="J385" s="1">
        <v>532</v>
      </c>
      <c r="K385" s="1">
        <v>26846</v>
      </c>
      <c r="L385" s="1">
        <v>5</v>
      </c>
      <c r="M385" s="1">
        <v>2660</v>
      </c>
      <c r="N385" s="1">
        <v>24186</v>
      </c>
      <c r="O385" s="1" t="e">
        <v>#N/A</v>
      </c>
      <c r="V385"/>
    </row>
    <row r="386" spans="1:22" s="1" customFormat="1" ht="15.75" x14ac:dyDescent="0.25">
      <c r="A386" s="22">
        <v>384</v>
      </c>
      <c r="B386" s="1">
        <v>0</v>
      </c>
      <c r="C386" s="1">
        <v>0</v>
      </c>
      <c r="D386" s="1">
        <v>1824</v>
      </c>
      <c r="E386" s="1">
        <v>3</v>
      </c>
      <c r="F386" s="1">
        <v>0</v>
      </c>
      <c r="G386" s="23" t="s">
        <v>31</v>
      </c>
      <c r="H386" s="1">
        <v>14</v>
      </c>
      <c r="I386" s="1">
        <v>0</v>
      </c>
      <c r="J386" s="1">
        <v>898</v>
      </c>
      <c r="K386" s="1">
        <v>42289</v>
      </c>
      <c r="L386" s="1">
        <v>4.8571428571428568</v>
      </c>
      <c r="M386" s="1">
        <v>4290</v>
      </c>
      <c r="N386" s="1">
        <v>37999</v>
      </c>
      <c r="O386" s="1" t="e">
        <v>#N/A</v>
      </c>
      <c r="V386"/>
    </row>
    <row r="387" spans="1:22" s="1" customFormat="1" ht="15.75" x14ac:dyDescent="0.25">
      <c r="A387" s="22">
        <v>385</v>
      </c>
      <c r="B387" s="1">
        <v>0</v>
      </c>
      <c r="C387" s="1">
        <v>0</v>
      </c>
      <c r="D387" s="1">
        <v>1825</v>
      </c>
      <c r="E387" s="1">
        <v>1</v>
      </c>
      <c r="F387" s="1">
        <v>0</v>
      </c>
      <c r="G387" s="23" t="s">
        <v>31</v>
      </c>
      <c r="H387" s="1">
        <v>4</v>
      </c>
      <c r="I387" s="1">
        <v>0</v>
      </c>
      <c r="J387" s="1">
        <v>420</v>
      </c>
      <c r="K387" s="1">
        <v>18200</v>
      </c>
      <c r="L387" s="1">
        <v>4.5</v>
      </c>
      <c r="M387" s="1">
        <v>1900</v>
      </c>
      <c r="N387" s="1">
        <v>16300</v>
      </c>
      <c r="O387" s="1" t="e">
        <v>#N/A</v>
      </c>
      <c r="V387"/>
    </row>
    <row r="388" spans="1:22" s="1" customFormat="1" ht="15.75" x14ac:dyDescent="0.25">
      <c r="A388" s="22">
        <v>386</v>
      </c>
      <c r="B388" s="1">
        <v>0</v>
      </c>
      <c r="C388" s="1">
        <v>0</v>
      </c>
      <c r="D388" s="1">
        <v>1826</v>
      </c>
      <c r="E388" s="1">
        <v>2</v>
      </c>
      <c r="F388" s="1">
        <v>0</v>
      </c>
      <c r="G388" s="23" t="s">
        <v>31</v>
      </c>
      <c r="H388" s="1">
        <v>12</v>
      </c>
      <c r="I388" s="1">
        <v>0</v>
      </c>
      <c r="J388" s="1">
        <v>946</v>
      </c>
      <c r="K388" s="1">
        <v>46685</v>
      </c>
      <c r="L388" s="1">
        <v>4.833333333333333</v>
      </c>
      <c r="M388" s="1">
        <v>4530</v>
      </c>
      <c r="N388" s="1">
        <v>42155</v>
      </c>
      <c r="O388" s="1" t="e">
        <v>#N/A</v>
      </c>
      <c r="V388"/>
    </row>
    <row r="389" spans="1:22" s="1" customFormat="1" ht="15.75" x14ac:dyDescent="0.25">
      <c r="A389" s="22">
        <v>387</v>
      </c>
      <c r="B389" s="1">
        <v>0</v>
      </c>
      <c r="C389" s="1">
        <v>0</v>
      </c>
      <c r="D389" s="1">
        <v>1827</v>
      </c>
      <c r="E389" s="1">
        <v>16</v>
      </c>
      <c r="F389" s="1">
        <v>0</v>
      </c>
      <c r="G389" s="23" t="s">
        <v>31</v>
      </c>
      <c r="H389" s="1">
        <v>13</v>
      </c>
      <c r="I389" s="1">
        <v>0</v>
      </c>
      <c r="J389" s="1">
        <v>624</v>
      </c>
      <c r="K389" s="1">
        <v>27360</v>
      </c>
      <c r="L389" s="1">
        <v>4.8461538461538458</v>
      </c>
      <c r="M389" s="1">
        <v>3024</v>
      </c>
      <c r="N389" s="1">
        <v>24336</v>
      </c>
      <c r="O389" s="1" t="e">
        <v>#N/A</v>
      </c>
      <c r="V389"/>
    </row>
    <row r="390" spans="1:22" s="1" customFormat="1" ht="15.75" x14ac:dyDescent="0.25">
      <c r="A390" s="22">
        <v>388</v>
      </c>
      <c r="B390" s="1">
        <v>0</v>
      </c>
      <c r="C390" s="1">
        <v>0</v>
      </c>
      <c r="D390" s="1">
        <v>1828</v>
      </c>
      <c r="E390" s="1">
        <v>32</v>
      </c>
      <c r="F390" s="1">
        <v>0</v>
      </c>
      <c r="G390" s="23" t="s">
        <v>31</v>
      </c>
      <c r="H390" s="1">
        <v>13</v>
      </c>
      <c r="I390" s="1">
        <v>0</v>
      </c>
      <c r="J390" s="1">
        <v>624</v>
      </c>
      <c r="K390" s="1">
        <v>28704</v>
      </c>
      <c r="L390" s="1">
        <v>4.8461538461538458</v>
      </c>
      <c r="M390" s="1">
        <v>3024</v>
      </c>
      <c r="N390" s="1">
        <v>25680</v>
      </c>
      <c r="O390" s="1" t="e">
        <v>#N/A</v>
      </c>
      <c r="V390"/>
    </row>
    <row r="391" spans="1:22" s="1" customFormat="1" ht="15.75" x14ac:dyDescent="0.25">
      <c r="A391" s="22">
        <v>389</v>
      </c>
      <c r="B391" s="1">
        <v>0</v>
      </c>
      <c r="C391" s="1">
        <v>0</v>
      </c>
      <c r="D391" s="1">
        <v>1829</v>
      </c>
      <c r="E391" s="1">
        <v>5</v>
      </c>
      <c r="F391" s="1">
        <v>0</v>
      </c>
      <c r="G391" s="23" t="s">
        <v>31</v>
      </c>
      <c r="H391" s="1">
        <v>8</v>
      </c>
      <c r="I391" s="1">
        <v>0</v>
      </c>
      <c r="J391" s="1">
        <v>89</v>
      </c>
      <c r="K391" s="1">
        <v>3471</v>
      </c>
      <c r="L391" s="1">
        <v>4.5</v>
      </c>
      <c r="M391" s="1">
        <v>395</v>
      </c>
      <c r="N391" s="1">
        <v>3076</v>
      </c>
      <c r="O391" s="1" t="e">
        <v>#N/A</v>
      </c>
      <c r="V391"/>
    </row>
    <row r="392" spans="1:22" s="1" customFormat="1" ht="15.75" x14ac:dyDescent="0.25">
      <c r="A392" s="22">
        <v>390</v>
      </c>
      <c r="B392" s="1">
        <v>0</v>
      </c>
      <c r="C392" s="1">
        <v>0</v>
      </c>
      <c r="D392" s="1">
        <v>1830</v>
      </c>
      <c r="E392" s="1">
        <v>6</v>
      </c>
      <c r="F392" s="1">
        <v>0</v>
      </c>
      <c r="G392" s="23" t="s">
        <v>31</v>
      </c>
      <c r="H392" s="1">
        <v>9</v>
      </c>
      <c r="I392" s="1">
        <v>0</v>
      </c>
      <c r="J392" s="1">
        <v>216</v>
      </c>
      <c r="K392" s="1">
        <v>9168</v>
      </c>
      <c r="L392" s="1">
        <v>4.5555555555555554</v>
      </c>
      <c r="M392" s="1">
        <v>984</v>
      </c>
      <c r="N392" s="1">
        <v>8184</v>
      </c>
      <c r="O392" s="1" t="e">
        <v>#N/A</v>
      </c>
      <c r="V392"/>
    </row>
    <row r="393" spans="1:22" s="1" customFormat="1" ht="15.75" x14ac:dyDescent="0.25">
      <c r="A393" s="22">
        <v>391</v>
      </c>
      <c r="B393" s="1">
        <v>0</v>
      </c>
      <c r="C393" s="1">
        <v>0</v>
      </c>
      <c r="D393" s="1">
        <v>1831</v>
      </c>
      <c r="E393" s="1">
        <v>6</v>
      </c>
      <c r="F393" s="1">
        <v>0</v>
      </c>
      <c r="G393" s="23" t="s">
        <v>31</v>
      </c>
      <c r="H393" s="1">
        <v>8</v>
      </c>
      <c r="I393" s="1">
        <v>0</v>
      </c>
      <c r="J393" s="1">
        <v>192</v>
      </c>
      <c r="K393" s="1">
        <v>7608</v>
      </c>
      <c r="L393" s="1">
        <v>4.5</v>
      </c>
      <c r="M393" s="1">
        <v>864</v>
      </c>
      <c r="N393" s="1">
        <v>6744</v>
      </c>
      <c r="O393" s="1" t="e">
        <v>#N/A</v>
      </c>
      <c r="V393"/>
    </row>
    <row r="394" spans="1:22" s="1" customFormat="1" ht="15.75" x14ac:dyDescent="0.25">
      <c r="A394" s="22">
        <v>392</v>
      </c>
      <c r="B394" s="1">
        <v>0</v>
      </c>
      <c r="C394" s="1">
        <v>0</v>
      </c>
      <c r="D394" s="1">
        <v>1832</v>
      </c>
      <c r="E394" s="1">
        <v>6</v>
      </c>
      <c r="F394" s="1">
        <v>0</v>
      </c>
      <c r="G394" s="23" t="s">
        <v>31</v>
      </c>
      <c r="H394" s="1">
        <v>7</v>
      </c>
      <c r="I394" s="1">
        <v>0</v>
      </c>
      <c r="J394" s="1">
        <v>165</v>
      </c>
      <c r="K394" s="1">
        <v>6345</v>
      </c>
      <c r="L394" s="1">
        <v>4.4285714285714288</v>
      </c>
      <c r="M394" s="1">
        <v>729</v>
      </c>
      <c r="N394" s="1">
        <v>5616</v>
      </c>
      <c r="O394" s="1" t="e">
        <v>#N/A</v>
      </c>
      <c r="V394"/>
    </row>
    <row r="395" spans="1:22" s="1" customFormat="1" ht="15.75" x14ac:dyDescent="0.25">
      <c r="A395" s="22">
        <v>393</v>
      </c>
      <c r="B395" s="1">
        <v>0</v>
      </c>
      <c r="C395" s="1">
        <v>0</v>
      </c>
      <c r="D395" s="1">
        <v>1833</v>
      </c>
      <c r="E395" s="1">
        <v>1</v>
      </c>
      <c r="F395" s="1">
        <v>0</v>
      </c>
      <c r="G395" s="23" t="s">
        <v>31</v>
      </c>
      <c r="H395" s="1">
        <v>4</v>
      </c>
      <c r="I395" s="1">
        <v>0</v>
      </c>
      <c r="J395" s="1">
        <v>400</v>
      </c>
      <c r="K395" s="1">
        <v>17900</v>
      </c>
      <c r="L395" s="1">
        <v>5</v>
      </c>
      <c r="M395" s="1">
        <v>2000</v>
      </c>
      <c r="N395" s="1">
        <v>15900</v>
      </c>
      <c r="O395" s="1" t="e">
        <v>#N/A</v>
      </c>
      <c r="V395"/>
    </row>
    <row r="396" spans="1:22" s="1" customFormat="1" ht="15.75" x14ac:dyDescent="0.25">
      <c r="A396" s="22">
        <v>394</v>
      </c>
      <c r="B396" s="1">
        <v>0</v>
      </c>
      <c r="C396" s="1">
        <v>0</v>
      </c>
      <c r="D396" s="1">
        <v>1834</v>
      </c>
      <c r="E396" s="1">
        <v>3</v>
      </c>
      <c r="F396" s="1">
        <v>0</v>
      </c>
      <c r="G396" s="23" t="s">
        <v>31</v>
      </c>
      <c r="H396" s="1">
        <v>4</v>
      </c>
      <c r="I396" s="1">
        <v>0</v>
      </c>
      <c r="J396" s="1">
        <v>400</v>
      </c>
      <c r="K396" s="1">
        <v>17900</v>
      </c>
      <c r="L396" s="1">
        <v>5</v>
      </c>
      <c r="M396" s="1">
        <v>2000</v>
      </c>
      <c r="N396" s="1">
        <v>15900</v>
      </c>
      <c r="O396" s="1" t="e">
        <v>#N/A</v>
      </c>
      <c r="V396"/>
    </row>
    <row r="397" spans="1:22" s="1" customFormat="1" ht="15.75" x14ac:dyDescent="0.25">
      <c r="A397" s="22">
        <v>395</v>
      </c>
      <c r="B397" s="1">
        <v>0</v>
      </c>
      <c r="C397" s="1">
        <v>0</v>
      </c>
      <c r="D397" s="1">
        <v>1835</v>
      </c>
      <c r="E397" s="1">
        <v>0</v>
      </c>
      <c r="F397" s="1">
        <v>0</v>
      </c>
      <c r="G397" s="23" t="s">
        <v>31</v>
      </c>
      <c r="H397" s="1">
        <v>0</v>
      </c>
      <c r="I397" s="1">
        <v>0</v>
      </c>
      <c r="J397" s="1">
        <v>0</v>
      </c>
      <c r="K397" s="1">
        <v>0</v>
      </c>
      <c r="L397" s="1" t="e">
        <v>#N/A</v>
      </c>
      <c r="M397" s="1">
        <v>0</v>
      </c>
      <c r="N397" s="1">
        <v>0</v>
      </c>
      <c r="O397" s="1" t="s">
        <v>32</v>
      </c>
      <c r="V397"/>
    </row>
    <row r="398" spans="1:22" s="1" customFormat="1" ht="15.75" x14ac:dyDescent="0.25">
      <c r="A398" s="22">
        <v>396</v>
      </c>
      <c r="B398" s="1">
        <v>0</v>
      </c>
      <c r="C398" s="1">
        <v>0</v>
      </c>
      <c r="D398" s="1">
        <v>1836</v>
      </c>
      <c r="E398" s="1">
        <v>2</v>
      </c>
      <c r="F398" s="1">
        <v>0</v>
      </c>
      <c r="G398" s="23" t="s">
        <v>31</v>
      </c>
      <c r="H398" s="1">
        <v>4</v>
      </c>
      <c r="I398" s="1">
        <v>0</v>
      </c>
      <c r="J398" s="1">
        <v>400</v>
      </c>
      <c r="K398" s="1">
        <v>17900</v>
      </c>
      <c r="L398" s="1">
        <v>5</v>
      </c>
      <c r="M398" s="1">
        <v>2000</v>
      </c>
      <c r="N398" s="1">
        <v>15900</v>
      </c>
      <c r="O398" s="1" t="e">
        <v>#N/A</v>
      </c>
      <c r="V398"/>
    </row>
    <row r="399" spans="1:22" s="1" customFormat="1" ht="15.75" x14ac:dyDescent="0.25">
      <c r="A399" s="22">
        <v>397</v>
      </c>
      <c r="B399" s="1">
        <v>0</v>
      </c>
      <c r="C399" s="1">
        <v>0</v>
      </c>
      <c r="D399" s="1">
        <v>1837</v>
      </c>
      <c r="E399" s="1">
        <v>4</v>
      </c>
      <c r="F399" s="1">
        <v>0</v>
      </c>
      <c r="G399" s="23" t="s">
        <v>31</v>
      </c>
      <c r="H399" s="1">
        <v>4</v>
      </c>
      <c r="I399" s="1">
        <v>0</v>
      </c>
      <c r="J399" s="1">
        <v>350</v>
      </c>
      <c r="K399" s="1">
        <v>14100</v>
      </c>
      <c r="L399" s="1">
        <v>5</v>
      </c>
      <c r="M399" s="1">
        <v>1750</v>
      </c>
      <c r="N399" s="1">
        <v>12350</v>
      </c>
      <c r="O399" s="1" t="e">
        <v>#N/A</v>
      </c>
      <c r="V399"/>
    </row>
    <row r="400" spans="1:22" s="1" customFormat="1" ht="15.75" x14ac:dyDescent="0.25">
      <c r="A400" s="22">
        <v>398</v>
      </c>
      <c r="B400" s="1">
        <v>0</v>
      </c>
      <c r="C400" s="1">
        <v>0</v>
      </c>
      <c r="D400" s="1">
        <v>1838</v>
      </c>
      <c r="E400" s="1">
        <v>14</v>
      </c>
      <c r="F400" s="1">
        <v>0</v>
      </c>
      <c r="G400" s="23" t="s">
        <v>31</v>
      </c>
      <c r="H400" s="1">
        <v>4</v>
      </c>
      <c r="I400" s="1">
        <v>0</v>
      </c>
      <c r="J400" s="1">
        <v>96</v>
      </c>
      <c r="K400" s="1">
        <v>3768</v>
      </c>
      <c r="L400" s="1">
        <v>5</v>
      </c>
      <c r="M400" s="1">
        <v>480</v>
      </c>
      <c r="N400" s="1">
        <v>3288</v>
      </c>
      <c r="O400" s="1" t="e">
        <v>#N/A</v>
      </c>
      <c r="V400"/>
    </row>
    <row r="401" spans="1:22" s="1" customFormat="1" ht="15.75" x14ac:dyDescent="0.25">
      <c r="A401" s="22">
        <v>399</v>
      </c>
      <c r="B401" s="1">
        <v>0</v>
      </c>
      <c r="C401" s="1">
        <v>0</v>
      </c>
      <c r="D401" s="1">
        <v>1839</v>
      </c>
      <c r="E401" s="1">
        <v>30</v>
      </c>
      <c r="F401" s="1">
        <v>0</v>
      </c>
      <c r="G401" s="23" t="s">
        <v>31</v>
      </c>
      <c r="H401" s="1">
        <v>4</v>
      </c>
      <c r="I401" s="1">
        <v>0</v>
      </c>
      <c r="J401" s="1">
        <v>350</v>
      </c>
      <c r="K401" s="1">
        <v>14100</v>
      </c>
      <c r="L401" s="1">
        <v>5</v>
      </c>
      <c r="M401" s="1">
        <v>1750</v>
      </c>
      <c r="N401" s="1">
        <v>12350</v>
      </c>
      <c r="O401" s="1" t="e">
        <v>#N/A</v>
      </c>
      <c r="V401"/>
    </row>
    <row r="402" spans="1:22" s="1" customFormat="1" ht="15.75" x14ac:dyDescent="0.25">
      <c r="A402" s="22">
        <v>400</v>
      </c>
      <c r="B402" s="1">
        <v>0</v>
      </c>
      <c r="C402" s="1">
        <v>0</v>
      </c>
      <c r="D402" s="1">
        <v>1840</v>
      </c>
      <c r="E402" s="1">
        <v>35</v>
      </c>
      <c r="F402" s="1">
        <v>0</v>
      </c>
      <c r="G402" s="23" t="s">
        <v>31</v>
      </c>
      <c r="H402" s="1">
        <v>4</v>
      </c>
      <c r="I402" s="1">
        <v>0</v>
      </c>
      <c r="J402" s="1">
        <v>144</v>
      </c>
      <c r="K402" s="1">
        <v>5652</v>
      </c>
      <c r="L402" s="1">
        <v>5</v>
      </c>
      <c r="M402" s="1">
        <v>720</v>
      </c>
      <c r="N402" s="1">
        <v>4932</v>
      </c>
      <c r="O402" s="1" t="e">
        <v>#N/A</v>
      </c>
      <c r="V402"/>
    </row>
    <row r="403" spans="1:22" s="1" customFormat="1" ht="15.75" x14ac:dyDescent="0.25">
      <c r="A403" s="22">
        <v>401</v>
      </c>
      <c r="B403" s="1">
        <v>0</v>
      </c>
      <c r="C403" s="1">
        <v>0</v>
      </c>
      <c r="D403" s="1">
        <v>1841</v>
      </c>
      <c r="E403" s="1">
        <v>4</v>
      </c>
      <c r="F403" s="1">
        <v>0</v>
      </c>
      <c r="G403" s="23" t="s">
        <v>31</v>
      </c>
      <c r="H403" s="1">
        <v>2</v>
      </c>
      <c r="I403" s="1">
        <v>0</v>
      </c>
      <c r="J403" s="1">
        <v>200</v>
      </c>
      <c r="K403" s="1">
        <v>7400</v>
      </c>
      <c r="L403" s="1">
        <v>5</v>
      </c>
      <c r="M403" s="1">
        <v>1000</v>
      </c>
      <c r="N403" s="1">
        <v>6400</v>
      </c>
      <c r="O403" s="1" t="e">
        <v>#N/A</v>
      </c>
      <c r="V403"/>
    </row>
    <row r="404" spans="1:22" s="1" customFormat="1" ht="15.75" x14ac:dyDescent="0.25">
      <c r="A404" s="22">
        <v>402</v>
      </c>
      <c r="B404" s="1">
        <v>0</v>
      </c>
      <c r="C404" s="1">
        <v>0</v>
      </c>
      <c r="D404" s="1">
        <v>1842</v>
      </c>
      <c r="E404" s="1">
        <v>1</v>
      </c>
      <c r="F404" s="1">
        <v>0</v>
      </c>
      <c r="G404" s="23" t="s">
        <v>31</v>
      </c>
      <c r="H404" s="1">
        <v>6</v>
      </c>
      <c r="I404" s="1">
        <v>0</v>
      </c>
      <c r="J404" s="1">
        <v>627</v>
      </c>
      <c r="K404" s="1">
        <v>21099</v>
      </c>
      <c r="L404" s="1">
        <v>4.333333333333333</v>
      </c>
      <c r="M404" s="1">
        <v>2701</v>
      </c>
      <c r="N404" s="1">
        <v>18398</v>
      </c>
      <c r="O404" s="1" t="e">
        <v>#N/A</v>
      </c>
      <c r="V404"/>
    </row>
    <row r="405" spans="1:22" s="1" customFormat="1" ht="15.75" x14ac:dyDescent="0.25">
      <c r="A405" s="22">
        <v>403</v>
      </c>
      <c r="B405" s="1">
        <v>0</v>
      </c>
      <c r="C405" s="1">
        <v>0</v>
      </c>
      <c r="D405" s="1">
        <v>1843</v>
      </c>
      <c r="E405" s="1">
        <v>2</v>
      </c>
      <c r="F405" s="1">
        <v>0</v>
      </c>
      <c r="G405" s="23" t="s">
        <v>31</v>
      </c>
      <c r="H405" s="1">
        <v>5</v>
      </c>
      <c r="I405" s="1">
        <v>0</v>
      </c>
      <c r="J405" s="1">
        <v>555</v>
      </c>
      <c r="K405" s="1">
        <v>20745</v>
      </c>
      <c r="L405" s="1">
        <v>4.5999999999999996</v>
      </c>
      <c r="M405" s="1">
        <v>2489</v>
      </c>
      <c r="N405" s="1">
        <v>18256</v>
      </c>
      <c r="O405" s="1" t="e">
        <v>#N/A</v>
      </c>
      <c r="V405"/>
    </row>
    <row r="406" spans="1:22" s="1" customFormat="1" ht="15.75" x14ac:dyDescent="0.25">
      <c r="A406" s="22">
        <v>404</v>
      </c>
      <c r="B406" s="1">
        <v>0</v>
      </c>
      <c r="C406" s="1">
        <v>0</v>
      </c>
      <c r="D406" s="1">
        <v>1844</v>
      </c>
      <c r="E406" s="1">
        <v>3</v>
      </c>
      <c r="F406" s="1">
        <v>0</v>
      </c>
      <c r="G406" s="23" t="s">
        <v>31</v>
      </c>
      <c r="H406" s="1">
        <v>4</v>
      </c>
      <c r="I406" s="1">
        <v>0</v>
      </c>
      <c r="J406" s="1">
        <v>450</v>
      </c>
      <c r="K406" s="1">
        <v>15150</v>
      </c>
      <c r="L406" s="1">
        <v>4.5</v>
      </c>
      <c r="M406" s="1">
        <v>1950</v>
      </c>
      <c r="N406" s="1">
        <v>13200</v>
      </c>
      <c r="O406" s="1" t="e">
        <v>#N/A</v>
      </c>
      <c r="V406"/>
    </row>
    <row r="407" spans="1:22" s="1" customFormat="1" ht="15.75" x14ac:dyDescent="0.25">
      <c r="A407" s="22">
        <v>405</v>
      </c>
      <c r="B407" s="1">
        <v>0</v>
      </c>
      <c r="C407" s="1">
        <v>0</v>
      </c>
      <c r="D407" s="1">
        <v>1845</v>
      </c>
      <c r="E407" s="1">
        <v>16</v>
      </c>
      <c r="F407" s="1">
        <v>0</v>
      </c>
      <c r="G407" s="23" t="s">
        <v>31</v>
      </c>
      <c r="H407" s="1">
        <v>2</v>
      </c>
      <c r="I407" s="1">
        <v>0</v>
      </c>
      <c r="J407" s="1">
        <v>96</v>
      </c>
      <c r="K407" s="1">
        <v>3216</v>
      </c>
      <c r="L407" s="1">
        <v>4</v>
      </c>
      <c r="M407" s="1">
        <v>384</v>
      </c>
      <c r="N407" s="1">
        <v>2832</v>
      </c>
      <c r="O407" s="1" t="e">
        <v>#N/A</v>
      </c>
      <c r="V407"/>
    </row>
    <row r="408" spans="1:22" s="1" customFormat="1" ht="15.75" x14ac:dyDescent="0.25">
      <c r="A408" s="22">
        <v>406</v>
      </c>
      <c r="B408" s="1">
        <v>0</v>
      </c>
      <c r="C408" s="1">
        <v>0</v>
      </c>
      <c r="D408" s="1">
        <v>1846</v>
      </c>
      <c r="E408" s="1">
        <v>32</v>
      </c>
      <c r="F408" s="1">
        <v>0</v>
      </c>
      <c r="G408" s="23" t="s">
        <v>31</v>
      </c>
      <c r="H408" s="1">
        <v>1</v>
      </c>
      <c r="I408" s="1">
        <v>0</v>
      </c>
      <c r="J408" s="1">
        <v>48</v>
      </c>
      <c r="K408" s="1">
        <v>1296</v>
      </c>
      <c r="L408" s="1">
        <v>5</v>
      </c>
      <c r="M408" s="1">
        <v>240</v>
      </c>
      <c r="N408" s="1">
        <v>1056</v>
      </c>
      <c r="O408" s="1" t="e">
        <v>#N/A</v>
      </c>
      <c r="V408"/>
    </row>
    <row r="409" spans="1:22" s="1" customFormat="1" ht="15.75" x14ac:dyDescent="0.25">
      <c r="A409" s="22">
        <v>407</v>
      </c>
      <c r="B409" s="1">
        <v>0</v>
      </c>
      <c r="C409" s="1">
        <v>0</v>
      </c>
      <c r="D409" s="1">
        <v>1847</v>
      </c>
      <c r="E409" s="1">
        <v>32</v>
      </c>
      <c r="F409" s="1">
        <v>0</v>
      </c>
      <c r="G409" s="23" t="s">
        <v>31</v>
      </c>
      <c r="H409" s="1">
        <v>1</v>
      </c>
      <c r="I409" s="1">
        <v>0</v>
      </c>
      <c r="J409" s="1">
        <v>66</v>
      </c>
      <c r="K409" s="1">
        <v>3036</v>
      </c>
      <c r="L409" s="1">
        <v>5</v>
      </c>
      <c r="M409" s="1">
        <v>330</v>
      </c>
      <c r="N409" s="1">
        <v>2706</v>
      </c>
      <c r="O409" s="1" t="e">
        <v>#N/A</v>
      </c>
      <c r="V409"/>
    </row>
    <row r="410" spans="1:22" s="1" customFormat="1" ht="15.75" x14ac:dyDescent="0.25">
      <c r="A410" s="22">
        <v>408</v>
      </c>
      <c r="B410" s="1">
        <v>0</v>
      </c>
      <c r="C410" s="1">
        <v>0</v>
      </c>
      <c r="D410" s="1">
        <v>1848</v>
      </c>
      <c r="E410" s="1">
        <v>3</v>
      </c>
      <c r="F410" s="1">
        <v>0</v>
      </c>
      <c r="G410" s="23" t="s">
        <v>31</v>
      </c>
      <c r="H410" s="1">
        <v>8</v>
      </c>
      <c r="I410" s="1">
        <v>0</v>
      </c>
      <c r="J410" s="1">
        <v>687</v>
      </c>
      <c r="K410" s="1">
        <v>34895</v>
      </c>
      <c r="L410" s="1">
        <v>5</v>
      </c>
      <c r="M410" s="1">
        <v>3435</v>
      </c>
      <c r="N410" s="1">
        <v>31460</v>
      </c>
      <c r="O410" s="1" t="e">
        <v>#N/A</v>
      </c>
      <c r="V410"/>
    </row>
    <row r="411" spans="1:22" s="1" customFormat="1" ht="15.75" x14ac:dyDescent="0.25">
      <c r="A411" s="22">
        <v>409</v>
      </c>
      <c r="B411" s="1">
        <v>0</v>
      </c>
      <c r="C411" s="1">
        <v>0</v>
      </c>
      <c r="D411" s="1">
        <v>1849</v>
      </c>
      <c r="E411" s="1">
        <v>2</v>
      </c>
      <c r="F411" s="1">
        <v>0</v>
      </c>
      <c r="G411" s="23" t="s">
        <v>31</v>
      </c>
      <c r="H411" s="1">
        <v>7</v>
      </c>
      <c r="I411" s="1">
        <v>0</v>
      </c>
      <c r="J411" s="1">
        <v>553</v>
      </c>
      <c r="K411" s="1">
        <v>30120</v>
      </c>
      <c r="L411" s="1">
        <v>5</v>
      </c>
      <c r="M411" s="1">
        <v>2765</v>
      </c>
      <c r="N411" s="1">
        <v>27355</v>
      </c>
      <c r="O411" s="1" t="e">
        <v>#N/A</v>
      </c>
      <c r="V411"/>
    </row>
    <row r="412" spans="1:22" s="1" customFormat="1" ht="15.75" x14ac:dyDescent="0.25">
      <c r="A412" s="22">
        <v>410</v>
      </c>
      <c r="B412" s="1">
        <v>0</v>
      </c>
      <c r="C412" s="1">
        <v>0</v>
      </c>
      <c r="D412" s="1">
        <v>1850</v>
      </c>
      <c r="E412" s="1">
        <v>1</v>
      </c>
      <c r="F412" s="1">
        <v>0</v>
      </c>
      <c r="G412" s="23" t="s">
        <v>31</v>
      </c>
      <c r="H412" s="1">
        <v>8</v>
      </c>
      <c r="I412" s="1">
        <v>0</v>
      </c>
      <c r="J412" s="1">
        <v>770</v>
      </c>
      <c r="K412" s="1">
        <v>39837</v>
      </c>
      <c r="L412" s="1">
        <v>5</v>
      </c>
      <c r="M412" s="1">
        <v>3850</v>
      </c>
      <c r="N412" s="1">
        <v>35987</v>
      </c>
      <c r="O412" s="1" t="e">
        <v>#N/A</v>
      </c>
      <c r="V412"/>
    </row>
    <row r="413" spans="1:22" s="1" customFormat="1" ht="15.75" x14ac:dyDescent="0.25">
      <c r="A413" s="22">
        <v>411</v>
      </c>
      <c r="B413" s="1">
        <v>0</v>
      </c>
      <c r="C413" s="1">
        <v>0</v>
      </c>
      <c r="D413" s="1">
        <v>1851</v>
      </c>
      <c r="E413" s="1">
        <v>30</v>
      </c>
      <c r="F413" s="1">
        <v>0</v>
      </c>
      <c r="G413" s="23" t="s">
        <v>31</v>
      </c>
      <c r="H413" s="1">
        <v>6</v>
      </c>
      <c r="I413" s="1">
        <v>0</v>
      </c>
      <c r="J413" s="1">
        <v>361</v>
      </c>
      <c r="K413" s="1">
        <v>20500</v>
      </c>
      <c r="L413" s="1">
        <v>5</v>
      </c>
      <c r="M413" s="1">
        <v>1805</v>
      </c>
      <c r="N413" s="1">
        <v>18695</v>
      </c>
      <c r="O413" s="1" t="e">
        <v>#N/A</v>
      </c>
      <c r="V413"/>
    </row>
    <row r="414" spans="1:22" s="1" customFormat="1" ht="15.75" x14ac:dyDescent="0.25">
      <c r="A414" s="22">
        <v>412</v>
      </c>
      <c r="B414" s="1">
        <v>0</v>
      </c>
      <c r="C414" s="1">
        <v>0</v>
      </c>
      <c r="D414" s="1">
        <v>1852</v>
      </c>
      <c r="E414" s="1">
        <v>1</v>
      </c>
      <c r="F414" s="1">
        <v>0</v>
      </c>
      <c r="G414" s="23" t="s">
        <v>31</v>
      </c>
      <c r="H414" s="1">
        <v>4</v>
      </c>
      <c r="I414" s="1">
        <v>0</v>
      </c>
      <c r="J414" s="1">
        <v>396</v>
      </c>
      <c r="K414" s="1">
        <v>20904</v>
      </c>
      <c r="L414" s="1">
        <v>5</v>
      </c>
      <c r="M414" s="1">
        <v>1980</v>
      </c>
      <c r="N414" s="1">
        <v>18924</v>
      </c>
      <c r="O414" s="1" t="e">
        <v>#N/A</v>
      </c>
      <c r="V414"/>
    </row>
    <row r="415" spans="1:22" s="1" customFormat="1" ht="15.75" x14ac:dyDescent="0.25">
      <c r="A415" s="22">
        <v>413</v>
      </c>
      <c r="B415" s="1">
        <v>0</v>
      </c>
      <c r="C415" s="1">
        <v>0</v>
      </c>
      <c r="D415" s="1">
        <v>1853</v>
      </c>
      <c r="E415" s="1">
        <v>3</v>
      </c>
      <c r="F415" s="1">
        <v>0</v>
      </c>
      <c r="G415" s="23" t="s">
        <v>31</v>
      </c>
      <c r="H415" s="1">
        <v>4</v>
      </c>
      <c r="I415" s="1">
        <v>0</v>
      </c>
      <c r="J415" s="1">
        <v>388</v>
      </c>
      <c r="K415" s="1">
        <v>20520</v>
      </c>
      <c r="L415" s="1">
        <v>5</v>
      </c>
      <c r="M415" s="1">
        <v>1940</v>
      </c>
      <c r="N415" s="1">
        <v>18580</v>
      </c>
      <c r="O415" s="1" t="e">
        <v>#N/A</v>
      </c>
      <c r="V415"/>
    </row>
    <row r="416" spans="1:22" s="1" customFormat="1" ht="15.75" x14ac:dyDescent="0.25">
      <c r="A416" s="22">
        <v>414</v>
      </c>
      <c r="B416" s="1">
        <v>0</v>
      </c>
      <c r="C416" s="1">
        <v>0</v>
      </c>
      <c r="D416" s="1">
        <v>1854</v>
      </c>
      <c r="E416" s="1">
        <v>2</v>
      </c>
      <c r="F416" s="1">
        <v>0</v>
      </c>
      <c r="G416" s="23" t="s">
        <v>31</v>
      </c>
      <c r="H416" s="1">
        <v>4</v>
      </c>
      <c r="I416" s="1">
        <v>0</v>
      </c>
      <c r="J416" s="1">
        <v>486</v>
      </c>
      <c r="K416" s="1">
        <v>26890</v>
      </c>
      <c r="L416" s="1">
        <v>5</v>
      </c>
      <c r="M416" s="1">
        <v>2430</v>
      </c>
      <c r="N416" s="1">
        <v>24460</v>
      </c>
      <c r="O416" s="1" t="e">
        <v>#N/A</v>
      </c>
      <c r="V416"/>
    </row>
    <row r="417" spans="1:22" s="1" customFormat="1" ht="15.75" x14ac:dyDescent="0.25">
      <c r="A417" s="22">
        <v>415</v>
      </c>
      <c r="B417" s="1">
        <v>0</v>
      </c>
      <c r="C417" s="1">
        <v>0</v>
      </c>
      <c r="D417" s="1">
        <v>1855</v>
      </c>
      <c r="E417" s="1">
        <v>4</v>
      </c>
      <c r="F417" s="1">
        <v>0</v>
      </c>
      <c r="G417" s="23" t="s">
        <v>31</v>
      </c>
      <c r="H417" s="1">
        <v>3</v>
      </c>
      <c r="I417" s="1">
        <v>0</v>
      </c>
      <c r="J417" s="1">
        <v>320</v>
      </c>
      <c r="K417" s="1">
        <v>16420</v>
      </c>
      <c r="L417" s="1">
        <v>5</v>
      </c>
      <c r="M417" s="1">
        <v>1600</v>
      </c>
      <c r="N417" s="1">
        <v>14820</v>
      </c>
      <c r="O417" s="1" t="e">
        <v>#N/A</v>
      </c>
      <c r="V417"/>
    </row>
    <row r="418" spans="1:22" s="1" customFormat="1" ht="15.75" x14ac:dyDescent="0.25">
      <c r="A418" s="22">
        <v>416</v>
      </c>
      <c r="B418" s="1">
        <v>0</v>
      </c>
      <c r="C418" s="1">
        <v>0</v>
      </c>
      <c r="D418" s="1">
        <v>1856</v>
      </c>
      <c r="E418" s="1">
        <v>14</v>
      </c>
      <c r="F418" s="1">
        <v>0</v>
      </c>
      <c r="G418" s="23" t="s">
        <v>31</v>
      </c>
      <c r="H418" s="1">
        <v>1</v>
      </c>
      <c r="I418" s="1">
        <v>0</v>
      </c>
      <c r="J418" s="1">
        <v>24</v>
      </c>
      <c r="K418" s="1">
        <v>1176</v>
      </c>
      <c r="L418" s="1">
        <v>5</v>
      </c>
      <c r="M418" s="1">
        <v>120</v>
      </c>
      <c r="N418" s="1">
        <v>1056</v>
      </c>
      <c r="O418" s="1" t="e">
        <v>#N/A</v>
      </c>
      <c r="V418"/>
    </row>
    <row r="419" spans="1:22" s="1" customFormat="1" ht="15.75" x14ac:dyDescent="0.25">
      <c r="A419" s="22">
        <v>417</v>
      </c>
      <c r="B419" s="1">
        <v>0</v>
      </c>
      <c r="C419" s="1">
        <v>0</v>
      </c>
      <c r="D419" s="1">
        <v>1857</v>
      </c>
      <c r="E419" s="1">
        <v>30</v>
      </c>
      <c r="F419" s="1">
        <v>0</v>
      </c>
      <c r="G419" s="23" t="s">
        <v>31</v>
      </c>
      <c r="H419" s="1">
        <v>2</v>
      </c>
      <c r="I419" s="1">
        <v>0</v>
      </c>
      <c r="J419" s="1">
        <v>200</v>
      </c>
      <c r="K419" s="1">
        <v>9700</v>
      </c>
      <c r="L419" s="1">
        <v>5</v>
      </c>
      <c r="M419" s="1">
        <v>1000</v>
      </c>
      <c r="N419" s="1">
        <v>8700</v>
      </c>
      <c r="O419" s="1" t="e">
        <v>#N/A</v>
      </c>
      <c r="V419"/>
    </row>
    <row r="420" spans="1:22" s="1" customFormat="1" ht="15.75" x14ac:dyDescent="0.25">
      <c r="A420" s="22">
        <v>418</v>
      </c>
      <c r="B420" s="1">
        <v>0</v>
      </c>
      <c r="C420" s="1">
        <v>0</v>
      </c>
      <c r="D420" s="1">
        <v>1858</v>
      </c>
      <c r="E420" s="1">
        <v>35</v>
      </c>
      <c r="F420" s="1">
        <v>0</v>
      </c>
      <c r="G420" s="23" t="s">
        <v>31</v>
      </c>
      <c r="H420" s="1">
        <v>1</v>
      </c>
      <c r="I420" s="1">
        <v>0</v>
      </c>
      <c r="J420" s="1">
        <v>36</v>
      </c>
      <c r="K420" s="1">
        <v>1764</v>
      </c>
      <c r="L420" s="1">
        <v>5</v>
      </c>
      <c r="M420" s="1">
        <v>180</v>
      </c>
      <c r="N420" s="1">
        <v>1584</v>
      </c>
      <c r="O420" s="1" t="e">
        <v>#N/A</v>
      </c>
      <c r="V420"/>
    </row>
    <row r="421" spans="1:22" s="1" customFormat="1" ht="15.75" x14ac:dyDescent="0.25">
      <c r="A421" s="22">
        <v>419</v>
      </c>
      <c r="B421" s="1">
        <v>0</v>
      </c>
      <c r="C421" s="1">
        <v>0</v>
      </c>
      <c r="D421" s="1">
        <v>1859</v>
      </c>
      <c r="E421" s="1">
        <v>16</v>
      </c>
      <c r="F421" s="1">
        <v>0</v>
      </c>
      <c r="G421" s="23" t="s">
        <v>31</v>
      </c>
      <c r="H421" s="1">
        <v>2</v>
      </c>
      <c r="I421" s="1">
        <v>0</v>
      </c>
      <c r="J421" s="1">
        <v>96</v>
      </c>
      <c r="K421" s="1">
        <v>4656</v>
      </c>
      <c r="L421" s="1">
        <v>5</v>
      </c>
      <c r="M421" s="1">
        <v>480</v>
      </c>
      <c r="N421" s="1">
        <v>4176</v>
      </c>
      <c r="O421" s="1" t="e">
        <v>#N/A</v>
      </c>
      <c r="V421"/>
    </row>
    <row r="422" spans="1:22" s="1" customFormat="1" ht="15.75" x14ac:dyDescent="0.25">
      <c r="A422" s="22">
        <v>420</v>
      </c>
      <c r="B422" s="1">
        <v>0</v>
      </c>
      <c r="C422" s="1">
        <v>0</v>
      </c>
      <c r="D422" s="1">
        <v>1860</v>
      </c>
      <c r="E422" s="1">
        <v>32</v>
      </c>
      <c r="F422" s="1">
        <v>0</v>
      </c>
      <c r="G422" s="23" t="s">
        <v>31</v>
      </c>
      <c r="H422" s="1">
        <v>2</v>
      </c>
      <c r="I422" s="1">
        <v>0</v>
      </c>
      <c r="J422" s="1">
        <v>96</v>
      </c>
      <c r="K422" s="1">
        <v>4656</v>
      </c>
      <c r="L422" s="1">
        <v>5</v>
      </c>
      <c r="M422" s="1">
        <v>480</v>
      </c>
      <c r="N422" s="1">
        <v>4176</v>
      </c>
      <c r="O422" s="1" t="e">
        <v>#N/A</v>
      </c>
      <c r="V422"/>
    </row>
    <row r="423" spans="1:22" s="1" customFormat="1" ht="15.75" x14ac:dyDescent="0.25">
      <c r="A423" s="22">
        <v>421</v>
      </c>
      <c r="B423" s="1">
        <v>0</v>
      </c>
      <c r="C423" s="1">
        <v>0</v>
      </c>
      <c r="D423" s="1">
        <v>1861</v>
      </c>
      <c r="E423" s="1">
        <v>36</v>
      </c>
      <c r="F423" s="1">
        <v>0</v>
      </c>
      <c r="G423" s="23" t="s">
        <v>31</v>
      </c>
      <c r="H423" s="1">
        <v>13</v>
      </c>
      <c r="I423" s="1">
        <v>0</v>
      </c>
      <c r="J423" s="1">
        <v>13</v>
      </c>
      <c r="K423" s="1">
        <v>589</v>
      </c>
      <c r="L423" s="1">
        <v>0</v>
      </c>
      <c r="M423" s="1">
        <v>0</v>
      </c>
      <c r="N423" s="1">
        <v>589</v>
      </c>
      <c r="O423" s="1" t="e">
        <v>#N/A</v>
      </c>
      <c r="V423"/>
    </row>
    <row r="424" spans="1:22" s="1" customFormat="1" ht="15.75" x14ac:dyDescent="0.25">
      <c r="A424" s="22">
        <v>422</v>
      </c>
      <c r="B424" s="1">
        <v>0</v>
      </c>
      <c r="C424" s="1">
        <v>0</v>
      </c>
      <c r="D424" s="1">
        <v>1862</v>
      </c>
      <c r="E424" s="1">
        <v>6</v>
      </c>
      <c r="F424" s="1">
        <v>0</v>
      </c>
      <c r="G424" s="23" t="s">
        <v>31</v>
      </c>
      <c r="H424" s="1">
        <v>1</v>
      </c>
      <c r="I424" s="1">
        <v>0</v>
      </c>
      <c r="J424" s="1">
        <v>72</v>
      </c>
      <c r="K424" s="1">
        <v>4320</v>
      </c>
      <c r="L424" s="1">
        <v>5</v>
      </c>
      <c r="M424" s="1">
        <v>360</v>
      </c>
      <c r="N424" s="1">
        <v>3960</v>
      </c>
      <c r="O424" s="1" t="e">
        <v>#N/A</v>
      </c>
      <c r="V424"/>
    </row>
    <row r="425" spans="1:22" s="1" customFormat="1" ht="15.75" x14ac:dyDescent="0.25">
      <c r="A425" s="22">
        <v>423</v>
      </c>
      <c r="B425" s="1">
        <v>0</v>
      </c>
      <c r="C425" s="1">
        <v>0</v>
      </c>
      <c r="D425" s="1">
        <v>1863</v>
      </c>
      <c r="E425" s="1">
        <v>4</v>
      </c>
      <c r="F425" s="1">
        <v>0</v>
      </c>
      <c r="G425" s="23" t="s">
        <v>31</v>
      </c>
      <c r="H425" s="1">
        <v>17</v>
      </c>
      <c r="I425" s="1">
        <v>0</v>
      </c>
      <c r="J425" s="1">
        <v>1870</v>
      </c>
      <c r="K425" s="1">
        <v>94755</v>
      </c>
      <c r="L425" s="1">
        <v>4.5294117647058822</v>
      </c>
      <c r="M425" s="1">
        <v>8650</v>
      </c>
      <c r="N425" s="1">
        <v>86105</v>
      </c>
      <c r="O425" s="1" t="e">
        <v>#N/A</v>
      </c>
      <c r="V425"/>
    </row>
    <row r="426" spans="1:22" s="1" customFormat="1" ht="15.75" x14ac:dyDescent="0.25">
      <c r="A426" s="22">
        <v>424</v>
      </c>
      <c r="B426" s="1">
        <v>0</v>
      </c>
      <c r="C426" s="1">
        <v>0</v>
      </c>
      <c r="D426" s="1">
        <v>1864</v>
      </c>
      <c r="E426" s="1">
        <v>14</v>
      </c>
      <c r="F426" s="1">
        <v>0</v>
      </c>
      <c r="G426" s="23" t="s">
        <v>31</v>
      </c>
      <c r="H426" s="1">
        <v>8</v>
      </c>
      <c r="I426" s="1">
        <v>0</v>
      </c>
      <c r="J426" s="1">
        <v>192</v>
      </c>
      <c r="K426" s="1">
        <v>9720</v>
      </c>
      <c r="L426" s="1">
        <v>4.75</v>
      </c>
      <c r="M426" s="1">
        <v>912</v>
      </c>
      <c r="N426" s="1">
        <v>8808</v>
      </c>
      <c r="O426" s="1" t="e">
        <v>#N/A</v>
      </c>
      <c r="V426"/>
    </row>
    <row r="427" spans="1:22" s="1" customFormat="1" ht="15.75" x14ac:dyDescent="0.25">
      <c r="A427" s="22">
        <v>425</v>
      </c>
      <c r="B427" s="1">
        <v>0</v>
      </c>
      <c r="C427" s="1">
        <v>0</v>
      </c>
      <c r="D427" s="1">
        <v>1865</v>
      </c>
      <c r="E427" s="1">
        <v>30</v>
      </c>
      <c r="F427" s="1">
        <v>0</v>
      </c>
      <c r="G427" s="23" t="s">
        <v>31</v>
      </c>
      <c r="H427" s="1">
        <v>20</v>
      </c>
      <c r="I427" s="1">
        <v>0</v>
      </c>
      <c r="J427" s="1">
        <v>1943</v>
      </c>
      <c r="K427" s="1">
        <v>97315</v>
      </c>
      <c r="L427" s="1">
        <v>4.5999999999999996</v>
      </c>
      <c r="M427" s="1">
        <v>9015</v>
      </c>
      <c r="N427" s="1">
        <v>88300</v>
      </c>
      <c r="O427" s="1" t="e">
        <v>#N/A</v>
      </c>
      <c r="V427"/>
    </row>
    <row r="428" spans="1:22" s="1" customFormat="1" ht="15.75" x14ac:dyDescent="0.25">
      <c r="A428" s="22">
        <v>426</v>
      </c>
      <c r="B428" s="1">
        <v>0</v>
      </c>
      <c r="C428" s="1">
        <v>0</v>
      </c>
      <c r="D428" s="1">
        <v>1866</v>
      </c>
      <c r="E428" s="1">
        <v>35</v>
      </c>
      <c r="F428" s="1">
        <v>0</v>
      </c>
      <c r="G428" s="23" t="s">
        <v>31</v>
      </c>
      <c r="H428" s="1">
        <v>19</v>
      </c>
      <c r="I428" s="1">
        <v>0</v>
      </c>
      <c r="J428" s="1">
        <v>672</v>
      </c>
      <c r="K428" s="1">
        <v>32124</v>
      </c>
      <c r="L428" s="1">
        <v>4.6842105263157894</v>
      </c>
      <c r="M428" s="1">
        <v>3168</v>
      </c>
      <c r="N428" s="1">
        <v>28956</v>
      </c>
      <c r="O428" s="1" t="e">
        <v>#N/A</v>
      </c>
      <c r="V428"/>
    </row>
    <row r="429" spans="1:22" s="1" customFormat="1" ht="15.75" x14ac:dyDescent="0.25">
      <c r="A429" s="22">
        <v>427</v>
      </c>
      <c r="B429" s="1">
        <v>0</v>
      </c>
      <c r="C429" s="1">
        <v>0</v>
      </c>
      <c r="D429" s="1">
        <v>1867</v>
      </c>
      <c r="E429" s="1">
        <v>1</v>
      </c>
      <c r="F429" s="1">
        <v>0</v>
      </c>
      <c r="G429" s="23" t="s">
        <v>31</v>
      </c>
      <c r="H429" s="1">
        <v>18</v>
      </c>
      <c r="I429" s="1">
        <v>0</v>
      </c>
      <c r="J429" s="1">
        <v>1399</v>
      </c>
      <c r="K429" s="1">
        <v>70533</v>
      </c>
      <c r="L429" s="1">
        <v>4.7777777777777777</v>
      </c>
      <c r="M429" s="1">
        <v>6665</v>
      </c>
      <c r="N429" s="1">
        <v>63868</v>
      </c>
      <c r="O429" s="1" t="e">
        <v>#N/A</v>
      </c>
      <c r="V429"/>
    </row>
    <row r="430" spans="1:22" s="1" customFormat="1" ht="15.75" x14ac:dyDescent="0.25">
      <c r="A430" s="22">
        <v>428</v>
      </c>
      <c r="B430" s="1">
        <v>0</v>
      </c>
      <c r="C430" s="1">
        <v>0</v>
      </c>
      <c r="D430" s="1">
        <v>1868</v>
      </c>
      <c r="E430" s="1">
        <v>1</v>
      </c>
      <c r="F430" s="1">
        <v>0</v>
      </c>
      <c r="G430" s="23" t="s">
        <v>31</v>
      </c>
      <c r="H430" s="1">
        <v>19</v>
      </c>
      <c r="I430" s="1">
        <v>0</v>
      </c>
      <c r="J430" s="1">
        <v>1426</v>
      </c>
      <c r="K430" s="1">
        <v>71107</v>
      </c>
      <c r="L430" s="1">
        <v>4.7894736842105265</v>
      </c>
      <c r="M430" s="1">
        <v>6730</v>
      </c>
      <c r="N430" s="1">
        <v>64377</v>
      </c>
      <c r="O430" s="1" t="e">
        <v>#N/A</v>
      </c>
      <c r="V430"/>
    </row>
    <row r="431" spans="1:22" s="1" customFormat="1" ht="15.75" x14ac:dyDescent="0.25">
      <c r="A431" s="22">
        <v>429</v>
      </c>
      <c r="B431" s="1">
        <v>0</v>
      </c>
      <c r="C431" s="1">
        <v>0</v>
      </c>
      <c r="D431" s="1">
        <v>1869</v>
      </c>
      <c r="E431" s="1">
        <v>3</v>
      </c>
      <c r="F431" s="1">
        <v>0</v>
      </c>
      <c r="G431" s="23" t="s">
        <v>31</v>
      </c>
      <c r="H431" s="1">
        <v>18</v>
      </c>
      <c r="I431" s="1">
        <v>0</v>
      </c>
      <c r="J431" s="1">
        <v>1485</v>
      </c>
      <c r="K431" s="1">
        <v>73775</v>
      </c>
      <c r="L431" s="1">
        <v>4.8888888888888893</v>
      </c>
      <c r="M431" s="1">
        <v>7225</v>
      </c>
      <c r="N431" s="1">
        <v>66550</v>
      </c>
      <c r="O431" s="1" t="e">
        <v>#N/A</v>
      </c>
      <c r="V431"/>
    </row>
    <row r="432" spans="1:22" s="1" customFormat="1" ht="15.75" x14ac:dyDescent="0.25">
      <c r="A432" s="22">
        <v>430</v>
      </c>
      <c r="B432" s="1">
        <v>0</v>
      </c>
      <c r="C432" s="1">
        <v>0</v>
      </c>
      <c r="D432" s="1">
        <v>1870</v>
      </c>
      <c r="E432" s="1">
        <v>3</v>
      </c>
      <c r="F432" s="1">
        <v>0</v>
      </c>
      <c r="G432" s="23" t="s">
        <v>31</v>
      </c>
      <c r="H432" s="1">
        <v>18</v>
      </c>
      <c r="I432" s="1">
        <v>0</v>
      </c>
      <c r="J432" s="1">
        <v>1546</v>
      </c>
      <c r="K432" s="1">
        <v>74692</v>
      </c>
      <c r="L432" s="1">
        <v>4.666666666666667</v>
      </c>
      <c r="M432" s="1">
        <v>6930</v>
      </c>
      <c r="N432" s="1">
        <v>67762</v>
      </c>
      <c r="O432" s="1" t="e">
        <v>#N/A</v>
      </c>
      <c r="V432"/>
    </row>
    <row r="433" spans="1:22" s="1" customFormat="1" ht="15.75" x14ac:dyDescent="0.25">
      <c r="A433" s="22">
        <v>431</v>
      </c>
      <c r="B433" s="1">
        <v>0</v>
      </c>
      <c r="C433" s="1">
        <v>0</v>
      </c>
      <c r="D433" s="1">
        <v>1871</v>
      </c>
      <c r="E433" s="1">
        <v>2</v>
      </c>
      <c r="F433" s="1">
        <v>0</v>
      </c>
      <c r="G433" s="23" t="s">
        <v>31</v>
      </c>
      <c r="H433" s="1">
        <v>18</v>
      </c>
      <c r="I433" s="1">
        <v>0</v>
      </c>
      <c r="J433" s="1">
        <v>1780</v>
      </c>
      <c r="K433" s="1">
        <v>86130</v>
      </c>
      <c r="L433" s="1">
        <v>4.5555555555555554</v>
      </c>
      <c r="M433" s="1">
        <v>8060</v>
      </c>
      <c r="N433" s="1">
        <v>78070</v>
      </c>
      <c r="O433" s="1" t="e">
        <v>#N/A</v>
      </c>
      <c r="V433"/>
    </row>
    <row r="434" spans="1:22" s="1" customFormat="1" ht="15.75" x14ac:dyDescent="0.25">
      <c r="A434" s="22">
        <v>432</v>
      </c>
      <c r="B434" s="1">
        <v>0</v>
      </c>
      <c r="C434" s="1">
        <v>0</v>
      </c>
      <c r="D434" s="1">
        <v>1872</v>
      </c>
      <c r="E434" s="1">
        <v>15</v>
      </c>
      <c r="F434" s="1">
        <v>0</v>
      </c>
      <c r="G434" s="23" t="s">
        <v>31</v>
      </c>
      <c r="H434" s="1">
        <v>9</v>
      </c>
      <c r="I434" s="1">
        <v>0</v>
      </c>
      <c r="J434" s="1">
        <v>1418</v>
      </c>
      <c r="K434" s="1">
        <v>30750</v>
      </c>
      <c r="L434" s="1">
        <v>0</v>
      </c>
      <c r="M434" s="1">
        <v>0</v>
      </c>
      <c r="N434" s="1">
        <v>30750</v>
      </c>
      <c r="O434" s="1" t="e">
        <v>#N/A</v>
      </c>
      <c r="V434"/>
    </row>
    <row r="435" spans="1:22" s="1" customFormat="1" ht="15.75" x14ac:dyDescent="0.25">
      <c r="A435" s="22">
        <v>433</v>
      </c>
      <c r="B435" s="1">
        <v>0</v>
      </c>
      <c r="C435" s="1">
        <v>0</v>
      </c>
      <c r="D435" s="1">
        <v>1873</v>
      </c>
      <c r="E435" s="1">
        <v>30</v>
      </c>
      <c r="F435" s="1">
        <v>0</v>
      </c>
      <c r="G435" s="23" t="s">
        <v>31</v>
      </c>
      <c r="H435" s="1">
        <v>1</v>
      </c>
      <c r="I435" s="1">
        <v>0</v>
      </c>
      <c r="J435" s="1">
        <v>100</v>
      </c>
      <c r="K435" s="1">
        <v>5000</v>
      </c>
      <c r="L435" s="1">
        <v>5</v>
      </c>
      <c r="M435" s="1">
        <v>500</v>
      </c>
      <c r="N435" s="1">
        <v>4500</v>
      </c>
      <c r="O435" s="1" t="e">
        <v>#N/A</v>
      </c>
      <c r="V435"/>
    </row>
    <row r="436" spans="1:22" s="1" customFormat="1" ht="15.75" x14ac:dyDescent="0.25">
      <c r="A436" s="22">
        <v>434</v>
      </c>
      <c r="B436" s="1">
        <v>0</v>
      </c>
      <c r="C436" s="1">
        <v>0</v>
      </c>
      <c r="D436" s="1">
        <v>1874</v>
      </c>
      <c r="E436" s="1">
        <v>35</v>
      </c>
      <c r="F436" s="1">
        <v>0</v>
      </c>
      <c r="G436" s="23" t="s">
        <v>31</v>
      </c>
      <c r="H436" s="1">
        <v>2</v>
      </c>
      <c r="I436" s="1">
        <v>0</v>
      </c>
      <c r="J436" s="1">
        <v>136</v>
      </c>
      <c r="K436" s="1">
        <v>7620</v>
      </c>
      <c r="L436" s="1">
        <v>5</v>
      </c>
      <c r="M436" s="1">
        <v>680</v>
      </c>
      <c r="N436" s="1">
        <v>6940</v>
      </c>
      <c r="O436" s="1" t="e">
        <v>#N/A</v>
      </c>
      <c r="V436"/>
    </row>
    <row r="437" spans="1:22" s="1" customFormat="1" ht="15.75" x14ac:dyDescent="0.25">
      <c r="A437" s="22">
        <v>435</v>
      </c>
      <c r="B437" s="1">
        <v>0</v>
      </c>
      <c r="C437" s="1">
        <v>0</v>
      </c>
      <c r="D437" s="1">
        <v>1875</v>
      </c>
      <c r="E437" s="1">
        <v>1</v>
      </c>
      <c r="F437" s="1">
        <v>0</v>
      </c>
      <c r="G437" s="23" t="s">
        <v>31</v>
      </c>
      <c r="H437" s="1">
        <v>2</v>
      </c>
      <c r="I437" s="1">
        <v>0</v>
      </c>
      <c r="J437" s="1">
        <v>300</v>
      </c>
      <c r="K437" s="1">
        <v>15700</v>
      </c>
      <c r="L437" s="1">
        <v>4</v>
      </c>
      <c r="M437" s="1">
        <v>1100</v>
      </c>
      <c r="N437" s="1">
        <v>14600</v>
      </c>
      <c r="O437" s="1" t="e">
        <v>#N/A</v>
      </c>
      <c r="V437"/>
    </row>
    <row r="438" spans="1:22" s="1" customFormat="1" ht="15.75" x14ac:dyDescent="0.25">
      <c r="A438" s="22">
        <v>436</v>
      </c>
      <c r="B438" s="1">
        <v>0</v>
      </c>
      <c r="C438" s="1">
        <v>0</v>
      </c>
      <c r="D438" s="1">
        <v>1876</v>
      </c>
      <c r="E438" s="1">
        <v>1</v>
      </c>
      <c r="F438" s="1">
        <v>0</v>
      </c>
      <c r="G438" s="23" t="s">
        <v>31</v>
      </c>
      <c r="H438" s="1">
        <v>16</v>
      </c>
      <c r="I438" s="1">
        <v>0</v>
      </c>
      <c r="J438" s="1">
        <v>1234</v>
      </c>
      <c r="K438" s="1">
        <v>59851</v>
      </c>
      <c r="L438" s="1">
        <v>4.875</v>
      </c>
      <c r="M438" s="1">
        <v>6070</v>
      </c>
      <c r="N438" s="1">
        <v>53781</v>
      </c>
      <c r="O438" s="1" t="e">
        <v>#N/A</v>
      </c>
      <c r="V438"/>
    </row>
    <row r="439" spans="1:22" s="1" customFormat="1" ht="15.75" x14ac:dyDescent="0.25">
      <c r="A439" s="22">
        <v>437</v>
      </c>
      <c r="B439" s="1">
        <v>0</v>
      </c>
      <c r="C439" s="1">
        <v>0</v>
      </c>
      <c r="D439" s="1">
        <v>1877</v>
      </c>
      <c r="E439" s="1">
        <v>3</v>
      </c>
      <c r="F439" s="1">
        <v>0</v>
      </c>
      <c r="G439" s="23" t="s">
        <v>31</v>
      </c>
      <c r="H439" s="1">
        <v>12</v>
      </c>
      <c r="I439" s="1">
        <v>0</v>
      </c>
      <c r="J439" s="1">
        <v>1090</v>
      </c>
      <c r="K439" s="1">
        <v>52840</v>
      </c>
      <c r="L439" s="1">
        <v>4.833333333333333</v>
      </c>
      <c r="M439" s="1">
        <v>5350</v>
      </c>
      <c r="N439" s="1">
        <v>47490</v>
      </c>
      <c r="O439" s="1" t="e">
        <v>#N/A</v>
      </c>
      <c r="V439"/>
    </row>
    <row r="440" spans="1:22" s="1" customFormat="1" ht="15.75" x14ac:dyDescent="0.25">
      <c r="A440" s="22">
        <v>438</v>
      </c>
      <c r="B440" s="1">
        <v>0</v>
      </c>
      <c r="C440" s="1">
        <v>0</v>
      </c>
      <c r="D440" s="1">
        <v>1878</v>
      </c>
      <c r="E440" s="1">
        <v>2</v>
      </c>
      <c r="F440" s="1">
        <v>0</v>
      </c>
      <c r="G440" s="23" t="s">
        <v>31</v>
      </c>
      <c r="H440" s="1">
        <v>7</v>
      </c>
      <c r="I440" s="1">
        <v>0</v>
      </c>
      <c r="J440" s="1">
        <v>740</v>
      </c>
      <c r="K440" s="1">
        <v>33340</v>
      </c>
      <c r="L440" s="1">
        <v>5</v>
      </c>
      <c r="M440" s="1">
        <v>3700</v>
      </c>
      <c r="N440" s="1">
        <v>29640</v>
      </c>
      <c r="O440" s="1" t="e">
        <v>#N/A</v>
      </c>
      <c r="V440"/>
    </row>
    <row r="441" spans="1:22" s="1" customFormat="1" ht="15.75" x14ac:dyDescent="0.25">
      <c r="A441" s="22">
        <v>439</v>
      </c>
      <c r="B441" s="1">
        <v>0</v>
      </c>
      <c r="C441" s="1">
        <v>0</v>
      </c>
      <c r="D441" s="1">
        <v>1879</v>
      </c>
      <c r="E441" s="1">
        <v>4</v>
      </c>
      <c r="F441" s="1">
        <v>0</v>
      </c>
      <c r="G441" s="23" t="s">
        <v>31</v>
      </c>
      <c r="H441" s="1">
        <v>8</v>
      </c>
      <c r="I441" s="1">
        <v>0</v>
      </c>
      <c r="J441" s="1">
        <v>748</v>
      </c>
      <c r="K441" s="1">
        <v>32604</v>
      </c>
      <c r="L441" s="1">
        <v>4.625</v>
      </c>
      <c r="M441" s="1">
        <v>3440</v>
      </c>
      <c r="N441" s="1">
        <v>29164</v>
      </c>
      <c r="O441" s="1" t="e">
        <v>#N/A</v>
      </c>
      <c r="V441"/>
    </row>
    <row r="442" spans="1:22" s="1" customFormat="1" ht="15.75" x14ac:dyDescent="0.25">
      <c r="A442" s="22">
        <v>440</v>
      </c>
      <c r="B442" s="1">
        <v>0</v>
      </c>
      <c r="C442" s="1">
        <v>0</v>
      </c>
      <c r="D442" s="1">
        <v>1880</v>
      </c>
      <c r="E442" s="1">
        <v>30</v>
      </c>
      <c r="F442" s="1">
        <v>0</v>
      </c>
      <c r="G442" s="23" t="s">
        <v>31</v>
      </c>
      <c r="H442" s="1">
        <v>7</v>
      </c>
      <c r="I442" s="1">
        <v>0</v>
      </c>
      <c r="J442" s="1">
        <v>548</v>
      </c>
      <c r="K442" s="1">
        <v>25204</v>
      </c>
      <c r="L442" s="1">
        <v>4.5714285714285712</v>
      </c>
      <c r="M442" s="1">
        <v>2440</v>
      </c>
      <c r="N442" s="1">
        <v>22764</v>
      </c>
      <c r="O442" s="1" t="e">
        <v>#N/A</v>
      </c>
      <c r="V442"/>
    </row>
    <row r="443" spans="1:22" s="1" customFormat="1" ht="15.75" x14ac:dyDescent="0.25">
      <c r="A443" s="22">
        <v>441</v>
      </c>
      <c r="B443" s="1">
        <v>0</v>
      </c>
      <c r="C443" s="1">
        <v>0</v>
      </c>
      <c r="D443" s="1">
        <v>1881</v>
      </c>
      <c r="E443" s="1">
        <v>35</v>
      </c>
      <c r="F443" s="1">
        <v>0</v>
      </c>
      <c r="G443" s="23" t="s">
        <v>31</v>
      </c>
      <c r="H443" s="1">
        <v>5</v>
      </c>
      <c r="I443" s="1">
        <v>0</v>
      </c>
      <c r="J443" s="1">
        <v>180</v>
      </c>
      <c r="K443" s="1">
        <v>8640</v>
      </c>
      <c r="L443" s="1">
        <v>4.4000000000000004</v>
      </c>
      <c r="M443" s="1">
        <v>792</v>
      </c>
      <c r="N443" s="1">
        <v>7848</v>
      </c>
      <c r="O443" s="1" t="e">
        <v>#N/A</v>
      </c>
      <c r="V443"/>
    </row>
    <row r="444" spans="1:22" s="1" customFormat="1" ht="15.75" x14ac:dyDescent="0.25">
      <c r="A444" s="22">
        <v>442</v>
      </c>
      <c r="B444" s="1">
        <v>0</v>
      </c>
      <c r="C444" s="1">
        <v>0</v>
      </c>
      <c r="D444" s="1">
        <v>1882</v>
      </c>
      <c r="E444" s="1">
        <v>32</v>
      </c>
      <c r="F444" s="1">
        <v>0</v>
      </c>
      <c r="G444" s="23" t="s">
        <v>31</v>
      </c>
      <c r="H444" s="1">
        <v>10</v>
      </c>
      <c r="I444" s="1">
        <v>0</v>
      </c>
      <c r="J444" s="1">
        <v>384</v>
      </c>
      <c r="K444" s="1">
        <v>18984</v>
      </c>
      <c r="L444" s="1">
        <v>4.8</v>
      </c>
      <c r="M444" s="1">
        <v>1872</v>
      </c>
      <c r="N444" s="1">
        <v>17112</v>
      </c>
      <c r="O444" s="1" t="e">
        <v>#N/A</v>
      </c>
      <c r="V444"/>
    </row>
    <row r="445" spans="1:22" s="1" customFormat="1" ht="15.75" x14ac:dyDescent="0.25">
      <c r="A445" s="22">
        <v>443</v>
      </c>
      <c r="B445" s="1">
        <v>0</v>
      </c>
      <c r="C445" s="1">
        <v>0</v>
      </c>
      <c r="D445" s="1">
        <v>1883</v>
      </c>
      <c r="E445" s="1">
        <v>14</v>
      </c>
      <c r="F445" s="1">
        <v>0</v>
      </c>
      <c r="G445" s="23" t="s">
        <v>31</v>
      </c>
      <c r="H445" s="1">
        <v>1</v>
      </c>
      <c r="I445" s="1">
        <v>0</v>
      </c>
      <c r="J445" s="1">
        <v>24</v>
      </c>
      <c r="K445" s="1">
        <v>1152</v>
      </c>
      <c r="L445" s="1">
        <v>5</v>
      </c>
      <c r="M445" s="1">
        <v>120</v>
      </c>
      <c r="N445" s="1">
        <v>1032</v>
      </c>
      <c r="O445" s="1" t="e">
        <v>#N/A</v>
      </c>
      <c r="V445"/>
    </row>
    <row r="446" spans="1:22" s="1" customFormat="1" ht="15.75" x14ac:dyDescent="0.25">
      <c r="A446" s="22">
        <v>444</v>
      </c>
      <c r="B446" s="1">
        <v>0</v>
      </c>
      <c r="C446" s="1">
        <v>0</v>
      </c>
      <c r="D446" s="1">
        <v>1884</v>
      </c>
      <c r="E446" s="1">
        <v>1</v>
      </c>
      <c r="F446" s="1">
        <v>0</v>
      </c>
      <c r="G446" s="23" t="s">
        <v>31</v>
      </c>
      <c r="H446" s="1">
        <v>13</v>
      </c>
      <c r="I446" s="1">
        <v>0</v>
      </c>
      <c r="J446" s="1">
        <v>1618</v>
      </c>
      <c r="K446" s="1">
        <v>77252</v>
      </c>
      <c r="L446" s="1">
        <v>4.615384615384615</v>
      </c>
      <c r="M446" s="1">
        <v>7350</v>
      </c>
      <c r="N446" s="1">
        <v>69902</v>
      </c>
      <c r="O446" s="1" t="e">
        <v>#N/A</v>
      </c>
      <c r="V446"/>
    </row>
    <row r="447" spans="1:22" s="1" customFormat="1" ht="15.75" x14ac:dyDescent="0.25">
      <c r="A447" s="22">
        <v>445</v>
      </c>
      <c r="B447" s="1">
        <v>0</v>
      </c>
      <c r="C447" s="1">
        <v>0</v>
      </c>
      <c r="D447" s="1">
        <v>1885</v>
      </c>
      <c r="E447" s="1">
        <v>3</v>
      </c>
      <c r="F447" s="1">
        <v>0</v>
      </c>
      <c r="G447" s="23" t="s">
        <v>31</v>
      </c>
      <c r="H447" s="1">
        <v>10</v>
      </c>
      <c r="I447" s="1">
        <v>0</v>
      </c>
      <c r="J447" s="1">
        <v>1095</v>
      </c>
      <c r="K447" s="1">
        <v>55135</v>
      </c>
      <c r="L447" s="1">
        <v>4.5</v>
      </c>
      <c r="M447" s="1">
        <v>4835</v>
      </c>
      <c r="N447" s="1">
        <v>50300</v>
      </c>
      <c r="O447" s="1" t="e">
        <v>#N/A</v>
      </c>
      <c r="V447"/>
    </row>
    <row r="448" spans="1:22" s="1" customFormat="1" ht="15.75" x14ac:dyDescent="0.25">
      <c r="A448" s="22">
        <v>446</v>
      </c>
      <c r="B448" s="1">
        <v>0</v>
      </c>
      <c r="C448" s="1">
        <v>0</v>
      </c>
      <c r="D448" s="1">
        <v>1886</v>
      </c>
      <c r="E448" s="1">
        <v>2</v>
      </c>
      <c r="F448" s="1">
        <v>0</v>
      </c>
      <c r="G448" s="23" t="s">
        <v>31</v>
      </c>
      <c r="H448" s="1">
        <v>7</v>
      </c>
      <c r="I448" s="1">
        <v>0</v>
      </c>
      <c r="J448" s="1">
        <v>530</v>
      </c>
      <c r="K448" s="1">
        <v>27354</v>
      </c>
      <c r="L448" s="1">
        <v>4.5714285714285712</v>
      </c>
      <c r="M448" s="1">
        <v>2350</v>
      </c>
      <c r="N448" s="1">
        <v>25004</v>
      </c>
      <c r="O448" s="1" t="e">
        <v>#N/A</v>
      </c>
      <c r="V448"/>
    </row>
    <row r="449" spans="1:22" s="1" customFormat="1" ht="15.75" x14ac:dyDescent="0.25">
      <c r="A449" s="22">
        <v>447</v>
      </c>
      <c r="B449" s="1">
        <v>0</v>
      </c>
      <c r="C449" s="1">
        <v>0</v>
      </c>
      <c r="D449" s="1">
        <v>1887</v>
      </c>
      <c r="E449" s="1">
        <v>5</v>
      </c>
      <c r="F449" s="1">
        <v>0</v>
      </c>
      <c r="G449" s="23" t="s">
        <v>31</v>
      </c>
      <c r="H449" s="1">
        <v>5</v>
      </c>
      <c r="I449" s="1">
        <v>0</v>
      </c>
      <c r="J449" s="1">
        <v>43</v>
      </c>
      <c r="K449" s="1">
        <v>1735</v>
      </c>
      <c r="L449" s="1">
        <v>5</v>
      </c>
      <c r="M449" s="1">
        <v>215</v>
      </c>
      <c r="N449" s="1">
        <v>1520</v>
      </c>
      <c r="O449" s="1" t="e">
        <v>#N/A</v>
      </c>
      <c r="V449"/>
    </row>
    <row r="450" spans="1:22" s="1" customFormat="1" ht="15.75" x14ac:dyDescent="0.25">
      <c r="A450" s="22">
        <v>448</v>
      </c>
      <c r="B450" s="1">
        <v>0</v>
      </c>
      <c r="C450" s="1">
        <v>0</v>
      </c>
      <c r="D450" s="1">
        <v>1888</v>
      </c>
      <c r="E450" s="1">
        <v>38</v>
      </c>
      <c r="F450" s="1">
        <v>0</v>
      </c>
      <c r="G450" s="23" t="s">
        <v>31</v>
      </c>
      <c r="H450" s="1">
        <v>19</v>
      </c>
      <c r="I450" s="1">
        <v>0</v>
      </c>
      <c r="J450" s="1">
        <v>456</v>
      </c>
      <c r="K450" s="1">
        <v>21840</v>
      </c>
      <c r="L450" s="1">
        <v>4.7894736842105265</v>
      </c>
      <c r="M450" s="1">
        <v>2184</v>
      </c>
      <c r="N450" s="1">
        <v>19656</v>
      </c>
      <c r="O450" s="1" t="e">
        <v>#N/A</v>
      </c>
      <c r="V450"/>
    </row>
    <row r="451" spans="1:22" s="1" customFormat="1" ht="15.75" x14ac:dyDescent="0.25">
      <c r="A451" s="22">
        <v>449</v>
      </c>
      <c r="B451" s="1">
        <v>0</v>
      </c>
      <c r="C451" s="1">
        <v>0</v>
      </c>
      <c r="D451" s="1">
        <v>1889</v>
      </c>
      <c r="E451" s="1">
        <v>38</v>
      </c>
      <c r="F451" s="1">
        <v>0</v>
      </c>
      <c r="G451" s="23" t="s">
        <v>31</v>
      </c>
      <c r="H451" s="1">
        <v>10</v>
      </c>
      <c r="I451" s="1">
        <v>0</v>
      </c>
      <c r="J451" s="1">
        <v>240</v>
      </c>
      <c r="K451" s="1">
        <v>12312</v>
      </c>
      <c r="L451" s="1">
        <v>4.5</v>
      </c>
      <c r="M451" s="1">
        <v>1080</v>
      </c>
      <c r="N451" s="1">
        <v>11232</v>
      </c>
      <c r="O451" s="1" t="e">
        <v>#N/A</v>
      </c>
      <c r="V451"/>
    </row>
    <row r="452" spans="1:22" s="1" customFormat="1" ht="15.75" x14ac:dyDescent="0.25">
      <c r="A452" s="22">
        <v>450</v>
      </c>
      <c r="B452" s="1">
        <v>0</v>
      </c>
      <c r="C452" s="1">
        <v>0</v>
      </c>
      <c r="D452" s="1">
        <v>1890</v>
      </c>
      <c r="E452" s="1">
        <v>13</v>
      </c>
      <c r="F452" s="1">
        <v>0</v>
      </c>
      <c r="G452" s="23" t="s">
        <v>31</v>
      </c>
      <c r="H452" s="1">
        <v>1</v>
      </c>
      <c r="I452" s="1">
        <v>0</v>
      </c>
      <c r="J452" s="1">
        <v>1</v>
      </c>
      <c r="K452" s="1">
        <v>37</v>
      </c>
      <c r="L452" s="1">
        <v>0</v>
      </c>
      <c r="M452" s="1">
        <v>0</v>
      </c>
      <c r="N452" s="1">
        <v>37</v>
      </c>
      <c r="O452" s="1" t="e">
        <v>#N/A</v>
      </c>
      <c r="V452"/>
    </row>
    <row r="453" spans="1:22" s="1" customFormat="1" ht="15.75" x14ac:dyDescent="0.25">
      <c r="A453" s="22">
        <v>451</v>
      </c>
      <c r="B453" s="1">
        <v>0</v>
      </c>
      <c r="C453" s="1">
        <v>0</v>
      </c>
      <c r="D453" s="1">
        <v>1891</v>
      </c>
      <c r="E453" s="1">
        <v>15</v>
      </c>
      <c r="F453" s="1">
        <v>0</v>
      </c>
      <c r="G453" s="23" t="s">
        <v>31</v>
      </c>
      <c r="H453" s="1">
        <v>14</v>
      </c>
      <c r="I453" s="1">
        <v>0</v>
      </c>
      <c r="J453" s="1">
        <v>714</v>
      </c>
      <c r="K453" s="1">
        <v>18089</v>
      </c>
      <c r="L453" s="1">
        <v>0</v>
      </c>
      <c r="M453" s="1">
        <v>0</v>
      </c>
      <c r="N453" s="1">
        <v>18089</v>
      </c>
      <c r="O453" s="1" t="e">
        <v>#N/A</v>
      </c>
      <c r="V453"/>
    </row>
    <row r="454" spans="1:22" s="1" customFormat="1" ht="15.75" x14ac:dyDescent="0.25">
      <c r="A454" s="22">
        <v>452</v>
      </c>
      <c r="B454" s="1">
        <v>0</v>
      </c>
      <c r="C454" s="1">
        <v>0</v>
      </c>
      <c r="D454" s="1">
        <v>1892</v>
      </c>
      <c r="E454" s="1">
        <v>4</v>
      </c>
      <c r="F454" s="1">
        <v>0</v>
      </c>
      <c r="G454" s="23" t="s">
        <v>31</v>
      </c>
      <c r="H454" s="1">
        <v>3</v>
      </c>
      <c r="I454" s="1">
        <v>0</v>
      </c>
      <c r="J454" s="1">
        <v>366</v>
      </c>
      <c r="K454" s="1">
        <v>19560</v>
      </c>
      <c r="L454" s="1">
        <v>5</v>
      </c>
      <c r="M454" s="1">
        <v>1830</v>
      </c>
      <c r="N454" s="1">
        <v>17730</v>
      </c>
      <c r="O454" s="1" t="e">
        <v>#N/A</v>
      </c>
      <c r="V454"/>
    </row>
    <row r="455" spans="1:22" s="1" customFormat="1" ht="15.75" x14ac:dyDescent="0.25">
      <c r="A455" s="22">
        <v>453</v>
      </c>
      <c r="B455" s="1">
        <v>0</v>
      </c>
      <c r="C455" s="1">
        <v>0</v>
      </c>
      <c r="D455" s="1">
        <v>1893</v>
      </c>
      <c r="E455" s="1">
        <v>30</v>
      </c>
      <c r="F455" s="1">
        <v>0</v>
      </c>
      <c r="G455" s="23" t="s">
        <v>31</v>
      </c>
      <c r="H455" s="1">
        <v>3</v>
      </c>
      <c r="I455" s="1">
        <v>0</v>
      </c>
      <c r="J455" s="1">
        <v>260</v>
      </c>
      <c r="K455" s="1">
        <v>14350</v>
      </c>
      <c r="L455" s="1">
        <v>5</v>
      </c>
      <c r="M455" s="1">
        <v>1300</v>
      </c>
      <c r="N455" s="1">
        <v>13050</v>
      </c>
      <c r="O455" s="1" t="e">
        <v>#N/A</v>
      </c>
      <c r="V455"/>
    </row>
    <row r="456" spans="1:22" s="1" customFormat="1" ht="15.75" x14ac:dyDescent="0.25">
      <c r="A456" s="22">
        <v>454</v>
      </c>
      <c r="B456" s="1">
        <v>0</v>
      </c>
      <c r="C456" s="1">
        <v>0</v>
      </c>
      <c r="D456" s="1">
        <v>1894</v>
      </c>
      <c r="E456" s="1">
        <v>35</v>
      </c>
      <c r="F456" s="1">
        <v>0</v>
      </c>
      <c r="G456" s="23" t="s">
        <v>31</v>
      </c>
      <c r="H456" s="1">
        <v>5</v>
      </c>
      <c r="I456" s="1">
        <v>0</v>
      </c>
      <c r="J456" s="1">
        <v>180</v>
      </c>
      <c r="K456" s="1">
        <v>9108</v>
      </c>
      <c r="L456" s="1">
        <v>5</v>
      </c>
      <c r="M456" s="1">
        <v>900</v>
      </c>
      <c r="N456" s="1">
        <v>8208</v>
      </c>
      <c r="O456" s="1" t="e">
        <v>#N/A</v>
      </c>
      <c r="V456"/>
    </row>
    <row r="457" spans="1:22" s="1" customFormat="1" ht="15.75" x14ac:dyDescent="0.25">
      <c r="A457" s="22">
        <v>455</v>
      </c>
      <c r="B457" s="1">
        <v>0</v>
      </c>
      <c r="C457" s="1">
        <v>0</v>
      </c>
      <c r="D457" s="1">
        <v>1895</v>
      </c>
      <c r="E457" s="1">
        <v>1</v>
      </c>
      <c r="F457" s="1">
        <v>0</v>
      </c>
      <c r="G457" s="23" t="s">
        <v>31</v>
      </c>
      <c r="H457" s="1">
        <v>18</v>
      </c>
      <c r="I457" s="1">
        <v>0</v>
      </c>
      <c r="J457" s="1">
        <v>1493</v>
      </c>
      <c r="K457" s="1">
        <v>71216</v>
      </c>
      <c r="L457" s="1">
        <v>4.8888888888888893</v>
      </c>
      <c r="M457" s="1">
        <v>7199</v>
      </c>
      <c r="N457" s="1">
        <v>64017</v>
      </c>
      <c r="O457" s="1" t="e">
        <v>#N/A</v>
      </c>
      <c r="V457"/>
    </row>
    <row r="458" spans="1:22" s="1" customFormat="1" ht="15.75" x14ac:dyDescent="0.25">
      <c r="A458" s="22">
        <v>456</v>
      </c>
      <c r="B458" s="1">
        <v>0</v>
      </c>
      <c r="C458" s="1">
        <v>0</v>
      </c>
      <c r="D458" s="1">
        <v>1896</v>
      </c>
      <c r="E458" s="1">
        <v>1</v>
      </c>
      <c r="F458" s="1">
        <v>0</v>
      </c>
      <c r="G458" s="23" t="s">
        <v>31</v>
      </c>
      <c r="H458" s="1">
        <v>7</v>
      </c>
      <c r="I458" s="1">
        <v>0</v>
      </c>
      <c r="J458" s="1">
        <v>450</v>
      </c>
      <c r="K458" s="1">
        <v>16350</v>
      </c>
      <c r="L458" s="1">
        <v>5</v>
      </c>
      <c r="M458" s="1">
        <v>2250</v>
      </c>
      <c r="N458" s="1">
        <v>14100</v>
      </c>
      <c r="O458" s="1" t="e">
        <v>#N/A</v>
      </c>
      <c r="V458"/>
    </row>
    <row r="459" spans="1:22" s="1" customFormat="1" ht="15.75" x14ac:dyDescent="0.25">
      <c r="A459" s="22">
        <v>457</v>
      </c>
      <c r="B459" s="1">
        <v>0</v>
      </c>
      <c r="C459" s="1">
        <v>0</v>
      </c>
      <c r="D459" s="1">
        <v>1897</v>
      </c>
      <c r="E459" s="1">
        <v>3</v>
      </c>
      <c r="F459" s="1">
        <v>0</v>
      </c>
      <c r="G459" s="23" t="s">
        <v>31</v>
      </c>
      <c r="H459" s="1">
        <v>19</v>
      </c>
      <c r="I459" s="1">
        <v>0</v>
      </c>
      <c r="J459" s="1">
        <v>1237</v>
      </c>
      <c r="K459" s="1">
        <v>56531</v>
      </c>
      <c r="L459" s="1">
        <v>4.6842105263157894</v>
      </c>
      <c r="M459" s="1">
        <v>5889</v>
      </c>
      <c r="N459" s="1">
        <v>50642</v>
      </c>
      <c r="O459" s="1" t="e">
        <v>#N/A</v>
      </c>
      <c r="V459"/>
    </row>
    <row r="460" spans="1:22" s="1" customFormat="1" ht="15.75" x14ac:dyDescent="0.25">
      <c r="A460" s="22">
        <v>458</v>
      </c>
      <c r="B460" s="1">
        <v>0</v>
      </c>
      <c r="C460" s="1">
        <v>0</v>
      </c>
      <c r="D460" s="1">
        <v>1898</v>
      </c>
      <c r="E460" s="1">
        <v>3</v>
      </c>
      <c r="F460" s="1">
        <v>0</v>
      </c>
      <c r="G460" s="23" t="s">
        <v>31</v>
      </c>
      <c r="H460" s="1">
        <v>3</v>
      </c>
      <c r="I460" s="1">
        <v>0</v>
      </c>
      <c r="J460" s="1">
        <v>150</v>
      </c>
      <c r="K460" s="1">
        <v>3750</v>
      </c>
      <c r="L460" s="1">
        <v>5</v>
      </c>
      <c r="M460" s="1">
        <v>750</v>
      </c>
      <c r="N460" s="1">
        <v>3000</v>
      </c>
      <c r="O460" s="1" t="e">
        <v>#N/A</v>
      </c>
      <c r="V460"/>
    </row>
    <row r="461" spans="1:22" s="1" customFormat="1" ht="15.75" x14ac:dyDescent="0.25">
      <c r="A461" s="22">
        <v>459</v>
      </c>
      <c r="B461" s="1">
        <v>0</v>
      </c>
      <c r="C461" s="1">
        <v>0</v>
      </c>
      <c r="D461" s="1">
        <v>1899</v>
      </c>
      <c r="E461" s="1">
        <v>32</v>
      </c>
      <c r="F461" s="1">
        <v>0</v>
      </c>
      <c r="G461" s="23" t="s">
        <v>31</v>
      </c>
      <c r="H461" s="1">
        <v>4</v>
      </c>
      <c r="I461" s="1">
        <v>0</v>
      </c>
      <c r="J461" s="1">
        <v>144</v>
      </c>
      <c r="K461" s="1">
        <v>8424</v>
      </c>
      <c r="L461" s="1">
        <v>4.5</v>
      </c>
      <c r="M461" s="1">
        <v>648</v>
      </c>
      <c r="N461" s="1">
        <v>7776</v>
      </c>
      <c r="O461" s="1" t="e">
        <v>#N/A</v>
      </c>
      <c r="V461"/>
    </row>
    <row r="462" spans="1:22" s="1" customFormat="1" ht="15.75" x14ac:dyDescent="0.25">
      <c r="A462" s="22">
        <v>460</v>
      </c>
      <c r="B462" s="1">
        <v>0</v>
      </c>
      <c r="C462" s="1">
        <v>0</v>
      </c>
      <c r="D462" s="1">
        <v>1900</v>
      </c>
      <c r="E462" s="1">
        <v>13</v>
      </c>
      <c r="F462" s="1">
        <v>0</v>
      </c>
      <c r="G462" s="23" t="s">
        <v>31</v>
      </c>
      <c r="H462" s="1">
        <v>5</v>
      </c>
      <c r="I462" s="1">
        <v>0</v>
      </c>
      <c r="J462" s="1">
        <v>6</v>
      </c>
      <c r="K462" s="1">
        <v>285</v>
      </c>
      <c r="L462" s="1">
        <v>0</v>
      </c>
      <c r="M462" s="1">
        <v>0</v>
      </c>
      <c r="N462" s="1">
        <v>285</v>
      </c>
      <c r="O462" s="1" t="e">
        <v>#N/A</v>
      </c>
      <c r="V462"/>
    </row>
    <row r="463" spans="1:22" s="1" customFormat="1" ht="15.75" x14ac:dyDescent="0.25">
      <c r="A463" s="22">
        <v>461</v>
      </c>
      <c r="B463" s="1">
        <v>0</v>
      </c>
      <c r="C463" s="1">
        <v>0</v>
      </c>
      <c r="D463" s="1">
        <v>1901</v>
      </c>
      <c r="E463" s="1">
        <v>4</v>
      </c>
      <c r="F463" s="1">
        <v>0</v>
      </c>
      <c r="G463" s="23" t="s">
        <v>31</v>
      </c>
      <c r="H463" s="1">
        <v>20</v>
      </c>
      <c r="I463" s="1">
        <v>0</v>
      </c>
      <c r="J463" s="1">
        <v>1630</v>
      </c>
      <c r="K463" s="1">
        <v>79380</v>
      </c>
      <c r="L463" s="1">
        <v>5</v>
      </c>
      <c r="M463" s="1">
        <v>8150</v>
      </c>
      <c r="N463" s="1">
        <v>71230</v>
      </c>
      <c r="O463" s="1" t="e">
        <v>#N/A</v>
      </c>
      <c r="V463"/>
    </row>
    <row r="464" spans="1:22" s="1" customFormat="1" ht="15.75" x14ac:dyDescent="0.25">
      <c r="A464" s="22">
        <v>462</v>
      </c>
      <c r="B464" s="1">
        <v>0</v>
      </c>
      <c r="C464" s="1">
        <v>0</v>
      </c>
      <c r="D464" s="1">
        <v>1902</v>
      </c>
      <c r="E464" s="1">
        <v>14</v>
      </c>
      <c r="F464" s="1">
        <v>0</v>
      </c>
      <c r="G464" s="23" t="s">
        <v>31</v>
      </c>
      <c r="H464" s="1">
        <v>11</v>
      </c>
      <c r="I464" s="1">
        <v>0</v>
      </c>
      <c r="J464" s="1">
        <v>264</v>
      </c>
      <c r="K464" s="1">
        <v>12120</v>
      </c>
      <c r="L464" s="1">
        <v>5</v>
      </c>
      <c r="M464" s="1">
        <v>1320</v>
      </c>
      <c r="N464" s="1">
        <v>10800</v>
      </c>
      <c r="O464" s="1" t="e">
        <v>#N/A</v>
      </c>
      <c r="V464"/>
    </row>
    <row r="465" spans="1:22" s="1" customFormat="1" ht="15.75" x14ac:dyDescent="0.25">
      <c r="A465" s="22">
        <v>463</v>
      </c>
      <c r="B465" s="1">
        <v>0</v>
      </c>
      <c r="C465" s="1">
        <v>0</v>
      </c>
      <c r="D465" s="1">
        <v>1903</v>
      </c>
      <c r="E465" s="1">
        <v>30</v>
      </c>
      <c r="F465" s="1">
        <v>0</v>
      </c>
      <c r="G465" s="23" t="s">
        <v>31</v>
      </c>
      <c r="H465" s="1">
        <v>19</v>
      </c>
      <c r="I465" s="1">
        <v>0</v>
      </c>
      <c r="J465" s="1">
        <v>1630</v>
      </c>
      <c r="K465" s="1">
        <v>80040</v>
      </c>
      <c r="L465" s="1">
        <v>5</v>
      </c>
      <c r="M465" s="1">
        <v>8150</v>
      </c>
      <c r="N465" s="1">
        <v>71890</v>
      </c>
      <c r="O465" s="1" t="e">
        <v>#N/A</v>
      </c>
      <c r="V465"/>
    </row>
    <row r="466" spans="1:22" s="1" customFormat="1" ht="15.75" x14ac:dyDescent="0.25">
      <c r="A466" s="22">
        <v>464</v>
      </c>
      <c r="B466" s="1">
        <v>0</v>
      </c>
      <c r="C466" s="1">
        <v>0</v>
      </c>
      <c r="D466" s="1">
        <v>1904</v>
      </c>
      <c r="E466" s="1">
        <v>35</v>
      </c>
      <c r="F466" s="1">
        <v>0</v>
      </c>
      <c r="G466" s="23" t="s">
        <v>31</v>
      </c>
      <c r="H466" s="1">
        <v>18</v>
      </c>
      <c r="I466" s="1">
        <v>0</v>
      </c>
      <c r="J466" s="1">
        <v>648</v>
      </c>
      <c r="K466" s="1">
        <v>30960</v>
      </c>
      <c r="L466" s="1">
        <v>5</v>
      </c>
      <c r="M466" s="1">
        <v>3240</v>
      </c>
      <c r="N466" s="1">
        <v>27720</v>
      </c>
      <c r="O466" s="1" t="e">
        <v>#N/A</v>
      </c>
      <c r="V466"/>
    </row>
    <row r="467" spans="1:22" s="1" customFormat="1" ht="15.75" x14ac:dyDescent="0.25">
      <c r="A467" s="22">
        <v>465</v>
      </c>
      <c r="B467" s="1">
        <v>0</v>
      </c>
      <c r="C467" s="1">
        <v>0</v>
      </c>
      <c r="D467" s="1">
        <v>1905</v>
      </c>
      <c r="E467" s="1">
        <v>30</v>
      </c>
      <c r="F467" s="1">
        <v>0</v>
      </c>
      <c r="G467" s="23" t="s">
        <v>31</v>
      </c>
      <c r="H467" s="1">
        <v>3</v>
      </c>
      <c r="I467" s="1">
        <v>0</v>
      </c>
      <c r="J467" s="1">
        <v>235</v>
      </c>
      <c r="K467" s="1">
        <v>11190</v>
      </c>
      <c r="L467" s="1">
        <v>5</v>
      </c>
      <c r="M467" s="1">
        <v>1175</v>
      </c>
      <c r="N467" s="1">
        <v>10015</v>
      </c>
      <c r="O467" s="1" t="e">
        <v>#N/A</v>
      </c>
      <c r="V467"/>
    </row>
    <row r="468" spans="1:22" s="1" customFormat="1" ht="15.75" x14ac:dyDescent="0.25">
      <c r="A468" s="22">
        <v>466</v>
      </c>
      <c r="B468" s="1">
        <v>0</v>
      </c>
      <c r="C468" s="1">
        <v>0</v>
      </c>
      <c r="D468" s="1">
        <v>1906</v>
      </c>
      <c r="E468" s="1">
        <v>15</v>
      </c>
      <c r="F468" s="1">
        <v>0</v>
      </c>
      <c r="G468" s="23" t="s">
        <v>31</v>
      </c>
      <c r="H468" s="1">
        <v>11</v>
      </c>
      <c r="I468" s="1">
        <v>0</v>
      </c>
      <c r="J468" s="1">
        <v>634</v>
      </c>
      <c r="K468" s="1">
        <v>15825</v>
      </c>
      <c r="L468" s="1">
        <v>0</v>
      </c>
      <c r="M468" s="1">
        <v>0</v>
      </c>
      <c r="N468" s="1">
        <v>15825</v>
      </c>
      <c r="O468" s="1" t="e">
        <v>#N/A</v>
      </c>
      <c r="V468"/>
    </row>
    <row r="469" spans="1:22" s="1" customFormat="1" ht="15.75" x14ac:dyDescent="0.25">
      <c r="A469" s="22">
        <v>467</v>
      </c>
      <c r="B469" s="1">
        <v>0</v>
      </c>
      <c r="C469" s="1">
        <v>0</v>
      </c>
      <c r="D469" s="1">
        <v>1907</v>
      </c>
      <c r="E469" s="1">
        <v>13</v>
      </c>
      <c r="F469" s="1">
        <v>0</v>
      </c>
      <c r="G469" s="23" t="s">
        <v>31</v>
      </c>
      <c r="H469" s="1">
        <v>14</v>
      </c>
      <c r="I469" s="1">
        <v>0</v>
      </c>
      <c r="J469" s="1">
        <v>514</v>
      </c>
      <c r="K469" s="1">
        <v>19988</v>
      </c>
      <c r="L469" s="1">
        <v>1.5</v>
      </c>
      <c r="M469" s="1">
        <v>756</v>
      </c>
      <c r="N469" s="1">
        <v>19232</v>
      </c>
      <c r="O469" s="1" t="e">
        <v>#N/A</v>
      </c>
      <c r="V469"/>
    </row>
    <row r="470" spans="1:22" s="1" customFormat="1" ht="15.75" x14ac:dyDescent="0.25">
      <c r="A470" s="22">
        <v>468</v>
      </c>
      <c r="B470" s="1">
        <v>0</v>
      </c>
      <c r="C470" s="1">
        <v>0</v>
      </c>
      <c r="D470" s="1">
        <v>1908</v>
      </c>
      <c r="E470" s="1">
        <v>40</v>
      </c>
      <c r="F470" s="1">
        <v>0</v>
      </c>
      <c r="G470" s="23" t="s">
        <v>31</v>
      </c>
      <c r="H470" s="1">
        <v>18</v>
      </c>
      <c r="I470" s="1">
        <v>0</v>
      </c>
      <c r="J470" s="1">
        <v>457</v>
      </c>
      <c r="K470" s="1">
        <v>21788</v>
      </c>
      <c r="L470" s="1">
        <v>3</v>
      </c>
      <c r="M470" s="1">
        <v>1371</v>
      </c>
      <c r="N470" s="1">
        <v>20417</v>
      </c>
      <c r="O470" s="1" t="e">
        <v>#N/A</v>
      </c>
      <c r="V470"/>
    </row>
    <row r="471" spans="1:22" s="1" customFormat="1" ht="15.75" x14ac:dyDescent="0.25">
      <c r="A471" s="22">
        <v>469</v>
      </c>
      <c r="B471" s="1">
        <v>0</v>
      </c>
      <c r="C471" s="1">
        <v>0</v>
      </c>
      <c r="D471" s="1">
        <v>1909</v>
      </c>
      <c r="E471" s="1">
        <v>40</v>
      </c>
      <c r="F471" s="1">
        <v>0</v>
      </c>
      <c r="G471" s="23" t="s">
        <v>31</v>
      </c>
      <c r="H471" s="1">
        <v>6</v>
      </c>
      <c r="I471" s="1">
        <v>0</v>
      </c>
      <c r="J471" s="1">
        <v>150</v>
      </c>
      <c r="K471" s="1">
        <v>7452</v>
      </c>
      <c r="L471" s="1">
        <v>3</v>
      </c>
      <c r="M471" s="1">
        <v>450</v>
      </c>
      <c r="N471" s="1">
        <v>7002</v>
      </c>
      <c r="O471" s="1" t="e">
        <v>#N/A</v>
      </c>
      <c r="V471"/>
    </row>
    <row r="472" spans="1:22" s="1" customFormat="1" ht="15.75" x14ac:dyDescent="0.25">
      <c r="A472" s="22">
        <v>470</v>
      </c>
      <c r="B472" s="1">
        <v>0</v>
      </c>
      <c r="C472" s="1">
        <v>0</v>
      </c>
      <c r="D472" s="1">
        <v>1910</v>
      </c>
      <c r="E472" s="1">
        <v>6</v>
      </c>
      <c r="F472" s="1">
        <v>0</v>
      </c>
      <c r="G472" s="23" t="s">
        <v>31</v>
      </c>
      <c r="H472" s="1">
        <v>18</v>
      </c>
      <c r="I472" s="1">
        <v>0</v>
      </c>
      <c r="J472" s="1">
        <v>432</v>
      </c>
      <c r="K472" s="1">
        <v>20208</v>
      </c>
      <c r="L472" s="1">
        <v>4.8888888888888893</v>
      </c>
      <c r="M472" s="1">
        <v>2112</v>
      </c>
      <c r="N472" s="1">
        <v>18096</v>
      </c>
      <c r="O472" s="1" t="e">
        <v>#N/A</v>
      </c>
      <c r="V472"/>
    </row>
    <row r="473" spans="1:22" s="1" customFormat="1" ht="15.75" x14ac:dyDescent="0.25">
      <c r="A473" s="22">
        <v>471</v>
      </c>
      <c r="B473" s="1">
        <v>0</v>
      </c>
      <c r="C473" s="1">
        <v>0</v>
      </c>
      <c r="D473" s="1">
        <v>1911</v>
      </c>
      <c r="E473" s="1">
        <v>6</v>
      </c>
      <c r="F473" s="1">
        <v>0</v>
      </c>
      <c r="G473" s="23" t="s">
        <v>31</v>
      </c>
      <c r="H473" s="1">
        <v>9</v>
      </c>
      <c r="I473" s="1">
        <v>0</v>
      </c>
      <c r="J473" s="1">
        <v>216</v>
      </c>
      <c r="K473" s="1">
        <v>10344</v>
      </c>
      <c r="L473" s="1">
        <v>5</v>
      </c>
      <c r="M473" s="1">
        <v>1080</v>
      </c>
      <c r="N473" s="1">
        <v>9264</v>
      </c>
      <c r="O473" s="1" t="e">
        <v>#N/A</v>
      </c>
      <c r="V473"/>
    </row>
    <row r="474" spans="1:22" s="1" customFormat="1" ht="15.75" x14ac:dyDescent="0.25">
      <c r="A474" s="22">
        <v>472</v>
      </c>
      <c r="B474" s="1">
        <v>0</v>
      </c>
      <c r="C474" s="1">
        <v>0</v>
      </c>
      <c r="D474" s="1">
        <v>1912</v>
      </c>
      <c r="E474" s="1">
        <v>1</v>
      </c>
      <c r="F474" s="1">
        <v>0</v>
      </c>
      <c r="G474" s="23" t="s">
        <v>31</v>
      </c>
      <c r="H474" s="1">
        <v>18</v>
      </c>
      <c r="I474" s="1">
        <v>0</v>
      </c>
      <c r="J474" s="1">
        <v>1811</v>
      </c>
      <c r="K474" s="1">
        <v>83139</v>
      </c>
      <c r="L474" s="1">
        <v>5</v>
      </c>
      <c r="M474" s="1">
        <v>9055</v>
      </c>
      <c r="N474" s="1">
        <v>74084</v>
      </c>
      <c r="O474" s="1" t="e">
        <v>#N/A</v>
      </c>
      <c r="V474"/>
    </row>
    <row r="475" spans="1:22" s="1" customFormat="1" ht="15.75" x14ac:dyDescent="0.25">
      <c r="A475" s="22">
        <v>473</v>
      </c>
      <c r="B475" s="1">
        <v>0</v>
      </c>
      <c r="C475" s="1">
        <v>0</v>
      </c>
      <c r="D475" s="1">
        <v>1913</v>
      </c>
      <c r="E475" s="1">
        <v>1</v>
      </c>
      <c r="F475" s="1">
        <v>0</v>
      </c>
      <c r="G475" s="23" t="s">
        <v>31</v>
      </c>
      <c r="H475" s="1">
        <v>5</v>
      </c>
      <c r="I475" s="1">
        <v>0</v>
      </c>
      <c r="J475" s="1">
        <v>520</v>
      </c>
      <c r="K475" s="1">
        <v>25460</v>
      </c>
      <c r="L475" s="1">
        <v>4.5999999999999996</v>
      </c>
      <c r="M475" s="1">
        <v>2400</v>
      </c>
      <c r="N475" s="1">
        <v>23060</v>
      </c>
      <c r="O475" s="1" t="e">
        <v>#N/A</v>
      </c>
      <c r="V475"/>
    </row>
    <row r="476" spans="1:22" s="1" customFormat="1" ht="15.75" x14ac:dyDescent="0.25">
      <c r="A476" s="22">
        <v>474</v>
      </c>
      <c r="B476" s="1">
        <v>0</v>
      </c>
      <c r="C476" s="1">
        <v>0</v>
      </c>
      <c r="D476" s="1">
        <v>1914</v>
      </c>
      <c r="E476" s="1">
        <v>3</v>
      </c>
      <c r="F476" s="1">
        <v>0</v>
      </c>
      <c r="G476" s="23" t="s">
        <v>31</v>
      </c>
      <c r="H476" s="1">
        <v>18</v>
      </c>
      <c r="I476" s="1">
        <v>0</v>
      </c>
      <c r="J476" s="1">
        <v>1805</v>
      </c>
      <c r="K476" s="1">
        <v>82845</v>
      </c>
      <c r="L476" s="1">
        <v>5</v>
      </c>
      <c r="M476" s="1">
        <v>9025</v>
      </c>
      <c r="N476" s="1">
        <v>73820</v>
      </c>
      <c r="O476" s="1" t="e">
        <v>#N/A</v>
      </c>
      <c r="V476"/>
    </row>
    <row r="477" spans="1:22" s="1" customFormat="1" ht="15.75" x14ac:dyDescent="0.25">
      <c r="A477" s="22">
        <v>475</v>
      </c>
      <c r="B477" s="1">
        <v>0</v>
      </c>
      <c r="C477" s="1">
        <v>0</v>
      </c>
      <c r="D477" s="1">
        <v>1915</v>
      </c>
      <c r="E477" s="1">
        <v>3</v>
      </c>
      <c r="F477" s="1">
        <v>0</v>
      </c>
      <c r="G477" s="23" t="s">
        <v>31</v>
      </c>
      <c r="H477" s="1">
        <v>7</v>
      </c>
      <c r="I477" s="1">
        <v>0</v>
      </c>
      <c r="J477" s="1">
        <v>762</v>
      </c>
      <c r="K477" s="1">
        <v>37134</v>
      </c>
      <c r="L477" s="1">
        <v>4.7142857142857144</v>
      </c>
      <c r="M477" s="1">
        <v>3610</v>
      </c>
      <c r="N477" s="1">
        <v>33524</v>
      </c>
      <c r="O477" s="1" t="e">
        <v>#N/A</v>
      </c>
      <c r="V477"/>
    </row>
    <row r="478" spans="1:22" s="1" customFormat="1" ht="15.75" x14ac:dyDescent="0.25">
      <c r="A478" s="22">
        <v>476</v>
      </c>
      <c r="B478" s="1">
        <v>0</v>
      </c>
      <c r="C478" s="1">
        <v>0</v>
      </c>
      <c r="D478" s="1">
        <v>1916</v>
      </c>
      <c r="E478" s="1">
        <v>2</v>
      </c>
      <c r="F478" s="1">
        <v>0</v>
      </c>
      <c r="G478" s="23" t="s">
        <v>31</v>
      </c>
      <c r="H478" s="1">
        <v>18</v>
      </c>
      <c r="I478" s="1">
        <v>0</v>
      </c>
      <c r="J478" s="1">
        <v>1332</v>
      </c>
      <c r="K478" s="1">
        <v>61140</v>
      </c>
      <c r="L478" s="1">
        <v>5</v>
      </c>
      <c r="M478" s="1">
        <v>6660</v>
      </c>
      <c r="N478" s="1">
        <v>54480</v>
      </c>
      <c r="O478" s="1" t="e">
        <v>#N/A</v>
      </c>
      <c r="V478"/>
    </row>
    <row r="479" spans="1:22" s="1" customFormat="1" ht="15.75" x14ac:dyDescent="0.25">
      <c r="A479" s="22">
        <v>477</v>
      </c>
      <c r="B479" s="1">
        <v>0</v>
      </c>
      <c r="C479" s="1">
        <v>0</v>
      </c>
      <c r="D479" s="1">
        <v>1917</v>
      </c>
      <c r="E479" s="1">
        <v>2</v>
      </c>
      <c r="F479" s="1">
        <v>0</v>
      </c>
      <c r="G479" s="23" t="s">
        <v>31</v>
      </c>
      <c r="H479" s="1">
        <v>5</v>
      </c>
      <c r="I479" s="1">
        <v>0</v>
      </c>
      <c r="J479" s="1">
        <v>400</v>
      </c>
      <c r="K479" s="1">
        <v>19150</v>
      </c>
      <c r="L479" s="1">
        <v>4.5999999999999996</v>
      </c>
      <c r="M479" s="1">
        <v>1850</v>
      </c>
      <c r="N479" s="1">
        <v>17300</v>
      </c>
      <c r="O479" s="1" t="e">
        <v>#N/A</v>
      </c>
      <c r="V479"/>
    </row>
    <row r="480" spans="1:22" s="1" customFormat="1" ht="15.75" x14ac:dyDescent="0.25">
      <c r="A480" s="22">
        <v>478</v>
      </c>
      <c r="B480" s="1">
        <v>0</v>
      </c>
      <c r="C480" s="1">
        <v>0</v>
      </c>
      <c r="D480" s="1">
        <v>1918</v>
      </c>
      <c r="E480" s="1">
        <v>16</v>
      </c>
      <c r="F480" s="1">
        <v>0</v>
      </c>
      <c r="G480" s="23" t="s">
        <v>31</v>
      </c>
      <c r="H480" s="1">
        <v>18</v>
      </c>
      <c r="I480" s="1">
        <v>0</v>
      </c>
      <c r="J480" s="1">
        <v>648</v>
      </c>
      <c r="K480" s="1">
        <v>30312</v>
      </c>
      <c r="L480" s="1">
        <v>4.8888888888888893</v>
      </c>
      <c r="M480" s="1">
        <v>3168</v>
      </c>
      <c r="N480" s="1">
        <v>27144</v>
      </c>
      <c r="O480" s="1" t="e">
        <v>#N/A</v>
      </c>
      <c r="V480"/>
    </row>
    <row r="481" spans="1:22" s="1" customFormat="1" ht="15.75" x14ac:dyDescent="0.25">
      <c r="A481" s="22">
        <v>479</v>
      </c>
      <c r="B481" s="1">
        <v>0</v>
      </c>
      <c r="C481" s="1">
        <v>0</v>
      </c>
      <c r="D481" s="1">
        <v>1919</v>
      </c>
      <c r="E481" s="1">
        <v>32</v>
      </c>
      <c r="F481" s="1">
        <v>0</v>
      </c>
      <c r="G481" s="23" t="s">
        <v>31</v>
      </c>
      <c r="H481" s="1">
        <v>18</v>
      </c>
      <c r="I481" s="1">
        <v>0</v>
      </c>
      <c r="J481" s="1">
        <v>648</v>
      </c>
      <c r="K481" s="1">
        <v>30312</v>
      </c>
      <c r="L481" s="1">
        <v>4.8888888888888893</v>
      </c>
      <c r="M481" s="1">
        <v>3168</v>
      </c>
      <c r="N481" s="1">
        <v>27144</v>
      </c>
      <c r="O481" s="1" t="e">
        <v>#N/A</v>
      </c>
      <c r="V481"/>
    </row>
    <row r="482" spans="1:22" s="1" customFormat="1" ht="15.75" x14ac:dyDescent="0.25">
      <c r="A482" s="22">
        <v>480</v>
      </c>
      <c r="B482" s="1">
        <v>0</v>
      </c>
      <c r="C482" s="1">
        <v>0</v>
      </c>
      <c r="D482" s="1">
        <v>1920</v>
      </c>
      <c r="E482" s="1">
        <v>4</v>
      </c>
      <c r="F482" s="1">
        <v>0</v>
      </c>
      <c r="G482" s="23" t="s">
        <v>31</v>
      </c>
      <c r="H482" s="1">
        <v>2</v>
      </c>
      <c r="I482" s="1">
        <v>0</v>
      </c>
      <c r="J482" s="1">
        <v>130</v>
      </c>
      <c r="K482" s="1">
        <v>5940</v>
      </c>
      <c r="L482" s="1">
        <v>4</v>
      </c>
      <c r="M482" s="1">
        <v>490</v>
      </c>
      <c r="N482" s="1">
        <v>5450</v>
      </c>
      <c r="O482" s="1" t="e">
        <v>#N/A</v>
      </c>
      <c r="V482"/>
    </row>
    <row r="483" spans="1:22" s="1" customFormat="1" ht="15.75" x14ac:dyDescent="0.25">
      <c r="A483" s="22">
        <v>481</v>
      </c>
      <c r="B483" s="1">
        <v>0</v>
      </c>
      <c r="C483" s="1">
        <v>0</v>
      </c>
      <c r="D483" s="1">
        <v>1921</v>
      </c>
      <c r="E483" s="1">
        <v>2</v>
      </c>
      <c r="F483" s="1">
        <v>0</v>
      </c>
      <c r="G483" s="23" t="s">
        <v>31</v>
      </c>
      <c r="H483" s="1">
        <v>1</v>
      </c>
      <c r="I483" s="1">
        <v>0</v>
      </c>
      <c r="J483" s="1">
        <v>75</v>
      </c>
      <c r="K483" s="1">
        <v>3600</v>
      </c>
      <c r="L483" s="1">
        <v>5</v>
      </c>
      <c r="M483" s="1">
        <v>375</v>
      </c>
      <c r="N483" s="1">
        <v>3225</v>
      </c>
      <c r="O483" s="1" t="e">
        <v>#N/A</v>
      </c>
      <c r="V483"/>
    </row>
    <row r="484" spans="1:22" s="1" customFormat="1" ht="15.75" x14ac:dyDescent="0.25">
      <c r="A484" s="22">
        <v>482</v>
      </c>
      <c r="B484" s="1">
        <v>0</v>
      </c>
      <c r="C484" s="1">
        <v>0</v>
      </c>
      <c r="D484" s="1">
        <v>1922</v>
      </c>
      <c r="E484" s="1">
        <v>1</v>
      </c>
      <c r="F484" s="1">
        <v>0</v>
      </c>
      <c r="G484" s="23" t="s">
        <v>31</v>
      </c>
      <c r="H484" s="1">
        <v>1</v>
      </c>
      <c r="I484" s="1">
        <v>0</v>
      </c>
      <c r="J484" s="1">
        <v>100</v>
      </c>
      <c r="K484" s="1">
        <v>4800</v>
      </c>
      <c r="L484" s="1">
        <v>5</v>
      </c>
      <c r="M484" s="1">
        <v>500</v>
      </c>
      <c r="N484" s="1">
        <v>4300</v>
      </c>
      <c r="O484" s="1" t="e">
        <v>#N/A</v>
      </c>
      <c r="V484"/>
    </row>
    <row r="485" spans="1:22" s="1" customFormat="1" ht="15.75" x14ac:dyDescent="0.25">
      <c r="A485" s="22">
        <v>483</v>
      </c>
      <c r="B485" s="1">
        <v>0</v>
      </c>
      <c r="C485" s="1">
        <v>0</v>
      </c>
      <c r="D485" s="1">
        <v>1923</v>
      </c>
      <c r="E485" s="1">
        <v>3</v>
      </c>
      <c r="F485" s="1">
        <v>0</v>
      </c>
      <c r="G485" s="23" t="s">
        <v>31</v>
      </c>
      <c r="H485" s="1">
        <v>1</v>
      </c>
      <c r="I485" s="1">
        <v>0</v>
      </c>
      <c r="J485" s="1">
        <v>100</v>
      </c>
      <c r="K485" s="1">
        <v>4800</v>
      </c>
      <c r="L485" s="1">
        <v>5</v>
      </c>
      <c r="M485" s="1">
        <v>500</v>
      </c>
      <c r="N485" s="1">
        <v>4300</v>
      </c>
      <c r="O485" s="1" t="e">
        <v>#N/A</v>
      </c>
      <c r="V485"/>
    </row>
    <row r="486" spans="1:22" s="1" customFormat="1" ht="15.75" x14ac:dyDescent="0.25">
      <c r="A486" s="22">
        <v>484</v>
      </c>
      <c r="B486" s="1">
        <v>0</v>
      </c>
      <c r="C486" s="1">
        <v>0</v>
      </c>
      <c r="D486" s="1">
        <v>1924</v>
      </c>
      <c r="E486" s="1">
        <v>30</v>
      </c>
      <c r="F486" s="1">
        <v>0</v>
      </c>
      <c r="G486" s="23" t="s">
        <v>31</v>
      </c>
      <c r="H486" s="1">
        <v>2</v>
      </c>
      <c r="I486" s="1">
        <v>0</v>
      </c>
      <c r="J486" s="1">
        <v>130</v>
      </c>
      <c r="K486" s="1">
        <v>5940</v>
      </c>
      <c r="L486" s="1">
        <v>4</v>
      </c>
      <c r="M486" s="1">
        <v>490</v>
      </c>
      <c r="N486" s="1">
        <v>5450</v>
      </c>
      <c r="O486" s="1" t="e">
        <v>#N/A</v>
      </c>
      <c r="V486"/>
    </row>
    <row r="487" spans="1:22" s="1" customFormat="1" ht="15.75" x14ac:dyDescent="0.25">
      <c r="A487" s="22">
        <v>485</v>
      </c>
      <c r="B487" s="1">
        <v>0</v>
      </c>
      <c r="C487" s="1">
        <v>0</v>
      </c>
      <c r="D487" s="1">
        <v>1925</v>
      </c>
      <c r="E487" s="1">
        <v>1</v>
      </c>
      <c r="F487" s="1">
        <v>0</v>
      </c>
      <c r="G487" s="23" t="s">
        <v>31</v>
      </c>
      <c r="H487" s="1">
        <v>3</v>
      </c>
      <c r="I487" s="1">
        <v>0</v>
      </c>
      <c r="J487" s="1">
        <v>300</v>
      </c>
      <c r="K487" s="1">
        <v>14000</v>
      </c>
      <c r="L487" s="1">
        <v>5</v>
      </c>
      <c r="M487" s="1">
        <v>1500</v>
      </c>
      <c r="N487" s="1">
        <v>12500</v>
      </c>
      <c r="O487" s="1" t="e">
        <v>#N/A</v>
      </c>
      <c r="V487"/>
    </row>
    <row r="488" spans="1:22" s="1" customFormat="1" ht="15.75" x14ac:dyDescent="0.25">
      <c r="A488" s="22">
        <v>486</v>
      </c>
      <c r="B488" s="1">
        <v>0</v>
      </c>
      <c r="C488" s="1">
        <v>0</v>
      </c>
      <c r="D488" s="1">
        <v>1926</v>
      </c>
      <c r="E488" s="1">
        <v>2</v>
      </c>
      <c r="F488" s="1">
        <v>0</v>
      </c>
      <c r="G488" s="23" t="s">
        <v>31</v>
      </c>
      <c r="H488" s="1">
        <v>5</v>
      </c>
      <c r="I488" s="1">
        <v>0</v>
      </c>
      <c r="J488" s="1">
        <v>483</v>
      </c>
      <c r="K488" s="1">
        <v>24201</v>
      </c>
      <c r="L488" s="1">
        <v>5</v>
      </c>
      <c r="M488" s="1">
        <v>2415</v>
      </c>
      <c r="N488" s="1">
        <v>21786</v>
      </c>
      <c r="O488" s="1" t="e">
        <v>#N/A</v>
      </c>
      <c r="V488"/>
    </row>
    <row r="489" spans="1:22" s="1" customFormat="1" ht="15.75" x14ac:dyDescent="0.25">
      <c r="A489" s="22">
        <v>487</v>
      </c>
      <c r="B489" s="1">
        <v>0</v>
      </c>
      <c r="C489" s="1">
        <v>0</v>
      </c>
      <c r="D489" s="1">
        <v>1927</v>
      </c>
      <c r="E489" s="1">
        <v>2</v>
      </c>
      <c r="F489" s="1">
        <v>0</v>
      </c>
      <c r="G489" s="23" t="s">
        <v>31</v>
      </c>
      <c r="H489" s="1">
        <v>1</v>
      </c>
      <c r="I489" s="1">
        <v>0</v>
      </c>
      <c r="J489" s="1">
        <v>80</v>
      </c>
      <c r="K489" s="1">
        <v>3440</v>
      </c>
      <c r="L489" s="1">
        <v>5</v>
      </c>
      <c r="M489" s="1">
        <v>400</v>
      </c>
      <c r="N489" s="1">
        <v>3040</v>
      </c>
      <c r="O489" s="1" t="e">
        <v>#N/A</v>
      </c>
      <c r="V489"/>
    </row>
    <row r="490" spans="1:22" s="1" customFormat="1" ht="15.75" x14ac:dyDescent="0.25">
      <c r="A490" s="22">
        <v>488</v>
      </c>
      <c r="B490" s="1">
        <v>0</v>
      </c>
      <c r="C490" s="1">
        <v>0</v>
      </c>
      <c r="D490" s="1">
        <v>1928</v>
      </c>
      <c r="E490" s="1">
        <v>3</v>
      </c>
      <c r="F490" s="1">
        <v>0</v>
      </c>
      <c r="G490" s="23" t="s">
        <v>31</v>
      </c>
      <c r="H490" s="1">
        <v>2</v>
      </c>
      <c r="I490" s="1">
        <v>0</v>
      </c>
      <c r="J490" s="1">
        <v>134</v>
      </c>
      <c r="K490" s="1">
        <v>7078</v>
      </c>
      <c r="L490" s="1">
        <v>5</v>
      </c>
      <c r="M490" s="1">
        <v>670</v>
      </c>
      <c r="N490" s="1">
        <v>6408</v>
      </c>
      <c r="O490" s="1" t="e">
        <v>#N/A</v>
      </c>
      <c r="V490"/>
    </row>
    <row r="491" spans="1:22" s="1" customFormat="1" ht="15.75" x14ac:dyDescent="0.25">
      <c r="A491" s="22">
        <v>489</v>
      </c>
      <c r="B491" s="1">
        <v>0</v>
      </c>
      <c r="C491" s="1">
        <v>0</v>
      </c>
      <c r="D491" s="1">
        <v>1929</v>
      </c>
      <c r="E491" s="1">
        <v>3</v>
      </c>
      <c r="F491" s="1">
        <v>0</v>
      </c>
      <c r="G491" s="23" t="s">
        <v>31</v>
      </c>
      <c r="H491" s="1">
        <v>1</v>
      </c>
      <c r="I491" s="1">
        <v>0</v>
      </c>
      <c r="J491" s="1">
        <v>133</v>
      </c>
      <c r="K491" s="1">
        <v>5985</v>
      </c>
      <c r="L491" s="1">
        <v>5</v>
      </c>
      <c r="M491" s="1">
        <v>665</v>
      </c>
      <c r="N491" s="1">
        <v>5320</v>
      </c>
      <c r="O491" s="1" t="e">
        <v>#N/A</v>
      </c>
      <c r="V491"/>
    </row>
    <row r="492" spans="1:22" s="1" customFormat="1" ht="15.75" x14ac:dyDescent="0.25">
      <c r="A492" s="22">
        <v>490</v>
      </c>
      <c r="B492" s="1">
        <v>0</v>
      </c>
      <c r="C492" s="1">
        <v>0</v>
      </c>
      <c r="D492" s="1">
        <v>1930</v>
      </c>
      <c r="E492" s="1">
        <v>20</v>
      </c>
      <c r="F492" s="1">
        <v>0</v>
      </c>
      <c r="G492" s="23" t="s">
        <v>31</v>
      </c>
      <c r="H492" s="1">
        <v>19</v>
      </c>
      <c r="I492" s="1">
        <v>0</v>
      </c>
      <c r="J492" s="1">
        <v>1156</v>
      </c>
      <c r="K492" s="1">
        <v>28900</v>
      </c>
      <c r="L492" s="1">
        <v>0</v>
      </c>
      <c r="M492" s="1">
        <v>0</v>
      </c>
      <c r="N492" s="1">
        <v>28900</v>
      </c>
      <c r="O492" s="1" t="e">
        <v>#N/A</v>
      </c>
      <c r="V492"/>
    </row>
    <row r="493" spans="1:22" s="1" customFormat="1" ht="15.75" x14ac:dyDescent="0.25">
      <c r="A493" s="22">
        <v>491</v>
      </c>
      <c r="B493" s="1">
        <v>0</v>
      </c>
      <c r="C493" s="1">
        <v>0</v>
      </c>
      <c r="D493" s="1">
        <v>1931</v>
      </c>
      <c r="E493" s="1">
        <v>20</v>
      </c>
      <c r="F493" s="1">
        <v>0</v>
      </c>
      <c r="G493" s="23" t="s">
        <v>31</v>
      </c>
      <c r="H493" s="1">
        <v>19</v>
      </c>
      <c r="I493" s="1">
        <v>0</v>
      </c>
      <c r="J493" s="1">
        <v>960</v>
      </c>
      <c r="K493" s="1">
        <v>24000</v>
      </c>
      <c r="L493" s="1">
        <v>0</v>
      </c>
      <c r="M493" s="1">
        <v>0</v>
      </c>
      <c r="N493" s="1">
        <v>24000</v>
      </c>
      <c r="O493" s="1" t="e">
        <v>#N/A</v>
      </c>
      <c r="V493"/>
    </row>
    <row r="494" spans="1:22" s="1" customFormat="1" ht="15.75" x14ac:dyDescent="0.25">
      <c r="A494" s="22">
        <v>492</v>
      </c>
      <c r="B494" s="1">
        <v>0</v>
      </c>
      <c r="C494" s="1">
        <v>0</v>
      </c>
      <c r="D494" s="1">
        <v>1932</v>
      </c>
      <c r="E494" s="1">
        <v>20</v>
      </c>
      <c r="F494" s="1">
        <v>0</v>
      </c>
      <c r="G494" s="23" t="s">
        <v>31</v>
      </c>
      <c r="H494" s="1">
        <v>19</v>
      </c>
      <c r="I494" s="1">
        <v>0</v>
      </c>
      <c r="J494" s="1">
        <v>217</v>
      </c>
      <c r="K494" s="1">
        <v>5425</v>
      </c>
      <c r="L494" s="1">
        <v>0</v>
      </c>
      <c r="M494" s="1">
        <v>0</v>
      </c>
      <c r="N494" s="1">
        <v>5425</v>
      </c>
      <c r="O494" s="1" t="e">
        <v>#N/A</v>
      </c>
      <c r="V494"/>
    </row>
    <row r="495" spans="1:22" s="1" customFormat="1" ht="15.75" x14ac:dyDescent="0.25">
      <c r="A495" s="22">
        <v>493</v>
      </c>
      <c r="B495" s="1">
        <v>0</v>
      </c>
      <c r="C495" s="1">
        <v>0</v>
      </c>
      <c r="D495" s="1">
        <v>1933</v>
      </c>
      <c r="E495" s="1">
        <v>20</v>
      </c>
      <c r="F495" s="1">
        <v>0</v>
      </c>
      <c r="G495" s="23" t="s">
        <v>31</v>
      </c>
      <c r="H495" s="1">
        <v>2</v>
      </c>
      <c r="I495" s="1">
        <v>0</v>
      </c>
      <c r="J495" s="1">
        <v>58</v>
      </c>
      <c r="K495" s="1">
        <v>1450</v>
      </c>
      <c r="L495" s="1">
        <v>0</v>
      </c>
      <c r="M495" s="1">
        <v>0</v>
      </c>
      <c r="N495" s="1">
        <v>1450</v>
      </c>
      <c r="O495" s="1" t="e">
        <v>#N/A</v>
      </c>
      <c r="V495"/>
    </row>
    <row r="496" spans="1:22" s="1" customFormat="1" ht="15.75" x14ac:dyDescent="0.25">
      <c r="A496" s="22">
        <v>494</v>
      </c>
      <c r="B496" s="1">
        <v>0</v>
      </c>
      <c r="C496" s="1">
        <v>0</v>
      </c>
      <c r="D496" s="1">
        <v>1934</v>
      </c>
      <c r="E496" s="1">
        <v>1</v>
      </c>
      <c r="F496" s="1">
        <v>0</v>
      </c>
      <c r="G496" s="23" t="s">
        <v>31</v>
      </c>
      <c r="H496" s="1">
        <v>14</v>
      </c>
      <c r="I496" s="1">
        <v>0</v>
      </c>
      <c r="J496" s="1">
        <v>696</v>
      </c>
      <c r="K496" s="1">
        <v>33755</v>
      </c>
      <c r="L496" s="1">
        <v>4.7142857142857144</v>
      </c>
      <c r="M496" s="1">
        <v>3302</v>
      </c>
      <c r="N496" s="1">
        <v>30453</v>
      </c>
      <c r="O496" s="1" t="e">
        <v>#N/A</v>
      </c>
      <c r="V496"/>
    </row>
    <row r="497" spans="1:22" s="1" customFormat="1" ht="15.75" x14ac:dyDescent="0.25">
      <c r="A497" s="22">
        <v>495</v>
      </c>
      <c r="B497" s="1">
        <v>0</v>
      </c>
      <c r="C497" s="1">
        <v>0</v>
      </c>
      <c r="D497" s="1">
        <v>1935</v>
      </c>
      <c r="E497" s="1">
        <v>3</v>
      </c>
      <c r="F497" s="1">
        <v>0</v>
      </c>
      <c r="G497" s="23" t="s">
        <v>31</v>
      </c>
      <c r="H497" s="1">
        <v>16</v>
      </c>
      <c r="I497" s="1">
        <v>0</v>
      </c>
      <c r="J497" s="1">
        <v>785</v>
      </c>
      <c r="K497" s="1">
        <v>39131</v>
      </c>
      <c r="L497" s="1">
        <v>5</v>
      </c>
      <c r="M497" s="1">
        <v>3925</v>
      </c>
      <c r="N497" s="1">
        <v>35206</v>
      </c>
      <c r="O497" s="1" t="e">
        <v>#N/A</v>
      </c>
      <c r="V497"/>
    </row>
    <row r="498" spans="1:22" s="1" customFormat="1" ht="15.75" x14ac:dyDescent="0.25">
      <c r="A498" s="22">
        <v>496</v>
      </c>
      <c r="B498" s="1">
        <v>0</v>
      </c>
      <c r="C498" s="1">
        <v>0</v>
      </c>
      <c r="D498" s="1">
        <v>1936</v>
      </c>
      <c r="E498" s="1">
        <v>2</v>
      </c>
      <c r="F498" s="1">
        <v>0</v>
      </c>
      <c r="G498" s="23" t="s">
        <v>31</v>
      </c>
      <c r="H498" s="1">
        <v>8</v>
      </c>
      <c r="I498" s="1">
        <v>0</v>
      </c>
      <c r="J498" s="1">
        <v>309</v>
      </c>
      <c r="K498" s="1">
        <v>15431</v>
      </c>
      <c r="L498" s="1">
        <v>4.25</v>
      </c>
      <c r="M498" s="1">
        <v>1299</v>
      </c>
      <c r="N498" s="1">
        <v>14132</v>
      </c>
      <c r="O498" s="1" t="e">
        <v>#N/A</v>
      </c>
      <c r="V498"/>
    </row>
    <row r="499" spans="1:22" s="1" customFormat="1" ht="15.75" x14ac:dyDescent="0.25">
      <c r="A499" s="22">
        <v>497</v>
      </c>
      <c r="B499" s="1">
        <v>0</v>
      </c>
      <c r="C499" s="1">
        <v>0</v>
      </c>
      <c r="D499" s="1">
        <v>1937</v>
      </c>
      <c r="E499" s="1">
        <v>0</v>
      </c>
      <c r="F499" s="1">
        <v>0</v>
      </c>
      <c r="G499" s="23" t="s">
        <v>31</v>
      </c>
      <c r="H499" s="1">
        <v>0</v>
      </c>
      <c r="I499" s="1">
        <v>0</v>
      </c>
      <c r="J499" s="1">
        <v>0</v>
      </c>
      <c r="K499" s="1">
        <v>0</v>
      </c>
      <c r="L499" s="1" t="e">
        <v>#N/A</v>
      </c>
      <c r="M499" s="1">
        <v>0</v>
      </c>
      <c r="N499" s="1">
        <v>0</v>
      </c>
      <c r="O499" s="1" t="s">
        <v>32</v>
      </c>
      <c r="V499"/>
    </row>
    <row r="500" spans="1:22" s="1" customFormat="1" ht="15.75" x14ac:dyDescent="0.25">
      <c r="A500" s="22">
        <v>498</v>
      </c>
      <c r="B500" s="1">
        <v>0</v>
      </c>
      <c r="C500" s="1">
        <v>0</v>
      </c>
      <c r="D500" s="1">
        <v>1938</v>
      </c>
      <c r="E500" s="1">
        <v>13</v>
      </c>
      <c r="F500" s="1">
        <v>0</v>
      </c>
      <c r="G500" s="23" t="s">
        <v>31</v>
      </c>
      <c r="H500" s="1">
        <v>10</v>
      </c>
      <c r="I500" s="1">
        <v>0</v>
      </c>
      <c r="J500" s="1">
        <v>11</v>
      </c>
      <c r="K500" s="1">
        <v>709</v>
      </c>
      <c r="L500" s="1">
        <v>0</v>
      </c>
      <c r="M500" s="1">
        <v>0</v>
      </c>
      <c r="N500" s="1">
        <v>709</v>
      </c>
      <c r="O500" s="1" t="e">
        <v>#N/A</v>
      </c>
      <c r="V500"/>
    </row>
    <row r="501" spans="1:22" s="1" customFormat="1" ht="15.75" x14ac:dyDescent="0.25">
      <c r="A501" s="22">
        <v>499</v>
      </c>
      <c r="B501" s="1">
        <v>0</v>
      </c>
      <c r="C501" s="1">
        <v>0</v>
      </c>
      <c r="D501" s="1">
        <v>1939</v>
      </c>
      <c r="E501" s="1">
        <v>18</v>
      </c>
      <c r="F501" s="1">
        <v>0</v>
      </c>
      <c r="G501" s="23" t="s">
        <v>31</v>
      </c>
      <c r="H501" s="1">
        <v>20</v>
      </c>
      <c r="I501" s="1">
        <v>0</v>
      </c>
      <c r="J501" s="1">
        <v>102</v>
      </c>
      <c r="K501" s="1">
        <v>4663</v>
      </c>
      <c r="L501" s="1">
        <v>0</v>
      </c>
      <c r="M501" s="1">
        <v>0</v>
      </c>
      <c r="N501" s="1">
        <v>4663</v>
      </c>
      <c r="O501" s="1" t="e">
        <v>#N/A</v>
      </c>
      <c r="V501"/>
    </row>
    <row r="502" spans="1:22" s="1" customFormat="1" ht="15.75" x14ac:dyDescent="0.25">
      <c r="A502" s="22">
        <v>500</v>
      </c>
      <c r="B502" s="1">
        <v>0</v>
      </c>
      <c r="C502" s="1">
        <v>0</v>
      </c>
      <c r="D502" s="1">
        <v>1940</v>
      </c>
      <c r="E502" s="1">
        <v>18</v>
      </c>
      <c r="F502" s="1">
        <v>0</v>
      </c>
      <c r="G502" s="23" t="s">
        <v>31</v>
      </c>
      <c r="H502" s="1">
        <v>3</v>
      </c>
      <c r="I502" s="1">
        <v>0</v>
      </c>
      <c r="J502" s="1">
        <v>6</v>
      </c>
      <c r="K502" s="1">
        <v>226</v>
      </c>
      <c r="L502" s="1">
        <v>0</v>
      </c>
      <c r="M502" s="1">
        <v>0</v>
      </c>
      <c r="N502" s="1">
        <v>226</v>
      </c>
      <c r="O502" s="1" t="e">
        <v>#N/A</v>
      </c>
      <c r="V502"/>
    </row>
    <row r="503" spans="1:22" s="1" customFormat="1" ht="15.75" x14ac:dyDescent="0.25">
      <c r="A503" s="22">
        <v>501</v>
      </c>
      <c r="B503" s="1">
        <v>0</v>
      </c>
      <c r="C503" s="1">
        <v>0</v>
      </c>
      <c r="D503" s="1">
        <v>1941</v>
      </c>
      <c r="E503" s="1">
        <v>5</v>
      </c>
      <c r="F503" s="1">
        <v>0</v>
      </c>
      <c r="G503" s="23" t="s">
        <v>31</v>
      </c>
      <c r="H503" s="1">
        <v>20</v>
      </c>
      <c r="I503" s="1">
        <v>0</v>
      </c>
      <c r="J503" s="1">
        <v>114</v>
      </c>
      <c r="K503" s="1">
        <v>6646</v>
      </c>
      <c r="L503" s="1">
        <v>5</v>
      </c>
      <c r="M503" s="1">
        <v>570</v>
      </c>
      <c r="N503" s="1">
        <v>6076</v>
      </c>
      <c r="O503" s="1" t="e">
        <v>#N/A</v>
      </c>
      <c r="V503"/>
    </row>
    <row r="504" spans="1:22" s="1" customFormat="1" ht="15.75" x14ac:dyDescent="0.25">
      <c r="A504" s="22">
        <v>502</v>
      </c>
      <c r="B504" s="1">
        <v>0</v>
      </c>
      <c r="C504" s="1">
        <v>0</v>
      </c>
      <c r="D504" s="1">
        <v>1942</v>
      </c>
      <c r="E504" s="1">
        <v>5</v>
      </c>
      <c r="F504" s="1">
        <v>0</v>
      </c>
      <c r="G504" s="23" t="s">
        <v>31</v>
      </c>
      <c r="H504" s="1">
        <v>1</v>
      </c>
      <c r="I504" s="1">
        <v>0</v>
      </c>
      <c r="J504" s="1">
        <v>58</v>
      </c>
      <c r="K504" s="1">
        <v>2784</v>
      </c>
      <c r="L504" s="1">
        <v>5</v>
      </c>
      <c r="M504" s="1">
        <v>290</v>
      </c>
      <c r="N504" s="1">
        <v>2494</v>
      </c>
      <c r="O504" s="1" t="e">
        <v>#N/A</v>
      </c>
      <c r="V504"/>
    </row>
    <row r="505" spans="1:22" s="1" customFormat="1" ht="15.75" x14ac:dyDescent="0.25">
      <c r="A505" s="22">
        <v>503</v>
      </c>
      <c r="B505" s="1">
        <v>0</v>
      </c>
      <c r="C505" s="1">
        <v>0</v>
      </c>
      <c r="D505" s="1">
        <v>1943</v>
      </c>
      <c r="E505" s="1">
        <v>13</v>
      </c>
      <c r="F505" s="1">
        <v>0</v>
      </c>
      <c r="G505" s="23" t="s">
        <v>31</v>
      </c>
      <c r="H505" s="1">
        <v>7</v>
      </c>
      <c r="I505" s="1">
        <v>0</v>
      </c>
      <c r="J505" s="1">
        <v>9</v>
      </c>
      <c r="K505" s="1">
        <v>421</v>
      </c>
      <c r="L505" s="1">
        <v>0</v>
      </c>
      <c r="M505" s="1">
        <v>0</v>
      </c>
      <c r="N505" s="1">
        <v>421</v>
      </c>
      <c r="O505" s="1" t="e">
        <v>#N/A</v>
      </c>
      <c r="V505"/>
    </row>
    <row r="506" spans="1:22" s="1" customFormat="1" ht="15.75" x14ac:dyDescent="0.25">
      <c r="A506" s="22">
        <v>504</v>
      </c>
      <c r="B506" s="1">
        <v>0</v>
      </c>
      <c r="C506" s="1">
        <v>0</v>
      </c>
      <c r="D506" s="1">
        <v>1944</v>
      </c>
      <c r="E506" s="1">
        <v>13</v>
      </c>
      <c r="F506" s="1">
        <v>0</v>
      </c>
      <c r="G506" s="23" t="s">
        <v>31</v>
      </c>
      <c r="H506" s="1">
        <v>2</v>
      </c>
      <c r="I506" s="1">
        <v>0</v>
      </c>
      <c r="J506" s="1">
        <v>2</v>
      </c>
      <c r="K506" s="1">
        <v>82</v>
      </c>
      <c r="L506" s="1">
        <v>0</v>
      </c>
      <c r="M506" s="1">
        <v>0</v>
      </c>
      <c r="N506" s="1">
        <v>82</v>
      </c>
      <c r="O506" s="1" t="e">
        <v>#N/A</v>
      </c>
      <c r="V506"/>
    </row>
    <row r="507" spans="1:22" s="1" customFormat="1" ht="15.75" x14ac:dyDescent="0.25">
      <c r="A507" s="22">
        <v>505</v>
      </c>
      <c r="B507" s="1">
        <v>0</v>
      </c>
      <c r="C507" s="1">
        <v>0</v>
      </c>
      <c r="D507" s="1">
        <v>1945</v>
      </c>
      <c r="E507" s="1">
        <v>30</v>
      </c>
      <c r="F507" s="1">
        <v>0</v>
      </c>
      <c r="G507" s="23" t="s">
        <v>31</v>
      </c>
      <c r="H507" s="1">
        <v>16</v>
      </c>
      <c r="I507" s="1">
        <v>0</v>
      </c>
      <c r="J507" s="1">
        <v>1122</v>
      </c>
      <c r="K507" s="1">
        <v>50882</v>
      </c>
      <c r="L507" s="1">
        <v>4.625</v>
      </c>
      <c r="M507" s="1">
        <v>5110</v>
      </c>
      <c r="N507" s="1">
        <v>45772</v>
      </c>
      <c r="O507" s="1" t="e">
        <v>#N/A</v>
      </c>
      <c r="V507"/>
    </row>
    <row r="508" spans="1:22" s="1" customFormat="1" ht="15.75" x14ac:dyDescent="0.25">
      <c r="A508" s="22">
        <v>506</v>
      </c>
      <c r="B508" s="1">
        <v>0</v>
      </c>
      <c r="C508" s="1">
        <v>0</v>
      </c>
      <c r="D508" s="1">
        <v>1946</v>
      </c>
      <c r="E508" s="1">
        <v>35</v>
      </c>
      <c r="F508" s="1">
        <v>0</v>
      </c>
      <c r="G508" s="23" t="s">
        <v>31</v>
      </c>
      <c r="H508" s="1">
        <v>9</v>
      </c>
      <c r="I508" s="1">
        <v>0</v>
      </c>
      <c r="J508" s="1">
        <v>324</v>
      </c>
      <c r="K508" s="1">
        <v>13392</v>
      </c>
      <c r="L508" s="1">
        <v>4.333333333333333</v>
      </c>
      <c r="M508" s="1">
        <v>1404</v>
      </c>
      <c r="N508" s="1">
        <v>11988</v>
      </c>
      <c r="O508" s="1" t="e">
        <v>#N/A</v>
      </c>
      <c r="V508"/>
    </row>
    <row r="509" spans="1:22" s="1" customFormat="1" ht="15.75" x14ac:dyDescent="0.25">
      <c r="A509" s="22">
        <v>507</v>
      </c>
      <c r="B509" s="1">
        <v>0</v>
      </c>
      <c r="C509" s="1">
        <v>0</v>
      </c>
      <c r="D509" s="1">
        <v>1947</v>
      </c>
      <c r="E509" s="1">
        <v>4</v>
      </c>
      <c r="F509" s="1">
        <v>0</v>
      </c>
      <c r="G509" s="23" t="s">
        <v>31</v>
      </c>
      <c r="H509" s="1">
        <v>13</v>
      </c>
      <c r="I509" s="1">
        <v>0</v>
      </c>
      <c r="J509" s="1">
        <v>1200</v>
      </c>
      <c r="K509" s="1">
        <v>54700</v>
      </c>
      <c r="L509" s="1">
        <v>4.6923076923076925</v>
      </c>
      <c r="M509" s="1">
        <v>5600</v>
      </c>
      <c r="N509" s="1">
        <v>49100</v>
      </c>
      <c r="O509" s="1" t="e">
        <v>#N/A</v>
      </c>
      <c r="V509"/>
    </row>
    <row r="510" spans="1:22" s="1" customFormat="1" ht="15.75" x14ac:dyDescent="0.25">
      <c r="A510" s="22">
        <v>508</v>
      </c>
      <c r="B510" s="1">
        <v>0</v>
      </c>
      <c r="C510" s="1">
        <v>0</v>
      </c>
      <c r="D510" s="1">
        <v>1948</v>
      </c>
      <c r="E510" s="1">
        <v>14</v>
      </c>
      <c r="F510" s="1">
        <v>0</v>
      </c>
      <c r="G510" s="23" t="s">
        <v>31</v>
      </c>
      <c r="H510" s="1">
        <v>6</v>
      </c>
      <c r="I510" s="1">
        <v>0</v>
      </c>
      <c r="J510" s="1">
        <v>144</v>
      </c>
      <c r="K510" s="1">
        <v>5736</v>
      </c>
      <c r="L510" s="1">
        <v>4.333333333333333</v>
      </c>
      <c r="M510" s="1">
        <v>624</v>
      </c>
      <c r="N510" s="1">
        <v>5112</v>
      </c>
      <c r="O510" s="1" t="e">
        <v>#N/A</v>
      </c>
      <c r="V510"/>
    </row>
    <row r="511" spans="1:22" s="1" customFormat="1" ht="15.75" x14ac:dyDescent="0.25">
      <c r="A511" s="22">
        <v>509</v>
      </c>
      <c r="B511" s="1">
        <v>0</v>
      </c>
      <c r="C511" s="1">
        <v>0</v>
      </c>
      <c r="D511" s="1">
        <v>1949</v>
      </c>
      <c r="E511" s="1">
        <v>15</v>
      </c>
      <c r="F511" s="1">
        <v>0</v>
      </c>
      <c r="G511" s="23" t="s">
        <v>31</v>
      </c>
      <c r="H511" s="1">
        <v>16</v>
      </c>
      <c r="I511" s="1">
        <v>0</v>
      </c>
      <c r="J511" s="1">
        <v>900</v>
      </c>
      <c r="K511" s="1">
        <v>24642</v>
      </c>
      <c r="L511" s="1">
        <v>0</v>
      </c>
      <c r="M511" s="1">
        <v>0</v>
      </c>
      <c r="N511" s="1">
        <v>24642</v>
      </c>
      <c r="O511" s="1" t="e">
        <v>#N/A</v>
      </c>
      <c r="V511"/>
    </row>
    <row r="512" spans="1:22" s="1" customFormat="1" ht="15.75" x14ac:dyDescent="0.25">
      <c r="A512" s="22">
        <v>510</v>
      </c>
      <c r="B512" s="1">
        <v>0</v>
      </c>
      <c r="C512" s="1">
        <v>0</v>
      </c>
      <c r="D512" s="1">
        <v>1950</v>
      </c>
      <c r="E512" s="1">
        <v>6</v>
      </c>
      <c r="F512" s="1">
        <v>0</v>
      </c>
      <c r="G512" s="23" t="s">
        <v>31</v>
      </c>
      <c r="H512" s="1">
        <v>17</v>
      </c>
      <c r="I512" s="1">
        <v>0</v>
      </c>
      <c r="J512" s="1">
        <v>480</v>
      </c>
      <c r="K512" s="1">
        <v>22092</v>
      </c>
      <c r="L512" s="1">
        <v>4.5294117647058822</v>
      </c>
      <c r="M512" s="1">
        <v>2160</v>
      </c>
      <c r="N512" s="1">
        <v>19932</v>
      </c>
      <c r="O512" s="1" t="e">
        <v>#N/A</v>
      </c>
      <c r="V512"/>
    </row>
    <row r="513" spans="1:22" s="1" customFormat="1" ht="15.75" x14ac:dyDescent="0.25">
      <c r="A513" s="22">
        <v>511</v>
      </c>
      <c r="B513" s="1">
        <v>0</v>
      </c>
      <c r="C513" s="1">
        <v>0</v>
      </c>
      <c r="D513" s="1">
        <v>1951</v>
      </c>
      <c r="E513" s="1">
        <v>0</v>
      </c>
      <c r="F513" s="1">
        <v>0</v>
      </c>
      <c r="G513" s="23" t="s">
        <v>31</v>
      </c>
      <c r="H513" s="1">
        <v>0</v>
      </c>
      <c r="I513" s="1">
        <v>0</v>
      </c>
      <c r="J513" s="1">
        <v>0</v>
      </c>
      <c r="K513" s="1">
        <v>0</v>
      </c>
      <c r="L513" s="1" t="e">
        <v>#N/A</v>
      </c>
      <c r="M513" s="1">
        <v>0</v>
      </c>
      <c r="N513" s="1">
        <v>0</v>
      </c>
      <c r="O513" s="1" t="s">
        <v>32</v>
      </c>
      <c r="V513"/>
    </row>
    <row r="514" spans="1:22" s="1" customFormat="1" ht="15.75" x14ac:dyDescent="0.25">
      <c r="A514" s="22">
        <v>512</v>
      </c>
      <c r="B514" s="1">
        <v>0</v>
      </c>
      <c r="C514" s="1">
        <v>0</v>
      </c>
      <c r="D514" s="1">
        <v>1952</v>
      </c>
      <c r="E514" s="1">
        <v>6</v>
      </c>
      <c r="F514" s="1">
        <v>0</v>
      </c>
      <c r="G514" s="23" t="s">
        <v>31</v>
      </c>
      <c r="H514" s="1">
        <v>18</v>
      </c>
      <c r="I514" s="1">
        <v>0</v>
      </c>
      <c r="J514" s="1">
        <v>432</v>
      </c>
      <c r="K514" s="1">
        <v>19584</v>
      </c>
      <c r="L514" s="1">
        <v>5</v>
      </c>
      <c r="M514" s="1">
        <v>2160</v>
      </c>
      <c r="N514" s="1">
        <v>17424</v>
      </c>
      <c r="O514" s="1" t="e">
        <v>#N/A</v>
      </c>
      <c r="V514"/>
    </row>
    <row r="515" spans="1:22" s="1" customFormat="1" ht="15.75" x14ac:dyDescent="0.25">
      <c r="A515" s="22">
        <v>513</v>
      </c>
      <c r="B515" s="1">
        <v>0</v>
      </c>
      <c r="C515" s="1">
        <v>0</v>
      </c>
      <c r="D515" s="1">
        <v>1953</v>
      </c>
      <c r="E515" s="1">
        <v>6</v>
      </c>
      <c r="F515" s="1">
        <v>0</v>
      </c>
      <c r="G515" s="23" t="s">
        <v>31</v>
      </c>
      <c r="H515" s="1">
        <v>9</v>
      </c>
      <c r="I515" s="1">
        <v>0</v>
      </c>
      <c r="J515" s="1">
        <v>210</v>
      </c>
      <c r="K515" s="1">
        <v>9978</v>
      </c>
      <c r="L515" s="1">
        <v>5</v>
      </c>
      <c r="M515" s="1">
        <v>1050</v>
      </c>
      <c r="N515" s="1">
        <v>8928</v>
      </c>
      <c r="O515" s="1" t="e">
        <v>#N/A</v>
      </c>
      <c r="V515"/>
    </row>
    <row r="516" spans="1:22" s="1" customFormat="1" ht="15.75" x14ac:dyDescent="0.25">
      <c r="A516" s="22">
        <v>514</v>
      </c>
      <c r="B516" s="1">
        <v>0</v>
      </c>
      <c r="C516" s="1">
        <v>0</v>
      </c>
      <c r="D516" s="1">
        <v>1954</v>
      </c>
      <c r="E516" s="1">
        <v>6</v>
      </c>
      <c r="F516" s="1">
        <v>0</v>
      </c>
      <c r="G516" s="23" t="s">
        <v>31</v>
      </c>
      <c r="H516" s="1">
        <v>7</v>
      </c>
      <c r="I516" s="1">
        <v>0</v>
      </c>
      <c r="J516" s="1">
        <v>168</v>
      </c>
      <c r="K516" s="1">
        <v>6720</v>
      </c>
      <c r="L516" s="1">
        <v>4.4285714285714288</v>
      </c>
      <c r="M516" s="1">
        <v>744</v>
      </c>
      <c r="N516" s="1">
        <v>5976</v>
      </c>
      <c r="O516" s="1" t="e">
        <v>#N/A</v>
      </c>
      <c r="V516"/>
    </row>
    <row r="517" spans="1:22" s="1" customFormat="1" ht="15.75" x14ac:dyDescent="0.25">
      <c r="A517" s="22">
        <v>515</v>
      </c>
      <c r="B517" s="1">
        <v>0</v>
      </c>
      <c r="C517" s="1">
        <v>0</v>
      </c>
      <c r="D517" s="1">
        <v>1955</v>
      </c>
      <c r="E517" s="1">
        <v>6</v>
      </c>
      <c r="F517" s="1">
        <v>0</v>
      </c>
      <c r="G517" s="23" t="s">
        <v>31</v>
      </c>
      <c r="H517" s="1">
        <v>4</v>
      </c>
      <c r="I517" s="1">
        <v>0</v>
      </c>
      <c r="J517" s="1">
        <v>120</v>
      </c>
      <c r="K517" s="1">
        <v>5652</v>
      </c>
      <c r="L517" s="1">
        <v>5</v>
      </c>
      <c r="M517" s="1">
        <v>600</v>
      </c>
      <c r="N517" s="1">
        <v>5052</v>
      </c>
      <c r="O517" s="1" t="e">
        <v>#N/A</v>
      </c>
      <c r="V517"/>
    </row>
    <row r="518" spans="1:22" s="1" customFormat="1" ht="15.75" x14ac:dyDescent="0.25">
      <c r="A518" s="22">
        <v>516</v>
      </c>
      <c r="B518" s="1">
        <v>0</v>
      </c>
      <c r="C518" s="1">
        <v>0</v>
      </c>
      <c r="D518" s="1">
        <v>1956</v>
      </c>
      <c r="E518" s="1">
        <v>6</v>
      </c>
      <c r="F518" s="1">
        <v>0</v>
      </c>
      <c r="G518" s="23" t="s">
        <v>31</v>
      </c>
      <c r="H518" s="1">
        <v>4</v>
      </c>
      <c r="I518" s="1">
        <v>0</v>
      </c>
      <c r="J518" s="1">
        <v>96</v>
      </c>
      <c r="K518" s="1">
        <v>4608</v>
      </c>
      <c r="L518" s="1">
        <v>5</v>
      </c>
      <c r="M518" s="1">
        <v>480</v>
      </c>
      <c r="N518" s="1">
        <v>4128</v>
      </c>
      <c r="O518" s="1" t="e">
        <v>#N/A</v>
      </c>
      <c r="V518"/>
    </row>
    <row r="519" spans="1:22" s="1" customFormat="1" ht="15.75" x14ac:dyDescent="0.25">
      <c r="A519" s="22">
        <v>517</v>
      </c>
      <c r="B519" s="1">
        <v>0</v>
      </c>
      <c r="C519" s="1">
        <v>0</v>
      </c>
      <c r="D519" s="1">
        <v>1957</v>
      </c>
      <c r="E519" s="1">
        <v>4</v>
      </c>
      <c r="F519" s="1">
        <v>0</v>
      </c>
      <c r="G519" s="23" t="s">
        <v>31</v>
      </c>
      <c r="H519" s="1">
        <v>6</v>
      </c>
      <c r="I519" s="1">
        <v>0</v>
      </c>
      <c r="J519" s="1">
        <v>475</v>
      </c>
      <c r="K519" s="1">
        <v>22700</v>
      </c>
      <c r="L519" s="1">
        <v>4.833333333333333</v>
      </c>
      <c r="M519" s="1">
        <v>2325</v>
      </c>
      <c r="N519" s="1">
        <v>20375</v>
      </c>
      <c r="O519" s="1" t="e">
        <v>#N/A</v>
      </c>
      <c r="V519"/>
    </row>
    <row r="520" spans="1:22" s="1" customFormat="1" ht="15.75" x14ac:dyDescent="0.25">
      <c r="A520" s="22">
        <v>518</v>
      </c>
      <c r="B520" s="1">
        <v>0</v>
      </c>
      <c r="C520" s="1">
        <v>0</v>
      </c>
      <c r="D520" s="1">
        <v>1958</v>
      </c>
      <c r="E520" s="1">
        <v>14</v>
      </c>
      <c r="F520" s="1">
        <v>0</v>
      </c>
      <c r="G520" s="23" t="s">
        <v>31</v>
      </c>
      <c r="H520" s="1">
        <v>5</v>
      </c>
      <c r="I520" s="1">
        <v>0</v>
      </c>
      <c r="J520" s="1">
        <v>120</v>
      </c>
      <c r="K520" s="1">
        <v>5688</v>
      </c>
      <c r="L520" s="1">
        <v>4.8</v>
      </c>
      <c r="M520" s="1">
        <v>576</v>
      </c>
      <c r="N520" s="1">
        <v>5112</v>
      </c>
      <c r="O520" s="1" t="e">
        <v>#N/A</v>
      </c>
      <c r="V520"/>
    </row>
    <row r="521" spans="1:22" s="1" customFormat="1" ht="15.75" x14ac:dyDescent="0.25">
      <c r="A521" s="22">
        <v>519</v>
      </c>
      <c r="B521" s="1">
        <v>0</v>
      </c>
      <c r="C521" s="1">
        <v>0</v>
      </c>
      <c r="D521" s="1">
        <v>1959</v>
      </c>
      <c r="E521" s="1">
        <v>4</v>
      </c>
      <c r="F521" s="1">
        <v>0</v>
      </c>
      <c r="G521" s="23" t="s">
        <v>31</v>
      </c>
      <c r="H521" s="1">
        <v>3</v>
      </c>
      <c r="I521" s="1">
        <v>0</v>
      </c>
      <c r="J521" s="1">
        <v>180</v>
      </c>
      <c r="K521" s="1">
        <v>7980</v>
      </c>
      <c r="L521" s="1">
        <v>4.333333333333333</v>
      </c>
      <c r="M521" s="1">
        <v>780</v>
      </c>
      <c r="N521" s="1">
        <v>7200</v>
      </c>
      <c r="O521" s="1" t="e">
        <v>#N/A</v>
      </c>
      <c r="V521"/>
    </row>
    <row r="522" spans="1:22" s="1" customFormat="1" ht="15.75" x14ac:dyDescent="0.25">
      <c r="A522" s="22">
        <v>520</v>
      </c>
      <c r="B522" s="1">
        <v>0</v>
      </c>
      <c r="C522" s="1">
        <v>0</v>
      </c>
      <c r="D522" s="1">
        <v>1960</v>
      </c>
      <c r="E522" s="1">
        <v>30</v>
      </c>
      <c r="F522" s="1">
        <v>0</v>
      </c>
      <c r="G522" s="23" t="s">
        <v>31</v>
      </c>
      <c r="H522" s="1">
        <v>7</v>
      </c>
      <c r="I522" s="1">
        <v>0</v>
      </c>
      <c r="J522" s="1">
        <v>625</v>
      </c>
      <c r="K522" s="1">
        <v>30150</v>
      </c>
      <c r="L522" s="1">
        <v>4.7142857142857144</v>
      </c>
      <c r="M522" s="1">
        <v>2950</v>
      </c>
      <c r="N522" s="1">
        <v>27200</v>
      </c>
      <c r="O522" s="1" t="e">
        <v>#N/A</v>
      </c>
      <c r="V522"/>
    </row>
    <row r="523" spans="1:22" s="1" customFormat="1" ht="15.75" x14ac:dyDescent="0.25">
      <c r="A523" s="22">
        <v>521</v>
      </c>
      <c r="B523" s="1">
        <v>0</v>
      </c>
      <c r="C523" s="1">
        <v>0</v>
      </c>
      <c r="D523" s="1">
        <v>1961</v>
      </c>
      <c r="E523" s="1">
        <v>35</v>
      </c>
      <c r="F523" s="1">
        <v>0</v>
      </c>
      <c r="G523" s="23" t="s">
        <v>31</v>
      </c>
      <c r="H523" s="1">
        <v>6</v>
      </c>
      <c r="I523" s="1">
        <v>0</v>
      </c>
      <c r="J523" s="1">
        <v>192</v>
      </c>
      <c r="K523" s="1">
        <v>9048</v>
      </c>
      <c r="L523" s="1">
        <v>4.666666666666667</v>
      </c>
      <c r="M523" s="1">
        <v>900</v>
      </c>
      <c r="N523" s="1">
        <v>8148</v>
      </c>
      <c r="O523" s="1" t="e">
        <v>#N/A</v>
      </c>
      <c r="V523"/>
    </row>
    <row r="524" spans="1:22" s="1" customFormat="1" ht="15.75" x14ac:dyDescent="0.25">
      <c r="A524" s="22">
        <v>522</v>
      </c>
      <c r="B524" s="1">
        <v>0</v>
      </c>
      <c r="C524" s="1">
        <v>0</v>
      </c>
      <c r="D524" s="1">
        <v>1962</v>
      </c>
      <c r="E524" s="1">
        <v>1</v>
      </c>
      <c r="F524" s="1">
        <v>0</v>
      </c>
      <c r="G524" s="23" t="s">
        <v>31</v>
      </c>
      <c r="H524" s="1">
        <v>18</v>
      </c>
      <c r="I524" s="1">
        <v>0</v>
      </c>
      <c r="J524" s="1">
        <v>1674</v>
      </c>
      <c r="K524" s="1">
        <v>78595</v>
      </c>
      <c r="L524" s="1">
        <v>4.6111111111111107</v>
      </c>
      <c r="M524" s="1">
        <v>7695</v>
      </c>
      <c r="N524" s="1">
        <v>70900</v>
      </c>
      <c r="O524" s="1" t="e">
        <v>#N/A</v>
      </c>
      <c r="V524"/>
    </row>
    <row r="525" spans="1:22" s="1" customFormat="1" ht="15.75" x14ac:dyDescent="0.25">
      <c r="A525" s="22">
        <v>523</v>
      </c>
      <c r="B525" s="1">
        <v>0</v>
      </c>
      <c r="C525" s="1">
        <v>0</v>
      </c>
      <c r="D525" s="1">
        <v>1963</v>
      </c>
      <c r="E525" s="1">
        <v>3</v>
      </c>
      <c r="F525" s="1">
        <v>0</v>
      </c>
      <c r="G525" s="23" t="s">
        <v>31</v>
      </c>
      <c r="H525" s="1">
        <v>18</v>
      </c>
      <c r="I525" s="1">
        <v>0</v>
      </c>
      <c r="J525" s="1">
        <v>1594</v>
      </c>
      <c r="K525" s="1">
        <v>73392</v>
      </c>
      <c r="L525" s="1">
        <v>4.5555555555555554</v>
      </c>
      <c r="M525" s="1">
        <v>7204</v>
      </c>
      <c r="N525" s="1">
        <v>66188</v>
      </c>
      <c r="O525" s="1" t="e">
        <v>#N/A</v>
      </c>
      <c r="V525"/>
    </row>
    <row r="526" spans="1:22" s="1" customFormat="1" ht="15.75" x14ac:dyDescent="0.25">
      <c r="A526" s="22">
        <v>524</v>
      </c>
      <c r="B526" s="1">
        <v>0</v>
      </c>
      <c r="C526" s="1">
        <v>0</v>
      </c>
      <c r="D526" s="1">
        <v>1964</v>
      </c>
      <c r="E526" s="1">
        <v>3</v>
      </c>
      <c r="F526" s="1">
        <v>0</v>
      </c>
      <c r="G526" s="23" t="s">
        <v>31</v>
      </c>
      <c r="H526" s="1">
        <v>15</v>
      </c>
      <c r="I526" s="1">
        <v>0</v>
      </c>
      <c r="J526" s="1">
        <v>1116</v>
      </c>
      <c r="K526" s="1">
        <v>57696</v>
      </c>
      <c r="L526" s="1">
        <v>4.8</v>
      </c>
      <c r="M526" s="1">
        <v>5405</v>
      </c>
      <c r="N526" s="1">
        <v>52291</v>
      </c>
      <c r="O526" s="1" t="e">
        <v>#N/A</v>
      </c>
      <c r="V526"/>
    </row>
    <row r="527" spans="1:22" s="1" customFormat="1" ht="15.75" x14ac:dyDescent="0.25">
      <c r="A527" s="22">
        <v>525</v>
      </c>
      <c r="B527" s="1">
        <v>0</v>
      </c>
      <c r="C527" s="1">
        <v>0</v>
      </c>
      <c r="D527" s="1">
        <v>1965</v>
      </c>
      <c r="E527" s="1">
        <v>0</v>
      </c>
      <c r="F527" s="1">
        <v>0</v>
      </c>
      <c r="G527" s="23" t="s">
        <v>31</v>
      </c>
      <c r="H527" s="1">
        <v>0</v>
      </c>
      <c r="I527" s="1">
        <v>0</v>
      </c>
      <c r="J527" s="1">
        <v>0</v>
      </c>
      <c r="K527" s="1">
        <v>0</v>
      </c>
      <c r="L527" s="1" t="e">
        <v>#N/A</v>
      </c>
      <c r="M527" s="1">
        <v>0</v>
      </c>
      <c r="N527" s="1">
        <v>0</v>
      </c>
      <c r="O527" s="1" t="s">
        <v>32</v>
      </c>
      <c r="V527"/>
    </row>
    <row r="528" spans="1:22" s="1" customFormat="1" ht="15.75" x14ac:dyDescent="0.25">
      <c r="A528" s="22">
        <v>526</v>
      </c>
      <c r="B528" s="1">
        <v>0</v>
      </c>
      <c r="C528" s="1">
        <v>0</v>
      </c>
      <c r="D528" s="1">
        <v>1966</v>
      </c>
      <c r="E528" s="1">
        <v>2</v>
      </c>
      <c r="F528" s="1">
        <v>0</v>
      </c>
      <c r="G528" s="23" t="s">
        <v>31</v>
      </c>
      <c r="H528" s="1">
        <v>20</v>
      </c>
      <c r="I528" s="1">
        <v>0</v>
      </c>
      <c r="J528" s="1">
        <v>1583</v>
      </c>
      <c r="K528" s="1">
        <v>72908</v>
      </c>
      <c r="L528" s="1">
        <v>4.75</v>
      </c>
      <c r="M528" s="1">
        <v>7440</v>
      </c>
      <c r="N528" s="1">
        <v>65468</v>
      </c>
      <c r="O528" s="1" t="e">
        <v>#N/A</v>
      </c>
      <c r="V528"/>
    </row>
    <row r="529" spans="1:22" s="1" customFormat="1" ht="15.75" x14ac:dyDescent="0.25">
      <c r="A529" s="22">
        <v>527</v>
      </c>
      <c r="B529" s="1">
        <v>0</v>
      </c>
      <c r="C529" s="1">
        <v>0</v>
      </c>
      <c r="D529" s="1">
        <v>1967</v>
      </c>
      <c r="E529" s="1">
        <v>16</v>
      </c>
      <c r="F529" s="1">
        <v>0</v>
      </c>
      <c r="G529" s="23" t="s">
        <v>31</v>
      </c>
      <c r="H529" s="1">
        <v>13</v>
      </c>
      <c r="I529" s="1">
        <v>0</v>
      </c>
      <c r="J529" s="1">
        <v>396</v>
      </c>
      <c r="K529" s="1">
        <v>17820</v>
      </c>
      <c r="L529" s="1">
        <v>4.615384615384615</v>
      </c>
      <c r="M529" s="1">
        <v>1836</v>
      </c>
      <c r="N529" s="1">
        <v>15984</v>
      </c>
      <c r="O529" s="1" t="e">
        <v>#N/A</v>
      </c>
      <c r="V529"/>
    </row>
    <row r="530" spans="1:22" s="1" customFormat="1" ht="15.75" x14ac:dyDescent="0.25">
      <c r="A530" s="22">
        <v>528</v>
      </c>
      <c r="B530" s="1">
        <v>0</v>
      </c>
      <c r="C530" s="1">
        <v>0</v>
      </c>
      <c r="D530" s="1">
        <v>1968</v>
      </c>
      <c r="E530" s="1">
        <v>2</v>
      </c>
      <c r="F530" s="1">
        <v>0</v>
      </c>
      <c r="G530" s="23" t="s">
        <v>31</v>
      </c>
      <c r="H530" s="1">
        <v>13</v>
      </c>
      <c r="I530" s="1">
        <v>0</v>
      </c>
      <c r="J530" s="1">
        <v>769</v>
      </c>
      <c r="K530" s="1">
        <v>36877</v>
      </c>
      <c r="L530" s="1">
        <v>4.6923076923076925</v>
      </c>
      <c r="M530" s="1">
        <v>3577</v>
      </c>
      <c r="N530" s="1">
        <v>33300</v>
      </c>
      <c r="O530" s="1" t="e">
        <v>#N/A</v>
      </c>
      <c r="V530"/>
    </row>
    <row r="531" spans="1:22" s="1" customFormat="1" ht="15.75" x14ac:dyDescent="0.25">
      <c r="A531" s="22">
        <v>529</v>
      </c>
      <c r="B531" s="1">
        <v>0</v>
      </c>
      <c r="C531" s="1">
        <v>0</v>
      </c>
      <c r="D531" s="1">
        <v>1969</v>
      </c>
      <c r="E531" s="1">
        <v>1</v>
      </c>
      <c r="F531" s="1">
        <v>0</v>
      </c>
      <c r="G531" s="23" t="s">
        <v>31</v>
      </c>
      <c r="H531" s="1">
        <v>10</v>
      </c>
      <c r="I531" s="1">
        <v>0</v>
      </c>
      <c r="J531" s="1">
        <v>650</v>
      </c>
      <c r="K531" s="1">
        <v>34000</v>
      </c>
      <c r="L531" s="1">
        <v>4.5999999999999996</v>
      </c>
      <c r="M531" s="1">
        <v>3078</v>
      </c>
      <c r="N531" s="1">
        <v>30922</v>
      </c>
      <c r="O531" s="1" t="e">
        <v>#N/A</v>
      </c>
      <c r="V531"/>
    </row>
    <row r="532" spans="1:22" s="1" customFormat="1" ht="15.75" x14ac:dyDescent="0.25">
      <c r="A532" s="22">
        <v>530</v>
      </c>
      <c r="B532" s="1">
        <v>0</v>
      </c>
      <c r="C532" s="1">
        <v>0</v>
      </c>
      <c r="D532" s="1">
        <v>1970</v>
      </c>
      <c r="E532" s="1">
        <v>1</v>
      </c>
      <c r="F532" s="1">
        <v>0</v>
      </c>
      <c r="G532" s="23" t="s">
        <v>31</v>
      </c>
      <c r="H532" s="1">
        <v>1</v>
      </c>
      <c r="I532" s="1">
        <v>0</v>
      </c>
      <c r="J532" s="1">
        <v>150</v>
      </c>
      <c r="K532" s="1">
        <v>7200</v>
      </c>
      <c r="L532" s="1">
        <v>4</v>
      </c>
      <c r="M532" s="1">
        <v>600</v>
      </c>
      <c r="N532" s="1">
        <v>6600</v>
      </c>
      <c r="O532" s="1" t="e">
        <v>#N/A</v>
      </c>
      <c r="V532"/>
    </row>
    <row r="533" spans="1:22" s="1" customFormat="1" ht="15.75" x14ac:dyDescent="0.25">
      <c r="A533" s="22">
        <v>531</v>
      </c>
      <c r="B533" s="1">
        <v>0</v>
      </c>
      <c r="C533" s="1">
        <v>0</v>
      </c>
      <c r="D533" s="1">
        <v>1971</v>
      </c>
      <c r="E533" s="1">
        <v>4</v>
      </c>
      <c r="F533" s="1">
        <v>0</v>
      </c>
      <c r="G533" s="23" t="s">
        <v>31</v>
      </c>
      <c r="H533" s="1">
        <v>1</v>
      </c>
      <c r="I533" s="1">
        <v>0</v>
      </c>
      <c r="J533" s="1">
        <v>100</v>
      </c>
      <c r="K533" s="1">
        <v>4700</v>
      </c>
      <c r="L533" s="1">
        <v>5</v>
      </c>
      <c r="M533" s="1">
        <v>500</v>
      </c>
      <c r="N533" s="1">
        <v>4200</v>
      </c>
      <c r="O533" s="1" t="e">
        <v>#N/A</v>
      </c>
      <c r="V533"/>
    </row>
    <row r="534" spans="1:22" s="1" customFormat="1" ht="15.75" x14ac:dyDescent="0.25">
      <c r="A534" s="22">
        <v>532</v>
      </c>
      <c r="B534" s="1">
        <v>0</v>
      </c>
      <c r="C534" s="1">
        <v>0</v>
      </c>
      <c r="D534" s="1">
        <v>1972</v>
      </c>
      <c r="E534" s="1">
        <v>30</v>
      </c>
      <c r="F534" s="1">
        <v>0</v>
      </c>
      <c r="G534" s="23" t="s">
        <v>31</v>
      </c>
      <c r="H534" s="1">
        <v>4</v>
      </c>
      <c r="I534" s="1">
        <v>0</v>
      </c>
      <c r="J534" s="1">
        <v>400</v>
      </c>
      <c r="K534" s="1">
        <v>17700</v>
      </c>
      <c r="L534" s="1">
        <v>4.75</v>
      </c>
      <c r="M534" s="1">
        <v>1900</v>
      </c>
      <c r="N534" s="1">
        <v>15800</v>
      </c>
      <c r="O534" s="1" t="e">
        <v>#N/A</v>
      </c>
      <c r="V534"/>
    </row>
    <row r="535" spans="1:22" s="1" customFormat="1" ht="15.75" x14ac:dyDescent="0.25">
      <c r="A535" s="22">
        <v>533</v>
      </c>
      <c r="B535" s="1">
        <v>0</v>
      </c>
      <c r="C535" s="1">
        <v>0</v>
      </c>
      <c r="D535" s="1">
        <v>1973</v>
      </c>
      <c r="E535" s="1">
        <v>35</v>
      </c>
      <c r="F535" s="1">
        <v>0</v>
      </c>
      <c r="G535" s="23" t="s">
        <v>31</v>
      </c>
      <c r="H535" s="1">
        <v>4</v>
      </c>
      <c r="I535" s="1">
        <v>0</v>
      </c>
      <c r="J535" s="1">
        <v>144</v>
      </c>
      <c r="K535" s="1">
        <v>6372</v>
      </c>
      <c r="L535" s="1">
        <v>4.75</v>
      </c>
      <c r="M535" s="1">
        <v>684</v>
      </c>
      <c r="N535" s="1">
        <v>5688</v>
      </c>
      <c r="O535" s="1" t="e">
        <v>#N/A</v>
      </c>
      <c r="V535"/>
    </row>
    <row r="536" spans="1:22" s="1" customFormat="1" ht="15.75" x14ac:dyDescent="0.25">
      <c r="A536" s="22">
        <v>534</v>
      </c>
      <c r="B536" s="1">
        <v>0</v>
      </c>
      <c r="C536" s="1">
        <v>0</v>
      </c>
      <c r="D536" s="1">
        <v>1974</v>
      </c>
      <c r="E536" s="1">
        <v>1</v>
      </c>
      <c r="F536" s="1">
        <v>0</v>
      </c>
      <c r="G536" s="23" t="s">
        <v>31</v>
      </c>
      <c r="H536" s="1">
        <v>4</v>
      </c>
      <c r="I536" s="1">
        <v>0</v>
      </c>
      <c r="J536" s="1">
        <v>470</v>
      </c>
      <c r="K536" s="1">
        <v>20550</v>
      </c>
      <c r="L536" s="1">
        <v>4.75</v>
      </c>
      <c r="M536" s="1">
        <v>2200</v>
      </c>
      <c r="N536" s="1">
        <v>18350</v>
      </c>
      <c r="O536" s="1" t="e">
        <v>#N/A</v>
      </c>
      <c r="V536"/>
    </row>
    <row r="537" spans="1:22" s="1" customFormat="1" ht="15.75" x14ac:dyDescent="0.25">
      <c r="A537" s="22">
        <v>535</v>
      </c>
      <c r="B537" s="1">
        <v>0</v>
      </c>
      <c r="C537" s="1">
        <v>0</v>
      </c>
      <c r="D537" s="1">
        <v>1975</v>
      </c>
      <c r="E537" s="1">
        <v>3</v>
      </c>
      <c r="F537" s="1">
        <v>0</v>
      </c>
      <c r="G537" s="23" t="s">
        <v>31</v>
      </c>
      <c r="H537" s="1">
        <v>5</v>
      </c>
      <c r="I537" s="1">
        <v>0</v>
      </c>
      <c r="J537" s="1">
        <v>584</v>
      </c>
      <c r="K537" s="1">
        <v>26076</v>
      </c>
      <c r="L537" s="1">
        <v>4.5999999999999996</v>
      </c>
      <c r="M537" s="1">
        <v>2656</v>
      </c>
      <c r="N537" s="1">
        <v>23420</v>
      </c>
      <c r="O537" s="1" t="e">
        <v>#N/A</v>
      </c>
      <c r="V537"/>
    </row>
    <row r="538" spans="1:22" s="1" customFormat="1" ht="15.75" x14ac:dyDescent="0.25">
      <c r="A538" s="22">
        <v>536</v>
      </c>
      <c r="B538" s="1">
        <v>0</v>
      </c>
      <c r="C538" s="1">
        <v>0</v>
      </c>
      <c r="D538" s="1">
        <v>1976</v>
      </c>
      <c r="E538" s="1">
        <v>2</v>
      </c>
      <c r="F538" s="1">
        <v>0</v>
      </c>
      <c r="G538" s="23" t="s">
        <v>31</v>
      </c>
      <c r="H538" s="1">
        <v>5</v>
      </c>
      <c r="I538" s="1">
        <v>0</v>
      </c>
      <c r="J538" s="1">
        <v>479</v>
      </c>
      <c r="K538" s="1">
        <v>21534</v>
      </c>
      <c r="L538" s="1">
        <v>4.5999999999999996</v>
      </c>
      <c r="M538" s="1">
        <v>2195</v>
      </c>
      <c r="N538" s="1">
        <v>19339</v>
      </c>
      <c r="O538" s="1" t="e">
        <v>#N/A</v>
      </c>
      <c r="V538"/>
    </row>
    <row r="539" spans="1:22" s="1" customFormat="1" ht="15.75" x14ac:dyDescent="0.25">
      <c r="A539" s="22">
        <v>537</v>
      </c>
      <c r="B539" s="1">
        <v>0</v>
      </c>
      <c r="C539" s="1">
        <v>0</v>
      </c>
      <c r="D539" s="1">
        <v>1977</v>
      </c>
      <c r="E539" s="1">
        <v>16</v>
      </c>
      <c r="F539" s="1">
        <v>0</v>
      </c>
      <c r="G539" s="23" t="s">
        <v>31</v>
      </c>
      <c r="H539" s="1">
        <v>2</v>
      </c>
      <c r="I539" s="1">
        <v>0</v>
      </c>
      <c r="J539" s="1">
        <v>72</v>
      </c>
      <c r="K539" s="1">
        <v>3420</v>
      </c>
      <c r="L539" s="1">
        <v>4.5</v>
      </c>
      <c r="M539" s="1">
        <v>324</v>
      </c>
      <c r="N539" s="1">
        <v>3096</v>
      </c>
      <c r="O539" s="1" t="e">
        <v>#N/A</v>
      </c>
      <c r="V539"/>
    </row>
    <row r="540" spans="1:22" s="1" customFormat="1" ht="15.75" x14ac:dyDescent="0.25">
      <c r="A540" s="22">
        <v>538</v>
      </c>
      <c r="B540" s="1">
        <v>0</v>
      </c>
      <c r="C540" s="1">
        <v>0</v>
      </c>
      <c r="D540" s="1">
        <v>1978</v>
      </c>
      <c r="E540" s="1">
        <v>38</v>
      </c>
      <c r="F540" s="1">
        <v>0</v>
      </c>
      <c r="G540" s="23" t="s">
        <v>31</v>
      </c>
      <c r="H540" s="1">
        <v>15</v>
      </c>
      <c r="I540" s="1">
        <v>0</v>
      </c>
      <c r="J540" s="1">
        <v>360</v>
      </c>
      <c r="K540" s="1">
        <v>16536</v>
      </c>
      <c r="L540" s="1">
        <v>4.8</v>
      </c>
      <c r="M540" s="1">
        <v>1728</v>
      </c>
      <c r="N540" s="1">
        <v>14808</v>
      </c>
      <c r="O540" s="1" t="e">
        <v>#N/A</v>
      </c>
      <c r="V540"/>
    </row>
    <row r="541" spans="1:22" s="1" customFormat="1" ht="15.75" x14ac:dyDescent="0.25">
      <c r="A541" s="22">
        <v>539</v>
      </c>
      <c r="B541" s="1">
        <v>0</v>
      </c>
      <c r="C541" s="1">
        <v>0</v>
      </c>
      <c r="D541" s="1">
        <v>1979</v>
      </c>
      <c r="E541" s="1">
        <v>3</v>
      </c>
      <c r="F541" s="1">
        <v>0</v>
      </c>
      <c r="G541" s="23" t="s">
        <v>31</v>
      </c>
      <c r="H541" s="1">
        <v>3</v>
      </c>
      <c r="I541" s="1">
        <v>0</v>
      </c>
      <c r="J541" s="1">
        <v>150</v>
      </c>
      <c r="K541" s="1">
        <v>6500</v>
      </c>
      <c r="L541" s="1">
        <v>5</v>
      </c>
      <c r="M541" s="1">
        <v>750</v>
      </c>
      <c r="N541" s="1">
        <v>5750</v>
      </c>
      <c r="O541" s="1" t="e">
        <v>#N/A</v>
      </c>
      <c r="V541"/>
    </row>
    <row r="542" spans="1:22" s="1" customFormat="1" ht="15.75" x14ac:dyDescent="0.25">
      <c r="A542" s="22">
        <v>540</v>
      </c>
      <c r="B542" s="1">
        <v>0</v>
      </c>
      <c r="C542" s="1">
        <v>0</v>
      </c>
      <c r="D542" s="1">
        <v>1980</v>
      </c>
      <c r="E542" s="1">
        <v>2</v>
      </c>
      <c r="F542" s="1">
        <v>0</v>
      </c>
      <c r="G542" s="23" t="s">
        <v>31</v>
      </c>
      <c r="H542" s="1">
        <v>1</v>
      </c>
      <c r="I542" s="1">
        <v>0</v>
      </c>
      <c r="J542" s="1">
        <v>200</v>
      </c>
      <c r="K542" s="1">
        <v>13000</v>
      </c>
      <c r="L542" s="1">
        <v>5</v>
      </c>
      <c r="M542" s="1">
        <v>1000</v>
      </c>
      <c r="N542" s="1">
        <v>12000</v>
      </c>
      <c r="O542" s="1" t="e">
        <v>#N/A</v>
      </c>
      <c r="V542"/>
    </row>
    <row r="543" spans="1:22" s="1" customFormat="1" ht="15.75" x14ac:dyDescent="0.25">
      <c r="A543" s="22">
        <v>541</v>
      </c>
      <c r="B543" s="1">
        <v>0</v>
      </c>
      <c r="C543" s="1">
        <v>0</v>
      </c>
      <c r="D543" s="1">
        <v>1981</v>
      </c>
      <c r="E543" s="1">
        <v>20</v>
      </c>
      <c r="F543" s="1">
        <v>0</v>
      </c>
      <c r="G543" s="23" t="s">
        <v>31</v>
      </c>
      <c r="H543" s="1">
        <v>19</v>
      </c>
      <c r="I543" s="1">
        <v>0</v>
      </c>
      <c r="J543" s="1">
        <v>1201</v>
      </c>
      <c r="K543" s="1">
        <v>30025</v>
      </c>
      <c r="L543" s="1">
        <v>0</v>
      </c>
      <c r="M543" s="1">
        <v>0</v>
      </c>
      <c r="N543" s="1">
        <v>30025</v>
      </c>
      <c r="O543" s="1" t="e">
        <v>#N/A</v>
      </c>
      <c r="V543"/>
    </row>
    <row r="544" spans="1:22" s="1" customFormat="1" ht="15.75" x14ac:dyDescent="0.25">
      <c r="A544" s="22">
        <v>542</v>
      </c>
      <c r="B544" s="1">
        <v>0</v>
      </c>
      <c r="C544" s="1">
        <v>0</v>
      </c>
      <c r="D544" s="1">
        <v>1982</v>
      </c>
      <c r="E544" s="1">
        <v>20</v>
      </c>
      <c r="F544" s="1">
        <v>0</v>
      </c>
      <c r="G544" s="23" t="s">
        <v>31</v>
      </c>
      <c r="H544" s="1">
        <v>18</v>
      </c>
      <c r="I544" s="1">
        <v>0</v>
      </c>
      <c r="J544" s="1">
        <v>811</v>
      </c>
      <c r="K544" s="1">
        <v>20475</v>
      </c>
      <c r="L544" s="1">
        <v>0</v>
      </c>
      <c r="M544" s="1">
        <v>0</v>
      </c>
      <c r="N544" s="1">
        <v>20475</v>
      </c>
      <c r="O544" s="1" t="e">
        <v>#N/A</v>
      </c>
      <c r="V544"/>
    </row>
    <row r="545" spans="1:22" s="1" customFormat="1" ht="15.75" x14ac:dyDescent="0.25">
      <c r="A545" s="22">
        <v>543</v>
      </c>
      <c r="B545" s="1">
        <v>0</v>
      </c>
      <c r="C545" s="1">
        <v>0</v>
      </c>
      <c r="D545" s="1">
        <v>1983</v>
      </c>
      <c r="E545" s="1">
        <v>19</v>
      </c>
      <c r="F545" s="1">
        <v>0</v>
      </c>
      <c r="G545" s="23" t="s">
        <v>31</v>
      </c>
      <c r="H545" s="1">
        <v>15</v>
      </c>
      <c r="I545" s="1">
        <v>0</v>
      </c>
      <c r="J545" s="1">
        <v>223</v>
      </c>
      <c r="K545" s="1">
        <v>11171</v>
      </c>
      <c r="L545" s="1">
        <v>3.8666666666666667</v>
      </c>
      <c r="M545" s="1">
        <v>870</v>
      </c>
      <c r="N545" s="1">
        <v>10301</v>
      </c>
      <c r="O545" s="1" t="e">
        <v>#N/A</v>
      </c>
      <c r="V545"/>
    </row>
    <row r="546" spans="1:22" s="1" customFormat="1" ht="15.75" x14ac:dyDescent="0.25">
      <c r="A546" s="22">
        <v>544</v>
      </c>
      <c r="B546" s="1">
        <v>0</v>
      </c>
      <c r="C546" s="1">
        <v>0</v>
      </c>
      <c r="D546" s="1">
        <v>1984</v>
      </c>
      <c r="E546" s="1">
        <v>19</v>
      </c>
      <c r="F546" s="1">
        <v>0</v>
      </c>
      <c r="G546" s="23" t="s">
        <v>31</v>
      </c>
      <c r="H546" s="1">
        <v>6</v>
      </c>
      <c r="I546" s="1">
        <v>0</v>
      </c>
      <c r="J546" s="1">
        <v>108</v>
      </c>
      <c r="K546" s="1">
        <v>4860</v>
      </c>
      <c r="L546" s="1">
        <v>4</v>
      </c>
      <c r="M546" s="1">
        <v>432</v>
      </c>
      <c r="N546" s="1">
        <v>4428</v>
      </c>
      <c r="O546" s="1" t="e">
        <v>#N/A</v>
      </c>
      <c r="V546"/>
    </row>
    <row r="547" spans="1:22" s="1" customFormat="1" ht="15.75" x14ac:dyDescent="0.25">
      <c r="A547" s="22">
        <v>545</v>
      </c>
      <c r="B547" s="1">
        <v>0</v>
      </c>
      <c r="C547" s="1">
        <v>0</v>
      </c>
      <c r="D547" s="1">
        <v>1985</v>
      </c>
      <c r="E547" s="1">
        <v>30</v>
      </c>
      <c r="F547" s="1">
        <v>0</v>
      </c>
      <c r="G547" s="23" t="s">
        <v>31</v>
      </c>
      <c r="H547" s="1">
        <v>3</v>
      </c>
      <c r="I547" s="1">
        <v>0</v>
      </c>
      <c r="J547" s="1">
        <v>111</v>
      </c>
      <c r="K547" s="1">
        <v>5760</v>
      </c>
      <c r="L547" s="1">
        <v>5</v>
      </c>
      <c r="M547" s="1">
        <v>555</v>
      </c>
      <c r="N547" s="1">
        <v>5205</v>
      </c>
      <c r="O547" s="1" t="e">
        <v>#N/A</v>
      </c>
      <c r="V547"/>
    </row>
    <row r="548" spans="1:22" s="1" customFormat="1" ht="15.75" x14ac:dyDescent="0.25">
      <c r="A548" s="22">
        <v>546</v>
      </c>
      <c r="B548" s="1">
        <v>0</v>
      </c>
      <c r="C548" s="1">
        <v>0</v>
      </c>
      <c r="D548" s="1">
        <v>1986</v>
      </c>
      <c r="E548" s="1">
        <v>35</v>
      </c>
      <c r="F548" s="1">
        <v>0</v>
      </c>
      <c r="G548" s="23" t="s">
        <v>31</v>
      </c>
      <c r="H548" s="1">
        <v>2</v>
      </c>
      <c r="I548" s="1">
        <v>0</v>
      </c>
      <c r="J548" s="1">
        <v>72</v>
      </c>
      <c r="K548" s="1">
        <v>1944</v>
      </c>
      <c r="L548" s="1">
        <v>4</v>
      </c>
      <c r="M548" s="1">
        <v>288</v>
      </c>
      <c r="N548" s="1">
        <v>1656</v>
      </c>
      <c r="O548" s="1" t="e">
        <v>#N/A</v>
      </c>
      <c r="V548"/>
    </row>
    <row r="549" spans="1:22" s="1" customFormat="1" ht="15.75" x14ac:dyDescent="0.25">
      <c r="A549" s="22">
        <v>547</v>
      </c>
      <c r="B549" s="1">
        <v>0</v>
      </c>
      <c r="C549" s="1">
        <v>0</v>
      </c>
      <c r="D549" s="1">
        <v>1987</v>
      </c>
      <c r="E549" s="1">
        <v>5</v>
      </c>
      <c r="F549" s="1">
        <v>0</v>
      </c>
      <c r="G549" s="23" t="s">
        <v>31</v>
      </c>
      <c r="H549" s="1">
        <v>2</v>
      </c>
      <c r="I549" s="1">
        <v>0</v>
      </c>
      <c r="J549" s="1">
        <v>27</v>
      </c>
      <c r="K549" s="1">
        <v>1196</v>
      </c>
      <c r="L549" s="1">
        <v>5</v>
      </c>
      <c r="M549" s="1">
        <v>135</v>
      </c>
      <c r="N549" s="1">
        <v>1061</v>
      </c>
      <c r="O549" s="1" t="e">
        <v>#N/A</v>
      </c>
      <c r="V549"/>
    </row>
    <row r="550" spans="1:22" s="1" customFormat="1" ht="15.75" x14ac:dyDescent="0.25">
      <c r="A550" s="22">
        <v>548</v>
      </c>
      <c r="B550" s="1">
        <v>0</v>
      </c>
      <c r="C550" s="1">
        <v>0</v>
      </c>
      <c r="D550" s="1">
        <v>1988</v>
      </c>
      <c r="E550" s="1">
        <v>4</v>
      </c>
      <c r="F550" s="1">
        <v>0</v>
      </c>
      <c r="G550" s="23" t="s">
        <v>31</v>
      </c>
      <c r="H550" s="1">
        <v>5</v>
      </c>
      <c r="I550" s="1">
        <v>0</v>
      </c>
      <c r="J550" s="1">
        <v>422</v>
      </c>
      <c r="K550" s="1">
        <v>23066</v>
      </c>
      <c r="L550" s="1">
        <v>5</v>
      </c>
      <c r="M550" s="1">
        <v>2110</v>
      </c>
      <c r="N550" s="1">
        <v>20956</v>
      </c>
      <c r="O550" s="1" t="e">
        <v>#N/A</v>
      </c>
      <c r="V550"/>
    </row>
    <row r="551" spans="1:22" s="1" customFormat="1" ht="15.75" x14ac:dyDescent="0.25">
      <c r="A551" s="22">
        <v>549</v>
      </c>
      <c r="B551" s="1">
        <v>0</v>
      </c>
      <c r="C551" s="1">
        <v>0</v>
      </c>
      <c r="D551" s="1">
        <v>1989</v>
      </c>
      <c r="E551" s="1">
        <v>1</v>
      </c>
      <c r="F551" s="1">
        <v>0</v>
      </c>
      <c r="G551" s="23" t="s">
        <v>31</v>
      </c>
      <c r="H551" s="1">
        <v>17</v>
      </c>
      <c r="I551" s="1">
        <v>0</v>
      </c>
      <c r="J551" s="1">
        <v>1217</v>
      </c>
      <c r="K551" s="1">
        <v>61396</v>
      </c>
      <c r="L551" s="1">
        <v>4.7058823529411766</v>
      </c>
      <c r="M551" s="1">
        <v>5917</v>
      </c>
      <c r="N551" s="1">
        <v>55479</v>
      </c>
      <c r="O551" s="1" t="e">
        <v>#N/A</v>
      </c>
      <c r="V551"/>
    </row>
    <row r="552" spans="1:22" s="1" customFormat="1" ht="15.75" x14ac:dyDescent="0.25">
      <c r="A552" s="22">
        <v>550</v>
      </c>
      <c r="B552" s="1">
        <v>0</v>
      </c>
      <c r="C552" s="1">
        <v>0</v>
      </c>
      <c r="D552" s="1">
        <v>1990</v>
      </c>
      <c r="E552" s="1">
        <v>3</v>
      </c>
      <c r="F552" s="1">
        <v>0</v>
      </c>
      <c r="G552" s="23" t="s">
        <v>31</v>
      </c>
      <c r="H552" s="1">
        <v>12</v>
      </c>
      <c r="I552" s="1">
        <v>0</v>
      </c>
      <c r="J552" s="1">
        <v>936</v>
      </c>
      <c r="K552" s="1">
        <v>47792</v>
      </c>
      <c r="L552" s="1">
        <v>5</v>
      </c>
      <c r="M552" s="1">
        <v>4680</v>
      </c>
      <c r="N552" s="1">
        <v>43112</v>
      </c>
      <c r="O552" s="1" t="e">
        <v>#N/A</v>
      </c>
      <c r="V552"/>
    </row>
    <row r="553" spans="1:22" s="1" customFormat="1" ht="15.75" x14ac:dyDescent="0.25">
      <c r="A553" s="22">
        <v>551</v>
      </c>
      <c r="B553" s="1">
        <v>0</v>
      </c>
      <c r="C553" s="1">
        <v>0</v>
      </c>
      <c r="D553" s="1">
        <v>1991</v>
      </c>
      <c r="E553" s="1">
        <v>2</v>
      </c>
      <c r="F553" s="1">
        <v>0</v>
      </c>
      <c r="G553" s="23" t="s">
        <v>31</v>
      </c>
      <c r="H553" s="1">
        <v>10</v>
      </c>
      <c r="I553" s="1">
        <v>0</v>
      </c>
      <c r="J553" s="1">
        <v>619</v>
      </c>
      <c r="K553" s="1">
        <v>28270</v>
      </c>
      <c r="L553" s="1">
        <v>5</v>
      </c>
      <c r="M553" s="1">
        <v>3095</v>
      </c>
      <c r="N553" s="1">
        <v>25175</v>
      </c>
      <c r="O553" s="1" t="e">
        <v>#N/A</v>
      </c>
      <c r="V553"/>
    </row>
    <row r="554" spans="1:22" s="1" customFormat="1" ht="15.75" x14ac:dyDescent="0.25">
      <c r="A554" s="22">
        <v>552</v>
      </c>
      <c r="B554" s="1">
        <v>0</v>
      </c>
      <c r="C554" s="1">
        <v>0</v>
      </c>
      <c r="D554" s="1">
        <v>1992</v>
      </c>
      <c r="E554" s="1">
        <v>28</v>
      </c>
      <c r="F554" s="1">
        <v>0</v>
      </c>
      <c r="G554" s="23" t="s">
        <v>31</v>
      </c>
      <c r="H554" s="1">
        <v>6</v>
      </c>
      <c r="I554" s="1">
        <v>0</v>
      </c>
      <c r="J554" s="1">
        <v>350</v>
      </c>
      <c r="K554" s="1">
        <v>16750</v>
      </c>
      <c r="L554" s="1">
        <v>4.666666666666667</v>
      </c>
      <c r="M554" s="1">
        <v>1650</v>
      </c>
      <c r="N554" s="1">
        <v>15100</v>
      </c>
      <c r="O554" s="1" t="e">
        <v>#N/A</v>
      </c>
      <c r="V554"/>
    </row>
    <row r="555" spans="1:22" s="1" customFormat="1" ht="15.75" x14ac:dyDescent="0.25">
      <c r="A555" s="22">
        <v>553</v>
      </c>
      <c r="B555" s="1">
        <v>0</v>
      </c>
      <c r="C555" s="1">
        <v>0</v>
      </c>
      <c r="D555" s="1">
        <v>1993</v>
      </c>
      <c r="E555" s="1">
        <v>1</v>
      </c>
      <c r="F555" s="1">
        <v>0</v>
      </c>
      <c r="G555" s="23" t="s">
        <v>31</v>
      </c>
      <c r="H555" s="1">
        <v>19</v>
      </c>
      <c r="I555" s="1">
        <v>0</v>
      </c>
      <c r="J555" s="1">
        <v>2574</v>
      </c>
      <c r="K555" s="1">
        <v>125060</v>
      </c>
      <c r="L555" s="1">
        <v>4.8947368421052628</v>
      </c>
      <c r="M555" s="1">
        <v>12570</v>
      </c>
      <c r="N555" s="1">
        <v>112490</v>
      </c>
      <c r="O555" s="1" t="e">
        <v>#N/A</v>
      </c>
      <c r="V555"/>
    </row>
    <row r="556" spans="1:22" s="1" customFormat="1" ht="15.75" x14ac:dyDescent="0.25">
      <c r="A556" s="22">
        <v>554</v>
      </c>
      <c r="B556" s="1">
        <v>0</v>
      </c>
      <c r="C556" s="1">
        <v>0</v>
      </c>
      <c r="D556" s="1">
        <v>1994</v>
      </c>
      <c r="E556" s="1">
        <v>3</v>
      </c>
      <c r="F556" s="1">
        <v>0</v>
      </c>
      <c r="G556" s="23" t="s">
        <v>31</v>
      </c>
      <c r="H556" s="1">
        <v>19</v>
      </c>
      <c r="I556" s="1">
        <v>0</v>
      </c>
      <c r="J556" s="1">
        <v>2350</v>
      </c>
      <c r="K556" s="1">
        <v>113526</v>
      </c>
      <c r="L556" s="1">
        <v>4.8947368421052628</v>
      </c>
      <c r="M556" s="1">
        <v>11450</v>
      </c>
      <c r="N556" s="1">
        <v>102076</v>
      </c>
      <c r="O556" s="1" t="e">
        <v>#N/A</v>
      </c>
      <c r="V556"/>
    </row>
    <row r="557" spans="1:22" s="1" customFormat="1" ht="15.75" x14ac:dyDescent="0.25">
      <c r="A557" s="22">
        <v>555</v>
      </c>
      <c r="B557" s="1">
        <v>0</v>
      </c>
      <c r="C557" s="1">
        <v>0</v>
      </c>
      <c r="D557" s="1">
        <v>1995</v>
      </c>
      <c r="E557" s="1">
        <v>2</v>
      </c>
      <c r="F557" s="1">
        <v>0</v>
      </c>
      <c r="G557" s="23" t="s">
        <v>31</v>
      </c>
      <c r="H557" s="1">
        <v>19</v>
      </c>
      <c r="I557" s="1">
        <v>0</v>
      </c>
      <c r="J557" s="1">
        <v>1874</v>
      </c>
      <c r="K557" s="1">
        <v>89485</v>
      </c>
      <c r="L557" s="1">
        <v>4.8947368421052628</v>
      </c>
      <c r="M557" s="1">
        <v>9170</v>
      </c>
      <c r="N557" s="1">
        <v>80315</v>
      </c>
      <c r="O557" s="1" t="e">
        <v>#N/A</v>
      </c>
      <c r="V557"/>
    </row>
    <row r="558" spans="1:22" s="1" customFormat="1" ht="15.75" x14ac:dyDescent="0.25">
      <c r="A558" s="22">
        <v>556</v>
      </c>
      <c r="B558" s="1">
        <v>0</v>
      </c>
      <c r="C558" s="1">
        <v>0</v>
      </c>
      <c r="D558" s="1">
        <v>1996</v>
      </c>
      <c r="E558" s="1">
        <v>4</v>
      </c>
      <c r="F558" s="1">
        <v>0</v>
      </c>
      <c r="G558" s="23" t="s">
        <v>31</v>
      </c>
      <c r="H558" s="1">
        <v>12</v>
      </c>
      <c r="I558" s="1">
        <v>0</v>
      </c>
      <c r="J558" s="1">
        <v>1175</v>
      </c>
      <c r="K558" s="1">
        <v>54660</v>
      </c>
      <c r="L558" s="1">
        <v>5</v>
      </c>
      <c r="M558" s="1">
        <v>5875</v>
      </c>
      <c r="N558" s="1">
        <v>48785</v>
      </c>
      <c r="O558" s="1" t="e">
        <v>#N/A</v>
      </c>
      <c r="V558"/>
    </row>
    <row r="559" spans="1:22" s="1" customFormat="1" ht="15.75" x14ac:dyDescent="0.25">
      <c r="A559" s="22">
        <v>557</v>
      </c>
      <c r="B559" s="1">
        <v>0</v>
      </c>
      <c r="C559" s="1">
        <v>0</v>
      </c>
      <c r="D559" s="1">
        <v>1997</v>
      </c>
      <c r="E559" s="1">
        <v>14</v>
      </c>
      <c r="F559" s="1">
        <v>0</v>
      </c>
      <c r="G559" s="23" t="s">
        <v>31</v>
      </c>
      <c r="H559" s="1">
        <v>6</v>
      </c>
      <c r="I559" s="1">
        <v>0</v>
      </c>
      <c r="J559" s="1">
        <v>144</v>
      </c>
      <c r="K559" s="1">
        <v>6360</v>
      </c>
      <c r="L559" s="1">
        <v>5</v>
      </c>
      <c r="M559" s="1">
        <v>720</v>
      </c>
      <c r="N559" s="1">
        <v>5640</v>
      </c>
      <c r="O559" s="1" t="e">
        <v>#N/A</v>
      </c>
      <c r="V559"/>
    </row>
    <row r="560" spans="1:22" s="1" customFormat="1" ht="15.75" x14ac:dyDescent="0.25">
      <c r="A560" s="22">
        <v>558</v>
      </c>
      <c r="B560" s="1">
        <v>0</v>
      </c>
      <c r="C560" s="1">
        <v>0</v>
      </c>
      <c r="D560" s="1">
        <v>1998</v>
      </c>
      <c r="E560" s="1">
        <v>30</v>
      </c>
      <c r="F560" s="1">
        <v>0</v>
      </c>
      <c r="G560" s="23" t="s">
        <v>31</v>
      </c>
      <c r="H560" s="1">
        <v>17</v>
      </c>
      <c r="I560" s="1">
        <v>0</v>
      </c>
      <c r="J560" s="1">
        <v>1395</v>
      </c>
      <c r="K560" s="1">
        <v>65648</v>
      </c>
      <c r="L560" s="1">
        <v>5</v>
      </c>
      <c r="M560" s="1">
        <v>6975</v>
      </c>
      <c r="N560" s="1">
        <v>58673</v>
      </c>
      <c r="O560" s="1" t="e">
        <v>#N/A</v>
      </c>
      <c r="V560"/>
    </row>
    <row r="561" spans="1:22" s="1" customFormat="1" ht="15.75" x14ac:dyDescent="0.25">
      <c r="A561" s="22">
        <v>559</v>
      </c>
      <c r="B561" s="1">
        <v>0</v>
      </c>
      <c r="C561" s="1">
        <v>0</v>
      </c>
      <c r="D561" s="1">
        <v>1999</v>
      </c>
      <c r="E561" s="1">
        <v>35</v>
      </c>
      <c r="F561" s="1">
        <v>0</v>
      </c>
      <c r="G561" s="23" t="s">
        <v>31</v>
      </c>
      <c r="H561" s="1">
        <v>20</v>
      </c>
      <c r="I561" s="1">
        <v>0</v>
      </c>
      <c r="J561" s="1">
        <v>597</v>
      </c>
      <c r="K561" s="1">
        <v>27549</v>
      </c>
      <c r="L561" s="1">
        <v>5</v>
      </c>
      <c r="M561" s="1">
        <v>2985</v>
      </c>
      <c r="N561" s="1">
        <v>24564</v>
      </c>
      <c r="O561" s="1" t="e">
        <v>#N/A</v>
      </c>
      <c r="V561"/>
    </row>
    <row r="562" spans="1:22" s="1" customFormat="1" ht="15.75" x14ac:dyDescent="0.25">
      <c r="A562" s="22">
        <v>560</v>
      </c>
      <c r="B562" s="1">
        <v>0</v>
      </c>
      <c r="C562" s="1">
        <v>0</v>
      </c>
      <c r="D562" s="1">
        <v>2000</v>
      </c>
      <c r="E562" s="1">
        <v>16</v>
      </c>
      <c r="F562" s="1">
        <v>0</v>
      </c>
      <c r="G562" s="23" t="s">
        <v>31</v>
      </c>
      <c r="H562" s="1">
        <v>12</v>
      </c>
      <c r="I562" s="1">
        <v>0</v>
      </c>
      <c r="J562" s="1">
        <v>396</v>
      </c>
      <c r="K562" s="1">
        <v>17808</v>
      </c>
      <c r="L562" s="1">
        <v>5</v>
      </c>
      <c r="M562" s="1">
        <v>1980</v>
      </c>
      <c r="N562" s="1">
        <v>15828</v>
      </c>
      <c r="O562" s="1" t="e">
        <v>#N/A</v>
      </c>
      <c r="V562"/>
    </row>
    <row r="563" spans="1:22" s="1" customFormat="1" ht="15.75" x14ac:dyDescent="0.25">
      <c r="A563" s="22">
        <v>561</v>
      </c>
      <c r="B563" s="1">
        <v>0</v>
      </c>
      <c r="C563" s="1">
        <v>0</v>
      </c>
      <c r="D563" s="1">
        <v>2001</v>
      </c>
      <c r="E563" s="1">
        <v>6</v>
      </c>
      <c r="F563" s="1">
        <v>0</v>
      </c>
      <c r="G563" s="23" t="s">
        <v>31</v>
      </c>
      <c r="H563" s="1">
        <v>10</v>
      </c>
      <c r="I563" s="1">
        <v>0</v>
      </c>
      <c r="J563" s="1">
        <v>240</v>
      </c>
      <c r="K563" s="1">
        <v>11880</v>
      </c>
      <c r="L563" s="1">
        <v>4.8</v>
      </c>
      <c r="M563" s="1">
        <v>1152</v>
      </c>
      <c r="N563" s="1">
        <v>10728</v>
      </c>
      <c r="O563" s="1" t="e">
        <v>#N/A</v>
      </c>
      <c r="V563"/>
    </row>
    <row r="564" spans="1:22" s="1" customFormat="1" ht="15.75" x14ac:dyDescent="0.25">
      <c r="A564" s="22">
        <v>562</v>
      </c>
      <c r="B564" s="1">
        <v>0</v>
      </c>
      <c r="C564" s="1">
        <v>0</v>
      </c>
      <c r="D564" s="1">
        <v>2002</v>
      </c>
      <c r="E564" s="1">
        <v>6</v>
      </c>
      <c r="F564" s="1">
        <v>0</v>
      </c>
      <c r="G564" s="23" t="s">
        <v>31</v>
      </c>
      <c r="H564" s="1">
        <v>10</v>
      </c>
      <c r="I564" s="1">
        <v>0</v>
      </c>
      <c r="J564" s="1">
        <v>360</v>
      </c>
      <c r="K564" s="1">
        <v>17460</v>
      </c>
      <c r="L564" s="1">
        <v>4.8</v>
      </c>
      <c r="M564" s="1">
        <v>1728</v>
      </c>
      <c r="N564" s="1">
        <v>15732</v>
      </c>
      <c r="O564" s="1" t="e">
        <v>#N/A</v>
      </c>
      <c r="V564"/>
    </row>
    <row r="565" spans="1:22" s="1" customFormat="1" ht="15.75" x14ac:dyDescent="0.25">
      <c r="A565" s="22">
        <v>563</v>
      </c>
      <c r="B565" s="1">
        <v>0</v>
      </c>
      <c r="C565" s="1">
        <v>0</v>
      </c>
      <c r="D565" s="1">
        <v>2003</v>
      </c>
      <c r="E565" s="1">
        <v>15</v>
      </c>
      <c r="F565" s="1">
        <v>0</v>
      </c>
      <c r="G565" s="23" t="s">
        <v>31</v>
      </c>
      <c r="H565" s="1">
        <v>10</v>
      </c>
      <c r="I565" s="1">
        <v>0</v>
      </c>
      <c r="J565" s="1">
        <v>577</v>
      </c>
      <c r="K565" s="1">
        <v>13955</v>
      </c>
      <c r="L565" s="1">
        <v>0</v>
      </c>
      <c r="M565" s="1">
        <v>0</v>
      </c>
      <c r="N565" s="1">
        <v>13955</v>
      </c>
      <c r="O565" s="1" t="e">
        <v>#N/A</v>
      </c>
      <c r="V565"/>
    </row>
    <row r="566" spans="1:22" s="1" customFormat="1" ht="15.75" x14ac:dyDescent="0.25">
      <c r="A566" s="22">
        <v>564</v>
      </c>
      <c r="B566" s="1">
        <v>0</v>
      </c>
      <c r="C566" s="1">
        <v>0</v>
      </c>
      <c r="D566" s="1">
        <v>2004</v>
      </c>
      <c r="E566" s="1">
        <v>13</v>
      </c>
      <c r="F566" s="1">
        <v>0</v>
      </c>
      <c r="G566" s="23" t="s">
        <v>31</v>
      </c>
      <c r="H566" s="1">
        <v>11</v>
      </c>
      <c r="I566" s="1">
        <v>0</v>
      </c>
      <c r="J566" s="1">
        <v>528</v>
      </c>
      <c r="K566" s="1">
        <v>17304</v>
      </c>
      <c r="L566" s="1">
        <v>0</v>
      </c>
      <c r="M566" s="1">
        <v>0</v>
      </c>
      <c r="N566" s="1">
        <v>17304</v>
      </c>
      <c r="O566" s="1" t="e">
        <v>#N/A</v>
      </c>
      <c r="V566"/>
    </row>
    <row r="567" spans="1:22" s="1" customFormat="1" ht="15.75" x14ac:dyDescent="0.25">
      <c r="A567" s="22">
        <v>565</v>
      </c>
      <c r="B567" s="1">
        <v>0</v>
      </c>
      <c r="C567" s="1">
        <v>0</v>
      </c>
      <c r="D567" s="1">
        <v>2005</v>
      </c>
      <c r="E567" s="1">
        <v>5</v>
      </c>
      <c r="F567" s="1">
        <v>0</v>
      </c>
      <c r="G567" s="23" t="s">
        <v>31</v>
      </c>
      <c r="H567" s="1">
        <v>7</v>
      </c>
      <c r="I567" s="1">
        <v>0</v>
      </c>
      <c r="J567" s="1">
        <v>58</v>
      </c>
      <c r="K567" s="1">
        <v>2536</v>
      </c>
      <c r="L567" s="1">
        <v>5</v>
      </c>
      <c r="M567" s="1">
        <v>290</v>
      </c>
      <c r="N567" s="1">
        <v>2246</v>
      </c>
      <c r="O567" s="1" t="e">
        <v>#N/A</v>
      </c>
      <c r="V567"/>
    </row>
    <row r="568" spans="1:22" s="1" customFormat="1" ht="15.75" x14ac:dyDescent="0.25">
      <c r="A568" s="22">
        <v>566</v>
      </c>
      <c r="B568" s="1">
        <v>0</v>
      </c>
      <c r="C568" s="1">
        <v>0</v>
      </c>
      <c r="D568" s="1">
        <v>2006</v>
      </c>
      <c r="E568" s="1">
        <v>5</v>
      </c>
      <c r="F568" s="1">
        <v>0</v>
      </c>
      <c r="G568" s="23" t="s">
        <v>31</v>
      </c>
      <c r="H568" s="1">
        <v>4</v>
      </c>
      <c r="I568" s="1">
        <v>0</v>
      </c>
      <c r="J568" s="1">
        <v>45</v>
      </c>
      <c r="K568" s="1">
        <v>2900</v>
      </c>
      <c r="L568" s="1">
        <v>5</v>
      </c>
      <c r="M568" s="1">
        <v>225</v>
      </c>
      <c r="N568" s="1">
        <v>2675</v>
      </c>
      <c r="O568" s="1" t="e">
        <v>#N/A</v>
      </c>
      <c r="V568"/>
    </row>
    <row r="569" spans="1:22" s="1" customFormat="1" ht="15.75" x14ac:dyDescent="0.25">
      <c r="A569" s="22">
        <v>567</v>
      </c>
      <c r="B569" s="1">
        <v>0</v>
      </c>
      <c r="C569" s="1">
        <v>0</v>
      </c>
      <c r="D569" s="1">
        <v>2007</v>
      </c>
      <c r="E569" s="1">
        <v>13</v>
      </c>
      <c r="F569" s="1">
        <v>0</v>
      </c>
      <c r="G569" s="23" t="s">
        <v>31</v>
      </c>
      <c r="H569" s="1">
        <v>7</v>
      </c>
      <c r="I569" s="1">
        <v>0</v>
      </c>
      <c r="J569" s="1">
        <v>7</v>
      </c>
      <c r="K569" s="1">
        <v>325</v>
      </c>
      <c r="L569" s="1">
        <v>0</v>
      </c>
      <c r="M569" s="1">
        <v>0</v>
      </c>
      <c r="N569" s="1">
        <v>325</v>
      </c>
      <c r="O569" s="1" t="e">
        <v>#N/A</v>
      </c>
      <c r="V569"/>
    </row>
    <row r="570" spans="1:22" s="1" customFormat="1" ht="15.75" x14ac:dyDescent="0.25">
      <c r="A570" s="22">
        <v>568</v>
      </c>
      <c r="B570" s="1">
        <v>0</v>
      </c>
      <c r="C570" s="1">
        <v>0</v>
      </c>
      <c r="D570" s="1">
        <v>2008</v>
      </c>
      <c r="E570" s="1">
        <v>1</v>
      </c>
      <c r="F570" s="1">
        <v>0</v>
      </c>
      <c r="G570" s="23" t="s">
        <v>31</v>
      </c>
      <c r="H570" s="1">
        <v>2</v>
      </c>
      <c r="I570" s="1">
        <v>0</v>
      </c>
      <c r="J570" s="1">
        <v>240</v>
      </c>
      <c r="K570" s="1">
        <v>11280</v>
      </c>
      <c r="L570" s="1">
        <v>5</v>
      </c>
      <c r="M570" s="1">
        <v>1200</v>
      </c>
      <c r="N570" s="1">
        <v>10080</v>
      </c>
      <c r="O570" s="1" t="e">
        <v>#N/A</v>
      </c>
      <c r="V570"/>
    </row>
    <row r="571" spans="1:22" s="1" customFormat="1" ht="15.75" x14ac:dyDescent="0.25">
      <c r="A571" s="22">
        <v>569</v>
      </c>
      <c r="B571" s="1">
        <v>0</v>
      </c>
      <c r="C571" s="1">
        <v>0</v>
      </c>
      <c r="D571" s="1">
        <v>2009</v>
      </c>
      <c r="E571" s="1">
        <v>3</v>
      </c>
      <c r="F571" s="1">
        <v>0</v>
      </c>
      <c r="G571" s="23" t="s">
        <v>31</v>
      </c>
      <c r="H571" s="1">
        <v>2</v>
      </c>
      <c r="I571" s="1">
        <v>0</v>
      </c>
      <c r="J571" s="1">
        <v>241</v>
      </c>
      <c r="K571" s="1">
        <v>11326</v>
      </c>
      <c r="L571" s="1">
        <v>5</v>
      </c>
      <c r="M571" s="1">
        <v>1205</v>
      </c>
      <c r="N571" s="1">
        <v>10121</v>
      </c>
      <c r="O571" s="1" t="e">
        <v>#N/A</v>
      </c>
      <c r="V571"/>
    </row>
    <row r="572" spans="1:22" s="1" customFormat="1" ht="15.75" x14ac:dyDescent="0.25">
      <c r="A572" s="22">
        <v>570</v>
      </c>
      <c r="B572" s="1">
        <v>0</v>
      </c>
      <c r="C572" s="1">
        <v>0</v>
      </c>
      <c r="D572" s="1">
        <v>2010</v>
      </c>
      <c r="E572" s="1">
        <v>2</v>
      </c>
      <c r="F572" s="1">
        <v>0</v>
      </c>
      <c r="G572" s="23" t="s">
        <v>31</v>
      </c>
      <c r="H572" s="1">
        <v>6</v>
      </c>
      <c r="I572" s="1">
        <v>0</v>
      </c>
      <c r="J572" s="1">
        <v>580</v>
      </c>
      <c r="K572" s="1">
        <v>27400</v>
      </c>
      <c r="L572" s="1">
        <v>5</v>
      </c>
      <c r="M572" s="1">
        <v>2900</v>
      </c>
      <c r="N572" s="1">
        <v>24500</v>
      </c>
      <c r="O572" s="1" t="e">
        <v>#N/A</v>
      </c>
      <c r="V572"/>
    </row>
    <row r="573" spans="1:22" s="1" customFormat="1" ht="15.75" x14ac:dyDescent="0.25">
      <c r="A573" s="22">
        <v>571</v>
      </c>
      <c r="B573" s="1">
        <v>0</v>
      </c>
      <c r="C573" s="1">
        <v>0</v>
      </c>
      <c r="D573" s="1">
        <v>2011</v>
      </c>
      <c r="E573" s="1">
        <v>4</v>
      </c>
      <c r="F573" s="1">
        <v>0</v>
      </c>
      <c r="G573" s="23" t="s">
        <v>31</v>
      </c>
      <c r="H573" s="1">
        <v>9</v>
      </c>
      <c r="I573" s="1">
        <v>0</v>
      </c>
      <c r="J573" s="1">
        <v>930</v>
      </c>
      <c r="K573" s="1">
        <v>46625</v>
      </c>
      <c r="L573" s="1">
        <v>5</v>
      </c>
      <c r="M573" s="1">
        <v>4650</v>
      </c>
      <c r="N573" s="1">
        <v>41975</v>
      </c>
      <c r="O573" s="1" t="e">
        <v>#N/A</v>
      </c>
      <c r="V573"/>
    </row>
    <row r="574" spans="1:22" s="1" customFormat="1" ht="15.75" x14ac:dyDescent="0.25">
      <c r="A574" s="22">
        <v>572</v>
      </c>
      <c r="B574" s="1">
        <v>0</v>
      </c>
      <c r="C574" s="1">
        <v>0</v>
      </c>
      <c r="D574" s="1">
        <v>2012</v>
      </c>
      <c r="E574" s="1">
        <v>14</v>
      </c>
      <c r="F574" s="1">
        <v>0</v>
      </c>
      <c r="G574" s="23" t="s">
        <v>31</v>
      </c>
      <c r="H574" s="1">
        <v>3</v>
      </c>
      <c r="I574" s="1">
        <v>0</v>
      </c>
      <c r="J574" s="1">
        <v>72</v>
      </c>
      <c r="K574" s="1">
        <v>3264</v>
      </c>
      <c r="L574" s="1">
        <v>5</v>
      </c>
      <c r="M574" s="1">
        <v>360</v>
      </c>
      <c r="N574" s="1">
        <v>2904</v>
      </c>
      <c r="O574" s="1" t="e">
        <v>#N/A</v>
      </c>
      <c r="V574"/>
    </row>
    <row r="575" spans="1:22" s="1" customFormat="1" ht="15.75" x14ac:dyDescent="0.25">
      <c r="A575" s="22">
        <v>573</v>
      </c>
      <c r="B575" s="1">
        <v>0</v>
      </c>
      <c r="C575" s="1">
        <v>0</v>
      </c>
      <c r="D575" s="1">
        <v>2013</v>
      </c>
      <c r="E575" s="1">
        <v>30</v>
      </c>
      <c r="F575" s="1">
        <v>0</v>
      </c>
      <c r="G575" s="23" t="s">
        <v>31</v>
      </c>
      <c r="H575" s="1">
        <v>9</v>
      </c>
      <c r="I575" s="1">
        <v>0</v>
      </c>
      <c r="J575" s="1">
        <v>950</v>
      </c>
      <c r="K575" s="1">
        <v>45525</v>
      </c>
      <c r="L575" s="1">
        <v>5</v>
      </c>
      <c r="M575" s="1">
        <v>4750</v>
      </c>
      <c r="N575" s="1">
        <v>40775</v>
      </c>
      <c r="O575" s="1" t="e">
        <v>#N/A</v>
      </c>
      <c r="V575"/>
    </row>
    <row r="576" spans="1:22" s="1" customFormat="1" ht="15.75" x14ac:dyDescent="0.25">
      <c r="A576" s="22">
        <v>574</v>
      </c>
      <c r="B576" s="1">
        <v>0</v>
      </c>
      <c r="C576" s="1">
        <v>0</v>
      </c>
      <c r="D576" s="1">
        <v>2014</v>
      </c>
      <c r="E576" s="1">
        <v>35</v>
      </c>
      <c r="F576" s="1">
        <v>0</v>
      </c>
      <c r="G576" s="23" t="s">
        <v>31</v>
      </c>
      <c r="H576" s="1">
        <v>7</v>
      </c>
      <c r="I576" s="1">
        <v>0</v>
      </c>
      <c r="J576" s="1">
        <v>316</v>
      </c>
      <c r="K576" s="1">
        <v>15504</v>
      </c>
      <c r="L576" s="1">
        <v>5</v>
      </c>
      <c r="M576" s="1">
        <v>1580</v>
      </c>
      <c r="N576" s="1">
        <v>13924</v>
      </c>
      <c r="O576" s="1" t="e">
        <v>#N/A</v>
      </c>
      <c r="V576"/>
    </row>
    <row r="577" spans="1:22" s="1" customFormat="1" ht="15.75" x14ac:dyDescent="0.25">
      <c r="A577" s="22">
        <v>575</v>
      </c>
      <c r="B577" s="1">
        <v>0</v>
      </c>
      <c r="C577" s="1">
        <v>0</v>
      </c>
      <c r="D577" s="1">
        <v>2015</v>
      </c>
      <c r="E577" s="1">
        <v>32</v>
      </c>
      <c r="F577" s="1">
        <v>0</v>
      </c>
      <c r="G577" s="23" t="s">
        <v>31</v>
      </c>
      <c r="H577" s="1">
        <v>8</v>
      </c>
      <c r="I577" s="1">
        <v>0</v>
      </c>
      <c r="J577" s="1">
        <v>276</v>
      </c>
      <c r="K577" s="1">
        <v>12408</v>
      </c>
      <c r="L577" s="1">
        <v>5</v>
      </c>
      <c r="M577" s="1">
        <v>1380</v>
      </c>
      <c r="N577" s="1">
        <v>11028</v>
      </c>
      <c r="O577" s="1" t="e">
        <v>#N/A</v>
      </c>
      <c r="V577"/>
    </row>
    <row r="578" spans="1:22" s="1" customFormat="1" ht="15.75" x14ac:dyDescent="0.25">
      <c r="A578" s="22">
        <v>576</v>
      </c>
      <c r="B578" s="1">
        <v>0</v>
      </c>
      <c r="C578" s="1">
        <v>0</v>
      </c>
      <c r="D578" s="1">
        <v>2016</v>
      </c>
      <c r="E578" s="1">
        <v>3</v>
      </c>
      <c r="F578" s="1">
        <v>0</v>
      </c>
      <c r="G578" s="23" t="s">
        <v>31</v>
      </c>
      <c r="H578" s="1">
        <v>9</v>
      </c>
      <c r="I578" s="1">
        <v>0</v>
      </c>
      <c r="J578" s="1">
        <v>782</v>
      </c>
      <c r="K578" s="1">
        <v>37780</v>
      </c>
      <c r="L578" s="1">
        <v>5</v>
      </c>
      <c r="M578" s="1">
        <v>3910</v>
      </c>
      <c r="N578" s="1">
        <v>33870</v>
      </c>
      <c r="O578" s="1" t="e">
        <v>#N/A</v>
      </c>
      <c r="V578"/>
    </row>
    <row r="579" spans="1:22" s="1" customFormat="1" ht="15.75" x14ac:dyDescent="0.25">
      <c r="A579" s="22">
        <v>577</v>
      </c>
      <c r="B579" s="1">
        <v>0</v>
      </c>
      <c r="C579" s="1">
        <v>0</v>
      </c>
      <c r="D579" s="1">
        <v>2017</v>
      </c>
      <c r="E579" s="1">
        <v>1</v>
      </c>
      <c r="F579" s="1">
        <v>0</v>
      </c>
      <c r="G579" s="23" t="s">
        <v>31</v>
      </c>
      <c r="H579" s="1">
        <v>13</v>
      </c>
      <c r="I579" s="1">
        <v>0</v>
      </c>
      <c r="J579" s="1">
        <v>806</v>
      </c>
      <c r="K579" s="1">
        <v>38774</v>
      </c>
      <c r="L579" s="1">
        <v>4.9230769230769234</v>
      </c>
      <c r="M579" s="1">
        <v>4023</v>
      </c>
      <c r="N579" s="1">
        <v>34751</v>
      </c>
      <c r="O579" s="1" t="e">
        <v>#N/A</v>
      </c>
      <c r="V579"/>
    </row>
    <row r="580" spans="1:22" s="1" customFormat="1" ht="15.75" x14ac:dyDescent="0.25">
      <c r="A580" s="22">
        <v>578</v>
      </c>
      <c r="B580" s="1">
        <v>0</v>
      </c>
      <c r="C580" s="1">
        <v>0</v>
      </c>
      <c r="D580" s="1">
        <v>2018</v>
      </c>
      <c r="E580" s="1">
        <v>6</v>
      </c>
      <c r="F580" s="1">
        <v>0</v>
      </c>
      <c r="G580" s="23" t="s">
        <v>31</v>
      </c>
      <c r="H580" s="1">
        <v>6</v>
      </c>
      <c r="I580" s="1">
        <v>0</v>
      </c>
      <c r="J580" s="1">
        <v>144</v>
      </c>
      <c r="K580" s="1">
        <v>7104</v>
      </c>
      <c r="L580" s="1">
        <v>5</v>
      </c>
      <c r="M580" s="1">
        <v>720</v>
      </c>
      <c r="N580" s="1">
        <v>6384</v>
      </c>
      <c r="O580" s="1" t="e">
        <v>#N/A</v>
      </c>
      <c r="V580"/>
    </row>
    <row r="581" spans="1:22" s="1" customFormat="1" ht="15.75" x14ac:dyDescent="0.25">
      <c r="A581" s="22">
        <v>579</v>
      </c>
      <c r="B581" s="1">
        <v>0</v>
      </c>
      <c r="C581" s="1">
        <v>0</v>
      </c>
      <c r="D581" s="1">
        <v>2019</v>
      </c>
      <c r="E581" s="1">
        <v>1</v>
      </c>
      <c r="F581" s="1">
        <v>0</v>
      </c>
      <c r="G581" s="23" t="s">
        <v>31</v>
      </c>
      <c r="H581" s="1">
        <v>5</v>
      </c>
      <c r="I581" s="1">
        <v>0</v>
      </c>
      <c r="J581" s="1">
        <v>237</v>
      </c>
      <c r="K581" s="1">
        <v>10461</v>
      </c>
      <c r="L581" s="1">
        <v>5</v>
      </c>
      <c r="M581" s="1">
        <v>1185</v>
      </c>
      <c r="N581" s="1">
        <v>9276</v>
      </c>
      <c r="O581" s="1" t="e">
        <v>#N/A</v>
      </c>
      <c r="V581"/>
    </row>
    <row r="582" spans="1:22" s="1" customFormat="1" ht="15.75" x14ac:dyDescent="0.25">
      <c r="A582" s="22">
        <v>580</v>
      </c>
      <c r="B582" s="1">
        <v>0</v>
      </c>
      <c r="C582" s="1">
        <v>0</v>
      </c>
      <c r="D582" s="1">
        <v>2020</v>
      </c>
      <c r="E582" s="1">
        <v>3</v>
      </c>
      <c r="F582" s="1">
        <v>0</v>
      </c>
      <c r="G582" s="23" t="s">
        <v>31</v>
      </c>
      <c r="H582" s="1">
        <v>12</v>
      </c>
      <c r="I582" s="1">
        <v>0</v>
      </c>
      <c r="J582" s="1">
        <v>546</v>
      </c>
      <c r="K582" s="1">
        <v>24506</v>
      </c>
      <c r="L582" s="1">
        <v>5</v>
      </c>
      <c r="M582" s="1">
        <v>2730</v>
      </c>
      <c r="N582" s="1">
        <v>21776</v>
      </c>
      <c r="O582" s="1" t="e">
        <v>#N/A</v>
      </c>
      <c r="V582"/>
    </row>
    <row r="583" spans="1:22" s="1" customFormat="1" ht="15.75" x14ac:dyDescent="0.25">
      <c r="A583" s="22">
        <v>581</v>
      </c>
      <c r="B583" s="1">
        <v>0</v>
      </c>
      <c r="C583" s="1">
        <v>0</v>
      </c>
      <c r="D583" s="1">
        <v>2021</v>
      </c>
      <c r="E583" s="1">
        <v>2</v>
      </c>
      <c r="F583" s="1">
        <v>0</v>
      </c>
      <c r="G583" s="23" t="s">
        <v>31</v>
      </c>
      <c r="H583" s="1">
        <v>7</v>
      </c>
      <c r="I583" s="1">
        <v>0</v>
      </c>
      <c r="J583" s="1">
        <v>319</v>
      </c>
      <c r="K583" s="1">
        <v>13595</v>
      </c>
      <c r="L583" s="1">
        <v>5</v>
      </c>
      <c r="M583" s="1">
        <v>1595</v>
      </c>
      <c r="N583" s="1">
        <v>12000</v>
      </c>
      <c r="O583" s="1" t="e">
        <v>#N/A</v>
      </c>
      <c r="V583"/>
    </row>
    <row r="584" spans="1:22" s="1" customFormat="1" ht="15.75" x14ac:dyDescent="0.25">
      <c r="A584" s="22">
        <v>582</v>
      </c>
      <c r="B584" s="1">
        <v>0</v>
      </c>
      <c r="C584" s="1">
        <v>0</v>
      </c>
      <c r="D584" s="1">
        <v>2022</v>
      </c>
      <c r="E584" s="1">
        <v>36</v>
      </c>
      <c r="F584" s="1">
        <v>0</v>
      </c>
      <c r="G584" s="23" t="s">
        <v>31</v>
      </c>
      <c r="H584" s="1">
        <v>7</v>
      </c>
      <c r="I584" s="1">
        <v>0</v>
      </c>
      <c r="J584" s="1">
        <v>84</v>
      </c>
      <c r="K584" s="1">
        <v>2940</v>
      </c>
      <c r="L584" s="1">
        <v>0</v>
      </c>
      <c r="M584" s="1">
        <v>0</v>
      </c>
      <c r="N584" s="1">
        <v>2940</v>
      </c>
      <c r="O584" s="1" t="e">
        <v>#N/A</v>
      </c>
      <c r="V584"/>
    </row>
    <row r="585" spans="1:22" s="1" customFormat="1" ht="15.75" x14ac:dyDescent="0.25">
      <c r="A585" s="22">
        <v>583</v>
      </c>
      <c r="B585" s="1">
        <v>0</v>
      </c>
      <c r="C585" s="1">
        <v>0</v>
      </c>
      <c r="D585" s="1">
        <v>2023</v>
      </c>
      <c r="E585" s="1">
        <v>1</v>
      </c>
      <c r="F585" s="1">
        <v>0</v>
      </c>
      <c r="G585" s="23" t="s">
        <v>31</v>
      </c>
      <c r="H585" s="1">
        <v>11</v>
      </c>
      <c r="I585" s="1">
        <v>0</v>
      </c>
      <c r="J585" s="1">
        <v>642</v>
      </c>
      <c r="K585" s="1">
        <v>29993</v>
      </c>
      <c r="L585" s="1">
        <v>5</v>
      </c>
      <c r="M585" s="1">
        <v>3210</v>
      </c>
      <c r="N585" s="1">
        <v>26783</v>
      </c>
      <c r="O585" s="1" t="e">
        <v>#N/A</v>
      </c>
      <c r="V585"/>
    </row>
    <row r="586" spans="1:22" s="1" customFormat="1" ht="15.75" x14ac:dyDescent="0.25">
      <c r="A586" s="22">
        <v>584</v>
      </c>
      <c r="B586" s="1">
        <v>0</v>
      </c>
      <c r="C586" s="1">
        <v>0</v>
      </c>
      <c r="D586" s="1">
        <v>2024</v>
      </c>
      <c r="E586" s="1">
        <v>3</v>
      </c>
      <c r="F586" s="1">
        <v>0</v>
      </c>
      <c r="G586" s="23" t="s">
        <v>31</v>
      </c>
      <c r="H586" s="1">
        <v>9</v>
      </c>
      <c r="I586" s="1">
        <v>0</v>
      </c>
      <c r="J586" s="1">
        <v>391</v>
      </c>
      <c r="K586" s="1">
        <v>16957</v>
      </c>
      <c r="L586" s="1">
        <v>5</v>
      </c>
      <c r="M586" s="1">
        <v>1955</v>
      </c>
      <c r="N586" s="1">
        <v>15002</v>
      </c>
      <c r="O586" s="1" t="e">
        <v>#N/A</v>
      </c>
      <c r="V586"/>
    </row>
    <row r="587" spans="1:22" s="1" customFormat="1" ht="15.75" x14ac:dyDescent="0.25">
      <c r="A587" s="22">
        <v>585</v>
      </c>
      <c r="B587" s="1">
        <v>0</v>
      </c>
      <c r="C587" s="1">
        <v>0</v>
      </c>
      <c r="D587" s="1">
        <v>2025</v>
      </c>
      <c r="E587" s="1">
        <v>2</v>
      </c>
      <c r="F587" s="1">
        <v>0</v>
      </c>
      <c r="G587" s="23" t="s">
        <v>31</v>
      </c>
      <c r="H587" s="1">
        <v>2</v>
      </c>
      <c r="I587" s="1">
        <v>0</v>
      </c>
      <c r="J587" s="1">
        <v>181</v>
      </c>
      <c r="K587" s="1">
        <v>9969</v>
      </c>
      <c r="L587" s="1">
        <v>5</v>
      </c>
      <c r="M587" s="1">
        <v>905</v>
      </c>
      <c r="N587" s="1">
        <v>9064</v>
      </c>
      <c r="O587" s="1" t="e">
        <v>#N/A</v>
      </c>
      <c r="V587"/>
    </row>
    <row r="588" spans="1:22" s="1" customFormat="1" ht="15.75" x14ac:dyDescent="0.25">
      <c r="A588" s="22">
        <v>586</v>
      </c>
      <c r="B588" s="1">
        <v>0</v>
      </c>
      <c r="C588" s="1">
        <v>0</v>
      </c>
      <c r="D588" s="1">
        <v>2026</v>
      </c>
      <c r="E588" s="1">
        <v>1</v>
      </c>
      <c r="F588" s="1">
        <v>0</v>
      </c>
      <c r="G588" s="23" t="s">
        <v>31</v>
      </c>
      <c r="H588" s="1">
        <v>14</v>
      </c>
      <c r="I588" s="1">
        <v>0</v>
      </c>
      <c r="J588" s="1">
        <v>172</v>
      </c>
      <c r="K588" s="1">
        <v>7537</v>
      </c>
      <c r="L588" s="1">
        <v>4.7142857142857144</v>
      </c>
      <c r="M588" s="1">
        <v>832</v>
      </c>
      <c r="N588" s="1">
        <v>6705</v>
      </c>
      <c r="O588" s="1" t="e">
        <v>#N/A</v>
      </c>
      <c r="V588"/>
    </row>
    <row r="589" spans="1:22" s="1" customFormat="1" ht="15.75" x14ac:dyDescent="0.25">
      <c r="A589" s="22">
        <v>587</v>
      </c>
      <c r="B589" s="1">
        <v>0</v>
      </c>
      <c r="C589" s="1">
        <v>0</v>
      </c>
      <c r="D589" s="1">
        <v>2027</v>
      </c>
      <c r="E589" s="1">
        <v>6</v>
      </c>
      <c r="F589" s="1">
        <v>0</v>
      </c>
      <c r="G589" s="23" t="s">
        <v>31</v>
      </c>
      <c r="H589" s="1">
        <v>1</v>
      </c>
      <c r="I589" s="1">
        <v>0</v>
      </c>
      <c r="J589" s="1">
        <v>140</v>
      </c>
      <c r="K589" s="1">
        <v>7700</v>
      </c>
      <c r="L589" s="1">
        <v>5</v>
      </c>
      <c r="M589" s="1">
        <v>700</v>
      </c>
      <c r="N589" s="1">
        <v>7000</v>
      </c>
      <c r="O589" s="1" t="e">
        <v>#N/A</v>
      </c>
      <c r="V589"/>
    </row>
    <row r="590" spans="1:22" s="1" customFormat="1" ht="15.75" x14ac:dyDescent="0.25">
      <c r="A590" s="22">
        <v>588</v>
      </c>
      <c r="B590" s="1">
        <v>0</v>
      </c>
      <c r="C590" s="1">
        <v>0</v>
      </c>
      <c r="D590" s="1">
        <v>2028</v>
      </c>
      <c r="E590" s="1">
        <v>4</v>
      </c>
      <c r="F590" s="1">
        <v>0</v>
      </c>
      <c r="G590" s="23" t="s">
        <v>31</v>
      </c>
      <c r="H590" s="1">
        <v>15</v>
      </c>
      <c r="I590" s="1">
        <v>0</v>
      </c>
      <c r="J590" s="1">
        <v>1420</v>
      </c>
      <c r="K590" s="1">
        <v>60125</v>
      </c>
      <c r="L590" s="1">
        <v>4.7333333333333334</v>
      </c>
      <c r="M590" s="1">
        <v>6700</v>
      </c>
      <c r="N590" s="1">
        <v>53425</v>
      </c>
      <c r="O590" s="1" t="e">
        <v>#N/A</v>
      </c>
      <c r="V590"/>
    </row>
    <row r="591" spans="1:22" s="1" customFormat="1" ht="15.75" x14ac:dyDescent="0.25">
      <c r="A591" s="22">
        <v>589</v>
      </c>
      <c r="B591" s="1">
        <v>0</v>
      </c>
      <c r="C591" s="1">
        <v>0</v>
      </c>
      <c r="D591" s="1">
        <v>2029</v>
      </c>
      <c r="E591" s="1">
        <v>14</v>
      </c>
      <c r="F591" s="1">
        <v>0</v>
      </c>
      <c r="G591" s="23" t="s">
        <v>31</v>
      </c>
      <c r="H591" s="1">
        <v>11</v>
      </c>
      <c r="I591" s="1">
        <v>0</v>
      </c>
      <c r="J591" s="1">
        <v>264</v>
      </c>
      <c r="K591" s="1">
        <v>10848</v>
      </c>
      <c r="L591" s="1">
        <v>4.6363636363636367</v>
      </c>
      <c r="M591" s="1">
        <v>1224</v>
      </c>
      <c r="N591" s="1">
        <v>9624</v>
      </c>
      <c r="O591" s="1" t="e">
        <v>#N/A</v>
      </c>
      <c r="V591"/>
    </row>
    <row r="592" spans="1:22" s="1" customFormat="1" ht="15.75" x14ac:dyDescent="0.25">
      <c r="A592" s="22">
        <v>590</v>
      </c>
      <c r="B592" s="1">
        <v>0</v>
      </c>
      <c r="C592" s="1">
        <v>0</v>
      </c>
      <c r="D592" s="1">
        <v>2030</v>
      </c>
      <c r="E592" s="1">
        <v>30</v>
      </c>
      <c r="F592" s="1">
        <v>0</v>
      </c>
      <c r="G592" s="23" t="s">
        <v>31</v>
      </c>
      <c r="H592" s="1">
        <v>13</v>
      </c>
      <c r="I592" s="1">
        <v>0</v>
      </c>
      <c r="J592" s="1">
        <v>1250</v>
      </c>
      <c r="K592" s="1">
        <v>52100</v>
      </c>
      <c r="L592" s="1">
        <v>4.6923076923076925</v>
      </c>
      <c r="M592" s="1">
        <v>5850</v>
      </c>
      <c r="N592" s="1">
        <v>46250</v>
      </c>
      <c r="O592" s="1" t="e">
        <v>#N/A</v>
      </c>
      <c r="V592"/>
    </row>
    <row r="593" spans="1:22" s="1" customFormat="1" ht="15.75" x14ac:dyDescent="0.25">
      <c r="A593" s="22">
        <v>591</v>
      </c>
      <c r="B593" s="1">
        <v>0</v>
      </c>
      <c r="C593" s="1">
        <v>0</v>
      </c>
      <c r="D593" s="1">
        <v>2031</v>
      </c>
      <c r="E593" s="1">
        <v>35</v>
      </c>
      <c r="F593" s="1">
        <v>0</v>
      </c>
      <c r="G593" s="23" t="s">
        <v>31</v>
      </c>
      <c r="H593" s="1">
        <v>13</v>
      </c>
      <c r="I593" s="1">
        <v>0</v>
      </c>
      <c r="J593" s="1">
        <v>456</v>
      </c>
      <c r="K593" s="1">
        <v>19008</v>
      </c>
      <c r="L593" s="1">
        <v>4.6923076923076925</v>
      </c>
      <c r="M593" s="1">
        <v>2136</v>
      </c>
      <c r="N593" s="1">
        <v>16872</v>
      </c>
      <c r="O593" s="1" t="e">
        <v>#N/A</v>
      </c>
      <c r="V593"/>
    </row>
    <row r="594" spans="1:22" s="1" customFormat="1" ht="15.75" x14ac:dyDescent="0.25">
      <c r="A594" s="22">
        <v>592</v>
      </c>
      <c r="B594" s="1">
        <v>0</v>
      </c>
      <c r="C594" s="1">
        <v>0</v>
      </c>
      <c r="D594" s="1">
        <v>2032</v>
      </c>
      <c r="E594" s="1">
        <v>3</v>
      </c>
      <c r="F594" s="1">
        <v>0</v>
      </c>
      <c r="G594" s="23" t="s">
        <v>31</v>
      </c>
      <c r="H594" s="1">
        <v>14</v>
      </c>
      <c r="I594" s="1">
        <v>0</v>
      </c>
      <c r="J594" s="1">
        <v>1762</v>
      </c>
      <c r="K594" s="1">
        <v>73472</v>
      </c>
      <c r="L594" s="1">
        <v>4.6428571428571432</v>
      </c>
      <c r="M594" s="1">
        <v>8065</v>
      </c>
      <c r="N594" s="1">
        <v>65407</v>
      </c>
      <c r="O594" s="1" t="e">
        <v>#N/A</v>
      </c>
      <c r="V594"/>
    </row>
    <row r="595" spans="1:22" s="1" customFormat="1" ht="15.75" x14ac:dyDescent="0.25">
      <c r="A595" s="22">
        <v>593</v>
      </c>
      <c r="B595" s="1">
        <v>0</v>
      </c>
      <c r="C595" s="1">
        <v>0</v>
      </c>
      <c r="D595" s="1">
        <v>2033</v>
      </c>
      <c r="E595" s="1">
        <v>1</v>
      </c>
      <c r="F595" s="1">
        <v>0</v>
      </c>
      <c r="G595" s="23" t="s">
        <v>31</v>
      </c>
      <c r="H595" s="1">
        <v>14</v>
      </c>
      <c r="I595" s="1">
        <v>0</v>
      </c>
      <c r="J595" s="1">
        <v>1862</v>
      </c>
      <c r="K595" s="1">
        <v>77793</v>
      </c>
      <c r="L595" s="1">
        <v>4.6428571428571432</v>
      </c>
      <c r="M595" s="1">
        <v>8560</v>
      </c>
      <c r="N595" s="1">
        <v>69233</v>
      </c>
      <c r="O595" s="1" t="e">
        <v>#N/A</v>
      </c>
      <c r="V595"/>
    </row>
    <row r="596" spans="1:22" s="1" customFormat="1" ht="15.75" x14ac:dyDescent="0.25">
      <c r="A596" s="22">
        <v>594</v>
      </c>
      <c r="B596" s="1">
        <v>0</v>
      </c>
      <c r="C596" s="1">
        <v>0</v>
      </c>
      <c r="D596" s="1">
        <v>2034</v>
      </c>
      <c r="E596" s="1">
        <v>2</v>
      </c>
      <c r="F596" s="1">
        <v>0</v>
      </c>
      <c r="G596" s="23" t="s">
        <v>31</v>
      </c>
      <c r="H596" s="1">
        <v>14</v>
      </c>
      <c r="I596" s="1">
        <v>0</v>
      </c>
      <c r="J596" s="1">
        <v>1485</v>
      </c>
      <c r="K596" s="1">
        <v>61936</v>
      </c>
      <c r="L596" s="1">
        <v>4.6428571428571432</v>
      </c>
      <c r="M596" s="1">
        <v>6825</v>
      </c>
      <c r="N596" s="1">
        <v>55111</v>
      </c>
      <c r="O596" s="1" t="e">
        <v>#N/A</v>
      </c>
      <c r="V596"/>
    </row>
    <row r="597" spans="1:22" s="1" customFormat="1" ht="15.75" x14ac:dyDescent="0.25">
      <c r="A597" s="22">
        <v>595</v>
      </c>
      <c r="B597" s="1">
        <v>0</v>
      </c>
      <c r="C597" s="1">
        <v>0</v>
      </c>
      <c r="D597" s="1">
        <v>2035</v>
      </c>
      <c r="E597" s="1">
        <v>6</v>
      </c>
      <c r="F597" s="1">
        <v>0</v>
      </c>
      <c r="G597" s="23" t="s">
        <v>31</v>
      </c>
      <c r="H597" s="1">
        <v>9</v>
      </c>
      <c r="I597" s="1">
        <v>0</v>
      </c>
      <c r="J597" s="1">
        <v>276</v>
      </c>
      <c r="K597" s="1">
        <v>11208</v>
      </c>
      <c r="L597" s="1">
        <v>4.5555555555555554</v>
      </c>
      <c r="M597" s="1">
        <v>1236</v>
      </c>
      <c r="N597" s="1">
        <v>9972</v>
      </c>
      <c r="O597" s="1" t="e">
        <v>#N/A</v>
      </c>
      <c r="V597"/>
    </row>
    <row r="598" spans="1:22" s="1" customFormat="1" ht="15.75" x14ac:dyDescent="0.25">
      <c r="A598" s="22">
        <v>596</v>
      </c>
      <c r="B598" s="1">
        <v>0</v>
      </c>
      <c r="C598" s="1">
        <v>0</v>
      </c>
      <c r="D598" s="1">
        <v>2036</v>
      </c>
      <c r="E598" s="1">
        <v>6</v>
      </c>
      <c r="F598" s="1">
        <v>0</v>
      </c>
      <c r="G598" s="23" t="s">
        <v>31</v>
      </c>
      <c r="H598" s="1">
        <v>13</v>
      </c>
      <c r="I598" s="1">
        <v>0</v>
      </c>
      <c r="J598" s="1">
        <v>312</v>
      </c>
      <c r="K598" s="1">
        <v>13296</v>
      </c>
      <c r="L598" s="1">
        <v>4.6923076923076925</v>
      </c>
      <c r="M598" s="1">
        <v>1464</v>
      </c>
      <c r="N598" s="1">
        <v>11832</v>
      </c>
      <c r="O598" s="1" t="e">
        <v>#N/A</v>
      </c>
      <c r="V598"/>
    </row>
    <row r="599" spans="1:22" s="1" customFormat="1" ht="15.75" x14ac:dyDescent="0.25">
      <c r="A599" s="22">
        <v>597</v>
      </c>
      <c r="B599" s="1">
        <v>0</v>
      </c>
      <c r="C599" s="1">
        <v>0</v>
      </c>
      <c r="D599" s="1">
        <v>2037</v>
      </c>
      <c r="E599" s="1">
        <v>16</v>
      </c>
      <c r="F599" s="1">
        <v>0</v>
      </c>
      <c r="G599" s="23" t="s">
        <v>31</v>
      </c>
      <c r="H599" s="1">
        <v>12</v>
      </c>
      <c r="I599" s="1">
        <v>0</v>
      </c>
      <c r="J599" s="1">
        <v>386</v>
      </c>
      <c r="K599" s="1">
        <v>15902</v>
      </c>
      <c r="L599" s="1">
        <v>4.666666666666667</v>
      </c>
      <c r="M599" s="1">
        <v>1786</v>
      </c>
      <c r="N599" s="1">
        <v>14116</v>
      </c>
      <c r="O599" s="1" t="e">
        <v>#N/A</v>
      </c>
      <c r="V599"/>
    </row>
    <row r="600" spans="1:22" s="1" customFormat="1" ht="15.75" x14ac:dyDescent="0.25">
      <c r="A600" s="22">
        <v>598</v>
      </c>
      <c r="B600" s="1">
        <v>0</v>
      </c>
      <c r="C600" s="1">
        <v>0</v>
      </c>
      <c r="D600" s="1">
        <v>2038</v>
      </c>
      <c r="E600" s="1">
        <v>1</v>
      </c>
      <c r="F600" s="1">
        <v>0</v>
      </c>
      <c r="G600" s="23" t="s">
        <v>31</v>
      </c>
      <c r="H600" s="1">
        <v>13</v>
      </c>
      <c r="I600" s="1">
        <v>0</v>
      </c>
      <c r="J600" s="1">
        <v>1751</v>
      </c>
      <c r="K600" s="1">
        <v>81280</v>
      </c>
      <c r="L600" s="1">
        <v>4.8461538461538458</v>
      </c>
      <c r="M600" s="1">
        <v>8587</v>
      </c>
      <c r="N600" s="1">
        <v>72693</v>
      </c>
      <c r="O600" s="1" t="e">
        <v>#N/A</v>
      </c>
      <c r="V600"/>
    </row>
    <row r="601" spans="1:22" s="1" customFormat="1" ht="15.75" x14ac:dyDescent="0.25">
      <c r="A601" s="22">
        <v>599</v>
      </c>
      <c r="B601" s="1">
        <v>0</v>
      </c>
      <c r="C601" s="1">
        <v>0</v>
      </c>
      <c r="D601" s="1">
        <v>2039</v>
      </c>
      <c r="E601" s="1">
        <v>3</v>
      </c>
      <c r="F601" s="1">
        <v>0</v>
      </c>
      <c r="G601" s="23" t="s">
        <v>31</v>
      </c>
      <c r="H601" s="1">
        <v>18</v>
      </c>
      <c r="I601" s="1">
        <v>0</v>
      </c>
      <c r="J601" s="1">
        <v>1157</v>
      </c>
      <c r="K601" s="1">
        <v>54535</v>
      </c>
      <c r="L601" s="1">
        <v>5</v>
      </c>
      <c r="M601" s="1">
        <v>5785</v>
      </c>
      <c r="N601" s="1">
        <v>48750</v>
      </c>
      <c r="O601" s="1" t="e">
        <v>#N/A</v>
      </c>
      <c r="V601"/>
    </row>
    <row r="602" spans="1:22" s="1" customFormat="1" ht="15.75" x14ac:dyDescent="0.25">
      <c r="A602" s="22">
        <v>600</v>
      </c>
      <c r="B602" s="1">
        <v>0</v>
      </c>
      <c r="C602" s="1">
        <v>0</v>
      </c>
      <c r="D602" s="1">
        <v>2040</v>
      </c>
      <c r="E602" s="1">
        <v>3</v>
      </c>
      <c r="F602" s="1">
        <v>0</v>
      </c>
      <c r="G602" s="23" t="s">
        <v>31</v>
      </c>
      <c r="H602" s="1">
        <v>13</v>
      </c>
      <c r="I602" s="1">
        <v>0</v>
      </c>
      <c r="J602" s="1">
        <v>1198</v>
      </c>
      <c r="K602" s="1">
        <v>52867</v>
      </c>
      <c r="L602" s="1">
        <v>4.8461538461538458</v>
      </c>
      <c r="M602" s="1">
        <v>5840</v>
      </c>
      <c r="N602" s="1">
        <v>47027</v>
      </c>
      <c r="O602" s="1" t="e">
        <v>#N/A</v>
      </c>
      <c r="V602"/>
    </row>
    <row r="603" spans="1:22" s="1" customFormat="1" ht="15.75" x14ac:dyDescent="0.25">
      <c r="A603" s="22">
        <v>601</v>
      </c>
      <c r="B603" s="1">
        <v>0</v>
      </c>
      <c r="C603" s="1">
        <v>0</v>
      </c>
      <c r="D603" s="1">
        <v>2041</v>
      </c>
      <c r="E603" s="1">
        <v>2</v>
      </c>
      <c r="F603" s="1">
        <v>0</v>
      </c>
      <c r="G603" s="23" t="s">
        <v>31</v>
      </c>
      <c r="H603" s="1">
        <v>12</v>
      </c>
      <c r="I603" s="1">
        <v>0</v>
      </c>
      <c r="J603" s="1">
        <v>1311</v>
      </c>
      <c r="K603" s="1">
        <v>61441</v>
      </c>
      <c r="L603" s="1">
        <v>4.833333333333333</v>
      </c>
      <c r="M603" s="1">
        <v>6405</v>
      </c>
      <c r="N603" s="1">
        <v>55036</v>
      </c>
      <c r="O603" s="1" t="e">
        <v>#N/A</v>
      </c>
      <c r="V603"/>
    </row>
    <row r="604" spans="1:22" s="1" customFormat="1" ht="15.75" x14ac:dyDescent="0.25">
      <c r="A604" s="22">
        <v>602</v>
      </c>
      <c r="B604" s="1">
        <v>0</v>
      </c>
      <c r="C604" s="1">
        <v>0</v>
      </c>
      <c r="D604" s="1">
        <v>2042</v>
      </c>
      <c r="E604" s="1">
        <v>4</v>
      </c>
      <c r="F604" s="1">
        <v>0</v>
      </c>
      <c r="G604" s="23" t="s">
        <v>31</v>
      </c>
      <c r="H604" s="1">
        <v>5</v>
      </c>
      <c r="I604" s="1">
        <v>0</v>
      </c>
      <c r="J604" s="1">
        <v>475</v>
      </c>
      <c r="K604" s="1">
        <v>20075</v>
      </c>
      <c r="L604" s="1">
        <v>4.8</v>
      </c>
      <c r="M604" s="1">
        <v>2275</v>
      </c>
      <c r="N604" s="1">
        <v>17800</v>
      </c>
      <c r="O604" s="1" t="e">
        <v>#N/A</v>
      </c>
      <c r="V604"/>
    </row>
    <row r="605" spans="1:22" s="1" customFormat="1" ht="15.75" x14ac:dyDescent="0.25">
      <c r="A605" s="22">
        <v>603</v>
      </c>
      <c r="B605" s="1">
        <v>0</v>
      </c>
      <c r="C605" s="1">
        <v>0</v>
      </c>
      <c r="D605" s="1">
        <v>2043</v>
      </c>
      <c r="E605" s="1">
        <v>14</v>
      </c>
      <c r="F605" s="1">
        <v>0</v>
      </c>
      <c r="G605" s="23" t="s">
        <v>31</v>
      </c>
      <c r="H605" s="1">
        <v>4</v>
      </c>
      <c r="I605" s="1">
        <v>0</v>
      </c>
      <c r="J605" s="1">
        <v>96</v>
      </c>
      <c r="K605" s="1">
        <v>3984</v>
      </c>
      <c r="L605" s="1">
        <v>4.75</v>
      </c>
      <c r="M605" s="1">
        <v>456</v>
      </c>
      <c r="N605" s="1">
        <v>3528</v>
      </c>
      <c r="O605" s="1" t="e">
        <v>#N/A</v>
      </c>
      <c r="V605"/>
    </row>
    <row r="606" spans="1:22" s="1" customFormat="1" ht="15.75" x14ac:dyDescent="0.25">
      <c r="A606" s="22">
        <v>604</v>
      </c>
      <c r="B606" s="1">
        <v>0</v>
      </c>
      <c r="C606" s="1">
        <v>0</v>
      </c>
      <c r="D606" s="1">
        <v>2044</v>
      </c>
      <c r="E606" s="1">
        <v>30</v>
      </c>
      <c r="F606" s="1">
        <v>0</v>
      </c>
      <c r="G606" s="23" t="s">
        <v>31</v>
      </c>
      <c r="H606" s="1">
        <v>9</v>
      </c>
      <c r="I606" s="1">
        <v>0</v>
      </c>
      <c r="J606" s="1">
        <v>955</v>
      </c>
      <c r="K606" s="1">
        <v>44905</v>
      </c>
      <c r="L606" s="1">
        <v>4.666666666666667</v>
      </c>
      <c r="M606" s="1">
        <v>4525</v>
      </c>
      <c r="N606" s="1">
        <v>40380</v>
      </c>
      <c r="O606" s="1" t="e">
        <v>#N/A</v>
      </c>
      <c r="V606"/>
    </row>
    <row r="607" spans="1:22" s="1" customFormat="1" ht="15.75" x14ac:dyDescent="0.25">
      <c r="A607" s="22">
        <v>605</v>
      </c>
      <c r="B607" s="1">
        <v>0</v>
      </c>
      <c r="C607" s="1">
        <v>0</v>
      </c>
      <c r="D607" s="1">
        <v>2045</v>
      </c>
      <c r="E607" s="1">
        <v>35</v>
      </c>
      <c r="F607" s="1">
        <v>0</v>
      </c>
      <c r="G607" s="23" t="s">
        <v>31</v>
      </c>
      <c r="H607" s="1">
        <v>5</v>
      </c>
      <c r="I607" s="1">
        <v>0</v>
      </c>
      <c r="J607" s="1">
        <v>180</v>
      </c>
      <c r="K607" s="1">
        <v>7596</v>
      </c>
      <c r="L607" s="1">
        <v>4.8</v>
      </c>
      <c r="M607" s="1">
        <v>864</v>
      </c>
      <c r="N607" s="1">
        <v>6732</v>
      </c>
      <c r="O607" s="1" t="e">
        <v>#N/A</v>
      </c>
      <c r="V607"/>
    </row>
    <row r="608" spans="1:22" s="1" customFormat="1" ht="15.75" x14ac:dyDescent="0.25">
      <c r="A608" s="22">
        <v>606</v>
      </c>
      <c r="B608" s="1">
        <v>0</v>
      </c>
      <c r="C608" s="1">
        <v>0</v>
      </c>
      <c r="D608" s="1">
        <v>2046</v>
      </c>
      <c r="E608" s="1">
        <v>6</v>
      </c>
      <c r="F608" s="1">
        <v>0</v>
      </c>
      <c r="G608" s="23" t="s">
        <v>31</v>
      </c>
      <c r="H608" s="1">
        <v>3</v>
      </c>
      <c r="I608" s="1">
        <v>0</v>
      </c>
      <c r="J608" s="1">
        <v>72</v>
      </c>
      <c r="K608" s="1">
        <v>3072</v>
      </c>
      <c r="L608" s="1">
        <v>5</v>
      </c>
      <c r="M608" s="1">
        <v>360</v>
      </c>
      <c r="N608" s="1">
        <v>2712</v>
      </c>
      <c r="O608" s="1" t="e">
        <v>#N/A</v>
      </c>
      <c r="V608"/>
    </row>
    <row r="609" spans="1:22" s="1" customFormat="1" ht="15.75" x14ac:dyDescent="0.25">
      <c r="A609" s="22">
        <v>607</v>
      </c>
      <c r="B609" s="1">
        <v>0</v>
      </c>
      <c r="C609" s="1">
        <v>0</v>
      </c>
      <c r="D609" s="1">
        <v>2047</v>
      </c>
      <c r="E609" s="1">
        <v>6</v>
      </c>
      <c r="F609" s="1">
        <v>0</v>
      </c>
      <c r="G609" s="23" t="s">
        <v>31</v>
      </c>
      <c r="H609" s="1">
        <v>3</v>
      </c>
      <c r="I609" s="1">
        <v>0</v>
      </c>
      <c r="J609" s="1">
        <v>108</v>
      </c>
      <c r="K609" s="1">
        <v>4608</v>
      </c>
      <c r="L609" s="1">
        <v>5</v>
      </c>
      <c r="M609" s="1">
        <v>540</v>
      </c>
      <c r="N609" s="1">
        <v>4068</v>
      </c>
      <c r="O609" s="1" t="e">
        <v>#N/A</v>
      </c>
      <c r="V609"/>
    </row>
    <row r="610" spans="1:22" s="1" customFormat="1" ht="15.75" x14ac:dyDescent="0.25">
      <c r="A610" s="22">
        <v>608</v>
      </c>
      <c r="B610" s="1">
        <v>0</v>
      </c>
      <c r="C610" s="1">
        <v>0</v>
      </c>
      <c r="D610" s="1">
        <v>2048</v>
      </c>
      <c r="E610" s="1">
        <v>1</v>
      </c>
      <c r="F610" s="1">
        <v>0</v>
      </c>
      <c r="G610" s="23" t="s">
        <v>31</v>
      </c>
      <c r="H610" s="1">
        <v>19</v>
      </c>
      <c r="I610" s="1">
        <v>0</v>
      </c>
      <c r="J610" s="1">
        <v>537</v>
      </c>
      <c r="K610" s="1">
        <v>23133</v>
      </c>
      <c r="L610" s="1">
        <v>4.7368421052631575</v>
      </c>
      <c r="M610" s="1">
        <v>2449</v>
      </c>
      <c r="N610" s="1">
        <v>20684</v>
      </c>
      <c r="O610" s="1" t="e">
        <v>#N/A</v>
      </c>
      <c r="V610"/>
    </row>
    <row r="611" spans="1:22" s="1" customFormat="1" ht="15.75" x14ac:dyDescent="0.25">
      <c r="A611" s="22">
        <v>609</v>
      </c>
      <c r="B611" s="1">
        <v>0</v>
      </c>
      <c r="C611" s="1">
        <v>0</v>
      </c>
      <c r="D611" s="1">
        <v>2049</v>
      </c>
      <c r="E611" s="1">
        <v>3</v>
      </c>
      <c r="F611" s="1">
        <v>0</v>
      </c>
      <c r="G611" s="23" t="s">
        <v>31</v>
      </c>
      <c r="H611" s="1">
        <v>5</v>
      </c>
      <c r="I611" s="1">
        <v>0</v>
      </c>
      <c r="J611" s="1">
        <v>325</v>
      </c>
      <c r="K611" s="1">
        <v>16370</v>
      </c>
      <c r="L611" s="1">
        <v>4.2</v>
      </c>
      <c r="M611" s="1">
        <v>1445</v>
      </c>
      <c r="N611" s="1">
        <v>14925</v>
      </c>
      <c r="O611" s="1" t="e">
        <v>#N/A</v>
      </c>
      <c r="V611"/>
    </row>
    <row r="612" spans="1:22" s="1" customFormat="1" ht="15.75" x14ac:dyDescent="0.25">
      <c r="A612" s="22">
        <v>610</v>
      </c>
      <c r="B612" s="1">
        <v>0</v>
      </c>
      <c r="C612" s="1">
        <v>0</v>
      </c>
      <c r="D612" s="1">
        <v>2050</v>
      </c>
      <c r="E612" s="1">
        <v>13</v>
      </c>
      <c r="F612" s="1">
        <v>0</v>
      </c>
      <c r="G612" s="23" t="s">
        <v>31</v>
      </c>
      <c r="H612" s="1">
        <v>3</v>
      </c>
      <c r="I612" s="1">
        <v>0</v>
      </c>
      <c r="J612" s="1">
        <v>3</v>
      </c>
      <c r="K612" s="1">
        <v>140</v>
      </c>
      <c r="L612" s="1">
        <v>0</v>
      </c>
      <c r="M612" s="1">
        <v>0</v>
      </c>
      <c r="N612" s="1">
        <v>140</v>
      </c>
      <c r="O612" s="1" t="e">
        <v>#N/A</v>
      </c>
      <c r="V612"/>
    </row>
    <row r="613" spans="1:22" s="1" customFormat="1" ht="15.75" x14ac:dyDescent="0.25">
      <c r="A613" s="22">
        <v>611</v>
      </c>
      <c r="B613" s="1">
        <v>0</v>
      </c>
      <c r="C613" s="1">
        <v>0</v>
      </c>
      <c r="D613" s="1">
        <v>2051</v>
      </c>
      <c r="E613" s="1">
        <v>1</v>
      </c>
      <c r="F613" s="1">
        <v>0</v>
      </c>
      <c r="G613" s="23" t="s">
        <v>31</v>
      </c>
      <c r="H613" s="1">
        <v>4</v>
      </c>
      <c r="I613" s="1">
        <v>0</v>
      </c>
      <c r="J613" s="1">
        <v>444</v>
      </c>
      <c r="K613" s="1">
        <v>19470</v>
      </c>
      <c r="L613" s="1">
        <v>4.25</v>
      </c>
      <c r="M613" s="1">
        <v>1926</v>
      </c>
      <c r="N613" s="1">
        <v>17544</v>
      </c>
      <c r="O613" s="1" t="e">
        <v>#N/A</v>
      </c>
      <c r="V613"/>
    </row>
    <row r="614" spans="1:22" s="1" customFormat="1" ht="15.75" x14ac:dyDescent="0.25">
      <c r="A614" s="22">
        <v>612</v>
      </c>
      <c r="B614" s="1">
        <v>0</v>
      </c>
      <c r="C614" s="1">
        <v>0</v>
      </c>
      <c r="D614" s="1">
        <v>2052</v>
      </c>
      <c r="E614" s="1">
        <v>3</v>
      </c>
      <c r="F614" s="1">
        <v>0</v>
      </c>
      <c r="G614" s="23" t="s">
        <v>31</v>
      </c>
      <c r="H614" s="1">
        <v>3</v>
      </c>
      <c r="I614" s="1">
        <v>0</v>
      </c>
      <c r="J614" s="1">
        <v>375</v>
      </c>
      <c r="K614" s="1">
        <v>15675</v>
      </c>
      <c r="L614" s="1">
        <v>4.333333333333333</v>
      </c>
      <c r="M614" s="1">
        <v>1650</v>
      </c>
      <c r="N614" s="1">
        <v>14025</v>
      </c>
      <c r="O614" s="1" t="e">
        <v>#N/A</v>
      </c>
      <c r="V614"/>
    </row>
    <row r="615" spans="1:22" s="1" customFormat="1" ht="15.75" x14ac:dyDescent="0.25">
      <c r="A615" s="22">
        <v>613</v>
      </c>
      <c r="B615" s="1">
        <v>0</v>
      </c>
      <c r="C615" s="1">
        <v>0</v>
      </c>
      <c r="D615" s="1">
        <v>2053</v>
      </c>
      <c r="E615" s="1">
        <v>2</v>
      </c>
      <c r="F615" s="1">
        <v>0</v>
      </c>
      <c r="G615" s="23" t="s">
        <v>31</v>
      </c>
      <c r="H615" s="1">
        <v>2</v>
      </c>
      <c r="I615" s="1">
        <v>0</v>
      </c>
      <c r="J615" s="1">
        <v>240</v>
      </c>
      <c r="K615" s="1">
        <v>10080</v>
      </c>
      <c r="L615" s="1">
        <v>4.5</v>
      </c>
      <c r="M615" s="1">
        <v>1080</v>
      </c>
      <c r="N615" s="1">
        <v>9000</v>
      </c>
      <c r="O615" s="1" t="e">
        <v>#N/A</v>
      </c>
      <c r="V615"/>
    </row>
    <row r="616" spans="1:22" s="1" customFormat="1" ht="15.75" x14ac:dyDescent="0.25">
      <c r="A616" s="22">
        <v>614</v>
      </c>
      <c r="B616" s="1">
        <v>0</v>
      </c>
      <c r="C616" s="1">
        <v>0</v>
      </c>
      <c r="D616" s="1">
        <v>2054</v>
      </c>
      <c r="E616" s="1">
        <v>26</v>
      </c>
      <c r="F616" s="1">
        <v>0</v>
      </c>
      <c r="G616" s="23" t="s">
        <v>31</v>
      </c>
      <c r="H616" s="1">
        <v>4</v>
      </c>
      <c r="I616" s="1">
        <v>0</v>
      </c>
      <c r="J616" s="1">
        <v>144</v>
      </c>
      <c r="K616" s="1">
        <v>7488</v>
      </c>
      <c r="L616" s="1">
        <v>4</v>
      </c>
      <c r="M616" s="1">
        <v>576</v>
      </c>
      <c r="N616" s="1">
        <v>6912</v>
      </c>
      <c r="O616" s="1" t="e">
        <v>#N/A</v>
      </c>
      <c r="V616"/>
    </row>
    <row r="617" spans="1:22" s="1" customFormat="1" ht="15.75" x14ac:dyDescent="0.25">
      <c r="A617" s="22">
        <v>615</v>
      </c>
      <c r="B617" s="1">
        <v>0</v>
      </c>
      <c r="C617" s="1">
        <v>0</v>
      </c>
      <c r="D617" s="1">
        <v>2055</v>
      </c>
      <c r="E617" s="1">
        <v>1</v>
      </c>
      <c r="F617" s="1">
        <v>0</v>
      </c>
      <c r="G617" s="23" t="s">
        <v>31</v>
      </c>
      <c r="H617" s="1">
        <v>19</v>
      </c>
      <c r="I617" s="1">
        <v>0</v>
      </c>
      <c r="J617" s="1">
        <v>519</v>
      </c>
      <c r="K617" s="1">
        <v>25361</v>
      </c>
      <c r="L617" s="1">
        <v>5</v>
      </c>
      <c r="M617" s="1">
        <v>2595</v>
      </c>
      <c r="N617" s="1">
        <v>22766</v>
      </c>
      <c r="O617" s="1" t="e">
        <v>#N/A</v>
      </c>
      <c r="V617"/>
    </row>
    <row r="618" spans="1:22" s="1" customFormat="1" ht="15.75" x14ac:dyDescent="0.25">
      <c r="A618" s="22">
        <v>616</v>
      </c>
      <c r="B618" s="1">
        <v>0</v>
      </c>
      <c r="C618" s="1">
        <v>0</v>
      </c>
      <c r="D618" s="1">
        <v>2056</v>
      </c>
      <c r="E618" s="1">
        <v>1</v>
      </c>
      <c r="F618" s="1">
        <v>0</v>
      </c>
      <c r="G618" s="23" t="s">
        <v>31</v>
      </c>
      <c r="H618" s="1">
        <v>19</v>
      </c>
      <c r="I618" s="1">
        <v>0</v>
      </c>
      <c r="J618" s="1">
        <v>933</v>
      </c>
      <c r="K618" s="1">
        <v>43033</v>
      </c>
      <c r="L618" s="1">
        <v>5</v>
      </c>
      <c r="M618" s="1">
        <v>4665</v>
      </c>
      <c r="N618" s="1">
        <v>38368</v>
      </c>
      <c r="O618" s="1" t="e">
        <v>#N/A</v>
      </c>
      <c r="V618"/>
    </row>
    <row r="619" spans="1:22" s="1" customFormat="1" ht="15.75" x14ac:dyDescent="0.25">
      <c r="A619" s="22">
        <v>617</v>
      </c>
      <c r="B619" s="1">
        <v>0</v>
      </c>
      <c r="C619" s="1">
        <v>0</v>
      </c>
      <c r="D619" s="1">
        <v>2057</v>
      </c>
      <c r="E619" s="1">
        <v>1</v>
      </c>
      <c r="F619" s="1">
        <v>0</v>
      </c>
      <c r="G619" s="23" t="s">
        <v>31</v>
      </c>
      <c r="H619" s="1">
        <v>5</v>
      </c>
      <c r="I619" s="1">
        <v>0</v>
      </c>
      <c r="J619" s="1">
        <v>281</v>
      </c>
      <c r="K619" s="1">
        <v>12822</v>
      </c>
      <c r="L619" s="1">
        <v>4.5999999999999996</v>
      </c>
      <c r="M619" s="1">
        <v>1305</v>
      </c>
      <c r="N619" s="1">
        <v>11517</v>
      </c>
      <c r="O619" s="1" t="e">
        <v>#N/A</v>
      </c>
      <c r="V619"/>
    </row>
    <row r="620" spans="1:22" s="1" customFormat="1" ht="15.75" x14ac:dyDescent="0.25">
      <c r="A620" s="22">
        <v>618</v>
      </c>
      <c r="B620" s="1">
        <v>0</v>
      </c>
      <c r="C620" s="1">
        <v>0</v>
      </c>
      <c r="D620" s="1">
        <v>2058</v>
      </c>
      <c r="E620" s="1">
        <v>3</v>
      </c>
      <c r="F620" s="1">
        <v>0</v>
      </c>
      <c r="G620" s="23" t="s">
        <v>31</v>
      </c>
      <c r="H620" s="1">
        <v>18</v>
      </c>
      <c r="I620" s="1">
        <v>0</v>
      </c>
      <c r="J620" s="1">
        <v>892</v>
      </c>
      <c r="K620" s="1">
        <v>41161</v>
      </c>
      <c r="L620" s="1">
        <v>5</v>
      </c>
      <c r="M620" s="1">
        <v>4460</v>
      </c>
      <c r="N620" s="1">
        <v>36701</v>
      </c>
      <c r="O620" s="1" t="e">
        <v>#N/A</v>
      </c>
      <c r="V620"/>
    </row>
    <row r="621" spans="1:22" s="1" customFormat="1" ht="15.75" x14ac:dyDescent="0.25">
      <c r="A621" s="22">
        <v>619</v>
      </c>
      <c r="B621" s="1">
        <v>0</v>
      </c>
      <c r="C621" s="1">
        <v>0</v>
      </c>
      <c r="D621" s="1">
        <v>2059</v>
      </c>
      <c r="E621" s="1">
        <v>3</v>
      </c>
      <c r="F621" s="1">
        <v>0</v>
      </c>
      <c r="G621" s="23" t="s">
        <v>31</v>
      </c>
      <c r="H621" s="1">
        <v>5</v>
      </c>
      <c r="I621" s="1">
        <v>0</v>
      </c>
      <c r="J621" s="1">
        <v>165</v>
      </c>
      <c r="K621" s="1">
        <v>7861</v>
      </c>
      <c r="L621" s="1">
        <v>3.8</v>
      </c>
      <c r="M621" s="1">
        <v>733</v>
      </c>
      <c r="N621" s="1">
        <v>7128</v>
      </c>
      <c r="O621" s="1" t="e">
        <v>#N/A</v>
      </c>
      <c r="V621"/>
    </row>
    <row r="622" spans="1:22" s="1" customFormat="1" ht="15.75" x14ac:dyDescent="0.25">
      <c r="A622" s="22">
        <v>620</v>
      </c>
      <c r="B622" s="1">
        <v>0</v>
      </c>
      <c r="C622" s="1">
        <v>0</v>
      </c>
      <c r="D622" s="1">
        <v>2060</v>
      </c>
      <c r="E622" s="1">
        <v>0</v>
      </c>
      <c r="F622" s="1">
        <v>0</v>
      </c>
      <c r="G622" s="23" t="s">
        <v>31</v>
      </c>
      <c r="H622" s="1">
        <v>0</v>
      </c>
      <c r="I622" s="1">
        <v>0</v>
      </c>
      <c r="J622" s="1">
        <v>0</v>
      </c>
      <c r="K622" s="1">
        <v>0</v>
      </c>
      <c r="L622" s="1" t="e">
        <v>#N/A</v>
      </c>
      <c r="M622" s="1">
        <v>0</v>
      </c>
      <c r="N622" s="1">
        <v>0</v>
      </c>
      <c r="O622" s="1" t="s">
        <v>32</v>
      </c>
      <c r="V622"/>
    </row>
    <row r="623" spans="1:22" s="1" customFormat="1" ht="15.75" x14ac:dyDescent="0.25">
      <c r="A623" s="22">
        <v>621</v>
      </c>
      <c r="B623" s="1">
        <v>0</v>
      </c>
      <c r="C623" s="1">
        <v>0</v>
      </c>
      <c r="D623" s="1">
        <v>2061</v>
      </c>
      <c r="E623" s="1">
        <v>0</v>
      </c>
      <c r="F623" s="1">
        <v>0</v>
      </c>
      <c r="G623" s="23" t="s">
        <v>31</v>
      </c>
      <c r="H623" s="1">
        <v>0</v>
      </c>
      <c r="I623" s="1">
        <v>0</v>
      </c>
      <c r="J623" s="1">
        <v>0</v>
      </c>
      <c r="K623" s="1">
        <v>0</v>
      </c>
      <c r="L623" s="1" t="e">
        <v>#N/A</v>
      </c>
      <c r="M623" s="1">
        <v>0</v>
      </c>
      <c r="N623" s="1">
        <v>0</v>
      </c>
      <c r="O623" s="1" t="s">
        <v>32</v>
      </c>
      <c r="V623"/>
    </row>
    <row r="624" spans="1:22" s="1" customFormat="1" ht="15.75" x14ac:dyDescent="0.25">
      <c r="A624" s="22">
        <v>622</v>
      </c>
      <c r="B624" s="1">
        <v>0</v>
      </c>
      <c r="C624" s="1">
        <v>0</v>
      </c>
      <c r="D624" s="1">
        <v>2062</v>
      </c>
      <c r="E624" s="1">
        <v>0</v>
      </c>
      <c r="F624" s="1">
        <v>0</v>
      </c>
      <c r="G624" s="23" t="s">
        <v>31</v>
      </c>
      <c r="H624" s="1">
        <v>0</v>
      </c>
      <c r="I624" s="1">
        <v>0</v>
      </c>
      <c r="J624" s="1">
        <v>0</v>
      </c>
      <c r="K624" s="1">
        <v>0</v>
      </c>
      <c r="L624" s="1" t="e">
        <v>#N/A</v>
      </c>
      <c r="M624" s="1">
        <v>0</v>
      </c>
      <c r="N624" s="1">
        <v>0</v>
      </c>
      <c r="O624" s="1" t="s">
        <v>32</v>
      </c>
      <c r="V624"/>
    </row>
    <row r="625" spans="1:22" s="1" customFormat="1" ht="15.75" x14ac:dyDescent="0.25">
      <c r="A625" s="22">
        <v>623</v>
      </c>
      <c r="B625" s="1">
        <v>0</v>
      </c>
      <c r="C625" s="1">
        <v>0</v>
      </c>
      <c r="D625" s="1">
        <v>2063</v>
      </c>
      <c r="E625" s="1">
        <v>0</v>
      </c>
      <c r="F625" s="1">
        <v>0</v>
      </c>
      <c r="G625" s="23" t="s">
        <v>31</v>
      </c>
      <c r="H625" s="1">
        <v>0</v>
      </c>
      <c r="I625" s="1">
        <v>0</v>
      </c>
      <c r="J625" s="1">
        <v>0</v>
      </c>
      <c r="K625" s="1">
        <v>0</v>
      </c>
      <c r="L625" s="1" t="e">
        <v>#N/A</v>
      </c>
      <c r="M625" s="1">
        <v>0</v>
      </c>
      <c r="N625" s="1">
        <v>0</v>
      </c>
      <c r="O625" s="1" t="s">
        <v>32</v>
      </c>
      <c r="V625"/>
    </row>
    <row r="626" spans="1:22" s="1" customFormat="1" ht="15.75" x14ac:dyDescent="0.25">
      <c r="A626" s="22">
        <v>624</v>
      </c>
      <c r="B626" s="1">
        <v>0</v>
      </c>
      <c r="C626" s="1">
        <v>0</v>
      </c>
      <c r="D626" s="1">
        <v>2064</v>
      </c>
      <c r="E626" s="1">
        <v>2</v>
      </c>
      <c r="F626" s="1">
        <v>0</v>
      </c>
      <c r="G626" s="23" t="s">
        <v>31</v>
      </c>
      <c r="H626" s="1">
        <v>11</v>
      </c>
      <c r="I626" s="1">
        <v>0</v>
      </c>
      <c r="J626" s="1">
        <v>270</v>
      </c>
      <c r="K626" s="1">
        <v>12678</v>
      </c>
      <c r="L626" s="1">
        <v>5</v>
      </c>
      <c r="M626" s="1">
        <v>1350</v>
      </c>
      <c r="N626" s="1">
        <v>11328</v>
      </c>
      <c r="O626" s="1" t="e">
        <v>#N/A</v>
      </c>
      <c r="V626"/>
    </row>
    <row r="627" spans="1:22" s="1" customFormat="1" ht="15.75" x14ac:dyDescent="0.25">
      <c r="A627" s="22">
        <v>625</v>
      </c>
      <c r="B627" s="1">
        <v>0</v>
      </c>
      <c r="C627" s="1">
        <v>0</v>
      </c>
      <c r="D627" s="1">
        <v>2065</v>
      </c>
      <c r="E627" s="1">
        <v>15</v>
      </c>
      <c r="F627" s="1">
        <v>0</v>
      </c>
      <c r="G627" s="23" t="s">
        <v>31</v>
      </c>
      <c r="H627" s="1">
        <v>17</v>
      </c>
      <c r="I627" s="1">
        <v>0</v>
      </c>
      <c r="J627" s="1">
        <v>809</v>
      </c>
      <c r="K627" s="1">
        <v>21581</v>
      </c>
      <c r="L627" s="1">
        <v>0.47058823529411764</v>
      </c>
      <c r="M627" s="1">
        <v>96</v>
      </c>
      <c r="N627" s="1">
        <v>21485</v>
      </c>
      <c r="O627" s="1" t="e">
        <v>#N/A</v>
      </c>
      <c r="V627"/>
    </row>
    <row r="628" spans="1:22" s="1" customFormat="1" ht="15.75" x14ac:dyDescent="0.25">
      <c r="A628" s="22">
        <v>626</v>
      </c>
      <c r="B628" s="1">
        <v>0</v>
      </c>
      <c r="C628" s="1">
        <v>0</v>
      </c>
      <c r="D628" s="1">
        <v>2066</v>
      </c>
      <c r="E628" s="1">
        <v>1</v>
      </c>
      <c r="F628" s="1">
        <v>0</v>
      </c>
      <c r="G628" s="23" t="s">
        <v>31</v>
      </c>
      <c r="H628" s="1">
        <v>10</v>
      </c>
      <c r="I628" s="1">
        <v>0</v>
      </c>
      <c r="J628" s="1">
        <v>979</v>
      </c>
      <c r="K628" s="1">
        <v>46675</v>
      </c>
      <c r="L628" s="1">
        <v>5</v>
      </c>
      <c r="M628" s="1">
        <v>4895</v>
      </c>
      <c r="N628" s="1">
        <v>41780</v>
      </c>
      <c r="O628" s="1" t="e">
        <v>#N/A</v>
      </c>
      <c r="V628"/>
    </row>
    <row r="629" spans="1:22" s="1" customFormat="1" ht="15.75" x14ac:dyDescent="0.25">
      <c r="A629" s="22">
        <v>627</v>
      </c>
      <c r="B629" s="1">
        <v>0</v>
      </c>
      <c r="C629" s="1">
        <v>0</v>
      </c>
      <c r="D629" s="1">
        <v>2067</v>
      </c>
      <c r="E629" s="1">
        <v>30</v>
      </c>
      <c r="F629" s="1">
        <v>0</v>
      </c>
      <c r="G629" s="23" t="s">
        <v>31</v>
      </c>
      <c r="H629" s="1">
        <v>19</v>
      </c>
      <c r="I629" s="1">
        <v>0</v>
      </c>
      <c r="J629" s="1">
        <v>2040</v>
      </c>
      <c r="K629" s="1">
        <v>87850</v>
      </c>
      <c r="L629" s="1">
        <v>4.5789473684210522</v>
      </c>
      <c r="M629" s="1">
        <v>9400</v>
      </c>
      <c r="N629" s="1">
        <v>78450</v>
      </c>
      <c r="O629" s="1" t="e">
        <v>#N/A</v>
      </c>
      <c r="V629"/>
    </row>
    <row r="630" spans="1:22" s="1" customFormat="1" ht="15.75" x14ac:dyDescent="0.25">
      <c r="A630" s="22">
        <v>628</v>
      </c>
      <c r="B630" s="1">
        <v>0</v>
      </c>
      <c r="C630" s="1">
        <v>0</v>
      </c>
      <c r="D630" s="1">
        <v>2068</v>
      </c>
      <c r="E630" s="1">
        <v>35</v>
      </c>
      <c r="F630" s="1">
        <v>0</v>
      </c>
      <c r="G630" s="23" t="s">
        <v>31</v>
      </c>
      <c r="H630" s="1">
        <v>15</v>
      </c>
      <c r="I630" s="1">
        <v>0</v>
      </c>
      <c r="J630" s="1">
        <v>540</v>
      </c>
      <c r="K630" s="1">
        <v>22716</v>
      </c>
      <c r="L630" s="1">
        <v>4.4666666666666668</v>
      </c>
      <c r="M630" s="1">
        <v>2412</v>
      </c>
      <c r="N630" s="1">
        <v>20304</v>
      </c>
      <c r="O630" s="1" t="e">
        <v>#N/A</v>
      </c>
      <c r="V630"/>
    </row>
    <row r="631" spans="1:22" s="1" customFormat="1" ht="15.75" x14ac:dyDescent="0.25">
      <c r="A631" s="22">
        <v>629</v>
      </c>
      <c r="B631" s="1">
        <v>0</v>
      </c>
      <c r="C631" s="1">
        <v>0</v>
      </c>
      <c r="D631" s="1">
        <v>2069</v>
      </c>
      <c r="E631" s="1">
        <v>4</v>
      </c>
      <c r="F631" s="1">
        <v>0</v>
      </c>
      <c r="G631" s="23" t="s">
        <v>31</v>
      </c>
      <c r="H631" s="1">
        <v>19</v>
      </c>
      <c r="I631" s="1">
        <v>0</v>
      </c>
      <c r="J631" s="1">
        <v>2370</v>
      </c>
      <c r="K631" s="1">
        <v>106870</v>
      </c>
      <c r="L631" s="1">
        <v>4.5789473684210522</v>
      </c>
      <c r="M631" s="1">
        <v>11050</v>
      </c>
      <c r="N631" s="1">
        <v>95820</v>
      </c>
      <c r="O631" s="1" t="e">
        <v>#N/A</v>
      </c>
      <c r="V631"/>
    </row>
    <row r="632" spans="1:22" s="1" customFormat="1" ht="15.75" x14ac:dyDescent="0.25">
      <c r="A632" s="22">
        <v>630</v>
      </c>
      <c r="B632" s="1">
        <v>0</v>
      </c>
      <c r="C632" s="1">
        <v>0</v>
      </c>
      <c r="D632" s="1">
        <v>2070</v>
      </c>
      <c r="E632" s="1">
        <v>14</v>
      </c>
      <c r="F632" s="1">
        <v>0</v>
      </c>
      <c r="G632" s="23" t="s">
        <v>31</v>
      </c>
      <c r="H632" s="1">
        <v>15</v>
      </c>
      <c r="I632" s="1">
        <v>0</v>
      </c>
      <c r="J632" s="1">
        <v>360</v>
      </c>
      <c r="K632" s="1">
        <v>15144</v>
      </c>
      <c r="L632" s="1">
        <v>4.4666666666666668</v>
      </c>
      <c r="M632" s="1">
        <v>1608</v>
      </c>
      <c r="N632" s="1">
        <v>13536</v>
      </c>
      <c r="O632" s="1" t="e">
        <v>#N/A</v>
      </c>
      <c r="V632"/>
    </row>
    <row r="633" spans="1:22" s="1" customFormat="1" ht="15.75" x14ac:dyDescent="0.25">
      <c r="A633" s="22">
        <v>631</v>
      </c>
      <c r="B633" s="1">
        <v>0</v>
      </c>
      <c r="C633" s="1">
        <v>0</v>
      </c>
      <c r="D633" s="1">
        <v>2071</v>
      </c>
      <c r="E633" s="1">
        <v>1</v>
      </c>
      <c r="F633" s="1">
        <v>0</v>
      </c>
      <c r="G633" s="23" t="s">
        <v>31</v>
      </c>
      <c r="H633" s="1">
        <v>17</v>
      </c>
      <c r="I633" s="1">
        <v>0</v>
      </c>
      <c r="J633" s="1">
        <v>2528</v>
      </c>
      <c r="K633" s="1">
        <v>109266</v>
      </c>
      <c r="L633" s="1">
        <v>4.5294117647058822</v>
      </c>
      <c r="M633" s="1">
        <v>11490</v>
      </c>
      <c r="N633" s="1">
        <v>97776</v>
      </c>
      <c r="O633" s="1" t="e">
        <v>#N/A</v>
      </c>
      <c r="V633"/>
    </row>
    <row r="634" spans="1:22" s="1" customFormat="1" ht="15.75" x14ac:dyDescent="0.25">
      <c r="A634" s="22">
        <v>632</v>
      </c>
      <c r="B634" s="1">
        <v>0</v>
      </c>
      <c r="C634" s="1">
        <v>0</v>
      </c>
      <c r="D634" s="1">
        <v>2072</v>
      </c>
      <c r="E634" s="1">
        <v>3</v>
      </c>
      <c r="F634" s="1">
        <v>0</v>
      </c>
      <c r="G634" s="23" t="s">
        <v>31</v>
      </c>
      <c r="H634" s="1">
        <v>17</v>
      </c>
      <c r="I634" s="1">
        <v>0</v>
      </c>
      <c r="J634" s="1">
        <v>2424</v>
      </c>
      <c r="K634" s="1">
        <v>104500</v>
      </c>
      <c r="L634" s="1">
        <v>4.5294117647058822</v>
      </c>
      <c r="M634" s="1">
        <v>11010</v>
      </c>
      <c r="N634" s="1">
        <v>93490</v>
      </c>
      <c r="O634" s="1" t="e">
        <v>#N/A</v>
      </c>
      <c r="V634"/>
    </row>
    <row r="635" spans="1:22" s="1" customFormat="1" ht="15.75" x14ac:dyDescent="0.25">
      <c r="A635" s="22">
        <v>633</v>
      </c>
      <c r="B635" s="1">
        <v>0</v>
      </c>
      <c r="C635" s="1">
        <v>0</v>
      </c>
      <c r="D635" s="1">
        <v>2073</v>
      </c>
      <c r="E635" s="1">
        <v>2</v>
      </c>
      <c r="F635" s="1">
        <v>0</v>
      </c>
      <c r="G635" s="23" t="s">
        <v>31</v>
      </c>
      <c r="H635" s="1">
        <v>17</v>
      </c>
      <c r="I635" s="1">
        <v>0</v>
      </c>
      <c r="J635" s="1">
        <v>2090</v>
      </c>
      <c r="K635" s="1">
        <v>90580</v>
      </c>
      <c r="L635" s="1">
        <v>4.5294117647058822</v>
      </c>
      <c r="M635" s="1">
        <v>9530</v>
      </c>
      <c r="N635" s="1">
        <v>81050</v>
      </c>
      <c r="O635" s="1" t="e">
        <v>#N/A</v>
      </c>
      <c r="V635"/>
    </row>
    <row r="636" spans="1:22" s="1" customFormat="1" ht="15.75" x14ac:dyDescent="0.25">
      <c r="A636" s="22">
        <v>634</v>
      </c>
      <c r="B636" s="1">
        <v>0</v>
      </c>
      <c r="C636" s="1">
        <v>0</v>
      </c>
      <c r="D636" s="1">
        <v>2074</v>
      </c>
      <c r="E636" s="1">
        <v>4</v>
      </c>
      <c r="F636" s="1">
        <v>0</v>
      </c>
      <c r="G636" s="23" t="s">
        <v>31</v>
      </c>
      <c r="H636" s="1">
        <v>2</v>
      </c>
      <c r="I636" s="1">
        <v>0</v>
      </c>
      <c r="J636" s="1">
        <v>48</v>
      </c>
      <c r="K636" s="1">
        <v>2256</v>
      </c>
      <c r="L636" s="1">
        <v>5</v>
      </c>
      <c r="M636" s="1">
        <v>240</v>
      </c>
      <c r="N636" s="1" t="s">
        <v>32</v>
      </c>
      <c r="O636" s="1" t="e">
        <v>#N/A</v>
      </c>
      <c r="V636"/>
    </row>
    <row r="637" spans="1:22" s="1" customFormat="1" ht="15.75" x14ac:dyDescent="0.25">
      <c r="A637" s="22">
        <v>635</v>
      </c>
      <c r="B637" s="1">
        <v>0</v>
      </c>
      <c r="C637" s="1">
        <v>0</v>
      </c>
      <c r="D637" s="1">
        <v>2075</v>
      </c>
      <c r="E637" s="1">
        <v>0</v>
      </c>
      <c r="F637" s="1">
        <v>0</v>
      </c>
      <c r="G637" s="23" t="s">
        <v>31</v>
      </c>
      <c r="H637" s="1">
        <v>0</v>
      </c>
      <c r="I637" s="1">
        <v>0</v>
      </c>
      <c r="J637" s="1">
        <v>0</v>
      </c>
      <c r="K637" s="1">
        <v>0</v>
      </c>
      <c r="L637" s="1" t="e">
        <v>#N/A</v>
      </c>
      <c r="M637" s="1">
        <v>0</v>
      </c>
      <c r="N637" s="1">
        <v>0</v>
      </c>
      <c r="O637" s="1" t="s">
        <v>32</v>
      </c>
      <c r="V637"/>
    </row>
    <row r="638" spans="1:22" s="1" customFormat="1" ht="15.75" x14ac:dyDescent="0.25">
      <c r="A638" s="22">
        <v>636</v>
      </c>
      <c r="B638" s="1">
        <v>0</v>
      </c>
      <c r="C638" s="1">
        <v>0</v>
      </c>
      <c r="D638" s="1">
        <v>2076</v>
      </c>
      <c r="E638" s="1">
        <v>1</v>
      </c>
      <c r="F638" s="1">
        <v>0</v>
      </c>
      <c r="G638" s="23" t="s">
        <v>31</v>
      </c>
      <c r="H638" s="1">
        <v>16</v>
      </c>
      <c r="I638" s="1">
        <v>0</v>
      </c>
      <c r="J638" s="1">
        <v>1497</v>
      </c>
      <c r="K638" s="1">
        <v>64260</v>
      </c>
      <c r="L638" s="1">
        <v>4.8125</v>
      </c>
      <c r="M638" s="1">
        <v>7073</v>
      </c>
      <c r="N638" s="1">
        <v>57187</v>
      </c>
      <c r="O638" s="1" t="e">
        <v>#N/A</v>
      </c>
      <c r="V638"/>
    </row>
    <row r="639" spans="1:22" s="1" customFormat="1" ht="15.75" x14ac:dyDescent="0.25">
      <c r="A639" s="22">
        <v>637</v>
      </c>
      <c r="B639" s="1">
        <v>0</v>
      </c>
      <c r="C639" s="1">
        <v>0</v>
      </c>
      <c r="D639" s="1">
        <v>2077</v>
      </c>
      <c r="E639" s="1">
        <v>3</v>
      </c>
      <c r="F639" s="1">
        <v>0</v>
      </c>
      <c r="G639" s="23" t="s">
        <v>31</v>
      </c>
      <c r="H639" s="1">
        <v>19</v>
      </c>
      <c r="I639" s="1">
        <v>0</v>
      </c>
      <c r="J639" s="1">
        <v>1728</v>
      </c>
      <c r="K639" s="1">
        <v>73407</v>
      </c>
      <c r="L639" s="1">
        <v>4.8421052631578947</v>
      </c>
      <c r="M639" s="1">
        <v>8240</v>
      </c>
      <c r="N639" s="1">
        <v>65167</v>
      </c>
      <c r="O639" s="1" t="e">
        <v>#N/A</v>
      </c>
      <c r="V639"/>
    </row>
    <row r="640" spans="1:22" s="1" customFormat="1" ht="15.75" x14ac:dyDescent="0.25">
      <c r="A640" s="22">
        <v>638</v>
      </c>
      <c r="B640" s="1">
        <v>0</v>
      </c>
      <c r="C640" s="1">
        <v>0</v>
      </c>
      <c r="D640" s="1">
        <v>2078</v>
      </c>
      <c r="E640" s="1">
        <v>2</v>
      </c>
      <c r="F640" s="1">
        <v>0</v>
      </c>
      <c r="G640" s="23" t="s">
        <v>31</v>
      </c>
      <c r="H640" s="1">
        <v>17</v>
      </c>
      <c r="I640" s="1">
        <v>0</v>
      </c>
      <c r="J640" s="1">
        <v>1568</v>
      </c>
      <c r="K640" s="1">
        <v>66190</v>
      </c>
      <c r="L640" s="1">
        <v>4.8235294117647056</v>
      </c>
      <c r="M640" s="1">
        <v>7495</v>
      </c>
      <c r="N640" s="1">
        <v>58695</v>
      </c>
      <c r="O640" s="1" t="e">
        <v>#N/A</v>
      </c>
      <c r="V640"/>
    </row>
    <row r="641" spans="1:22" s="1" customFormat="1" ht="15.75" x14ac:dyDescent="0.25">
      <c r="A641" s="22">
        <v>639</v>
      </c>
      <c r="B641" s="1">
        <v>0</v>
      </c>
      <c r="C641" s="1">
        <v>0</v>
      </c>
      <c r="D641" s="1">
        <v>2079</v>
      </c>
      <c r="E641" s="1">
        <v>1</v>
      </c>
      <c r="F641" s="1">
        <v>0</v>
      </c>
      <c r="G641" s="23" t="s">
        <v>31</v>
      </c>
      <c r="H641" s="1">
        <v>15</v>
      </c>
      <c r="I641" s="1">
        <v>0</v>
      </c>
      <c r="J641" s="1">
        <v>583</v>
      </c>
      <c r="K641" s="1">
        <v>24429</v>
      </c>
      <c r="L641" s="1">
        <v>4.8</v>
      </c>
      <c r="M641" s="1">
        <v>2807</v>
      </c>
      <c r="N641" s="1">
        <v>21622</v>
      </c>
      <c r="O641" s="1" t="e">
        <v>#N/A</v>
      </c>
      <c r="V641"/>
    </row>
    <row r="642" spans="1:22" s="1" customFormat="1" ht="15.75" x14ac:dyDescent="0.25">
      <c r="A642" s="22">
        <v>640</v>
      </c>
      <c r="B642" s="1">
        <v>0</v>
      </c>
      <c r="C642" s="1">
        <v>0</v>
      </c>
      <c r="D642" s="1">
        <v>2080</v>
      </c>
      <c r="E642" s="1">
        <v>3</v>
      </c>
      <c r="F642" s="1">
        <v>0</v>
      </c>
      <c r="G642" s="23" t="s">
        <v>31</v>
      </c>
      <c r="H642" s="1">
        <v>19</v>
      </c>
      <c r="I642" s="1">
        <v>0</v>
      </c>
      <c r="J642" s="1">
        <v>724</v>
      </c>
      <c r="K642" s="1">
        <v>29374</v>
      </c>
      <c r="L642" s="1">
        <v>4.8947368421052628</v>
      </c>
      <c r="M642" s="1">
        <v>3524</v>
      </c>
      <c r="N642" s="1">
        <v>25850</v>
      </c>
      <c r="O642" s="1" t="e">
        <v>#N/A</v>
      </c>
      <c r="V642"/>
    </row>
    <row r="643" spans="1:22" s="1" customFormat="1" ht="15.75" x14ac:dyDescent="0.25">
      <c r="A643" s="22">
        <v>641</v>
      </c>
      <c r="B643" s="1">
        <v>0</v>
      </c>
      <c r="C643" s="1">
        <v>0</v>
      </c>
      <c r="D643" s="1">
        <v>2081</v>
      </c>
      <c r="E643" s="1">
        <v>3</v>
      </c>
      <c r="F643" s="1">
        <v>0</v>
      </c>
      <c r="G643" s="23" t="s">
        <v>31</v>
      </c>
      <c r="H643" s="1">
        <v>3</v>
      </c>
      <c r="I643" s="1">
        <v>0</v>
      </c>
      <c r="J643" s="1">
        <v>69</v>
      </c>
      <c r="K643" s="1">
        <v>2626</v>
      </c>
      <c r="L643" s="1">
        <v>5</v>
      </c>
      <c r="M643" s="1">
        <v>345</v>
      </c>
      <c r="N643" s="1">
        <v>2281</v>
      </c>
      <c r="O643" s="1" t="e">
        <v>#N/A</v>
      </c>
      <c r="V643"/>
    </row>
    <row r="644" spans="1:22" s="1" customFormat="1" ht="15.75" x14ac:dyDescent="0.25">
      <c r="A644" s="22">
        <v>642</v>
      </c>
      <c r="B644" s="1">
        <v>0</v>
      </c>
      <c r="C644" s="1">
        <v>0</v>
      </c>
      <c r="D644" s="1">
        <v>2082</v>
      </c>
      <c r="E644" s="1">
        <v>1</v>
      </c>
      <c r="F644" s="1">
        <v>0</v>
      </c>
      <c r="G644" s="23" t="s">
        <v>31</v>
      </c>
      <c r="H644" s="1">
        <v>7</v>
      </c>
      <c r="I644" s="1">
        <v>0</v>
      </c>
      <c r="J644" s="1">
        <v>412</v>
      </c>
      <c r="K644" s="1">
        <v>16744</v>
      </c>
      <c r="L644" s="1">
        <v>4.7142857142857144</v>
      </c>
      <c r="M644" s="1">
        <v>1988</v>
      </c>
      <c r="N644" s="1">
        <v>14756</v>
      </c>
      <c r="O644" s="1" t="e">
        <v>#N/A</v>
      </c>
      <c r="V644"/>
    </row>
    <row r="645" spans="1:22" s="1" customFormat="1" ht="15.75" x14ac:dyDescent="0.25">
      <c r="A645" s="22">
        <v>643</v>
      </c>
      <c r="B645" s="1">
        <v>0</v>
      </c>
      <c r="C645" s="1">
        <v>0</v>
      </c>
      <c r="D645" s="1">
        <v>2083</v>
      </c>
      <c r="E645" s="1">
        <v>0</v>
      </c>
      <c r="F645" s="1">
        <v>0</v>
      </c>
      <c r="G645" s="23" t="s">
        <v>31</v>
      </c>
      <c r="H645" s="1">
        <v>0</v>
      </c>
      <c r="I645" s="1">
        <v>0</v>
      </c>
      <c r="J645" s="1">
        <v>0</v>
      </c>
      <c r="K645" s="1">
        <v>0</v>
      </c>
      <c r="L645" s="1" t="e">
        <v>#N/A</v>
      </c>
      <c r="M645" s="1">
        <v>0</v>
      </c>
      <c r="N645" s="1">
        <v>0</v>
      </c>
      <c r="O645" s="1" t="s">
        <v>32</v>
      </c>
      <c r="V645"/>
    </row>
    <row r="646" spans="1:22" s="1" customFormat="1" ht="15.75" x14ac:dyDescent="0.25">
      <c r="A646" s="22">
        <v>644</v>
      </c>
      <c r="B646" s="1">
        <v>0</v>
      </c>
      <c r="C646" s="1">
        <v>0</v>
      </c>
      <c r="D646" s="1">
        <v>2084</v>
      </c>
      <c r="E646" s="1">
        <v>3</v>
      </c>
      <c r="F646" s="1">
        <v>0</v>
      </c>
      <c r="G646" s="23" t="s">
        <v>31</v>
      </c>
      <c r="H646" s="1">
        <v>8</v>
      </c>
      <c r="I646" s="1">
        <v>0</v>
      </c>
      <c r="J646" s="1">
        <v>469</v>
      </c>
      <c r="K646" s="1">
        <v>19075</v>
      </c>
      <c r="L646" s="1">
        <v>4.75</v>
      </c>
      <c r="M646" s="1">
        <v>2269</v>
      </c>
      <c r="N646" s="1">
        <v>16806</v>
      </c>
      <c r="O646" s="1" t="e">
        <v>#N/A</v>
      </c>
      <c r="V646"/>
    </row>
    <row r="647" spans="1:22" s="1" customFormat="1" ht="15.75" x14ac:dyDescent="0.25">
      <c r="A647" s="22">
        <v>645</v>
      </c>
      <c r="B647" s="1">
        <v>0</v>
      </c>
      <c r="C647" s="1">
        <v>0</v>
      </c>
      <c r="D647" s="1">
        <v>2085</v>
      </c>
      <c r="E647" s="1">
        <v>16</v>
      </c>
      <c r="F647" s="1">
        <v>0</v>
      </c>
      <c r="G647" s="23" t="s">
        <v>31</v>
      </c>
      <c r="H647" s="1">
        <v>18</v>
      </c>
      <c r="I647" s="1">
        <v>0</v>
      </c>
      <c r="J647" s="1">
        <v>636</v>
      </c>
      <c r="K647" s="1">
        <v>26868</v>
      </c>
      <c r="L647" s="1">
        <v>4.7222222222222223</v>
      </c>
      <c r="M647" s="1">
        <v>3000</v>
      </c>
      <c r="N647" s="1">
        <v>23868</v>
      </c>
      <c r="O647" s="1" t="e">
        <v>#N/A</v>
      </c>
      <c r="V647"/>
    </row>
    <row r="648" spans="1:22" s="1" customFormat="1" ht="15.75" x14ac:dyDescent="0.25">
      <c r="A648" s="22">
        <v>646</v>
      </c>
      <c r="B648" s="1">
        <v>0</v>
      </c>
      <c r="C648" s="1">
        <v>0</v>
      </c>
      <c r="D648" s="1">
        <v>2086</v>
      </c>
      <c r="E648" s="1">
        <v>5</v>
      </c>
      <c r="F648" s="1">
        <v>0</v>
      </c>
      <c r="G648" s="23" t="s">
        <v>31</v>
      </c>
      <c r="H648" s="1">
        <v>1</v>
      </c>
      <c r="I648" s="1">
        <v>0</v>
      </c>
      <c r="J648" s="1">
        <v>178</v>
      </c>
      <c r="K648" s="1">
        <v>8010</v>
      </c>
      <c r="L648" s="1">
        <v>5</v>
      </c>
      <c r="M648" s="1">
        <v>890</v>
      </c>
      <c r="N648" s="1">
        <v>7120</v>
      </c>
      <c r="O648" s="1" t="e">
        <v>#N/A</v>
      </c>
      <c r="V648"/>
    </row>
    <row r="649" spans="1:22" s="1" customFormat="1" ht="15.75" x14ac:dyDescent="0.25">
      <c r="A649" s="22">
        <v>647</v>
      </c>
      <c r="B649" s="1">
        <v>0</v>
      </c>
      <c r="C649" s="1">
        <v>0</v>
      </c>
      <c r="D649" s="1">
        <v>2087</v>
      </c>
      <c r="E649" s="1">
        <v>30</v>
      </c>
      <c r="F649" s="1">
        <v>0</v>
      </c>
      <c r="G649" s="23" t="s">
        <v>31</v>
      </c>
      <c r="H649" s="1">
        <v>17</v>
      </c>
      <c r="I649" s="1">
        <v>0</v>
      </c>
      <c r="J649" s="1">
        <v>1440</v>
      </c>
      <c r="K649" s="1">
        <v>61450</v>
      </c>
      <c r="L649" s="1">
        <v>4.8235294117647056</v>
      </c>
      <c r="M649" s="1">
        <v>6920</v>
      </c>
      <c r="N649" s="1">
        <v>54530</v>
      </c>
      <c r="O649" s="1" t="e">
        <v>#N/A</v>
      </c>
      <c r="V649"/>
    </row>
    <row r="650" spans="1:22" s="1" customFormat="1" ht="15.75" x14ac:dyDescent="0.25">
      <c r="A650" s="22">
        <v>648</v>
      </c>
      <c r="B650" s="1">
        <v>0</v>
      </c>
      <c r="C650" s="1">
        <v>0</v>
      </c>
      <c r="D650" s="1">
        <v>2088</v>
      </c>
      <c r="E650" s="1">
        <v>35</v>
      </c>
      <c r="F650" s="1">
        <v>0</v>
      </c>
      <c r="G650" s="23" t="s">
        <v>31</v>
      </c>
      <c r="H650" s="1">
        <v>11</v>
      </c>
      <c r="I650" s="1">
        <v>0</v>
      </c>
      <c r="J650" s="1">
        <v>396</v>
      </c>
      <c r="K650" s="1">
        <v>17100</v>
      </c>
      <c r="L650" s="1">
        <v>4.9090909090909092</v>
      </c>
      <c r="M650" s="1">
        <v>1944</v>
      </c>
      <c r="N650" s="1">
        <v>15156</v>
      </c>
      <c r="O650" s="1" t="e">
        <v>#N/A</v>
      </c>
      <c r="V650"/>
    </row>
    <row r="651" spans="1:22" s="1" customFormat="1" ht="15.75" x14ac:dyDescent="0.25">
      <c r="A651" s="22">
        <v>649</v>
      </c>
      <c r="B651" s="1">
        <v>0</v>
      </c>
      <c r="C651" s="1">
        <v>0</v>
      </c>
      <c r="D651" s="1">
        <v>2089</v>
      </c>
      <c r="E651" s="1">
        <v>4</v>
      </c>
      <c r="F651" s="1">
        <v>0</v>
      </c>
      <c r="G651" s="23" t="s">
        <v>31</v>
      </c>
      <c r="H651" s="1">
        <v>18</v>
      </c>
      <c r="I651" s="1">
        <v>0</v>
      </c>
      <c r="J651" s="1">
        <v>1759</v>
      </c>
      <c r="K651" s="1">
        <v>75109</v>
      </c>
      <c r="L651" s="1">
        <v>4.833333333333333</v>
      </c>
      <c r="M651" s="1">
        <v>8515</v>
      </c>
      <c r="N651" s="1">
        <v>66594</v>
      </c>
      <c r="O651" s="1" t="e">
        <v>#N/A</v>
      </c>
      <c r="V651"/>
    </row>
    <row r="652" spans="1:22" s="1" customFormat="1" ht="15.75" x14ac:dyDescent="0.25">
      <c r="A652" s="22">
        <v>650</v>
      </c>
      <c r="B652" s="1">
        <v>0</v>
      </c>
      <c r="C652" s="1">
        <v>0</v>
      </c>
      <c r="D652" s="1">
        <v>2090</v>
      </c>
      <c r="E652" s="1">
        <v>14</v>
      </c>
      <c r="F652" s="1">
        <v>0</v>
      </c>
      <c r="G652" s="23" t="s">
        <v>31</v>
      </c>
      <c r="H652" s="1">
        <v>7</v>
      </c>
      <c r="I652" s="1">
        <v>0</v>
      </c>
      <c r="J652" s="1">
        <v>168</v>
      </c>
      <c r="K652" s="1">
        <v>6864</v>
      </c>
      <c r="L652" s="1">
        <v>4.8571428571428568</v>
      </c>
      <c r="M652" s="1">
        <v>816</v>
      </c>
      <c r="N652" s="1">
        <v>6048</v>
      </c>
      <c r="O652" s="1" t="e">
        <v>#N/A</v>
      </c>
      <c r="V652"/>
    </row>
    <row r="653" spans="1:22" s="1" customFormat="1" ht="15.75" x14ac:dyDescent="0.25">
      <c r="A653" s="22">
        <v>651</v>
      </c>
      <c r="B653" s="1">
        <v>0</v>
      </c>
      <c r="C653" s="1">
        <v>0</v>
      </c>
      <c r="D653" s="1">
        <v>2091</v>
      </c>
      <c r="E653" s="1">
        <v>1</v>
      </c>
      <c r="F653" s="1">
        <v>0</v>
      </c>
      <c r="G653" s="23" t="s">
        <v>31</v>
      </c>
      <c r="H653" s="1">
        <v>17</v>
      </c>
      <c r="I653" s="1">
        <v>0</v>
      </c>
      <c r="J653" s="1">
        <v>1057</v>
      </c>
      <c r="K653" s="1">
        <v>44084</v>
      </c>
      <c r="L653" s="1">
        <v>4.8235294117647056</v>
      </c>
      <c r="M653" s="1">
        <v>5217</v>
      </c>
      <c r="N653" s="1">
        <v>38867</v>
      </c>
      <c r="O653" s="1" t="e">
        <v>#N/A</v>
      </c>
      <c r="V653"/>
    </row>
    <row r="654" spans="1:22" s="1" customFormat="1" ht="15.75" x14ac:dyDescent="0.25">
      <c r="A654" s="22">
        <v>652</v>
      </c>
      <c r="B654" s="1">
        <v>0</v>
      </c>
      <c r="C654" s="1">
        <v>0</v>
      </c>
      <c r="D654" s="1">
        <v>2092</v>
      </c>
      <c r="E654" s="1">
        <v>3</v>
      </c>
      <c r="F654" s="1">
        <v>0</v>
      </c>
      <c r="G654" s="23" t="s">
        <v>31</v>
      </c>
      <c r="H654" s="1">
        <v>14</v>
      </c>
      <c r="I654" s="1">
        <v>0</v>
      </c>
      <c r="J654" s="1">
        <v>813</v>
      </c>
      <c r="K654" s="1">
        <v>33839</v>
      </c>
      <c r="L654" s="1">
        <v>4.6428571428571432</v>
      </c>
      <c r="M654" s="1">
        <v>3893</v>
      </c>
      <c r="N654" s="1">
        <v>29946</v>
      </c>
      <c r="O654" s="1" t="e">
        <v>#N/A</v>
      </c>
      <c r="V654"/>
    </row>
    <row r="655" spans="1:22" s="1" customFormat="1" ht="15.75" x14ac:dyDescent="0.25">
      <c r="A655" s="22">
        <v>653</v>
      </c>
      <c r="B655" s="1">
        <v>0</v>
      </c>
      <c r="C655" s="1">
        <v>0</v>
      </c>
      <c r="D655" s="1">
        <v>2093</v>
      </c>
      <c r="E655" s="1">
        <v>2</v>
      </c>
      <c r="F655" s="1">
        <v>0</v>
      </c>
      <c r="G655" s="23" t="s">
        <v>31</v>
      </c>
      <c r="H655" s="1">
        <v>13</v>
      </c>
      <c r="I655" s="1">
        <v>0</v>
      </c>
      <c r="J655" s="1">
        <v>584</v>
      </c>
      <c r="K655" s="1">
        <v>24382</v>
      </c>
      <c r="L655" s="1">
        <v>4.6923076923076925</v>
      </c>
      <c r="M655" s="1">
        <v>2812</v>
      </c>
      <c r="N655" s="1">
        <v>21570</v>
      </c>
      <c r="O655" s="1" t="e">
        <v>#N/A</v>
      </c>
      <c r="V655"/>
    </row>
    <row r="656" spans="1:22" s="1" customFormat="1" ht="15.75" x14ac:dyDescent="0.25">
      <c r="A656" s="22">
        <v>654</v>
      </c>
      <c r="B656" s="1">
        <v>0</v>
      </c>
      <c r="C656" s="1">
        <v>0</v>
      </c>
      <c r="D656" s="1">
        <v>2094</v>
      </c>
      <c r="E656" s="1">
        <v>35</v>
      </c>
      <c r="F656" s="1">
        <v>0</v>
      </c>
      <c r="G656" s="23" t="s">
        <v>31</v>
      </c>
      <c r="H656" s="1">
        <v>1</v>
      </c>
      <c r="I656" s="1">
        <v>0</v>
      </c>
      <c r="J656" s="1">
        <v>36</v>
      </c>
      <c r="K656" s="1">
        <v>1476</v>
      </c>
      <c r="L656" s="1">
        <v>5</v>
      </c>
      <c r="M656" s="1">
        <v>180</v>
      </c>
      <c r="N656" s="1">
        <v>1296</v>
      </c>
      <c r="O656" s="1" t="e">
        <v>#N/A</v>
      </c>
      <c r="V656"/>
    </row>
    <row r="657" spans="1:22" s="1" customFormat="1" ht="15.75" x14ac:dyDescent="0.25">
      <c r="A657" s="22">
        <v>655</v>
      </c>
      <c r="B657" s="1">
        <v>0</v>
      </c>
      <c r="C657" s="1">
        <v>0</v>
      </c>
      <c r="D657" s="1">
        <v>2095</v>
      </c>
      <c r="E657" s="1">
        <v>33</v>
      </c>
      <c r="F657" s="1">
        <v>0</v>
      </c>
      <c r="G657" s="23" t="s">
        <v>31</v>
      </c>
      <c r="H657" s="1">
        <v>18</v>
      </c>
      <c r="I657" s="1">
        <v>0</v>
      </c>
      <c r="J657" s="1">
        <v>656</v>
      </c>
      <c r="K657" s="1">
        <v>28332</v>
      </c>
      <c r="L657" s="1">
        <v>4.666666666666667</v>
      </c>
      <c r="M657" s="1">
        <v>3068</v>
      </c>
      <c r="N657" s="1">
        <v>25264</v>
      </c>
      <c r="O657" s="1" t="e">
        <v>#N/A</v>
      </c>
      <c r="V657"/>
    </row>
    <row r="658" spans="1:22" s="1" customFormat="1" ht="15.75" x14ac:dyDescent="0.25">
      <c r="A658" s="22">
        <v>656</v>
      </c>
      <c r="B658" s="1">
        <v>0</v>
      </c>
      <c r="C658" s="1">
        <v>0</v>
      </c>
      <c r="D658" s="1">
        <v>2096</v>
      </c>
      <c r="E658" s="1">
        <v>33</v>
      </c>
      <c r="F658" s="1">
        <v>0</v>
      </c>
      <c r="G658" s="23" t="s">
        <v>31</v>
      </c>
      <c r="H658" s="1">
        <v>3</v>
      </c>
      <c r="I658" s="1">
        <v>0</v>
      </c>
      <c r="J658" s="1">
        <v>84</v>
      </c>
      <c r="K658" s="1">
        <v>3804</v>
      </c>
      <c r="L658" s="1">
        <v>5</v>
      </c>
      <c r="M658" s="1">
        <v>420</v>
      </c>
      <c r="N658" s="1">
        <v>3384</v>
      </c>
      <c r="O658" s="1" t="e">
        <v>#N/A</v>
      </c>
      <c r="V658"/>
    </row>
    <row r="659" spans="1:22" s="1" customFormat="1" ht="15.75" x14ac:dyDescent="0.25">
      <c r="A659" s="22">
        <v>657</v>
      </c>
      <c r="B659" s="1">
        <v>0</v>
      </c>
      <c r="C659" s="1">
        <v>0</v>
      </c>
      <c r="D659" s="1">
        <v>2097</v>
      </c>
      <c r="E659" s="1">
        <v>3</v>
      </c>
      <c r="F659" s="1">
        <v>0</v>
      </c>
      <c r="G659" s="23" t="s">
        <v>31</v>
      </c>
      <c r="H659" s="1">
        <v>13</v>
      </c>
      <c r="I659" s="1">
        <v>0</v>
      </c>
      <c r="J659" s="1">
        <v>193</v>
      </c>
      <c r="K659" s="1">
        <v>8387</v>
      </c>
      <c r="L659" s="1">
        <v>4.6923076923076925</v>
      </c>
      <c r="M659" s="1">
        <v>875</v>
      </c>
      <c r="N659" s="1">
        <v>7512</v>
      </c>
      <c r="O659" s="1" t="e">
        <v>#N/A</v>
      </c>
      <c r="V659"/>
    </row>
    <row r="660" spans="1:22" s="1" customFormat="1" ht="15.75" x14ac:dyDescent="0.25">
      <c r="A660" s="22">
        <v>658</v>
      </c>
      <c r="B660" s="1">
        <v>0</v>
      </c>
      <c r="C660" s="1">
        <v>0</v>
      </c>
      <c r="D660" s="1">
        <v>2098</v>
      </c>
      <c r="E660" s="1">
        <v>1</v>
      </c>
      <c r="F660" s="1">
        <v>0</v>
      </c>
      <c r="G660" s="23" t="s">
        <v>31</v>
      </c>
      <c r="H660" s="1">
        <v>8</v>
      </c>
      <c r="I660" s="1">
        <v>0</v>
      </c>
      <c r="J660" s="1">
        <v>160</v>
      </c>
      <c r="K660" s="1">
        <v>6187</v>
      </c>
      <c r="L660" s="1">
        <v>4.375</v>
      </c>
      <c r="M660" s="1">
        <v>752</v>
      </c>
      <c r="N660" s="1">
        <v>5435</v>
      </c>
      <c r="O660" s="1" t="e">
        <v>#N/A</v>
      </c>
      <c r="V660"/>
    </row>
    <row r="661" spans="1:22" s="1" customFormat="1" ht="15.75" x14ac:dyDescent="0.25">
      <c r="A661" s="22">
        <v>659</v>
      </c>
      <c r="B661" s="1">
        <v>0</v>
      </c>
      <c r="C661" s="1">
        <v>0</v>
      </c>
      <c r="D661" s="1">
        <v>2099</v>
      </c>
      <c r="E661" s="1">
        <v>4</v>
      </c>
      <c r="F661" s="1">
        <v>0</v>
      </c>
      <c r="G661" s="23" t="s">
        <v>31</v>
      </c>
      <c r="H661" s="1">
        <v>5</v>
      </c>
      <c r="I661" s="1">
        <v>0</v>
      </c>
      <c r="J661" s="1">
        <v>447</v>
      </c>
      <c r="K661" s="1">
        <v>21601</v>
      </c>
      <c r="L661" s="1">
        <v>5</v>
      </c>
      <c r="M661" s="1">
        <v>2235</v>
      </c>
      <c r="N661" s="1">
        <v>19366</v>
      </c>
      <c r="O661" s="1" t="e">
        <v>#N/A</v>
      </c>
      <c r="V661"/>
    </row>
    <row r="662" spans="1:22" s="1" customFormat="1" ht="15.75" x14ac:dyDescent="0.25">
      <c r="A662" s="22">
        <v>660</v>
      </c>
      <c r="B662" s="1">
        <v>0</v>
      </c>
      <c r="C662" s="1">
        <v>0</v>
      </c>
      <c r="D662" s="1">
        <v>2100</v>
      </c>
      <c r="E662" s="1">
        <v>13</v>
      </c>
      <c r="F662" s="1">
        <v>0</v>
      </c>
      <c r="G662" s="23" t="s">
        <v>31</v>
      </c>
      <c r="H662" s="1">
        <v>3</v>
      </c>
      <c r="I662" s="1">
        <v>0</v>
      </c>
      <c r="J662" s="1">
        <v>3</v>
      </c>
      <c r="K662" s="1">
        <v>137</v>
      </c>
      <c r="L662" s="1">
        <v>0</v>
      </c>
      <c r="M662" s="1">
        <v>0</v>
      </c>
      <c r="N662" s="1">
        <v>137</v>
      </c>
      <c r="O662" s="1" t="e">
        <v>#N/A</v>
      </c>
      <c r="V662"/>
    </row>
    <row r="663" spans="1:22" s="1" customFormat="1" ht="15.75" x14ac:dyDescent="0.25">
      <c r="A663" s="22">
        <v>661</v>
      </c>
      <c r="B663" s="1">
        <v>0</v>
      </c>
      <c r="C663" s="1">
        <v>0</v>
      </c>
      <c r="D663" s="1">
        <v>2101</v>
      </c>
      <c r="E663" s="1">
        <v>30</v>
      </c>
      <c r="F663" s="1">
        <v>0</v>
      </c>
      <c r="G663" s="23" t="s">
        <v>31</v>
      </c>
      <c r="H663" s="1">
        <v>11</v>
      </c>
      <c r="I663" s="1">
        <v>0</v>
      </c>
      <c r="J663" s="1">
        <v>1130</v>
      </c>
      <c r="K663" s="1">
        <v>45285</v>
      </c>
      <c r="L663" s="1">
        <v>5</v>
      </c>
      <c r="M663" s="1">
        <v>5650</v>
      </c>
      <c r="N663" s="1">
        <v>39635</v>
      </c>
      <c r="O663" s="1" t="e">
        <v>#N/A</v>
      </c>
      <c r="V663"/>
    </row>
    <row r="664" spans="1:22" s="1" customFormat="1" ht="15.75" x14ac:dyDescent="0.25">
      <c r="A664" s="22">
        <v>662</v>
      </c>
      <c r="B664" s="1">
        <v>0</v>
      </c>
      <c r="C664" s="1">
        <v>0</v>
      </c>
      <c r="D664" s="1">
        <v>2102</v>
      </c>
      <c r="E664" s="1">
        <v>4</v>
      </c>
      <c r="F664" s="1">
        <v>0</v>
      </c>
      <c r="G664" s="23" t="s">
        <v>31</v>
      </c>
      <c r="H664" s="1">
        <v>11</v>
      </c>
      <c r="I664" s="1">
        <v>0</v>
      </c>
      <c r="J664" s="1">
        <v>1160</v>
      </c>
      <c r="K664" s="1">
        <v>46545</v>
      </c>
      <c r="L664" s="1">
        <v>5</v>
      </c>
      <c r="M664" s="1">
        <v>5800</v>
      </c>
      <c r="N664" s="1">
        <v>40745</v>
      </c>
      <c r="O664" s="1" t="e">
        <v>#N/A</v>
      </c>
      <c r="V664"/>
    </row>
    <row r="665" spans="1:22" s="1" customFormat="1" ht="15.75" x14ac:dyDescent="0.25">
      <c r="A665" s="22">
        <v>663</v>
      </c>
      <c r="B665" s="1">
        <v>0</v>
      </c>
      <c r="C665" s="1">
        <v>0</v>
      </c>
      <c r="D665" s="1">
        <v>2103</v>
      </c>
      <c r="E665" s="1">
        <v>35</v>
      </c>
      <c r="F665" s="1">
        <v>0</v>
      </c>
      <c r="G665" s="23" t="s">
        <v>31</v>
      </c>
      <c r="H665" s="1">
        <v>11</v>
      </c>
      <c r="I665" s="1">
        <v>0</v>
      </c>
      <c r="J665" s="1">
        <v>396</v>
      </c>
      <c r="K665" s="1">
        <v>15804</v>
      </c>
      <c r="L665" s="1">
        <v>5</v>
      </c>
      <c r="M665" s="1">
        <v>1980</v>
      </c>
      <c r="N665" s="1">
        <v>13824</v>
      </c>
      <c r="O665" s="1" t="e">
        <v>#N/A</v>
      </c>
      <c r="V665"/>
    </row>
    <row r="666" spans="1:22" s="1" customFormat="1" ht="15.75" x14ac:dyDescent="0.25">
      <c r="A666" s="22">
        <v>664</v>
      </c>
      <c r="B666" s="1">
        <v>0</v>
      </c>
      <c r="C666" s="1">
        <v>0</v>
      </c>
      <c r="D666" s="1">
        <v>2104</v>
      </c>
      <c r="E666" s="1">
        <v>14</v>
      </c>
      <c r="F666" s="1">
        <v>0</v>
      </c>
      <c r="G666" s="23" t="s">
        <v>31</v>
      </c>
      <c r="H666" s="1">
        <v>8</v>
      </c>
      <c r="I666" s="1">
        <v>0</v>
      </c>
      <c r="J666" s="1">
        <v>192</v>
      </c>
      <c r="K666" s="1">
        <v>7656</v>
      </c>
      <c r="L666" s="1">
        <v>5</v>
      </c>
      <c r="M666" s="1">
        <v>960</v>
      </c>
      <c r="N666" s="1">
        <v>6696</v>
      </c>
      <c r="O666" s="1" t="e">
        <v>#N/A</v>
      </c>
      <c r="V666"/>
    </row>
    <row r="667" spans="1:22" s="1" customFormat="1" ht="15.75" x14ac:dyDescent="0.25">
      <c r="A667" s="22">
        <v>665</v>
      </c>
      <c r="B667" s="1">
        <v>0</v>
      </c>
      <c r="C667" s="1">
        <v>0</v>
      </c>
      <c r="D667" s="1">
        <v>2105</v>
      </c>
      <c r="E667" s="1">
        <v>0</v>
      </c>
      <c r="F667" s="1">
        <v>0</v>
      </c>
      <c r="G667" s="23" t="s">
        <v>31</v>
      </c>
      <c r="H667" s="1">
        <v>0</v>
      </c>
      <c r="I667" s="1">
        <v>0</v>
      </c>
      <c r="J667" s="1">
        <v>0</v>
      </c>
      <c r="K667" s="1">
        <v>0</v>
      </c>
      <c r="L667" s="1" t="e">
        <v>#N/A</v>
      </c>
      <c r="M667" s="1">
        <v>0</v>
      </c>
      <c r="N667" s="1">
        <v>0</v>
      </c>
      <c r="O667" s="1" t="s">
        <v>32</v>
      </c>
      <c r="V667"/>
    </row>
    <row r="668" spans="1:22" s="1" customFormat="1" ht="15.75" x14ac:dyDescent="0.25">
      <c r="A668" s="22">
        <v>666</v>
      </c>
      <c r="B668" s="1">
        <v>0</v>
      </c>
      <c r="C668" s="1">
        <v>0</v>
      </c>
      <c r="D668" s="1">
        <v>2106</v>
      </c>
      <c r="E668" s="1">
        <v>6</v>
      </c>
      <c r="F668" s="1">
        <v>0</v>
      </c>
      <c r="G668" s="23" t="s">
        <v>31</v>
      </c>
      <c r="H668" s="1">
        <v>8</v>
      </c>
      <c r="I668" s="1">
        <v>0</v>
      </c>
      <c r="J668" s="1">
        <v>192</v>
      </c>
      <c r="K668" s="1">
        <v>7656</v>
      </c>
      <c r="L668" s="1">
        <v>5</v>
      </c>
      <c r="M668" s="1">
        <v>960</v>
      </c>
      <c r="N668" s="1">
        <v>6696</v>
      </c>
      <c r="O668" s="1" t="e">
        <v>#N/A</v>
      </c>
      <c r="V668"/>
    </row>
    <row r="669" spans="1:22" s="1" customFormat="1" ht="15.75" x14ac:dyDescent="0.25">
      <c r="A669" s="22">
        <v>667</v>
      </c>
      <c r="B669" s="1">
        <v>0</v>
      </c>
      <c r="C669" s="1">
        <v>0</v>
      </c>
      <c r="D669" s="1">
        <v>2107</v>
      </c>
      <c r="E669" s="1">
        <v>6</v>
      </c>
      <c r="F669" s="1">
        <v>0</v>
      </c>
      <c r="G669" s="23" t="s">
        <v>31</v>
      </c>
      <c r="H669" s="1">
        <v>6</v>
      </c>
      <c r="I669" s="1">
        <v>0</v>
      </c>
      <c r="J669" s="1">
        <v>144</v>
      </c>
      <c r="K669" s="1">
        <v>6120</v>
      </c>
      <c r="L669" s="1">
        <v>4.833333333333333</v>
      </c>
      <c r="M669" s="1">
        <v>696</v>
      </c>
      <c r="N669" s="1">
        <v>5424</v>
      </c>
      <c r="O669" s="1" t="e">
        <v>#N/A</v>
      </c>
      <c r="V669"/>
    </row>
    <row r="670" spans="1:22" s="1" customFormat="1" ht="15.75" x14ac:dyDescent="0.25">
      <c r="A670" s="22">
        <v>668</v>
      </c>
      <c r="B670" s="1">
        <v>0</v>
      </c>
      <c r="C670" s="1">
        <v>0</v>
      </c>
      <c r="D670" s="1">
        <v>2108</v>
      </c>
      <c r="E670" s="1">
        <v>6</v>
      </c>
      <c r="F670" s="1">
        <v>0</v>
      </c>
      <c r="G670" s="23" t="s">
        <v>31</v>
      </c>
      <c r="H670" s="1">
        <v>8</v>
      </c>
      <c r="I670" s="1">
        <v>0</v>
      </c>
      <c r="J670" s="1">
        <v>192</v>
      </c>
      <c r="K670" s="1">
        <v>7656</v>
      </c>
      <c r="L670" s="1">
        <v>5</v>
      </c>
      <c r="M670" s="1">
        <v>960</v>
      </c>
      <c r="N670" s="1">
        <v>6696</v>
      </c>
      <c r="O670" s="1" t="e">
        <v>#N/A</v>
      </c>
      <c r="V670"/>
    </row>
    <row r="671" spans="1:22" s="1" customFormat="1" ht="15.75" x14ac:dyDescent="0.25">
      <c r="A671" s="22">
        <v>669</v>
      </c>
      <c r="B671" s="1">
        <v>0</v>
      </c>
      <c r="C671" s="1">
        <v>0</v>
      </c>
      <c r="D671" s="1">
        <v>2109</v>
      </c>
      <c r="E671" s="1">
        <v>6</v>
      </c>
      <c r="F671" s="1">
        <v>0</v>
      </c>
      <c r="G671" s="23" t="s">
        <v>31</v>
      </c>
      <c r="H671" s="1">
        <v>6</v>
      </c>
      <c r="I671" s="1">
        <v>0</v>
      </c>
      <c r="J671" s="1">
        <v>144</v>
      </c>
      <c r="K671" s="1">
        <v>6120</v>
      </c>
      <c r="L671" s="1">
        <v>4.833333333333333</v>
      </c>
      <c r="M671" s="1">
        <v>696</v>
      </c>
      <c r="N671" s="1">
        <v>5424</v>
      </c>
      <c r="O671" s="1" t="e">
        <v>#N/A</v>
      </c>
      <c r="V671"/>
    </row>
    <row r="672" spans="1:22" s="1" customFormat="1" ht="15.75" x14ac:dyDescent="0.25">
      <c r="A672" s="22">
        <v>670</v>
      </c>
      <c r="B672" s="1">
        <v>0</v>
      </c>
      <c r="C672" s="1">
        <v>0</v>
      </c>
      <c r="D672" s="1">
        <v>2110</v>
      </c>
      <c r="E672" s="1">
        <v>4</v>
      </c>
      <c r="F672" s="1">
        <v>0</v>
      </c>
      <c r="G672" s="23" t="s">
        <v>31</v>
      </c>
      <c r="H672" s="1">
        <v>12</v>
      </c>
      <c r="I672" s="1">
        <v>0</v>
      </c>
      <c r="J672" s="1">
        <v>1225</v>
      </c>
      <c r="K672" s="1">
        <v>53810</v>
      </c>
      <c r="L672" s="1">
        <v>4.75</v>
      </c>
      <c r="M672" s="1">
        <v>5775</v>
      </c>
      <c r="N672" s="1">
        <v>48035</v>
      </c>
      <c r="O672" s="1" t="e">
        <v>#N/A</v>
      </c>
      <c r="V672"/>
    </row>
    <row r="673" spans="1:22" s="1" customFormat="1" ht="15.75" x14ac:dyDescent="0.25">
      <c r="A673" s="22">
        <v>671</v>
      </c>
      <c r="B673" s="1">
        <v>0</v>
      </c>
      <c r="C673" s="1">
        <v>0</v>
      </c>
      <c r="D673" s="1">
        <v>2111</v>
      </c>
      <c r="E673" s="1">
        <v>14</v>
      </c>
      <c r="F673" s="1">
        <v>0</v>
      </c>
      <c r="G673" s="23" t="s">
        <v>31</v>
      </c>
      <c r="H673" s="1">
        <v>9</v>
      </c>
      <c r="I673" s="1">
        <v>0</v>
      </c>
      <c r="J673" s="1">
        <v>216</v>
      </c>
      <c r="K673" s="1">
        <v>9024</v>
      </c>
      <c r="L673" s="1">
        <v>4.666666666666667</v>
      </c>
      <c r="M673" s="1">
        <v>1008</v>
      </c>
      <c r="N673" s="1">
        <v>8016</v>
      </c>
      <c r="O673" s="1" t="e">
        <v>#N/A</v>
      </c>
      <c r="V673"/>
    </row>
    <row r="674" spans="1:22" s="1" customFormat="1" ht="15.75" x14ac:dyDescent="0.25">
      <c r="A674" s="22">
        <v>672</v>
      </c>
      <c r="B674" s="1">
        <v>0</v>
      </c>
      <c r="C674" s="1">
        <v>0</v>
      </c>
      <c r="D674" s="1">
        <v>2112</v>
      </c>
      <c r="E674" s="1">
        <v>30</v>
      </c>
      <c r="F674" s="1">
        <v>0</v>
      </c>
      <c r="G674" s="23" t="s">
        <v>31</v>
      </c>
      <c r="H674" s="1">
        <v>12</v>
      </c>
      <c r="I674" s="1">
        <v>0</v>
      </c>
      <c r="J674" s="1">
        <v>1225</v>
      </c>
      <c r="K674" s="1">
        <v>53810</v>
      </c>
      <c r="L674" s="1">
        <v>4.75</v>
      </c>
      <c r="M674" s="1">
        <v>5775</v>
      </c>
      <c r="N674" s="1">
        <v>48035</v>
      </c>
      <c r="O674" s="1" t="e">
        <v>#N/A</v>
      </c>
      <c r="V674"/>
    </row>
    <row r="675" spans="1:22" s="1" customFormat="1" ht="15.75" x14ac:dyDescent="0.25">
      <c r="A675" s="22">
        <v>673</v>
      </c>
      <c r="B675" s="1">
        <v>0</v>
      </c>
      <c r="C675" s="1">
        <v>0</v>
      </c>
      <c r="D675" s="1">
        <v>2113</v>
      </c>
      <c r="E675" s="1">
        <v>35</v>
      </c>
      <c r="F675" s="1">
        <v>0</v>
      </c>
      <c r="G675" s="23" t="s">
        <v>31</v>
      </c>
      <c r="H675" s="1">
        <v>10</v>
      </c>
      <c r="I675" s="1">
        <v>0</v>
      </c>
      <c r="J675" s="1">
        <v>360</v>
      </c>
      <c r="K675" s="1">
        <v>15120</v>
      </c>
      <c r="L675" s="1">
        <v>4.7</v>
      </c>
      <c r="M675" s="1">
        <v>1692</v>
      </c>
      <c r="N675" s="1">
        <v>13428</v>
      </c>
      <c r="O675" s="1" t="e">
        <v>#N/A</v>
      </c>
      <c r="V675"/>
    </row>
    <row r="676" spans="1:22" s="1" customFormat="1" ht="15.75" x14ac:dyDescent="0.25">
      <c r="A676" s="22">
        <v>674</v>
      </c>
      <c r="B676" s="1">
        <v>0</v>
      </c>
      <c r="C676" s="1">
        <v>0</v>
      </c>
      <c r="D676" s="1">
        <v>2114</v>
      </c>
      <c r="E676" s="1">
        <v>1</v>
      </c>
      <c r="F676" s="1">
        <v>0</v>
      </c>
      <c r="G676" s="23" t="s">
        <v>31</v>
      </c>
      <c r="H676" s="1">
        <v>19</v>
      </c>
      <c r="I676" s="1">
        <v>0</v>
      </c>
      <c r="J676" s="1">
        <v>2335</v>
      </c>
      <c r="K676" s="1">
        <v>99023</v>
      </c>
      <c r="L676" s="1">
        <v>4.8421052631578947</v>
      </c>
      <c r="M676" s="1">
        <v>11285</v>
      </c>
      <c r="N676" s="1">
        <v>87738</v>
      </c>
      <c r="O676" s="1" t="e">
        <v>#N/A</v>
      </c>
      <c r="V676"/>
    </row>
    <row r="677" spans="1:22" s="1" customFormat="1" ht="15.75" x14ac:dyDescent="0.25">
      <c r="A677" s="22">
        <v>675</v>
      </c>
      <c r="B677" s="1">
        <v>0</v>
      </c>
      <c r="C677" s="1">
        <v>0</v>
      </c>
      <c r="D677" s="1">
        <v>2115</v>
      </c>
      <c r="E677" s="1">
        <v>2</v>
      </c>
      <c r="F677" s="1">
        <v>0</v>
      </c>
      <c r="G677" s="23" t="s">
        <v>31</v>
      </c>
      <c r="H677" s="1">
        <v>19</v>
      </c>
      <c r="I677" s="1">
        <v>0</v>
      </c>
      <c r="J677" s="1">
        <v>2050</v>
      </c>
      <c r="K677" s="1">
        <v>87405</v>
      </c>
      <c r="L677" s="1">
        <v>4.8421052631578947</v>
      </c>
      <c r="M677" s="1">
        <v>9900</v>
      </c>
      <c r="N677" s="1">
        <v>77505</v>
      </c>
      <c r="O677" s="1" t="e">
        <v>#N/A</v>
      </c>
      <c r="V677"/>
    </row>
    <row r="678" spans="1:22" s="1" customFormat="1" ht="15.75" x14ac:dyDescent="0.25">
      <c r="A678" s="22">
        <v>676</v>
      </c>
      <c r="B678" s="1">
        <v>0</v>
      </c>
      <c r="C678" s="1">
        <v>0</v>
      </c>
      <c r="D678" s="1">
        <v>2116</v>
      </c>
      <c r="E678" s="1">
        <v>3</v>
      </c>
      <c r="F678" s="1">
        <v>0</v>
      </c>
      <c r="G678" s="23" t="s">
        <v>31</v>
      </c>
      <c r="H678" s="1">
        <v>19</v>
      </c>
      <c r="I678" s="1">
        <v>0</v>
      </c>
      <c r="J678" s="1">
        <v>2190</v>
      </c>
      <c r="K678" s="1">
        <v>92965</v>
      </c>
      <c r="L678" s="1">
        <v>4.8421052631578947</v>
      </c>
      <c r="M678" s="1">
        <v>10600</v>
      </c>
      <c r="N678" s="1">
        <v>82365</v>
      </c>
      <c r="O678" s="1" t="e">
        <v>#N/A</v>
      </c>
      <c r="V678"/>
    </row>
    <row r="679" spans="1:22" s="1" customFormat="1" ht="15.75" x14ac:dyDescent="0.25">
      <c r="A679" s="22">
        <v>677</v>
      </c>
      <c r="B679" s="1">
        <v>0</v>
      </c>
      <c r="C679" s="1">
        <v>0</v>
      </c>
      <c r="D679" s="1">
        <v>2117</v>
      </c>
      <c r="E679" s="1">
        <v>1</v>
      </c>
      <c r="F679" s="1">
        <v>0</v>
      </c>
      <c r="G679" s="23" t="s">
        <v>31</v>
      </c>
      <c r="H679" s="1">
        <v>7</v>
      </c>
      <c r="I679" s="1">
        <v>0</v>
      </c>
      <c r="J679" s="1">
        <v>948</v>
      </c>
      <c r="K679" s="1">
        <v>41316</v>
      </c>
      <c r="L679" s="1">
        <v>5</v>
      </c>
      <c r="M679" s="1">
        <v>4740</v>
      </c>
      <c r="N679" s="1">
        <v>36576</v>
      </c>
      <c r="O679" s="1" t="e">
        <v>#N/A</v>
      </c>
      <c r="V679"/>
    </row>
    <row r="680" spans="1:22" s="1" customFormat="1" ht="15.75" x14ac:dyDescent="0.25">
      <c r="A680" s="22">
        <v>678</v>
      </c>
      <c r="B680" s="1">
        <v>0</v>
      </c>
      <c r="C680" s="1">
        <v>0</v>
      </c>
      <c r="D680" s="1">
        <v>2118</v>
      </c>
      <c r="E680" s="1">
        <v>2</v>
      </c>
      <c r="F680" s="1">
        <v>0</v>
      </c>
      <c r="G680" s="23" t="s">
        <v>31</v>
      </c>
      <c r="H680" s="1">
        <v>7</v>
      </c>
      <c r="I680" s="1">
        <v>0</v>
      </c>
      <c r="J680" s="1">
        <v>810</v>
      </c>
      <c r="K680" s="1">
        <v>35160</v>
      </c>
      <c r="L680" s="1">
        <v>5</v>
      </c>
      <c r="M680" s="1">
        <v>4050</v>
      </c>
      <c r="N680" s="1">
        <v>31110</v>
      </c>
      <c r="O680" s="1" t="e">
        <v>#N/A</v>
      </c>
      <c r="V680"/>
    </row>
    <row r="681" spans="1:22" s="1" customFormat="1" ht="15.75" x14ac:dyDescent="0.25">
      <c r="A681" s="22">
        <v>679</v>
      </c>
      <c r="B681" s="1">
        <v>0</v>
      </c>
      <c r="C681" s="1">
        <v>0</v>
      </c>
      <c r="D681" s="1">
        <v>2119</v>
      </c>
      <c r="E681" s="1">
        <v>3</v>
      </c>
      <c r="F681" s="1">
        <v>0</v>
      </c>
      <c r="G681" s="23" t="s">
        <v>31</v>
      </c>
      <c r="H681" s="1">
        <v>6</v>
      </c>
      <c r="I681" s="1">
        <v>0</v>
      </c>
      <c r="J681" s="1">
        <v>890</v>
      </c>
      <c r="K681" s="1">
        <v>39190</v>
      </c>
      <c r="L681" s="1">
        <v>5</v>
      </c>
      <c r="M681" s="1">
        <v>4450</v>
      </c>
      <c r="N681" s="1">
        <v>34740</v>
      </c>
      <c r="O681" s="1" t="e">
        <v>#N/A</v>
      </c>
      <c r="V681"/>
    </row>
    <row r="682" spans="1:22" s="1" customFormat="1" ht="15.75" x14ac:dyDescent="0.25">
      <c r="A682" s="22">
        <v>680</v>
      </c>
      <c r="B682" s="1">
        <v>0</v>
      </c>
      <c r="C682" s="1">
        <v>0</v>
      </c>
      <c r="D682" s="1">
        <v>2120</v>
      </c>
      <c r="E682" s="1">
        <v>16</v>
      </c>
      <c r="F682" s="1">
        <v>0</v>
      </c>
      <c r="G682" s="23" t="s">
        <v>31</v>
      </c>
      <c r="H682" s="1">
        <v>15</v>
      </c>
      <c r="I682" s="1">
        <v>0</v>
      </c>
      <c r="J682" s="1">
        <v>600</v>
      </c>
      <c r="K682" s="1">
        <v>24640</v>
      </c>
      <c r="L682" s="1">
        <v>4.9333333333333336</v>
      </c>
      <c r="M682" s="1">
        <v>2964</v>
      </c>
      <c r="N682" s="1">
        <v>21676</v>
      </c>
      <c r="O682" s="1" t="e">
        <v>#N/A</v>
      </c>
      <c r="V682"/>
    </row>
    <row r="683" spans="1:22" s="1" customFormat="1" ht="15.75" x14ac:dyDescent="0.25">
      <c r="A683" s="22">
        <v>681</v>
      </c>
      <c r="B683" s="1">
        <v>0</v>
      </c>
      <c r="C683" s="1">
        <v>0</v>
      </c>
      <c r="D683" s="1">
        <v>2121</v>
      </c>
      <c r="E683" s="1">
        <v>15</v>
      </c>
      <c r="F683" s="1">
        <v>0</v>
      </c>
      <c r="G683" s="23" t="s">
        <v>31</v>
      </c>
      <c r="H683" s="1">
        <v>19</v>
      </c>
      <c r="I683" s="1">
        <v>0</v>
      </c>
      <c r="J683" s="1">
        <v>1167</v>
      </c>
      <c r="K683" s="1">
        <v>29227</v>
      </c>
      <c r="L683" s="1">
        <v>0</v>
      </c>
      <c r="M683" s="1">
        <v>0</v>
      </c>
      <c r="N683" s="1">
        <v>29227</v>
      </c>
      <c r="O683" s="1" t="e">
        <v>#N/A</v>
      </c>
      <c r="V683"/>
    </row>
    <row r="684" spans="1:22" s="1" customFormat="1" ht="15.75" x14ac:dyDescent="0.25">
      <c r="A684" s="22">
        <v>682</v>
      </c>
      <c r="B684" s="1">
        <v>0</v>
      </c>
      <c r="C684" s="1">
        <v>0</v>
      </c>
      <c r="D684" s="1">
        <v>2122</v>
      </c>
      <c r="E684" s="1">
        <v>20</v>
      </c>
      <c r="F684" s="1">
        <v>0</v>
      </c>
      <c r="G684" s="23" t="s">
        <v>31</v>
      </c>
      <c r="H684" s="1">
        <v>12</v>
      </c>
      <c r="I684" s="1">
        <v>0</v>
      </c>
      <c r="J684" s="1">
        <v>1862</v>
      </c>
      <c r="K684" s="1">
        <v>40964</v>
      </c>
      <c r="L684" s="1">
        <v>0</v>
      </c>
      <c r="M684" s="1">
        <v>0</v>
      </c>
      <c r="N684" s="1">
        <v>40964</v>
      </c>
      <c r="O684" s="1" t="e">
        <v>#N/A</v>
      </c>
      <c r="V684"/>
    </row>
    <row r="685" spans="1:22" s="1" customFormat="1" ht="15.75" x14ac:dyDescent="0.25">
      <c r="A685" s="22">
        <v>683</v>
      </c>
      <c r="B685" s="1">
        <v>0</v>
      </c>
      <c r="C685" s="1">
        <v>0</v>
      </c>
      <c r="D685" s="1">
        <v>2123</v>
      </c>
      <c r="E685" s="1">
        <v>4</v>
      </c>
      <c r="F685" s="1">
        <v>0</v>
      </c>
      <c r="G685" s="23" t="s">
        <v>31</v>
      </c>
      <c r="H685" s="1">
        <v>2</v>
      </c>
      <c r="I685" s="1">
        <v>0</v>
      </c>
      <c r="J685" s="1">
        <v>202</v>
      </c>
      <c r="K685" s="1">
        <v>8492</v>
      </c>
      <c r="L685" s="1">
        <v>5</v>
      </c>
      <c r="M685" s="1">
        <v>1010</v>
      </c>
      <c r="N685" s="1">
        <v>7482</v>
      </c>
      <c r="O685" s="1" t="e">
        <v>#N/A</v>
      </c>
      <c r="V685"/>
    </row>
    <row r="686" spans="1:22" s="1" customFormat="1" ht="15.75" x14ac:dyDescent="0.25">
      <c r="A686" s="22">
        <v>684</v>
      </c>
      <c r="B686" s="1">
        <v>0</v>
      </c>
      <c r="C686" s="1">
        <v>0</v>
      </c>
      <c r="D686" s="1">
        <v>2124</v>
      </c>
      <c r="E686" s="1">
        <v>30</v>
      </c>
      <c r="F686" s="1">
        <v>0</v>
      </c>
      <c r="G686" s="23" t="s">
        <v>31</v>
      </c>
      <c r="H686" s="1">
        <v>2</v>
      </c>
      <c r="I686" s="1">
        <v>0</v>
      </c>
      <c r="J686" s="1">
        <v>202</v>
      </c>
      <c r="K686" s="1">
        <v>8492</v>
      </c>
      <c r="L686" s="1">
        <v>5</v>
      </c>
      <c r="M686" s="1">
        <v>1010</v>
      </c>
      <c r="N686" s="1">
        <v>7482</v>
      </c>
      <c r="O686" s="1" t="e">
        <v>#N/A</v>
      </c>
      <c r="V686"/>
    </row>
    <row r="687" spans="1:22" s="1" customFormat="1" ht="15.75" x14ac:dyDescent="0.25">
      <c r="A687" s="22">
        <v>685</v>
      </c>
      <c r="B687" s="1">
        <v>0</v>
      </c>
      <c r="C687" s="1">
        <v>0</v>
      </c>
      <c r="D687" s="1">
        <v>2125</v>
      </c>
      <c r="E687" s="1">
        <v>35</v>
      </c>
      <c r="F687" s="1">
        <v>0</v>
      </c>
      <c r="G687" s="23" t="s">
        <v>31</v>
      </c>
      <c r="H687" s="1">
        <v>2</v>
      </c>
      <c r="I687" s="1">
        <v>0</v>
      </c>
      <c r="J687" s="1">
        <v>87</v>
      </c>
      <c r="K687" s="1">
        <v>3714</v>
      </c>
      <c r="L687" s="1">
        <v>5</v>
      </c>
      <c r="M687" s="1">
        <v>435</v>
      </c>
      <c r="N687" s="1">
        <v>3279</v>
      </c>
      <c r="O687" s="1" t="e">
        <v>#N/A</v>
      </c>
      <c r="V687"/>
    </row>
    <row r="688" spans="1:22" s="1" customFormat="1" ht="15.75" x14ac:dyDescent="0.25">
      <c r="A688" s="22">
        <v>686</v>
      </c>
      <c r="B688" s="1">
        <v>0</v>
      </c>
      <c r="C688" s="1">
        <v>0</v>
      </c>
      <c r="D688" s="1">
        <v>2126</v>
      </c>
      <c r="E688" s="1">
        <v>1</v>
      </c>
      <c r="F688" s="1">
        <v>0</v>
      </c>
      <c r="G688" s="23" t="s">
        <v>31</v>
      </c>
      <c r="H688" s="1">
        <v>1</v>
      </c>
      <c r="I688" s="1">
        <v>0</v>
      </c>
      <c r="J688" s="1">
        <v>160</v>
      </c>
      <c r="K688" s="1">
        <v>6080</v>
      </c>
      <c r="L688" s="1">
        <v>5</v>
      </c>
      <c r="M688" s="1">
        <v>800</v>
      </c>
      <c r="N688" s="1">
        <v>5280</v>
      </c>
      <c r="O688" s="1" t="e">
        <v>#N/A</v>
      </c>
      <c r="V688"/>
    </row>
    <row r="689" spans="1:22" s="1" customFormat="1" ht="15.75" x14ac:dyDescent="0.25">
      <c r="A689" s="22">
        <v>687</v>
      </c>
      <c r="B689" s="1">
        <v>0</v>
      </c>
      <c r="C689" s="1">
        <v>0</v>
      </c>
      <c r="D689" s="1">
        <v>2127</v>
      </c>
      <c r="E689" s="1">
        <v>3</v>
      </c>
      <c r="F689" s="1">
        <v>0</v>
      </c>
      <c r="G689" s="23" t="s">
        <v>31</v>
      </c>
      <c r="H689" s="1">
        <v>1</v>
      </c>
      <c r="I689" s="1">
        <v>0</v>
      </c>
      <c r="J689" s="1">
        <v>150</v>
      </c>
      <c r="K689" s="1">
        <v>5700</v>
      </c>
      <c r="L689" s="1">
        <v>5</v>
      </c>
      <c r="M689" s="1">
        <v>750</v>
      </c>
      <c r="N689" s="1">
        <v>4950</v>
      </c>
      <c r="O689" s="1" t="e">
        <v>#N/A</v>
      </c>
      <c r="V689"/>
    </row>
    <row r="690" spans="1:22" s="1" customFormat="1" ht="15.75" x14ac:dyDescent="0.25">
      <c r="A690" s="22">
        <v>688</v>
      </c>
      <c r="B690" s="1">
        <v>0</v>
      </c>
      <c r="C690" s="1">
        <v>0</v>
      </c>
      <c r="D690" s="1">
        <v>2128</v>
      </c>
      <c r="E690" s="1">
        <v>13</v>
      </c>
      <c r="F690" s="1">
        <v>0</v>
      </c>
      <c r="G690" s="23" t="s">
        <v>31</v>
      </c>
      <c r="H690" s="1">
        <v>1</v>
      </c>
      <c r="I690" s="1">
        <v>0</v>
      </c>
      <c r="J690" s="1">
        <v>1</v>
      </c>
      <c r="K690" s="1">
        <v>53</v>
      </c>
      <c r="L690" s="1">
        <v>0</v>
      </c>
      <c r="M690" s="1">
        <v>0</v>
      </c>
      <c r="N690" s="1">
        <v>53</v>
      </c>
      <c r="O690" s="1" t="e">
        <v>#N/A</v>
      </c>
      <c r="V690"/>
    </row>
    <row r="691" spans="1:22" s="1" customFormat="1" ht="15.75" x14ac:dyDescent="0.25">
      <c r="A691" s="22">
        <v>689</v>
      </c>
      <c r="B691" s="1">
        <v>0</v>
      </c>
      <c r="C691" s="1">
        <v>0</v>
      </c>
      <c r="D691" s="1">
        <v>2129</v>
      </c>
      <c r="E691" s="1">
        <v>2</v>
      </c>
      <c r="F691" s="1">
        <v>0</v>
      </c>
      <c r="G691" s="23" t="s">
        <v>31</v>
      </c>
      <c r="H691" s="1">
        <v>7</v>
      </c>
      <c r="I691" s="1">
        <v>0</v>
      </c>
      <c r="J691" s="1">
        <v>321</v>
      </c>
      <c r="K691" s="1">
        <v>18560</v>
      </c>
      <c r="L691" s="1">
        <v>4.2857142857142856</v>
      </c>
      <c r="M691" s="1">
        <v>1355</v>
      </c>
      <c r="N691" s="1">
        <v>17205</v>
      </c>
      <c r="O691" s="1" t="e">
        <v>#N/A</v>
      </c>
      <c r="V691"/>
    </row>
    <row r="692" spans="1:22" s="1" customFormat="1" ht="15.75" x14ac:dyDescent="0.25">
      <c r="A692" s="22">
        <v>690</v>
      </c>
      <c r="B692" s="1">
        <v>0</v>
      </c>
      <c r="C692" s="1">
        <v>0</v>
      </c>
      <c r="D692" s="1">
        <v>2130</v>
      </c>
      <c r="E692" s="1">
        <v>18</v>
      </c>
      <c r="F692" s="1">
        <v>0</v>
      </c>
      <c r="G692" s="23" t="s">
        <v>31</v>
      </c>
      <c r="H692" s="1">
        <v>15</v>
      </c>
      <c r="I692" s="1">
        <v>0</v>
      </c>
      <c r="J692" s="1">
        <v>21</v>
      </c>
      <c r="K692" s="1">
        <v>968</v>
      </c>
      <c r="L692" s="1">
        <v>0</v>
      </c>
      <c r="M692" s="1">
        <v>0</v>
      </c>
      <c r="N692" s="1">
        <v>968</v>
      </c>
      <c r="O692" s="1" t="e">
        <v>#N/A</v>
      </c>
      <c r="V692"/>
    </row>
    <row r="693" spans="1:22" s="1" customFormat="1" ht="15.75" x14ac:dyDescent="0.25">
      <c r="A693" s="22">
        <v>691</v>
      </c>
      <c r="B693" s="1">
        <v>0</v>
      </c>
      <c r="C693" s="1">
        <v>0</v>
      </c>
      <c r="D693" s="1">
        <v>2131</v>
      </c>
      <c r="E693" s="1">
        <v>13</v>
      </c>
      <c r="F693" s="1">
        <v>0</v>
      </c>
      <c r="G693" s="23" t="s">
        <v>31</v>
      </c>
      <c r="H693" s="1">
        <v>7</v>
      </c>
      <c r="I693" s="1">
        <v>0</v>
      </c>
      <c r="J693" s="1">
        <v>8</v>
      </c>
      <c r="K693" s="1">
        <v>355</v>
      </c>
      <c r="L693" s="1">
        <v>0</v>
      </c>
      <c r="M693" s="1">
        <v>0</v>
      </c>
      <c r="N693" s="1">
        <v>355</v>
      </c>
      <c r="O693" s="1" t="e">
        <v>#N/A</v>
      </c>
      <c r="V693"/>
    </row>
    <row r="694" spans="1:22" s="1" customFormat="1" ht="15.75" x14ac:dyDescent="0.25">
      <c r="A694" s="22">
        <v>692</v>
      </c>
      <c r="B694" s="1">
        <v>0</v>
      </c>
      <c r="C694" s="1">
        <v>0</v>
      </c>
      <c r="D694" s="1">
        <v>2132</v>
      </c>
      <c r="E694" s="1">
        <v>13</v>
      </c>
      <c r="F694" s="1">
        <v>0</v>
      </c>
      <c r="G694" s="23" t="s">
        <v>31</v>
      </c>
      <c r="H694" s="1">
        <v>3</v>
      </c>
      <c r="I694" s="1">
        <v>0</v>
      </c>
      <c r="J694" s="1">
        <v>3</v>
      </c>
      <c r="K694" s="1">
        <v>143</v>
      </c>
      <c r="L694" s="1">
        <v>5</v>
      </c>
      <c r="M694" s="1">
        <v>15</v>
      </c>
      <c r="N694" s="1">
        <v>128</v>
      </c>
      <c r="O694" s="1" t="e">
        <v>#N/A</v>
      </c>
      <c r="V694"/>
    </row>
    <row r="695" spans="1:22" s="1" customFormat="1" ht="15.75" x14ac:dyDescent="0.25">
      <c r="A695" s="22">
        <v>693</v>
      </c>
      <c r="B695" s="1">
        <v>0</v>
      </c>
      <c r="C695" s="1">
        <v>0</v>
      </c>
      <c r="D695" s="1">
        <v>2133</v>
      </c>
      <c r="E695" s="1">
        <v>31</v>
      </c>
      <c r="F695" s="1">
        <v>0</v>
      </c>
      <c r="G695" s="23" t="s">
        <v>31</v>
      </c>
      <c r="H695" s="1">
        <v>7</v>
      </c>
      <c r="I695" s="1">
        <v>0</v>
      </c>
      <c r="J695" s="1">
        <v>132</v>
      </c>
      <c r="K695" s="1">
        <v>6900</v>
      </c>
      <c r="L695" s="1">
        <v>2.5</v>
      </c>
      <c r="M695" s="1">
        <v>330</v>
      </c>
      <c r="N695" s="1">
        <v>6570</v>
      </c>
      <c r="O695" s="1" t="e">
        <v>#N/A</v>
      </c>
      <c r="V695"/>
    </row>
    <row r="696" spans="1:22" s="1" customFormat="1" ht="15.75" x14ac:dyDescent="0.25">
      <c r="A696" s="22">
        <v>694</v>
      </c>
      <c r="B696" s="1">
        <v>0</v>
      </c>
      <c r="C696" s="1">
        <v>0</v>
      </c>
      <c r="D696" s="1">
        <v>2134</v>
      </c>
      <c r="E696" s="1">
        <v>4</v>
      </c>
      <c r="F696" s="1">
        <v>0</v>
      </c>
      <c r="G696" s="23" t="s">
        <v>31</v>
      </c>
      <c r="H696" s="1">
        <v>5</v>
      </c>
      <c r="I696" s="1">
        <v>0</v>
      </c>
      <c r="J696" s="1">
        <v>656</v>
      </c>
      <c r="K696" s="1">
        <v>33360</v>
      </c>
      <c r="L696" s="1">
        <v>5</v>
      </c>
      <c r="M696" s="1">
        <v>3280</v>
      </c>
      <c r="N696" s="1">
        <v>30080</v>
      </c>
      <c r="O696" s="1" t="e">
        <v>#N/A</v>
      </c>
      <c r="V696"/>
    </row>
    <row r="697" spans="1:22" s="1" customFormat="1" ht="15.75" x14ac:dyDescent="0.25">
      <c r="A697" s="22">
        <v>695</v>
      </c>
      <c r="B697" s="1">
        <v>0</v>
      </c>
      <c r="C697" s="1">
        <v>0</v>
      </c>
      <c r="D697" s="1">
        <v>2135</v>
      </c>
      <c r="E697" s="1">
        <v>30</v>
      </c>
      <c r="F697" s="1">
        <v>0</v>
      </c>
      <c r="G697" s="23" t="s">
        <v>31</v>
      </c>
      <c r="H697" s="1">
        <v>4</v>
      </c>
      <c r="I697" s="1">
        <v>0</v>
      </c>
      <c r="J697" s="1">
        <v>415</v>
      </c>
      <c r="K697" s="1">
        <v>17850</v>
      </c>
      <c r="L697" s="1">
        <v>5</v>
      </c>
      <c r="M697" s="1">
        <v>2075</v>
      </c>
      <c r="N697" s="1">
        <v>15775</v>
      </c>
      <c r="O697" s="1" t="e">
        <v>#N/A</v>
      </c>
      <c r="V697"/>
    </row>
    <row r="698" spans="1:22" s="1" customFormat="1" ht="15.75" x14ac:dyDescent="0.25">
      <c r="A698" s="22">
        <v>696</v>
      </c>
      <c r="B698" s="1">
        <v>0</v>
      </c>
      <c r="C698" s="1">
        <v>0</v>
      </c>
      <c r="D698" s="1">
        <v>2136</v>
      </c>
      <c r="E698" s="1">
        <v>35</v>
      </c>
      <c r="F698" s="1">
        <v>0</v>
      </c>
      <c r="G698" s="23" t="s">
        <v>31</v>
      </c>
      <c r="H698" s="1">
        <v>2</v>
      </c>
      <c r="I698" s="1">
        <v>0</v>
      </c>
      <c r="J698" s="1">
        <v>72</v>
      </c>
      <c r="K698" s="1">
        <v>3060</v>
      </c>
      <c r="L698" s="1">
        <v>5</v>
      </c>
      <c r="M698" s="1">
        <v>360</v>
      </c>
      <c r="N698" s="1">
        <v>2700</v>
      </c>
      <c r="O698" s="1" t="e">
        <v>#N/A</v>
      </c>
      <c r="V698"/>
    </row>
    <row r="699" spans="1:22" s="1" customFormat="1" ht="15.75" x14ac:dyDescent="0.25">
      <c r="A699" s="22">
        <v>697</v>
      </c>
      <c r="B699" s="1">
        <v>0</v>
      </c>
      <c r="C699" s="1">
        <v>0</v>
      </c>
      <c r="D699" s="1">
        <v>2137</v>
      </c>
      <c r="E699" s="1">
        <v>1</v>
      </c>
      <c r="F699" s="1">
        <v>0</v>
      </c>
      <c r="G699" s="23" t="s">
        <v>31</v>
      </c>
      <c r="H699" s="1">
        <v>18</v>
      </c>
      <c r="I699" s="1">
        <v>0</v>
      </c>
      <c r="J699" s="1">
        <v>927</v>
      </c>
      <c r="K699" s="1">
        <v>42497</v>
      </c>
      <c r="L699" s="1">
        <v>4.7222222222222223</v>
      </c>
      <c r="M699" s="1">
        <v>4348</v>
      </c>
      <c r="N699" s="1">
        <v>38149</v>
      </c>
      <c r="O699" s="1" t="e">
        <v>#N/A</v>
      </c>
      <c r="V699"/>
    </row>
    <row r="700" spans="1:22" s="1" customFormat="1" ht="15.75" x14ac:dyDescent="0.25">
      <c r="A700" s="22">
        <v>698</v>
      </c>
      <c r="B700" s="1">
        <v>0</v>
      </c>
      <c r="C700" s="1">
        <v>0</v>
      </c>
      <c r="D700" s="1">
        <v>2138</v>
      </c>
      <c r="E700" s="1">
        <v>1</v>
      </c>
      <c r="F700" s="1">
        <v>0</v>
      </c>
      <c r="G700" s="23" t="s">
        <v>31</v>
      </c>
      <c r="H700" s="1">
        <v>10</v>
      </c>
      <c r="I700" s="1">
        <v>0</v>
      </c>
      <c r="J700" s="1">
        <v>1135</v>
      </c>
      <c r="K700" s="1">
        <v>50220</v>
      </c>
      <c r="L700" s="1">
        <v>4.9000000000000004</v>
      </c>
      <c r="M700" s="1">
        <v>5575</v>
      </c>
      <c r="N700" s="1">
        <v>44645</v>
      </c>
      <c r="O700" s="1" t="e">
        <v>#N/A</v>
      </c>
      <c r="V700"/>
    </row>
    <row r="701" spans="1:22" s="1" customFormat="1" ht="15.75" x14ac:dyDescent="0.25">
      <c r="A701" s="22">
        <v>699</v>
      </c>
      <c r="B701" s="1">
        <v>0</v>
      </c>
      <c r="C701" s="1">
        <v>0</v>
      </c>
      <c r="D701" s="1">
        <v>2139</v>
      </c>
      <c r="E701" s="1">
        <v>3</v>
      </c>
      <c r="F701" s="1">
        <v>0</v>
      </c>
      <c r="G701" s="23" t="s">
        <v>31</v>
      </c>
      <c r="H701" s="1">
        <v>15</v>
      </c>
      <c r="I701" s="1">
        <v>0</v>
      </c>
      <c r="J701" s="1">
        <v>1786</v>
      </c>
      <c r="K701" s="1">
        <v>77872</v>
      </c>
      <c r="L701" s="1">
        <v>4.8</v>
      </c>
      <c r="M701" s="1">
        <v>8750</v>
      </c>
      <c r="N701" s="1">
        <v>69122</v>
      </c>
      <c r="O701" s="1" t="e">
        <v>#N/A</v>
      </c>
      <c r="V701"/>
    </row>
    <row r="702" spans="1:22" s="1" customFormat="1" ht="15.75" x14ac:dyDescent="0.25">
      <c r="A702" s="22">
        <v>700</v>
      </c>
      <c r="B702" s="1">
        <v>0</v>
      </c>
      <c r="C702" s="1">
        <v>0</v>
      </c>
      <c r="D702" s="1">
        <v>2140</v>
      </c>
      <c r="E702" s="1">
        <v>2</v>
      </c>
      <c r="F702" s="1">
        <v>0</v>
      </c>
      <c r="G702" s="23" t="s">
        <v>31</v>
      </c>
      <c r="H702" s="1">
        <v>5</v>
      </c>
      <c r="I702" s="1">
        <v>0</v>
      </c>
      <c r="J702" s="1">
        <v>755</v>
      </c>
      <c r="K702" s="1">
        <v>32204</v>
      </c>
      <c r="L702" s="1">
        <v>5</v>
      </c>
      <c r="M702" s="1">
        <v>3775</v>
      </c>
      <c r="N702" s="1">
        <v>28429</v>
      </c>
      <c r="O702" s="1" t="e">
        <v>#N/A</v>
      </c>
      <c r="V702"/>
    </row>
    <row r="703" spans="1:22" s="1" customFormat="1" ht="15.75" x14ac:dyDescent="0.25">
      <c r="A703" s="22">
        <v>701</v>
      </c>
      <c r="B703" s="1">
        <v>0</v>
      </c>
      <c r="C703" s="1">
        <v>0</v>
      </c>
      <c r="D703" s="1">
        <v>2141</v>
      </c>
      <c r="E703" s="1">
        <v>6</v>
      </c>
      <c r="F703" s="1">
        <v>0</v>
      </c>
      <c r="G703" s="23" t="s">
        <v>31</v>
      </c>
      <c r="H703" s="1">
        <v>7</v>
      </c>
      <c r="I703" s="1">
        <v>0</v>
      </c>
      <c r="J703" s="1">
        <v>168</v>
      </c>
      <c r="K703" s="1">
        <v>7200</v>
      </c>
      <c r="L703" s="1">
        <v>5</v>
      </c>
      <c r="M703" s="1">
        <v>840</v>
      </c>
      <c r="N703" s="1">
        <v>6360</v>
      </c>
      <c r="O703" s="1" t="e">
        <v>#N/A</v>
      </c>
      <c r="V703"/>
    </row>
    <row r="704" spans="1:22" s="1" customFormat="1" ht="15.75" x14ac:dyDescent="0.25">
      <c r="A704" s="22">
        <v>702</v>
      </c>
      <c r="B704" s="1">
        <v>0</v>
      </c>
      <c r="C704" s="1">
        <v>0</v>
      </c>
      <c r="D704" s="1">
        <v>2142</v>
      </c>
      <c r="E704" s="1">
        <v>16</v>
      </c>
      <c r="F704" s="1">
        <v>0</v>
      </c>
      <c r="G704" s="23" t="s">
        <v>31</v>
      </c>
      <c r="H704" s="1">
        <v>2</v>
      </c>
      <c r="I704" s="1">
        <v>0</v>
      </c>
      <c r="J704" s="1">
        <v>100</v>
      </c>
      <c r="K704" s="1">
        <v>4250</v>
      </c>
      <c r="L704" s="1">
        <v>5</v>
      </c>
      <c r="M704" s="1">
        <v>500</v>
      </c>
      <c r="N704" s="1">
        <v>3750</v>
      </c>
      <c r="O704" s="1" t="e">
        <v>#N/A</v>
      </c>
      <c r="V704"/>
    </row>
    <row r="705" spans="1:22" s="1" customFormat="1" ht="15.75" x14ac:dyDescent="0.25">
      <c r="A705" s="22">
        <v>703</v>
      </c>
      <c r="B705" s="1">
        <v>0</v>
      </c>
      <c r="C705" s="1">
        <v>0</v>
      </c>
      <c r="D705" s="1">
        <v>2143</v>
      </c>
      <c r="E705" s="1">
        <v>13</v>
      </c>
      <c r="F705" s="1">
        <v>0</v>
      </c>
      <c r="G705" s="23" t="s">
        <v>31</v>
      </c>
      <c r="H705" s="1">
        <v>2</v>
      </c>
      <c r="I705" s="1">
        <v>0</v>
      </c>
      <c r="J705" s="1">
        <v>2</v>
      </c>
      <c r="K705" s="1">
        <v>90</v>
      </c>
      <c r="L705" s="1">
        <v>0</v>
      </c>
      <c r="M705" s="1">
        <v>0</v>
      </c>
      <c r="N705" s="1">
        <v>90</v>
      </c>
      <c r="O705" s="1" t="e">
        <v>#N/A</v>
      </c>
      <c r="V705"/>
    </row>
    <row r="706" spans="1:22" s="1" customFormat="1" ht="15.75" x14ac:dyDescent="0.25">
      <c r="A706" s="22">
        <v>704</v>
      </c>
      <c r="B706" s="1">
        <v>0</v>
      </c>
      <c r="C706" s="1">
        <v>0</v>
      </c>
      <c r="D706" s="1">
        <v>2144</v>
      </c>
      <c r="E706" s="1">
        <v>30</v>
      </c>
      <c r="F706" s="1">
        <v>0</v>
      </c>
      <c r="G706" s="23" t="s">
        <v>31</v>
      </c>
      <c r="H706" s="1">
        <v>18</v>
      </c>
      <c r="I706" s="1">
        <v>0</v>
      </c>
      <c r="J706" s="1">
        <v>1774</v>
      </c>
      <c r="K706" s="1">
        <v>75831</v>
      </c>
      <c r="L706" s="1">
        <v>4.9444444444444446</v>
      </c>
      <c r="M706" s="1">
        <v>8770</v>
      </c>
      <c r="N706" s="1">
        <v>67061</v>
      </c>
      <c r="O706" s="1" t="e">
        <v>#N/A</v>
      </c>
      <c r="V706"/>
    </row>
    <row r="707" spans="1:22" s="1" customFormat="1" ht="15.75" x14ac:dyDescent="0.25">
      <c r="A707" s="22">
        <v>705</v>
      </c>
      <c r="B707" s="1">
        <v>0</v>
      </c>
      <c r="C707" s="1">
        <v>0</v>
      </c>
      <c r="D707" s="1">
        <v>2145</v>
      </c>
      <c r="E707" s="1">
        <v>30</v>
      </c>
      <c r="F707" s="1">
        <v>0</v>
      </c>
      <c r="G707" s="23" t="s">
        <v>31</v>
      </c>
      <c r="H707" s="1">
        <v>7</v>
      </c>
      <c r="I707" s="1">
        <v>0</v>
      </c>
      <c r="J707" s="1">
        <v>760</v>
      </c>
      <c r="K707" s="1">
        <v>33160</v>
      </c>
      <c r="L707" s="1">
        <v>4.7142857142857144</v>
      </c>
      <c r="M707" s="1">
        <v>3600</v>
      </c>
      <c r="N707" s="1">
        <v>29560</v>
      </c>
      <c r="O707" s="1" t="e">
        <v>#N/A</v>
      </c>
      <c r="V707"/>
    </row>
    <row r="708" spans="1:22" s="1" customFormat="1" ht="15.75" x14ac:dyDescent="0.25">
      <c r="A708" s="22">
        <v>706</v>
      </c>
      <c r="B708" s="1">
        <v>0</v>
      </c>
      <c r="C708" s="1">
        <v>0</v>
      </c>
      <c r="D708" s="1">
        <v>2146</v>
      </c>
      <c r="E708" s="1">
        <v>35</v>
      </c>
      <c r="F708" s="1">
        <v>0</v>
      </c>
      <c r="G708" s="23" t="s">
        <v>31</v>
      </c>
      <c r="H708" s="1">
        <v>19</v>
      </c>
      <c r="I708" s="1">
        <v>0</v>
      </c>
      <c r="J708" s="1">
        <v>684</v>
      </c>
      <c r="K708" s="1">
        <v>29268</v>
      </c>
      <c r="L708" s="1">
        <v>4.8947368421052628</v>
      </c>
      <c r="M708" s="1">
        <v>3348</v>
      </c>
      <c r="N708" s="1">
        <v>25920</v>
      </c>
      <c r="O708" s="1" t="e">
        <v>#N/A</v>
      </c>
      <c r="V708"/>
    </row>
    <row r="709" spans="1:22" s="1" customFormat="1" ht="15.75" x14ac:dyDescent="0.25">
      <c r="A709" s="22">
        <v>707</v>
      </c>
      <c r="B709" s="1">
        <v>0</v>
      </c>
      <c r="C709" s="1">
        <v>0</v>
      </c>
      <c r="D709" s="1">
        <v>2147</v>
      </c>
      <c r="E709" s="1">
        <v>35</v>
      </c>
      <c r="F709" s="1">
        <v>0</v>
      </c>
      <c r="G709" s="23" t="s">
        <v>31</v>
      </c>
      <c r="H709" s="1">
        <v>2</v>
      </c>
      <c r="I709" s="1">
        <v>0</v>
      </c>
      <c r="J709" s="1">
        <v>86</v>
      </c>
      <c r="K709" s="1">
        <v>4012</v>
      </c>
      <c r="L709" s="1">
        <v>5</v>
      </c>
      <c r="M709" s="1">
        <v>430</v>
      </c>
      <c r="N709" s="1">
        <v>3582</v>
      </c>
      <c r="O709" s="1" t="e">
        <v>#N/A</v>
      </c>
      <c r="V709"/>
    </row>
    <row r="710" spans="1:22" s="1" customFormat="1" ht="15.75" x14ac:dyDescent="0.25">
      <c r="A710" s="22">
        <v>708</v>
      </c>
      <c r="B710" s="1">
        <v>0</v>
      </c>
      <c r="C710" s="1">
        <v>0</v>
      </c>
      <c r="D710" s="1">
        <v>2148</v>
      </c>
      <c r="E710" s="1">
        <v>4</v>
      </c>
      <c r="F710" s="1">
        <v>0</v>
      </c>
      <c r="G710" s="23" t="s">
        <v>31</v>
      </c>
      <c r="H710" s="1">
        <v>18</v>
      </c>
      <c r="I710" s="1">
        <v>0</v>
      </c>
      <c r="J710" s="1">
        <v>1960</v>
      </c>
      <c r="K710" s="1">
        <v>84410</v>
      </c>
      <c r="L710" s="1">
        <v>4.8888888888888893</v>
      </c>
      <c r="M710" s="1">
        <v>9560</v>
      </c>
      <c r="N710" s="1">
        <v>74850</v>
      </c>
      <c r="O710" s="1" t="e">
        <v>#N/A</v>
      </c>
      <c r="V710"/>
    </row>
    <row r="711" spans="1:22" s="1" customFormat="1" ht="15.75" x14ac:dyDescent="0.25">
      <c r="A711" s="22">
        <v>709</v>
      </c>
      <c r="B711" s="1">
        <v>0</v>
      </c>
      <c r="C711" s="1">
        <v>0</v>
      </c>
      <c r="D711" s="1">
        <v>2149</v>
      </c>
      <c r="E711" s="1">
        <v>4</v>
      </c>
      <c r="F711" s="1">
        <v>0</v>
      </c>
      <c r="G711" s="23" t="s">
        <v>31</v>
      </c>
      <c r="H711" s="1">
        <v>3</v>
      </c>
      <c r="I711" s="1">
        <v>0</v>
      </c>
      <c r="J711" s="1">
        <v>370</v>
      </c>
      <c r="K711" s="1">
        <v>16500</v>
      </c>
      <c r="L711" s="1">
        <v>5</v>
      </c>
      <c r="M711" s="1">
        <v>1850</v>
      </c>
      <c r="N711" s="1">
        <v>14650</v>
      </c>
      <c r="O711" s="1" t="e">
        <v>#N/A</v>
      </c>
      <c r="V711"/>
    </row>
    <row r="712" spans="1:22" s="1" customFormat="1" ht="15.75" x14ac:dyDescent="0.25">
      <c r="A712" s="22">
        <v>710</v>
      </c>
      <c r="B712" s="1">
        <v>0</v>
      </c>
      <c r="C712" s="1">
        <v>0</v>
      </c>
      <c r="D712" s="1">
        <v>2150</v>
      </c>
      <c r="E712" s="1">
        <v>14</v>
      </c>
      <c r="F712" s="1">
        <v>0</v>
      </c>
      <c r="G712" s="23" t="s">
        <v>31</v>
      </c>
      <c r="H712" s="1">
        <v>18</v>
      </c>
      <c r="I712" s="1">
        <v>0</v>
      </c>
      <c r="J712" s="1">
        <v>432</v>
      </c>
      <c r="K712" s="1">
        <v>18336</v>
      </c>
      <c r="L712" s="1">
        <v>4.8888888888888893</v>
      </c>
      <c r="M712" s="1">
        <v>2112</v>
      </c>
      <c r="N712" s="1">
        <v>16224</v>
      </c>
      <c r="O712" s="1" t="e">
        <v>#N/A</v>
      </c>
      <c r="V712"/>
    </row>
    <row r="713" spans="1:22" s="1" customFormat="1" ht="15.75" x14ac:dyDescent="0.25">
      <c r="A713" s="22">
        <v>711</v>
      </c>
      <c r="B713" s="1">
        <v>0</v>
      </c>
      <c r="C713" s="1">
        <v>0</v>
      </c>
      <c r="D713" s="1">
        <v>2151</v>
      </c>
      <c r="E713" s="1">
        <v>6</v>
      </c>
      <c r="F713" s="1">
        <v>0</v>
      </c>
      <c r="G713" s="23" t="s">
        <v>31</v>
      </c>
      <c r="H713" s="1">
        <v>16</v>
      </c>
      <c r="I713" s="1">
        <v>0</v>
      </c>
      <c r="J713" s="1">
        <v>516</v>
      </c>
      <c r="K713" s="1">
        <v>23472</v>
      </c>
      <c r="L713" s="1">
        <v>5</v>
      </c>
      <c r="M713" s="1">
        <v>2580</v>
      </c>
      <c r="N713" s="1">
        <v>20892</v>
      </c>
      <c r="O713" s="1" t="e">
        <v>#N/A</v>
      </c>
      <c r="V713"/>
    </row>
    <row r="714" spans="1:22" s="1" customFormat="1" ht="15.75" x14ac:dyDescent="0.25">
      <c r="A714" s="22">
        <v>712</v>
      </c>
      <c r="B714" s="1">
        <v>0</v>
      </c>
      <c r="C714" s="1">
        <v>0</v>
      </c>
      <c r="D714" s="1">
        <v>2152</v>
      </c>
      <c r="E714" s="1">
        <v>6</v>
      </c>
      <c r="F714" s="1">
        <v>0</v>
      </c>
      <c r="G714" s="23" t="s">
        <v>31</v>
      </c>
      <c r="H714" s="1">
        <v>18</v>
      </c>
      <c r="I714" s="1">
        <v>0</v>
      </c>
      <c r="J714" s="1">
        <v>492</v>
      </c>
      <c r="K714" s="1">
        <v>21624</v>
      </c>
      <c r="L714" s="1">
        <v>5</v>
      </c>
      <c r="M714" s="1">
        <v>2460</v>
      </c>
      <c r="N714" s="1">
        <v>19164</v>
      </c>
      <c r="O714" s="1" t="e">
        <v>#N/A</v>
      </c>
      <c r="V714"/>
    </row>
    <row r="715" spans="1:22" s="1" customFormat="1" ht="15.75" x14ac:dyDescent="0.25">
      <c r="A715" s="22">
        <v>713</v>
      </c>
      <c r="B715" s="1">
        <v>0</v>
      </c>
      <c r="C715" s="1">
        <v>0</v>
      </c>
      <c r="D715" s="1">
        <v>2153</v>
      </c>
      <c r="E715" s="1">
        <v>6</v>
      </c>
      <c r="F715" s="1">
        <v>0</v>
      </c>
      <c r="G715" s="23" t="s">
        <v>31</v>
      </c>
      <c r="H715" s="1">
        <v>2</v>
      </c>
      <c r="I715" s="1">
        <v>0</v>
      </c>
      <c r="J715" s="1">
        <v>48</v>
      </c>
      <c r="K715" s="1">
        <v>2040</v>
      </c>
      <c r="L715" s="1">
        <v>5</v>
      </c>
      <c r="M715" s="1">
        <v>240</v>
      </c>
      <c r="N715" s="1">
        <v>1800</v>
      </c>
      <c r="O715" s="1" t="e">
        <v>#N/A</v>
      </c>
      <c r="V715"/>
    </row>
    <row r="716" spans="1:22" s="1" customFormat="1" ht="15.75" x14ac:dyDescent="0.25">
      <c r="A716" s="22">
        <v>714</v>
      </c>
      <c r="B716" s="1">
        <v>0</v>
      </c>
      <c r="C716" s="1">
        <v>0</v>
      </c>
      <c r="D716" s="1">
        <v>2154</v>
      </c>
      <c r="E716" s="1">
        <v>16</v>
      </c>
      <c r="F716" s="1">
        <v>0</v>
      </c>
      <c r="G716" s="23" t="s">
        <v>31</v>
      </c>
      <c r="H716" s="1">
        <v>16</v>
      </c>
      <c r="I716" s="1">
        <v>0</v>
      </c>
      <c r="J716" s="1">
        <v>594</v>
      </c>
      <c r="K716" s="1">
        <v>25316</v>
      </c>
      <c r="L716" s="1">
        <v>5</v>
      </c>
      <c r="M716" s="1">
        <v>2970</v>
      </c>
      <c r="N716" s="1">
        <v>22346</v>
      </c>
      <c r="O716" s="1" t="e">
        <v>#N/A</v>
      </c>
      <c r="V716"/>
    </row>
    <row r="717" spans="1:22" s="1" customFormat="1" ht="15.75" x14ac:dyDescent="0.25">
      <c r="A717" s="22">
        <v>715</v>
      </c>
      <c r="B717" s="1">
        <v>0</v>
      </c>
      <c r="C717" s="1">
        <v>0</v>
      </c>
      <c r="D717" s="1">
        <v>2155</v>
      </c>
      <c r="E717" s="1">
        <v>1</v>
      </c>
      <c r="F717" s="1">
        <v>0</v>
      </c>
      <c r="G717" s="23" t="s">
        <v>31</v>
      </c>
      <c r="H717" s="1">
        <v>19</v>
      </c>
      <c r="I717" s="1">
        <v>0</v>
      </c>
      <c r="J717" s="1">
        <v>2583</v>
      </c>
      <c r="K717" s="1">
        <v>110980</v>
      </c>
      <c r="L717" s="1">
        <v>4.8947368421052628</v>
      </c>
      <c r="M717" s="1">
        <v>12675</v>
      </c>
      <c r="N717" s="1">
        <v>98305</v>
      </c>
      <c r="O717" s="1" t="e">
        <v>#N/A</v>
      </c>
      <c r="V717"/>
    </row>
    <row r="718" spans="1:22" s="1" customFormat="1" ht="15.75" x14ac:dyDescent="0.25">
      <c r="A718" s="22">
        <v>716</v>
      </c>
      <c r="B718" s="1">
        <v>0</v>
      </c>
      <c r="C718" s="1">
        <v>0</v>
      </c>
      <c r="D718" s="1">
        <v>2156</v>
      </c>
      <c r="E718" s="1">
        <v>3</v>
      </c>
      <c r="F718" s="1">
        <v>0</v>
      </c>
      <c r="G718" s="23" t="s">
        <v>31</v>
      </c>
      <c r="H718" s="1">
        <v>17</v>
      </c>
      <c r="I718" s="1">
        <v>0</v>
      </c>
      <c r="J718" s="1">
        <v>1218</v>
      </c>
      <c r="K718" s="1">
        <v>53367</v>
      </c>
      <c r="L718" s="1">
        <v>5</v>
      </c>
      <c r="M718" s="1">
        <v>6090</v>
      </c>
      <c r="N718" s="1">
        <v>47277</v>
      </c>
      <c r="O718" s="1" t="e">
        <v>#N/A</v>
      </c>
      <c r="V718"/>
    </row>
    <row r="719" spans="1:22" s="1" customFormat="1" ht="15.75" x14ac:dyDescent="0.25">
      <c r="A719" s="22">
        <v>717</v>
      </c>
      <c r="B719" s="1">
        <v>0</v>
      </c>
      <c r="C719" s="1">
        <v>0</v>
      </c>
      <c r="D719" s="1">
        <v>2157</v>
      </c>
      <c r="E719" s="1">
        <v>3</v>
      </c>
      <c r="F719" s="1">
        <v>0</v>
      </c>
      <c r="G719" s="23" t="s">
        <v>31</v>
      </c>
      <c r="H719" s="1">
        <v>18</v>
      </c>
      <c r="I719" s="1">
        <v>0</v>
      </c>
      <c r="J719" s="1">
        <v>2500</v>
      </c>
      <c r="K719" s="1">
        <v>107570</v>
      </c>
      <c r="L719" s="1">
        <v>4.8888888888888893</v>
      </c>
      <c r="M719" s="1">
        <v>12260</v>
      </c>
      <c r="N719" s="1">
        <v>95310</v>
      </c>
      <c r="O719" s="1" t="e">
        <v>#N/A</v>
      </c>
      <c r="V719"/>
    </row>
    <row r="720" spans="1:22" s="1" customFormat="1" ht="15.75" x14ac:dyDescent="0.25">
      <c r="A720" s="22">
        <v>718</v>
      </c>
      <c r="B720" s="1">
        <v>0</v>
      </c>
      <c r="C720" s="1">
        <v>0</v>
      </c>
      <c r="D720" s="1">
        <v>2158</v>
      </c>
      <c r="E720" s="1">
        <v>2</v>
      </c>
      <c r="F720" s="1">
        <v>0</v>
      </c>
      <c r="G720" s="23" t="s">
        <v>31</v>
      </c>
      <c r="H720" s="1">
        <v>19</v>
      </c>
      <c r="I720" s="1">
        <v>0</v>
      </c>
      <c r="J720" s="1">
        <v>2230</v>
      </c>
      <c r="K720" s="1">
        <v>95440</v>
      </c>
      <c r="L720" s="1">
        <v>4.8947368421052628</v>
      </c>
      <c r="M720" s="1">
        <v>10910</v>
      </c>
      <c r="N720" s="1">
        <v>84530</v>
      </c>
      <c r="O720" s="1" t="e">
        <v>#N/A</v>
      </c>
      <c r="V720"/>
    </row>
    <row r="721" spans="1:22" s="1" customFormat="1" ht="15.75" x14ac:dyDescent="0.25">
      <c r="A721" s="22">
        <v>719</v>
      </c>
      <c r="B721" s="1">
        <v>0</v>
      </c>
      <c r="C721" s="1">
        <v>0</v>
      </c>
      <c r="D721" s="1">
        <v>2159</v>
      </c>
      <c r="E721" s="1">
        <v>15</v>
      </c>
      <c r="F721" s="1">
        <v>0</v>
      </c>
      <c r="G721" s="23" t="s">
        <v>31</v>
      </c>
      <c r="H721" s="1">
        <v>7</v>
      </c>
      <c r="I721" s="1">
        <v>0</v>
      </c>
      <c r="J721" s="1">
        <v>209</v>
      </c>
      <c r="K721" s="1">
        <v>6565</v>
      </c>
      <c r="L721" s="1">
        <v>0</v>
      </c>
      <c r="M721" s="1">
        <v>0</v>
      </c>
      <c r="N721" s="1">
        <v>6565</v>
      </c>
      <c r="O721" s="1" t="e">
        <v>#N/A</v>
      </c>
      <c r="V721"/>
    </row>
    <row r="722" spans="1:22" s="1" customFormat="1" ht="15.75" x14ac:dyDescent="0.25">
      <c r="A722" s="22">
        <v>720</v>
      </c>
      <c r="B722" s="1">
        <v>0</v>
      </c>
      <c r="C722" s="1">
        <v>0</v>
      </c>
      <c r="D722" s="1">
        <v>2160</v>
      </c>
      <c r="E722" s="1">
        <v>3</v>
      </c>
      <c r="F722" s="1">
        <v>0</v>
      </c>
      <c r="G722" s="23" t="s">
        <v>31</v>
      </c>
      <c r="H722" s="1">
        <v>18</v>
      </c>
      <c r="I722" s="1">
        <v>0</v>
      </c>
      <c r="J722" s="1">
        <v>1707</v>
      </c>
      <c r="K722" s="1">
        <v>72214</v>
      </c>
      <c r="L722" s="1">
        <v>5</v>
      </c>
      <c r="M722" s="1">
        <v>8535</v>
      </c>
      <c r="N722" s="1">
        <v>63679</v>
      </c>
      <c r="O722" s="1" t="e">
        <v>#N/A</v>
      </c>
      <c r="V722"/>
    </row>
    <row r="723" spans="1:22" s="1" customFormat="1" ht="15.75" x14ac:dyDescent="0.25">
      <c r="A723" s="22">
        <v>721</v>
      </c>
      <c r="B723" s="1">
        <v>0</v>
      </c>
      <c r="C723" s="1">
        <v>0</v>
      </c>
      <c r="D723" s="1">
        <v>2161</v>
      </c>
      <c r="E723" s="1">
        <v>1</v>
      </c>
      <c r="F723" s="1">
        <v>0</v>
      </c>
      <c r="G723" s="23" t="s">
        <v>31</v>
      </c>
      <c r="H723" s="1">
        <v>16</v>
      </c>
      <c r="I723" s="1">
        <v>0</v>
      </c>
      <c r="J723" s="1">
        <v>1453</v>
      </c>
      <c r="K723" s="1">
        <v>64628</v>
      </c>
      <c r="L723" s="1">
        <v>4.875</v>
      </c>
      <c r="M723" s="1">
        <v>7185</v>
      </c>
      <c r="N723" s="1">
        <v>57443</v>
      </c>
      <c r="O723" s="1" t="e">
        <v>#N/A</v>
      </c>
      <c r="V723"/>
    </row>
    <row r="724" spans="1:22" s="1" customFormat="1" ht="15.75" x14ac:dyDescent="0.25">
      <c r="A724" s="22">
        <v>722</v>
      </c>
      <c r="B724" s="1">
        <v>0</v>
      </c>
      <c r="C724" s="1">
        <v>0</v>
      </c>
      <c r="D724" s="1">
        <v>2162</v>
      </c>
      <c r="E724" s="1">
        <v>1</v>
      </c>
      <c r="F724" s="1">
        <v>0</v>
      </c>
      <c r="G724" s="23" t="s">
        <v>31</v>
      </c>
      <c r="H724" s="1">
        <v>6</v>
      </c>
      <c r="I724" s="1">
        <v>0</v>
      </c>
      <c r="J724" s="1">
        <v>553</v>
      </c>
      <c r="K724" s="1">
        <v>22366</v>
      </c>
      <c r="L724" s="1">
        <v>5</v>
      </c>
      <c r="M724" s="1">
        <v>2765</v>
      </c>
      <c r="N724" s="1">
        <v>19601</v>
      </c>
      <c r="O724" s="1" t="e">
        <v>#N/A</v>
      </c>
      <c r="V724"/>
    </row>
    <row r="725" spans="1:22" s="1" customFormat="1" ht="15.75" x14ac:dyDescent="0.25">
      <c r="A725" s="22">
        <v>723</v>
      </c>
      <c r="B725" s="1">
        <v>0</v>
      </c>
      <c r="C725" s="1">
        <v>0</v>
      </c>
      <c r="D725" s="1">
        <v>2163</v>
      </c>
      <c r="E725" s="1">
        <v>3</v>
      </c>
      <c r="F725" s="1">
        <v>0</v>
      </c>
      <c r="G725" s="23" t="s">
        <v>31</v>
      </c>
      <c r="H725" s="1">
        <v>12</v>
      </c>
      <c r="I725" s="1">
        <v>0</v>
      </c>
      <c r="J725" s="1">
        <v>1114</v>
      </c>
      <c r="K725" s="1">
        <v>49159</v>
      </c>
      <c r="L725" s="1">
        <v>5</v>
      </c>
      <c r="M725" s="1">
        <v>5570</v>
      </c>
      <c r="N725" s="1">
        <v>43589</v>
      </c>
      <c r="O725" s="1" t="e">
        <v>#N/A</v>
      </c>
      <c r="V725"/>
    </row>
    <row r="726" spans="1:22" s="1" customFormat="1" ht="15.75" x14ac:dyDescent="0.25">
      <c r="A726" s="22">
        <v>724</v>
      </c>
      <c r="B726" s="1">
        <v>0</v>
      </c>
      <c r="C726" s="1">
        <v>0</v>
      </c>
      <c r="D726" s="1">
        <v>2164</v>
      </c>
      <c r="E726" s="1">
        <v>2</v>
      </c>
      <c r="F726" s="1">
        <v>0</v>
      </c>
      <c r="G726" s="23" t="s">
        <v>31</v>
      </c>
      <c r="H726" s="1">
        <v>12</v>
      </c>
      <c r="I726" s="1">
        <v>0</v>
      </c>
      <c r="J726" s="1">
        <v>1198</v>
      </c>
      <c r="K726" s="1">
        <v>51698</v>
      </c>
      <c r="L726" s="1">
        <v>5</v>
      </c>
      <c r="M726" s="1">
        <v>5990</v>
      </c>
      <c r="N726" s="1">
        <v>45708</v>
      </c>
      <c r="O726" s="1" t="e">
        <v>#N/A</v>
      </c>
      <c r="V726"/>
    </row>
    <row r="727" spans="1:22" s="1" customFormat="1" ht="15.75" x14ac:dyDescent="0.25">
      <c r="A727" s="22">
        <v>725</v>
      </c>
      <c r="B727" s="1">
        <v>0</v>
      </c>
      <c r="C727" s="1">
        <v>0</v>
      </c>
      <c r="D727" s="1">
        <v>2165</v>
      </c>
      <c r="E727" s="1">
        <v>13</v>
      </c>
      <c r="F727" s="1">
        <v>0</v>
      </c>
      <c r="G727" s="23" t="s">
        <v>31</v>
      </c>
      <c r="H727" s="1">
        <v>1</v>
      </c>
      <c r="I727" s="1">
        <v>0</v>
      </c>
      <c r="J727" s="1">
        <v>1</v>
      </c>
      <c r="K727" s="1">
        <v>40</v>
      </c>
      <c r="L727" s="1">
        <v>0</v>
      </c>
      <c r="M727" s="1">
        <v>0</v>
      </c>
      <c r="N727" s="1">
        <v>40</v>
      </c>
      <c r="O727" s="1" t="e">
        <v>#N/A</v>
      </c>
      <c r="V727"/>
    </row>
    <row r="728" spans="1:22" s="1" customFormat="1" ht="15.75" x14ac:dyDescent="0.25">
      <c r="A728" s="22">
        <v>726</v>
      </c>
      <c r="B728" s="1">
        <v>0</v>
      </c>
      <c r="C728" s="1">
        <v>0</v>
      </c>
      <c r="D728" s="1">
        <v>2166</v>
      </c>
      <c r="E728" s="1">
        <v>13</v>
      </c>
      <c r="F728" s="1">
        <v>0</v>
      </c>
      <c r="G728" s="23" t="s">
        <v>31</v>
      </c>
      <c r="H728" s="1">
        <v>1</v>
      </c>
      <c r="I728" s="1">
        <v>0</v>
      </c>
      <c r="J728" s="1">
        <v>1</v>
      </c>
      <c r="K728" s="1">
        <v>42</v>
      </c>
      <c r="L728" s="1">
        <v>0</v>
      </c>
      <c r="M728" s="1">
        <v>0</v>
      </c>
      <c r="N728" s="1">
        <v>42</v>
      </c>
      <c r="O728" s="1" t="e">
        <v>#N/A</v>
      </c>
      <c r="V728"/>
    </row>
    <row r="729" spans="1:22" s="1" customFormat="1" ht="15.75" x14ac:dyDescent="0.25">
      <c r="A729" s="22">
        <v>727</v>
      </c>
      <c r="B729" s="1">
        <v>0</v>
      </c>
      <c r="C729" s="1">
        <v>0</v>
      </c>
      <c r="D729" s="1">
        <v>2167</v>
      </c>
      <c r="E729" s="1">
        <v>1</v>
      </c>
      <c r="F729" s="1">
        <v>0</v>
      </c>
      <c r="G729" s="23" t="s">
        <v>31</v>
      </c>
      <c r="H729" s="1">
        <v>8</v>
      </c>
      <c r="I729" s="1">
        <v>0</v>
      </c>
      <c r="J729" s="1">
        <v>674</v>
      </c>
      <c r="K729" s="1">
        <v>28483</v>
      </c>
      <c r="L729" s="1">
        <v>5</v>
      </c>
      <c r="M729" s="1">
        <v>3370</v>
      </c>
      <c r="N729" s="1">
        <v>25113</v>
      </c>
      <c r="O729" s="1" t="e">
        <v>#N/A</v>
      </c>
      <c r="V729"/>
    </row>
    <row r="730" spans="1:22" s="1" customFormat="1" ht="15.75" x14ac:dyDescent="0.25">
      <c r="A730" s="22">
        <v>728</v>
      </c>
      <c r="B730" s="1">
        <v>0</v>
      </c>
      <c r="C730" s="1">
        <v>0</v>
      </c>
      <c r="D730" s="1">
        <v>2168</v>
      </c>
      <c r="E730" s="1">
        <v>3</v>
      </c>
      <c r="F730" s="1">
        <v>0</v>
      </c>
      <c r="G730" s="23" t="s">
        <v>31</v>
      </c>
      <c r="H730" s="1">
        <v>18</v>
      </c>
      <c r="I730" s="1">
        <v>0</v>
      </c>
      <c r="J730" s="1">
        <v>572</v>
      </c>
      <c r="K730" s="1">
        <v>23249</v>
      </c>
      <c r="L730" s="1">
        <v>5</v>
      </c>
      <c r="M730" s="1">
        <v>2860</v>
      </c>
      <c r="N730" s="1">
        <v>20389</v>
      </c>
      <c r="O730" s="1" t="e">
        <v>#N/A</v>
      </c>
      <c r="V730"/>
    </row>
    <row r="731" spans="1:22" s="1" customFormat="1" ht="15.75" x14ac:dyDescent="0.25">
      <c r="A731" s="22">
        <v>729</v>
      </c>
      <c r="B731" s="1">
        <v>0</v>
      </c>
      <c r="C731" s="1">
        <v>0</v>
      </c>
      <c r="D731" s="1">
        <v>2169</v>
      </c>
      <c r="E731" s="1">
        <v>3</v>
      </c>
      <c r="F731" s="1">
        <v>0</v>
      </c>
      <c r="G731" s="23" t="s">
        <v>31</v>
      </c>
      <c r="H731" s="1">
        <v>20</v>
      </c>
      <c r="I731" s="1">
        <v>0</v>
      </c>
      <c r="J731" s="1">
        <v>771</v>
      </c>
      <c r="K731" s="1">
        <v>33244</v>
      </c>
      <c r="L731" s="1">
        <v>4.8499999999999996</v>
      </c>
      <c r="M731" s="1">
        <v>3769</v>
      </c>
      <c r="N731" s="1">
        <v>29475</v>
      </c>
      <c r="O731" s="1" t="e">
        <v>#N/A</v>
      </c>
      <c r="V731"/>
    </row>
    <row r="732" spans="1:22" s="1" customFormat="1" ht="15.75" x14ac:dyDescent="0.25">
      <c r="A732" s="22">
        <v>730</v>
      </c>
      <c r="B732" s="1">
        <v>0</v>
      </c>
      <c r="C732" s="1">
        <v>0</v>
      </c>
      <c r="D732" s="1">
        <v>2170</v>
      </c>
      <c r="E732" s="1">
        <v>2</v>
      </c>
      <c r="F732" s="1">
        <v>0</v>
      </c>
      <c r="G732" s="23" t="s">
        <v>31</v>
      </c>
      <c r="H732" s="1">
        <v>4</v>
      </c>
      <c r="I732" s="1">
        <v>0</v>
      </c>
      <c r="J732" s="1">
        <v>380</v>
      </c>
      <c r="K732" s="1">
        <v>15360</v>
      </c>
      <c r="L732" s="1">
        <v>5</v>
      </c>
      <c r="M732" s="1">
        <v>1900</v>
      </c>
      <c r="N732" s="1">
        <v>13460</v>
      </c>
      <c r="O732" s="1" t="e">
        <v>#N/A</v>
      </c>
      <c r="V732"/>
    </row>
    <row r="733" spans="1:22" s="1" customFormat="1" ht="15.75" x14ac:dyDescent="0.25">
      <c r="A733" s="22">
        <v>731</v>
      </c>
      <c r="B733" s="1">
        <v>0</v>
      </c>
      <c r="C733" s="1">
        <v>0</v>
      </c>
      <c r="D733" s="1">
        <v>2171</v>
      </c>
      <c r="E733" s="1">
        <v>4</v>
      </c>
      <c r="F733" s="1">
        <v>0</v>
      </c>
      <c r="G733" s="23" t="s">
        <v>31</v>
      </c>
      <c r="H733" s="1">
        <v>12</v>
      </c>
      <c r="I733" s="1">
        <v>0</v>
      </c>
      <c r="J733" s="1">
        <v>1110</v>
      </c>
      <c r="K733" s="1">
        <v>46440</v>
      </c>
      <c r="L733" s="1">
        <v>5</v>
      </c>
      <c r="M733" s="1">
        <v>5550</v>
      </c>
      <c r="N733" s="1">
        <v>40890</v>
      </c>
      <c r="O733" s="1" t="e">
        <v>#N/A</v>
      </c>
      <c r="V733"/>
    </row>
    <row r="734" spans="1:22" s="1" customFormat="1" ht="15.75" x14ac:dyDescent="0.25">
      <c r="A734" s="22">
        <v>732</v>
      </c>
      <c r="B734" s="1">
        <v>0</v>
      </c>
      <c r="C734" s="1">
        <v>0</v>
      </c>
      <c r="D734" s="1">
        <v>2172</v>
      </c>
      <c r="E734" s="1">
        <v>16</v>
      </c>
      <c r="F734" s="1">
        <v>0</v>
      </c>
      <c r="G734" s="23" t="s">
        <v>31</v>
      </c>
      <c r="H734" s="1">
        <v>3</v>
      </c>
      <c r="I734" s="1">
        <v>0</v>
      </c>
      <c r="J734" s="1">
        <v>120</v>
      </c>
      <c r="K734" s="1">
        <v>5268</v>
      </c>
      <c r="L734" s="1">
        <v>5</v>
      </c>
      <c r="M734" s="1">
        <v>600</v>
      </c>
      <c r="N734" s="1">
        <v>4668</v>
      </c>
      <c r="O734" s="1" t="e">
        <v>#N/A</v>
      </c>
      <c r="V734"/>
    </row>
    <row r="735" spans="1:22" s="1" customFormat="1" ht="15.75" x14ac:dyDescent="0.25">
      <c r="A735" s="22">
        <v>733</v>
      </c>
      <c r="B735" s="1">
        <v>0</v>
      </c>
      <c r="C735" s="1">
        <v>0</v>
      </c>
      <c r="D735" s="1">
        <v>2173</v>
      </c>
      <c r="E735" s="1">
        <v>30</v>
      </c>
      <c r="F735" s="1">
        <v>0</v>
      </c>
      <c r="G735" s="23" t="s">
        <v>31</v>
      </c>
      <c r="H735" s="1">
        <v>12</v>
      </c>
      <c r="I735" s="1">
        <v>0</v>
      </c>
      <c r="J735" s="1">
        <v>1100</v>
      </c>
      <c r="K735" s="1">
        <v>46050</v>
      </c>
      <c r="L735" s="1">
        <v>5</v>
      </c>
      <c r="M735" s="1">
        <v>5500</v>
      </c>
      <c r="N735" s="1">
        <v>40550</v>
      </c>
      <c r="O735" s="1" t="e">
        <v>#N/A</v>
      </c>
      <c r="V735"/>
    </row>
    <row r="736" spans="1:22" s="1" customFormat="1" ht="15.75" x14ac:dyDescent="0.25">
      <c r="A736" s="22">
        <v>734</v>
      </c>
      <c r="B736" s="1">
        <v>0</v>
      </c>
      <c r="C736" s="1">
        <v>0</v>
      </c>
      <c r="D736" s="1">
        <v>2174</v>
      </c>
      <c r="E736" s="1">
        <v>35</v>
      </c>
      <c r="F736" s="1">
        <v>0</v>
      </c>
      <c r="G736" s="23" t="s">
        <v>31</v>
      </c>
      <c r="H736" s="1">
        <v>10</v>
      </c>
      <c r="I736" s="1">
        <v>0</v>
      </c>
      <c r="J736" s="1">
        <v>351</v>
      </c>
      <c r="K736" s="1">
        <v>15156</v>
      </c>
      <c r="L736" s="1">
        <v>5</v>
      </c>
      <c r="M736" s="1">
        <v>1755</v>
      </c>
      <c r="N736" s="1">
        <v>13401</v>
      </c>
      <c r="O736" s="1" t="e">
        <v>#N/A</v>
      </c>
      <c r="V736"/>
    </row>
    <row r="737" spans="1:22" s="1" customFormat="1" ht="15.75" x14ac:dyDescent="0.25">
      <c r="A737" s="22">
        <v>735</v>
      </c>
      <c r="B737" s="1">
        <v>0</v>
      </c>
      <c r="C737" s="1">
        <v>0</v>
      </c>
      <c r="D737" s="1">
        <v>2175</v>
      </c>
      <c r="E737" s="1">
        <v>2</v>
      </c>
      <c r="F737" s="1">
        <v>0</v>
      </c>
      <c r="G737" s="23" t="s">
        <v>31</v>
      </c>
      <c r="H737" s="1">
        <v>1</v>
      </c>
      <c r="I737" s="1">
        <v>0</v>
      </c>
      <c r="J737" s="1">
        <v>75</v>
      </c>
      <c r="K737" s="1">
        <v>3600</v>
      </c>
      <c r="L737" s="1">
        <v>5</v>
      </c>
      <c r="M737" s="1">
        <v>375</v>
      </c>
      <c r="N737" s="1">
        <v>3225</v>
      </c>
      <c r="O737" s="1" t="e">
        <v>#N/A</v>
      </c>
      <c r="V737"/>
    </row>
    <row r="738" spans="1:22" s="1" customFormat="1" ht="15.75" x14ac:dyDescent="0.25">
      <c r="A738" s="22">
        <v>736</v>
      </c>
      <c r="B738" s="1">
        <v>0</v>
      </c>
      <c r="C738" s="1">
        <v>0</v>
      </c>
      <c r="D738" s="1">
        <v>2176</v>
      </c>
      <c r="E738" s="1">
        <v>4</v>
      </c>
      <c r="F738" s="1">
        <v>0</v>
      </c>
      <c r="G738" s="23" t="s">
        <v>31</v>
      </c>
      <c r="H738" s="1">
        <v>1</v>
      </c>
      <c r="I738" s="1">
        <v>0</v>
      </c>
      <c r="J738" s="1">
        <v>75</v>
      </c>
      <c r="K738" s="1">
        <v>3600</v>
      </c>
      <c r="L738" s="1">
        <v>5</v>
      </c>
      <c r="M738" s="1">
        <v>375</v>
      </c>
      <c r="N738" s="1">
        <v>3225</v>
      </c>
      <c r="O738" s="1" t="e">
        <v>#N/A</v>
      </c>
      <c r="V738"/>
    </row>
    <row r="739" spans="1:22" s="1" customFormat="1" ht="15.75" x14ac:dyDescent="0.25">
      <c r="A739" s="22">
        <v>737</v>
      </c>
      <c r="B739" s="1">
        <v>0</v>
      </c>
      <c r="C739" s="1">
        <v>0</v>
      </c>
      <c r="D739" s="1">
        <v>2177</v>
      </c>
      <c r="E739" s="1">
        <v>30</v>
      </c>
      <c r="F739" s="1">
        <v>0</v>
      </c>
      <c r="G739" s="23" t="s">
        <v>31</v>
      </c>
      <c r="H739" s="1">
        <v>1</v>
      </c>
      <c r="I739" s="1">
        <v>0</v>
      </c>
      <c r="J739" s="1">
        <v>75</v>
      </c>
      <c r="K739" s="1">
        <v>3600</v>
      </c>
      <c r="L739" s="1">
        <v>5</v>
      </c>
      <c r="M739" s="1">
        <v>375</v>
      </c>
      <c r="N739" s="1">
        <v>3225</v>
      </c>
      <c r="O739" s="1" t="e">
        <v>#N/A</v>
      </c>
      <c r="V739"/>
    </row>
    <row r="740" spans="1:22" s="1" customFormat="1" ht="15.75" x14ac:dyDescent="0.25">
      <c r="A740" s="22">
        <v>738</v>
      </c>
      <c r="B740" s="1">
        <v>0</v>
      </c>
      <c r="C740" s="1">
        <v>0</v>
      </c>
      <c r="D740" s="1">
        <v>2178</v>
      </c>
      <c r="E740" s="1">
        <v>3</v>
      </c>
      <c r="F740" s="1">
        <v>0</v>
      </c>
      <c r="G740" s="23" t="s">
        <v>31</v>
      </c>
      <c r="H740" s="1">
        <v>4</v>
      </c>
      <c r="I740" s="1">
        <v>0</v>
      </c>
      <c r="J740" s="1">
        <v>251</v>
      </c>
      <c r="K740" s="1">
        <v>13580</v>
      </c>
      <c r="L740" s="1">
        <v>5</v>
      </c>
      <c r="M740" s="1">
        <v>1255</v>
      </c>
      <c r="N740" s="1">
        <v>12325</v>
      </c>
      <c r="O740" s="1" t="e">
        <v>#N/A</v>
      </c>
      <c r="V740"/>
    </row>
    <row r="741" spans="1:22" s="1" customFormat="1" ht="15.75" x14ac:dyDescent="0.25">
      <c r="A741" s="22">
        <v>739</v>
      </c>
      <c r="B741" s="1">
        <v>0</v>
      </c>
      <c r="C741" s="1">
        <v>0</v>
      </c>
      <c r="D741" s="1">
        <v>2179</v>
      </c>
      <c r="E741" s="1">
        <v>1</v>
      </c>
      <c r="F741" s="1">
        <v>0</v>
      </c>
      <c r="G741" s="23" t="s">
        <v>31</v>
      </c>
      <c r="H741" s="1">
        <v>2</v>
      </c>
      <c r="I741" s="1">
        <v>0</v>
      </c>
      <c r="J741" s="1">
        <v>217</v>
      </c>
      <c r="K741" s="1">
        <v>9480</v>
      </c>
      <c r="L741" s="1">
        <v>5</v>
      </c>
      <c r="M741" s="1">
        <v>1085</v>
      </c>
      <c r="N741" s="1">
        <v>8395</v>
      </c>
      <c r="O741" s="1" t="e">
        <v>#N/A</v>
      </c>
      <c r="V741"/>
    </row>
    <row r="742" spans="1:22" s="1" customFormat="1" ht="15.75" x14ac:dyDescent="0.25">
      <c r="A742" s="22">
        <v>740</v>
      </c>
      <c r="B742" s="1">
        <v>0</v>
      </c>
      <c r="C742" s="1">
        <v>0</v>
      </c>
      <c r="D742" s="1">
        <v>2180</v>
      </c>
      <c r="E742" s="1">
        <v>4</v>
      </c>
      <c r="F742" s="1">
        <v>0</v>
      </c>
      <c r="G742" s="23" t="s">
        <v>31</v>
      </c>
      <c r="H742" s="1">
        <v>1</v>
      </c>
      <c r="I742" s="1">
        <v>0</v>
      </c>
      <c r="J742" s="1">
        <v>36</v>
      </c>
      <c r="K742" s="1">
        <v>1476</v>
      </c>
      <c r="L742" s="1">
        <v>5</v>
      </c>
      <c r="M742" s="1">
        <v>180</v>
      </c>
      <c r="N742" s="1">
        <v>1296</v>
      </c>
      <c r="O742" s="1" t="e">
        <v>#N/A</v>
      </c>
      <c r="V742"/>
    </row>
    <row r="743" spans="1:22" s="1" customFormat="1" ht="15.75" x14ac:dyDescent="0.25">
      <c r="A743" s="22">
        <v>741</v>
      </c>
      <c r="B743" s="1">
        <v>0</v>
      </c>
      <c r="C743" s="1">
        <v>0</v>
      </c>
      <c r="D743" s="1">
        <v>2181</v>
      </c>
      <c r="E743" s="1">
        <v>0</v>
      </c>
      <c r="F743" s="1">
        <v>0</v>
      </c>
      <c r="G743" s="23" t="s">
        <v>31</v>
      </c>
      <c r="H743" s="1">
        <v>0</v>
      </c>
      <c r="I743" s="1">
        <v>0</v>
      </c>
      <c r="J743" s="1">
        <v>0</v>
      </c>
      <c r="K743" s="1">
        <v>0</v>
      </c>
      <c r="L743" s="1" t="e">
        <v>#N/A</v>
      </c>
      <c r="M743" s="1">
        <v>0</v>
      </c>
      <c r="N743" s="1">
        <v>0</v>
      </c>
      <c r="O743" s="1" t="s">
        <v>32</v>
      </c>
      <c r="V743"/>
    </row>
    <row r="744" spans="1:22" s="1" customFormat="1" ht="15.75" x14ac:dyDescent="0.25">
      <c r="A744" s="22">
        <v>742</v>
      </c>
      <c r="B744" s="1">
        <v>0</v>
      </c>
      <c r="C744" s="1">
        <v>0</v>
      </c>
      <c r="D744" s="1">
        <v>2182</v>
      </c>
      <c r="E744" s="1">
        <v>13</v>
      </c>
      <c r="F744" s="1">
        <v>0</v>
      </c>
      <c r="G744" s="23" t="s">
        <v>31</v>
      </c>
      <c r="H744" s="1">
        <v>2</v>
      </c>
      <c r="I744" s="1">
        <v>0</v>
      </c>
      <c r="J744" s="1">
        <v>2</v>
      </c>
      <c r="K744" s="1">
        <v>95</v>
      </c>
      <c r="L744" s="1">
        <v>0</v>
      </c>
      <c r="M744" s="1">
        <v>0</v>
      </c>
      <c r="N744" s="1">
        <v>95</v>
      </c>
      <c r="O744" s="1" t="e">
        <v>#N/A</v>
      </c>
      <c r="V744"/>
    </row>
    <row r="745" spans="1:22" s="1" customFormat="1" ht="15.75" x14ac:dyDescent="0.25">
      <c r="A745" s="22">
        <v>743</v>
      </c>
      <c r="B745" s="1">
        <v>0</v>
      </c>
      <c r="C745" s="1">
        <v>0</v>
      </c>
      <c r="D745" s="1">
        <v>2183</v>
      </c>
      <c r="E745" s="1">
        <v>30</v>
      </c>
      <c r="F745" s="1">
        <v>0</v>
      </c>
      <c r="G745" s="23" t="s">
        <v>31</v>
      </c>
      <c r="H745" s="1">
        <v>15</v>
      </c>
      <c r="I745" s="1">
        <v>0</v>
      </c>
      <c r="J745" s="1">
        <v>959</v>
      </c>
      <c r="K745" s="1">
        <v>43084</v>
      </c>
      <c r="L745" s="1">
        <v>5</v>
      </c>
      <c r="M745" s="1">
        <v>4795</v>
      </c>
      <c r="N745" s="1">
        <v>38289</v>
      </c>
      <c r="O745" s="1" t="e">
        <v>#N/A</v>
      </c>
      <c r="V745"/>
    </row>
    <row r="746" spans="1:22" s="1" customFormat="1" ht="15.75" x14ac:dyDescent="0.25">
      <c r="A746" s="22">
        <v>744</v>
      </c>
      <c r="B746" s="1">
        <v>0</v>
      </c>
      <c r="C746" s="1">
        <v>0</v>
      </c>
      <c r="D746" s="1">
        <v>2184</v>
      </c>
      <c r="E746" s="1">
        <v>35</v>
      </c>
      <c r="F746" s="1">
        <v>0</v>
      </c>
      <c r="G746" s="23" t="s">
        <v>31</v>
      </c>
      <c r="H746" s="1">
        <v>6</v>
      </c>
      <c r="I746" s="1">
        <v>0</v>
      </c>
      <c r="J746" s="1">
        <v>287</v>
      </c>
      <c r="K746" s="1">
        <v>13324</v>
      </c>
      <c r="L746" s="1">
        <v>5</v>
      </c>
      <c r="M746" s="1">
        <v>1435</v>
      </c>
      <c r="N746" s="1">
        <v>11889</v>
      </c>
      <c r="O746" s="1" t="e">
        <v>#N/A</v>
      </c>
      <c r="V746"/>
    </row>
    <row r="747" spans="1:22" s="1" customFormat="1" ht="15.75" x14ac:dyDescent="0.25">
      <c r="A747" s="22">
        <v>745</v>
      </c>
      <c r="B747" s="1">
        <v>0</v>
      </c>
      <c r="C747" s="1">
        <v>0</v>
      </c>
      <c r="D747" s="1">
        <v>2185</v>
      </c>
      <c r="E747" s="1">
        <v>4</v>
      </c>
      <c r="F747" s="1">
        <v>0</v>
      </c>
      <c r="G747" s="23" t="s">
        <v>31</v>
      </c>
      <c r="H747" s="1">
        <v>13</v>
      </c>
      <c r="I747" s="1">
        <v>0</v>
      </c>
      <c r="J747" s="1">
        <v>819</v>
      </c>
      <c r="K747" s="1">
        <v>37199</v>
      </c>
      <c r="L747" s="1">
        <v>5</v>
      </c>
      <c r="M747" s="1">
        <v>4095</v>
      </c>
      <c r="N747" s="1">
        <v>33104</v>
      </c>
      <c r="O747" s="1" t="e">
        <v>#N/A</v>
      </c>
      <c r="V747"/>
    </row>
    <row r="748" spans="1:22" s="1" customFormat="1" ht="15.75" x14ac:dyDescent="0.25">
      <c r="A748" s="22">
        <v>746</v>
      </c>
      <c r="B748" s="1">
        <v>0</v>
      </c>
      <c r="C748" s="1">
        <v>0</v>
      </c>
      <c r="D748" s="1">
        <v>2186</v>
      </c>
      <c r="E748" s="1">
        <v>1</v>
      </c>
      <c r="F748" s="1">
        <v>0</v>
      </c>
      <c r="G748" s="23" t="s">
        <v>31</v>
      </c>
      <c r="H748" s="1">
        <v>18</v>
      </c>
      <c r="I748" s="1">
        <v>0</v>
      </c>
      <c r="J748" s="1">
        <v>1066</v>
      </c>
      <c r="K748" s="1">
        <v>51392</v>
      </c>
      <c r="L748" s="1">
        <v>4.833333333333333</v>
      </c>
      <c r="M748" s="1">
        <v>5156</v>
      </c>
      <c r="N748" s="1">
        <v>46236</v>
      </c>
      <c r="O748" s="1" t="e">
        <v>#N/A</v>
      </c>
      <c r="V748"/>
    </row>
    <row r="749" spans="1:22" s="1" customFormat="1" ht="15.75" x14ac:dyDescent="0.25">
      <c r="A749" s="22">
        <v>747</v>
      </c>
      <c r="B749" s="1">
        <v>0</v>
      </c>
      <c r="C749" s="1">
        <v>0</v>
      </c>
      <c r="D749" s="1">
        <v>2187</v>
      </c>
      <c r="E749" s="1">
        <v>1</v>
      </c>
      <c r="F749" s="1">
        <v>0</v>
      </c>
      <c r="G749" s="23" t="s">
        <v>31</v>
      </c>
      <c r="H749" s="1">
        <v>11</v>
      </c>
      <c r="I749" s="1">
        <v>0</v>
      </c>
      <c r="J749" s="1">
        <v>903</v>
      </c>
      <c r="K749" s="1">
        <v>44968</v>
      </c>
      <c r="L749" s="1">
        <v>5</v>
      </c>
      <c r="M749" s="1">
        <v>4515</v>
      </c>
      <c r="N749" s="1">
        <v>40453</v>
      </c>
      <c r="O749" s="1" t="e">
        <v>#N/A</v>
      </c>
      <c r="V749"/>
    </row>
    <row r="750" spans="1:22" s="1" customFormat="1" ht="15.75" x14ac:dyDescent="0.25">
      <c r="A750" s="22">
        <v>748</v>
      </c>
      <c r="B750" s="1">
        <v>0</v>
      </c>
      <c r="C750" s="1">
        <v>0</v>
      </c>
      <c r="D750" s="1">
        <v>2188</v>
      </c>
      <c r="E750" s="1">
        <v>3</v>
      </c>
      <c r="F750" s="1">
        <v>0</v>
      </c>
      <c r="G750" s="23" t="s">
        <v>31</v>
      </c>
      <c r="H750" s="1">
        <v>14</v>
      </c>
      <c r="I750" s="1">
        <v>0</v>
      </c>
      <c r="J750" s="1">
        <v>1427</v>
      </c>
      <c r="K750" s="1">
        <v>69769</v>
      </c>
      <c r="L750" s="1">
        <v>4.8571428571428568</v>
      </c>
      <c r="M750" s="1">
        <v>7055</v>
      </c>
      <c r="N750" s="1">
        <v>62714</v>
      </c>
      <c r="O750" s="1" t="e">
        <v>#N/A</v>
      </c>
      <c r="V750"/>
    </row>
    <row r="751" spans="1:22" s="1" customFormat="1" ht="15.75" x14ac:dyDescent="0.25">
      <c r="A751" s="22">
        <v>749</v>
      </c>
      <c r="B751" s="1">
        <v>0</v>
      </c>
      <c r="C751" s="1">
        <v>0</v>
      </c>
      <c r="D751" s="1">
        <v>2189</v>
      </c>
      <c r="E751" s="1">
        <v>2</v>
      </c>
      <c r="F751" s="1">
        <v>0</v>
      </c>
      <c r="G751" s="23" t="s">
        <v>31</v>
      </c>
      <c r="H751" s="1">
        <v>18</v>
      </c>
      <c r="I751" s="1">
        <v>0</v>
      </c>
      <c r="J751" s="1">
        <v>1118</v>
      </c>
      <c r="K751" s="1">
        <v>51845</v>
      </c>
      <c r="L751" s="1">
        <v>4.8888888888888893</v>
      </c>
      <c r="M751" s="1">
        <v>5490</v>
      </c>
      <c r="N751" s="1">
        <v>46355</v>
      </c>
      <c r="O751" s="1" t="e">
        <v>#N/A</v>
      </c>
      <c r="V751"/>
    </row>
    <row r="752" spans="1:22" s="1" customFormat="1" ht="15.75" x14ac:dyDescent="0.25">
      <c r="A752" s="22">
        <v>750</v>
      </c>
      <c r="B752" s="1">
        <v>0</v>
      </c>
      <c r="C752" s="1">
        <v>0</v>
      </c>
      <c r="D752" s="1">
        <v>2190</v>
      </c>
      <c r="E752" s="1">
        <v>2</v>
      </c>
      <c r="F752" s="1">
        <v>0</v>
      </c>
      <c r="G752" s="23" t="s">
        <v>31</v>
      </c>
      <c r="H752" s="1">
        <v>5</v>
      </c>
      <c r="I752" s="1">
        <v>0</v>
      </c>
      <c r="J752" s="1">
        <v>582</v>
      </c>
      <c r="K752" s="1">
        <v>30040</v>
      </c>
      <c r="L752" s="1">
        <v>5</v>
      </c>
      <c r="M752" s="1">
        <v>2910</v>
      </c>
      <c r="N752" s="1">
        <v>27130</v>
      </c>
      <c r="O752" s="1" t="e">
        <v>#N/A</v>
      </c>
      <c r="V752"/>
    </row>
    <row r="753" spans="1:22" s="1" customFormat="1" ht="15.75" x14ac:dyDescent="0.25">
      <c r="A753" s="22">
        <v>751</v>
      </c>
      <c r="B753" s="1">
        <v>0</v>
      </c>
      <c r="C753" s="1">
        <v>0</v>
      </c>
      <c r="D753" s="1">
        <v>2191</v>
      </c>
      <c r="E753" s="1">
        <v>4</v>
      </c>
      <c r="F753" s="1">
        <v>0</v>
      </c>
      <c r="G753" s="23" t="s">
        <v>31</v>
      </c>
      <c r="H753" s="1">
        <v>3</v>
      </c>
      <c r="I753" s="1">
        <v>0</v>
      </c>
      <c r="J753" s="1">
        <v>222</v>
      </c>
      <c r="K753" s="1">
        <v>11395</v>
      </c>
      <c r="L753" s="1">
        <v>5</v>
      </c>
      <c r="M753" s="1">
        <v>1110</v>
      </c>
      <c r="N753" s="1">
        <v>10285</v>
      </c>
      <c r="O753" s="1" t="e">
        <v>#N/A</v>
      </c>
      <c r="V753"/>
    </row>
    <row r="754" spans="1:22" s="1" customFormat="1" ht="15.75" x14ac:dyDescent="0.25">
      <c r="A754" s="22">
        <v>752</v>
      </c>
      <c r="B754" s="1">
        <v>0</v>
      </c>
      <c r="C754" s="1">
        <v>0</v>
      </c>
      <c r="D754" s="1">
        <v>2192</v>
      </c>
      <c r="E754" s="1">
        <v>4</v>
      </c>
      <c r="F754" s="1">
        <v>0</v>
      </c>
      <c r="G754" s="23" t="s">
        <v>31</v>
      </c>
      <c r="H754" s="1">
        <v>8</v>
      </c>
      <c r="I754" s="1">
        <v>0</v>
      </c>
      <c r="J754" s="1">
        <v>800</v>
      </c>
      <c r="K754" s="1">
        <v>32000</v>
      </c>
      <c r="L754" s="1">
        <v>5</v>
      </c>
      <c r="M754" s="1">
        <v>4000</v>
      </c>
      <c r="N754" s="1">
        <v>28000</v>
      </c>
      <c r="O754" s="1" t="e">
        <v>#N/A</v>
      </c>
      <c r="V754"/>
    </row>
    <row r="755" spans="1:22" s="1" customFormat="1" ht="15.75" x14ac:dyDescent="0.25">
      <c r="A755" s="22">
        <v>753</v>
      </c>
      <c r="B755" s="1">
        <v>0</v>
      </c>
      <c r="C755" s="1">
        <v>0</v>
      </c>
      <c r="D755" s="1">
        <v>2193</v>
      </c>
      <c r="E755" s="1">
        <v>13</v>
      </c>
      <c r="F755" s="1">
        <v>0</v>
      </c>
      <c r="G755" s="23" t="s">
        <v>31</v>
      </c>
      <c r="H755" s="1">
        <v>7</v>
      </c>
      <c r="I755" s="1">
        <v>0</v>
      </c>
      <c r="J755" s="1">
        <v>7</v>
      </c>
      <c r="K755" s="1">
        <v>307</v>
      </c>
      <c r="L755" s="1">
        <v>0</v>
      </c>
      <c r="M755" s="1">
        <v>0</v>
      </c>
      <c r="N755" s="1">
        <v>307</v>
      </c>
      <c r="O755" s="1" t="e">
        <v>#N/A</v>
      </c>
      <c r="V755"/>
    </row>
    <row r="756" spans="1:22" s="1" customFormat="1" ht="15.75" x14ac:dyDescent="0.25">
      <c r="A756" s="22">
        <v>754</v>
      </c>
      <c r="B756" s="1">
        <v>0</v>
      </c>
      <c r="C756" s="1">
        <v>0</v>
      </c>
      <c r="D756" s="1">
        <v>2194</v>
      </c>
      <c r="E756" s="1">
        <v>4</v>
      </c>
      <c r="F756" s="1">
        <v>0</v>
      </c>
      <c r="G756" s="23" t="s">
        <v>31</v>
      </c>
      <c r="H756" s="1">
        <v>3</v>
      </c>
      <c r="I756" s="1">
        <v>0</v>
      </c>
      <c r="J756" s="1">
        <v>4</v>
      </c>
      <c r="K756" s="1">
        <v>155</v>
      </c>
      <c r="L756" s="1">
        <v>3.6666666666666665</v>
      </c>
      <c r="M756" s="1">
        <v>16</v>
      </c>
      <c r="N756" s="1">
        <v>139</v>
      </c>
      <c r="O756" s="1" t="e">
        <v>#N/A</v>
      </c>
      <c r="V756"/>
    </row>
    <row r="757" spans="1:22" s="1" customFormat="1" ht="15.75" x14ac:dyDescent="0.25">
      <c r="A757" s="22">
        <v>755</v>
      </c>
      <c r="B757" s="1">
        <v>0</v>
      </c>
      <c r="C757" s="1">
        <v>0</v>
      </c>
      <c r="D757" s="1">
        <v>2195</v>
      </c>
      <c r="E757" s="1">
        <v>26</v>
      </c>
      <c r="F757" s="1">
        <v>0</v>
      </c>
      <c r="G757" s="23" t="s">
        <v>31</v>
      </c>
      <c r="H757" s="1">
        <v>5</v>
      </c>
      <c r="I757" s="1">
        <v>0</v>
      </c>
      <c r="J757" s="1">
        <v>120</v>
      </c>
      <c r="K757" s="1">
        <v>4992</v>
      </c>
      <c r="L757" s="1">
        <v>4</v>
      </c>
      <c r="M757" s="1">
        <v>480</v>
      </c>
      <c r="N757" s="1">
        <v>4512</v>
      </c>
      <c r="O757" s="1" t="e">
        <v>#N/A</v>
      </c>
      <c r="V757"/>
    </row>
    <row r="758" spans="1:22" s="1" customFormat="1" ht="15.75" x14ac:dyDescent="0.25">
      <c r="A758" s="22">
        <v>756</v>
      </c>
      <c r="B758" s="1">
        <v>0</v>
      </c>
      <c r="C758" s="1">
        <v>0</v>
      </c>
      <c r="D758" s="1">
        <v>2196</v>
      </c>
      <c r="E758" s="1">
        <v>4</v>
      </c>
      <c r="F758" s="1">
        <v>0</v>
      </c>
      <c r="G758" s="23" t="s">
        <v>31</v>
      </c>
      <c r="H758" s="1">
        <v>13</v>
      </c>
      <c r="I758" s="1">
        <v>0</v>
      </c>
      <c r="J758" s="1">
        <v>1195</v>
      </c>
      <c r="K758" s="1">
        <v>53420</v>
      </c>
      <c r="L758" s="1">
        <v>4.9230769230769234</v>
      </c>
      <c r="M758" s="1">
        <v>5875</v>
      </c>
      <c r="N758" s="1">
        <v>47545</v>
      </c>
      <c r="O758" s="1" t="e">
        <v>#N/A</v>
      </c>
      <c r="V758"/>
    </row>
    <row r="759" spans="1:22" s="1" customFormat="1" ht="15.75" x14ac:dyDescent="0.25">
      <c r="A759" s="22">
        <v>757</v>
      </c>
      <c r="B759" s="1">
        <v>0</v>
      </c>
      <c r="C759" s="1">
        <v>0</v>
      </c>
      <c r="D759" s="1">
        <v>2197</v>
      </c>
      <c r="E759" s="1">
        <v>14</v>
      </c>
      <c r="F759" s="1">
        <v>0</v>
      </c>
      <c r="G759" s="23" t="s">
        <v>31</v>
      </c>
      <c r="H759" s="1">
        <v>7</v>
      </c>
      <c r="I759" s="1">
        <v>0</v>
      </c>
      <c r="J759" s="1">
        <v>180</v>
      </c>
      <c r="K759" s="1">
        <v>7272</v>
      </c>
      <c r="L759" s="1">
        <v>5</v>
      </c>
      <c r="M759" s="1">
        <v>900</v>
      </c>
      <c r="N759" s="1">
        <v>6372</v>
      </c>
      <c r="O759" s="1" t="e">
        <v>#N/A</v>
      </c>
      <c r="V759"/>
    </row>
    <row r="760" spans="1:22" s="1" customFormat="1" ht="15.75" x14ac:dyDescent="0.25">
      <c r="A760" s="22">
        <v>758</v>
      </c>
      <c r="B760" s="1">
        <v>0</v>
      </c>
      <c r="C760" s="1">
        <v>0</v>
      </c>
      <c r="D760" s="1">
        <v>2198</v>
      </c>
      <c r="E760" s="1">
        <v>30</v>
      </c>
      <c r="F760" s="1">
        <v>0</v>
      </c>
      <c r="G760" s="23" t="s">
        <v>31</v>
      </c>
      <c r="H760" s="1">
        <v>19</v>
      </c>
      <c r="I760" s="1">
        <v>0</v>
      </c>
      <c r="J760" s="1">
        <v>1835</v>
      </c>
      <c r="K760" s="1">
        <v>79625</v>
      </c>
      <c r="L760" s="1">
        <v>4.9473684210526319</v>
      </c>
      <c r="M760" s="1">
        <v>9075</v>
      </c>
      <c r="N760" s="1">
        <v>70550</v>
      </c>
      <c r="O760" s="1" t="e">
        <v>#N/A</v>
      </c>
      <c r="V760"/>
    </row>
    <row r="761" spans="1:22" s="1" customFormat="1" ht="15.75" x14ac:dyDescent="0.25">
      <c r="A761" s="22">
        <v>759</v>
      </c>
      <c r="B761" s="1">
        <v>0</v>
      </c>
      <c r="C761" s="1">
        <v>0</v>
      </c>
      <c r="D761" s="1">
        <v>2199</v>
      </c>
      <c r="E761" s="1">
        <v>35</v>
      </c>
      <c r="F761" s="1">
        <v>0</v>
      </c>
      <c r="G761" s="23" t="s">
        <v>31</v>
      </c>
      <c r="H761" s="1">
        <v>17</v>
      </c>
      <c r="I761" s="1">
        <v>0</v>
      </c>
      <c r="J761" s="1">
        <v>959</v>
      </c>
      <c r="K761" s="1">
        <v>43224</v>
      </c>
      <c r="L761" s="1">
        <v>4.9411764705882355</v>
      </c>
      <c r="M761" s="1">
        <v>4759</v>
      </c>
      <c r="N761" s="1">
        <v>38465</v>
      </c>
      <c r="O761" s="1" t="e">
        <v>#N/A</v>
      </c>
      <c r="V761"/>
    </row>
    <row r="762" spans="1:22" s="1" customFormat="1" ht="15.75" x14ac:dyDescent="0.25">
      <c r="A762" s="22">
        <v>760</v>
      </c>
      <c r="B762" s="1">
        <v>0</v>
      </c>
      <c r="C762" s="1">
        <v>0</v>
      </c>
      <c r="D762" s="1">
        <v>2200</v>
      </c>
      <c r="E762" s="1">
        <v>1</v>
      </c>
      <c r="F762" s="1">
        <v>0</v>
      </c>
      <c r="G762" s="23" t="s">
        <v>31</v>
      </c>
      <c r="H762" s="1">
        <v>18</v>
      </c>
      <c r="I762" s="1">
        <v>0</v>
      </c>
      <c r="J762" s="1">
        <v>2445</v>
      </c>
      <c r="K762" s="1">
        <v>104247</v>
      </c>
      <c r="L762" s="1">
        <v>4.9444444444444446</v>
      </c>
      <c r="M762" s="1">
        <v>12105</v>
      </c>
      <c r="N762" s="1">
        <v>92142</v>
      </c>
      <c r="O762" s="1" t="e">
        <v>#N/A</v>
      </c>
      <c r="V762"/>
    </row>
    <row r="763" spans="1:22" s="1" customFormat="1" ht="15.75" x14ac:dyDescent="0.25">
      <c r="A763" s="22">
        <v>761</v>
      </c>
      <c r="B763" s="1">
        <v>0</v>
      </c>
      <c r="C763" s="1">
        <v>0</v>
      </c>
      <c r="D763" s="1">
        <v>2201</v>
      </c>
      <c r="E763" s="1">
        <v>3</v>
      </c>
      <c r="F763" s="1">
        <v>0</v>
      </c>
      <c r="G763" s="23" t="s">
        <v>31</v>
      </c>
      <c r="H763" s="1">
        <v>18</v>
      </c>
      <c r="I763" s="1">
        <v>0</v>
      </c>
      <c r="J763" s="1">
        <v>3122</v>
      </c>
      <c r="K763" s="1">
        <v>132226</v>
      </c>
      <c r="L763" s="1">
        <v>4.9444444444444446</v>
      </c>
      <c r="M763" s="1">
        <v>15411</v>
      </c>
      <c r="N763" s="1">
        <v>116815</v>
      </c>
      <c r="O763" s="1" t="e">
        <v>#N/A</v>
      </c>
      <c r="V763"/>
    </row>
    <row r="764" spans="1:22" s="1" customFormat="1" ht="15.75" x14ac:dyDescent="0.25">
      <c r="A764" s="22">
        <v>762</v>
      </c>
      <c r="B764" s="1">
        <v>0</v>
      </c>
      <c r="C764" s="1">
        <v>0</v>
      </c>
      <c r="D764" s="1">
        <v>2202</v>
      </c>
      <c r="E764" s="1">
        <v>2</v>
      </c>
      <c r="F764" s="1">
        <v>0</v>
      </c>
      <c r="G764" s="23" t="s">
        <v>31</v>
      </c>
      <c r="H764" s="1">
        <v>18</v>
      </c>
      <c r="I764" s="1">
        <v>0</v>
      </c>
      <c r="J764" s="1">
        <v>1985</v>
      </c>
      <c r="K764" s="1">
        <v>84710</v>
      </c>
      <c r="L764" s="1">
        <v>4.9444444444444446</v>
      </c>
      <c r="M764" s="1">
        <v>9825</v>
      </c>
      <c r="N764" s="1">
        <v>74885</v>
      </c>
      <c r="O764" s="1" t="e">
        <v>#N/A</v>
      </c>
      <c r="V764"/>
    </row>
    <row r="765" spans="1:22" s="1" customFormat="1" ht="15.75" x14ac:dyDescent="0.25">
      <c r="A765" s="22">
        <v>763</v>
      </c>
      <c r="B765" s="1">
        <v>0</v>
      </c>
      <c r="C765" s="1">
        <v>0</v>
      </c>
      <c r="D765" s="1">
        <v>2203</v>
      </c>
      <c r="E765" s="1">
        <v>30</v>
      </c>
      <c r="F765" s="1">
        <v>0</v>
      </c>
      <c r="G765" s="23" t="s">
        <v>31</v>
      </c>
      <c r="H765" s="1">
        <v>4</v>
      </c>
      <c r="I765" s="1">
        <v>0</v>
      </c>
      <c r="J765" s="1">
        <v>250</v>
      </c>
      <c r="K765" s="1">
        <v>9950</v>
      </c>
      <c r="L765" s="1">
        <v>5</v>
      </c>
      <c r="M765" s="1">
        <v>1250</v>
      </c>
      <c r="N765" s="1">
        <v>8700</v>
      </c>
      <c r="O765" s="1" t="e">
        <v>#N/A</v>
      </c>
      <c r="V765"/>
    </row>
    <row r="766" spans="1:22" s="1" customFormat="1" ht="15.75" x14ac:dyDescent="0.25">
      <c r="A766" s="22">
        <v>764</v>
      </c>
      <c r="B766" s="1">
        <v>0</v>
      </c>
      <c r="C766" s="1">
        <v>0</v>
      </c>
      <c r="D766" s="1">
        <v>2204</v>
      </c>
      <c r="E766" s="1">
        <v>7</v>
      </c>
      <c r="F766" s="1">
        <v>0</v>
      </c>
      <c r="G766" s="23" t="s">
        <v>31</v>
      </c>
      <c r="H766" s="1">
        <v>16</v>
      </c>
      <c r="I766" s="1">
        <v>0</v>
      </c>
      <c r="J766" s="1">
        <v>576</v>
      </c>
      <c r="K766" s="1">
        <v>24948</v>
      </c>
      <c r="L766" s="1">
        <v>5</v>
      </c>
      <c r="M766" s="1">
        <v>2880</v>
      </c>
      <c r="N766" s="1">
        <v>22068</v>
      </c>
      <c r="O766" s="1" t="e">
        <v>#N/A</v>
      </c>
      <c r="V766"/>
    </row>
    <row r="767" spans="1:22" s="1" customFormat="1" ht="15.75" x14ac:dyDescent="0.25">
      <c r="A767" s="22">
        <v>765</v>
      </c>
      <c r="B767" s="1">
        <v>0</v>
      </c>
      <c r="C767" s="1">
        <v>0</v>
      </c>
      <c r="D767" s="1">
        <v>2205</v>
      </c>
      <c r="E767" s="1">
        <v>1</v>
      </c>
      <c r="F767" s="1">
        <v>0</v>
      </c>
      <c r="G767" s="23" t="s">
        <v>31</v>
      </c>
      <c r="H767" s="1">
        <v>3</v>
      </c>
      <c r="I767" s="1">
        <v>0</v>
      </c>
      <c r="J767" s="1">
        <v>478</v>
      </c>
      <c r="K767" s="1">
        <v>16740</v>
      </c>
      <c r="L767" s="1">
        <v>5</v>
      </c>
      <c r="M767" s="1">
        <v>2390</v>
      </c>
      <c r="N767" s="1">
        <v>14350</v>
      </c>
      <c r="O767" s="1" t="e">
        <v>#N/A</v>
      </c>
      <c r="V767"/>
    </row>
    <row r="768" spans="1:22" s="1" customFormat="1" ht="15.75" x14ac:dyDescent="0.25">
      <c r="A768" s="22">
        <v>766</v>
      </c>
      <c r="B768" s="1">
        <v>0</v>
      </c>
      <c r="C768" s="1">
        <v>0</v>
      </c>
      <c r="D768" s="1">
        <v>2206</v>
      </c>
      <c r="E768" s="1">
        <v>3</v>
      </c>
      <c r="F768" s="1">
        <v>0</v>
      </c>
      <c r="G768" s="23" t="s">
        <v>31</v>
      </c>
      <c r="H768" s="1">
        <v>4</v>
      </c>
      <c r="I768" s="1">
        <v>0</v>
      </c>
      <c r="J768" s="1">
        <v>226</v>
      </c>
      <c r="K768" s="1">
        <v>12174</v>
      </c>
      <c r="L768" s="1">
        <v>5</v>
      </c>
      <c r="M768" s="1">
        <v>1130</v>
      </c>
      <c r="N768" s="1">
        <v>11044</v>
      </c>
      <c r="O768" s="1" t="e">
        <v>#N/A</v>
      </c>
      <c r="V768"/>
    </row>
    <row r="769" spans="1:22" s="1" customFormat="1" ht="15.75" x14ac:dyDescent="0.25">
      <c r="A769" s="22">
        <v>767</v>
      </c>
      <c r="B769" s="1">
        <v>0</v>
      </c>
      <c r="C769" s="1">
        <v>0</v>
      </c>
      <c r="D769" s="1">
        <v>2207</v>
      </c>
      <c r="E769" s="1">
        <v>1</v>
      </c>
      <c r="F769" s="1">
        <v>0</v>
      </c>
      <c r="G769" s="23" t="s">
        <v>31</v>
      </c>
      <c r="H769" s="1">
        <v>13</v>
      </c>
      <c r="I769" s="1">
        <v>0</v>
      </c>
      <c r="J769" s="1">
        <v>1751</v>
      </c>
      <c r="K769" s="1">
        <v>73895</v>
      </c>
      <c r="L769" s="1">
        <v>5</v>
      </c>
      <c r="M769" s="1">
        <v>8755</v>
      </c>
      <c r="N769" s="1">
        <v>65140</v>
      </c>
      <c r="O769" s="1" t="e">
        <v>#N/A</v>
      </c>
      <c r="V769"/>
    </row>
    <row r="770" spans="1:22" s="1" customFormat="1" ht="15.75" x14ac:dyDescent="0.25">
      <c r="A770" s="22">
        <v>768</v>
      </c>
      <c r="B770" s="1">
        <v>0</v>
      </c>
      <c r="C770" s="1">
        <v>0</v>
      </c>
      <c r="D770" s="1">
        <v>2208</v>
      </c>
      <c r="E770" s="1">
        <v>3</v>
      </c>
      <c r="F770" s="1">
        <v>0</v>
      </c>
      <c r="G770" s="23" t="s">
        <v>31</v>
      </c>
      <c r="H770" s="1">
        <v>18</v>
      </c>
      <c r="I770" s="1">
        <v>0</v>
      </c>
      <c r="J770" s="1">
        <v>2335</v>
      </c>
      <c r="K770" s="1">
        <v>98684</v>
      </c>
      <c r="L770" s="1">
        <v>5</v>
      </c>
      <c r="M770" s="1">
        <v>11675</v>
      </c>
      <c r="N770" s="1">
        <v>87009</v>
      </c>
      <c r="O770" s="1" t="e">
        <v>#N/A</v>
      </c>
      <c r="V770"/>
    </row>
    <row r="771" spans="1:22" s="1" customFormat="1" ht="15.75" x14ac:dyDescent="0.25">
      <c r="A771" s="22">
        <v>769</v>
      </c>
      <c r="B771" s="1">
        <v>0</v>
      </c>
      <c r="C771" s="1">
        <v>0</v>
      </c>
      <c r="D771" s="1">
        <v>2209</v>
      </c>
      <c r="E771" s="1">
        <v>2</v>
      </c>
      <c r="F771" s="1">
        <v>0</v>
      </c>
      <c r="G771" s="23" t="s">
        <v>31</v>
      </c>
      <c r="H771" s="1">
        <v>20</v>
      </c>
      <c r="I771" s="1">
        <v>0</v>
      </c>
      <c r="J771" s="1">
        <v>1807</v>
      </c>
      <c r="K771" s="1">
        <v>79010</v>
      </c>
      <c r="L771" s="1">
        <v>5</v>
      </c>
      <c r="M771" s="1">
        <v>9035</v>
      </c>
      <c r="N771" s="1">
        <v>69975</v>
      </c>
      <c r="O771" s="1" t="e">
        <v>#N/A</v>
      </c>
      <c r="V771"/>
    </row>
    <row r="772" spans="1:22" s="1" customFormat="1" ht="15.75" x14ac:dyDescent="0.25">
      <c r="A772" s="22">
        <v>770</v>
      </c>
      <c r="B772" s="1">
        <v>0</v>
      </c>
      <c r="C772" s="1">
        <v>0</v>
      </c>
      <c r="D772" s="1">
        <v>2210</v>
      </c>
      <c r="E772" s="1">
        <v>15</v>
      </c>
      <c r="F772" s="1">
        <v>0</v>
      </c>
      <c r="G772" s="23" t="s">
        <v>31</v>
      </c>
      <c r="H772" s="1">
        <v>15</v>
      </c>
      <c r="I772" s="1">
        <v>0</v>
      </c>
      <c r="J772" s="1">
        <v>966</v>
      </c>
      <c r="K772" s="1">
        <v>24771</v>
      </c>
      <c r="L772" s="1">
        <v>0</v>
      </c>
      <c r="M772" s="1">
        <v>0</v>
      </c>
      <c r="N772" s="1">
        <v>24771</v>
      </c>
      <c r="O772" s="1" t="e">
        <v>#N/A</v>
      </c>
      <c r="V772"/>
    </row>
    <row r="773" spans="1:22" s="1" customFormat="1" ht="15.75" x14ac:dyDescent="0.25">
      <c r="A773" s="22">
        <v>771</v>
      </c>
      <c r="B773" s="1">
        <v>0</v>
      </c>
      <c r="C773" s="1">
        <v>0</v>
      </c>
      <c r="D773" s="1">
        <v>2211</v>
      </c>
      <c r="E773" s="1">
        <v>5</v>
      </c>
      <c r="F773" s="1">
        <v>0</v>
      </c>
      <c r="G773" s="23" t="s">
        <v>31</v>
      </c>
      <c r="H773" s="1">
        <v>5</v>
      </c>
      <c r="I773" s="1">
        <v>0</v>
      </c>
      <c r="J773" s="1">
        <v>56</v>
      </c>
      <c r="K773" s="1">
        <v>3069</v>
      </c>
      <c r="L773" s="1">
        <v>5</v>
      </c>
      <c r="M773" s="1">
        <v>280</v>
      </c>
      <c r="N773" s="1">
        <v>2789</v>
      </c>
      <c r="O773" s="1" t="e">
        <v>#N/A</v>
      </c>
      <c r="V773"/>
    </row>
    <row r="774" spans="1:22" s="1" customFormat="1" ht="15.75" x14ac:dyDescent="0.25">
      <c r="A774" s="22">
        <v>772</v>
      </c>
      <c r="B774" s="1">
        <v>0</v>
      </c>
      <c r="C774" s="1">
        <v>0</v>
      </c>
      <c r="D774" s="1">
        <v>2212</v>
      </c>
      <c r="E774" s="1">
        <v>1</v>
      </c>
      <c r="F774" s="1">
        <v>0</v>
      </c>
      <c r="G774" s="23" t="s">
        <v>31</v>
      </c>
      <c r="H774" s="1">
        <v>19</v>
      </c>
      <c r="I774" s="1">
        <v>0</v>
      </c>
      <c r="J774" s="1">
        <v>853</v>
      </c>
      <c r="K774" s="1">
        <v>40387</v>
      </c>
      <c r="L774" s="1">
        <v>5</v>
      </c>
      <c r="M774" s="1">
        <v>4265</v>
      </c>
      <c r="N774" s="1">
        <v>36122</v>
      </c>
      <c r="O774" s="1" t="e">
        <v>#N/A</v>
      </c>
      <c r="V774"/>
    </row>
    <row r="775" spans="1:22" s="1" customFormat="1" ht="15.75" x14ac:dyDescent="0.25">
      <c r="A775" s="22">
        <v>773</v>
      </c>
      <c r="B775" s="1">
        <v>0</v>
      </c>
      <c r="C775" s="1">
        <v>0</v>
      </c>
      <c r="D775" s="1">
        <v>2213</v>
      </c>
      <c r="E775" s="1">
        <v>3</v>
      </c>
      <c r="F775" s="1">
        <v>0</v>
      </c>
      <c r="G775" s="23" t="s">
        <v>31</v>
      </c>
      <c r="H775" s="1">
        <v>17</v>
      </c>
      <c r="I775" s="1">
        <v>0</v>
      </c>
      <c r="J775" s="1">
        <v>1618</v>
      </c>
      <c r="K775" s="1">
        <v>74744</v>
      </c>
      <c r="L775" s="1">
        <v>4.9411764705882355</v>
      </c>
      <c r="M775" s="1">
        <v>8071</v>
      </c>
      <c r="N775" s="1">
        <v>66673</v>
      </c>
      <c r="O775" s="1" t="e">
        <v>#N/A</v>
      </c>
      <c r="V775"/>
    </row>
    <row r="776" spans="1:22" s="1" customFormat="1" ht="15.75" x14ac:dyDescent="0.25">
      <c r="A776" s="22">
        <v>774</v>
      </c>
      <c r="B776" s="1">
        <v>0</v>
      </c>
      <c r="C776" s="1">
        <v>0</v>
      </c>
      <c r="D776" s="1">
        <v>2214</v>
      </c>
      <c r="E776" s="1">
        <v>16</v>
      </c>
      <c r="F776" s="1">
        <v>0</v>
      </c>
      <c r="G776" s="23" t="s">
        <v>31</v>
      </c>
      <c r="H776" s="1">
        <v>19</v>
      </c>
      <c r="I776" s="1">
        <v>0</v>
      </c>
      <c r="J776" s="1">
        <v>800</v>
      </c>
      <c r="K776" s="1">
        <v>34484</v>
      </c>
      <c r="L776" s="1">
        <v>5</v>
      </c>
      <c r="M776" s="1">
        <v>4000</v>
      </c>
      <c r="N776" s="1">
        <v>30484</v>
      </c>
      <c r="O776" s="1" t="e">
        <v>#N/A</v>
      </c>
      <c r="V776"/>
    </row>
    <row r="777" spans="1:22" s="1" customFormat="1" ht="15.75" x14ac:dyDescent="0.25">
      <c r="A777" s="22">
        <v>775</v>
      </c>
      <c r="B777" s="1">
        <v>0</v>
      </c>
      <c r="C777" s="1">
        <v>0</v>
      </c>
      <c r="D777" s="1">
        <v>2215</v>
      </c>
      <c r="E777" s="1">
        <v>4</v>
      </c>
      <c r="F777" s="1">
        <v>0</v>
      </c>
      <c r="G777" s="23" t="s">
        <v>31</v>
      </c>
      <c r="H777" s="1">
        <v>9</v>
      </c>
      <c r="I777" s="1">
        <v>0</v>
      </c>
      <c r="J777" s="1">
        <v>900</v>
      </c>
      <c r="K777" s="1">
        <v>40100</v>
      </c>
      <c r="L777" s="1">
        <v>4.8888888888888893</v>
      </c>
      <c r="M777" s="1">
        <v>4400</v>
      </c>
      <c r="N777" s="1">
        <v>35700</v>
      </c>
      <c r="O777" s="1" t="e">
        <v>#N/A</v>
      </c>
      <c r="V777"/>
    </row>
    <row r="778" spans="1:22" s="1" customFormat="1" ht="15.75" x14ac:dyDescent="0.25">
      <c r="A778" s="22">
        <v>776</v>
      </c>
      <c r="B778" s="1">
        <v>0</v>
      </c>
      <c r="C778" s="1">
        <v>0</v>
      </c>
      <c r="D778" s="1">
        <v>2216</v>
      </c>
      <c r="E778" s="1">
        <v>30</v>
      </c>
      <c r="F778" s="1">
        <v>0</v>
      </c>
      <c r="G778" s="23" t="s">
        <v>31</v>
      </c>
      <c r="H778" s="1">
        <v>10</v>
      </c>
      <c r="I778" s="1">
        <v>0</v>
      </c>
      <c r="J778" s="1">
        <v>836</v>
      </c>
      <c r="K778" s="1">
        <v>36160</v>
      </c>
      <c r="L778" s="1">
        <v>4.9000000000000004</v>
      </c>
      <c r="M778" s="1">
        <v>4080</v>
      </c>
      <c r="N778" s="1">
        <v>32080</v>
      </c>
      <c r="O778" s="1" t="e">
        <v>#N/A</v>
      </c>
      <c r="V778"/>
    </row>
    <row r="779" spans="1:22" s="1" customFormat="1" ht="15.75" x14ac:dyDescent="0.25">
      <c r="A779" s="22">
        <v>777</v>
      </c>
      <c r="B779" s="1">
        <v>0</v>
      </c>
      <c r="C779" s="1">
        <v>0</v>
      </c>
      <c r="D779" s="1">
        <v>2217</v>
      </c>
      <c r="E779" s="1">
        <v>35</v>
      </c>
      <c r="F779" s="1">
        <v>0</v>
      </c>
      <c r="G779" s="23" t="s">
        <v>31</v>
      </c>
      <c r="H779" s="1">
        <v>9</v>
      </c>
      <c r="I779" s="1">
        <v>0</v>
      </c>
      <c r="J779" s="1">
        <v>550</v>
      </c>
      <c r="K779" s="1">
        <v>22708</v>
      </c>
      <c r="L779" s="1">
        <v>4.8888888888888893</v>
      </c>
      <c r="M779" s="1">
        <v>2700</v>
      </c>
      <c r="N779" s="1">
        <v>20008</v>
      </c>
      <c r="O779" s="1" t="e">
        <v>#N/A</v>
      </c>
      <c r="V779"/>
    </row>
    <row r="780" spans="1:22" s="1" customFormat="1" ht="15.75" x14ac:dyDescent="0.25">
      <c r="A780" s="22">
        <v>778</v>
      </c>
      <c r="B780" s="1">
        <v>0</v>
      </c>
      <c r="C780" s="1">
        <v>0</v>
      </c>
      <c r="D780" s="1">
        <v>2218</v>
      </c>
      <c r="E780" s="1">
        <v>6</v>
      </c>
      <c r="F780" s="1">
        <v>0</v>
      </c>
      <c r="G780" s="23" t="s">
        <v>31</v>
      </c>
      <c r="H780" s="1">
        <v>6</v>
      </c>
      <c r="I780" s="1">
        <v>0</v>
      </c>
      <c r="J780" s="1">
        <v>144</v>
      </c>
      <c r="K780" s="1">
        <v>5976</v>
      </c>
      <c r="L780" s="1">
        <v>4.833333333333333</v>
      </c>
      <c r="M780" s="1">
        <v>696</v>
      </c>
      <c r="N780" s="1">
        <v>5280</v>
      </c>
      <c r="O780" s="1" t="e">
        <v>#N/A</v>
      </c>
      <c r="V780"/>
    </row>
    <row r="781" spans="1:22" s="1" customFormat="1" ht="15.75" x14ac:dyDescent="0.25">
      <c r="A781" s="22">
        <v>779</v>
      </c>
      <c r="B781" s="1">
        <v>0</v>
      </c>
      <c r="C781" s="1">
        <v>0</v>
      </c>
      <c r="D781" s="1">
        <v>2219</v>
      </c>
      <c r="E781" s="1">
        <v>1</v>
      </c>
      <c r="F781" s="1">
        <v>0</v>
      </c>
      <c r="G781" s="23" t="s">
        <v>31</v>
      </c>
      <c r="H781" s="1">
        <v>16</v>
      </c>
      <c r="I781" s="1">
        <v>0</v>
      </c>
      <c r="J781" s="1">
        <v>94</v>
      </c>
      <c r="K781" s="1">
        <v>3764</v>
      </c>
      <c r="L781" s="1">
        <v>4.9375</v>
      </c>
      <c r="M781" s="1">
        <v>457</v>
      </c>
      <c r="N781" s="1">
        <v>3307</v>
      </c>
      <c r="O781" s="1" t="e">
        <v>#N/A</v>
      </c>
      <c r="V781"/>
    </row>
    <row r="782" spans="1:22" s="1" customFormat="1" ht="15.75" x14ac:dyDescent="0.25">
      <c r="A782" s="22">
        <v>780</v>
      </c>
      <c r="B782" s="1">
        <v>0</v>
      </c>
      <c r="C782" s="1">
        <v>0</v>
      </c>
      <c r="D782" s="1">
        <v>2220</v>
      </c>
      <c r="E782" s="1">
        <v>3</v>
      </c>
      <c r="F782" s="1">
        <v>0</v>
      </c>
      <c r="G782" s="23" t="s">
        <v>31</v>
      </c>
      <c r="H782" s="1">
        <v>16</v>
      </c>
      <c r="I782" s="1">
        <v>0</v>
      </c>
      <c r="J782" s="1">
        <v>218</v>
      </c>
      <c r="K782" s="1">
        <v>8644</v>
      </c>
      <c r="L782" s="1">
        <v>4.9375</v>
      </c>
      <c r="M782" s="1">
        <v>1082</v>
      </c>
      <c r="N782" s="1">
        <v>7562</v>
      </c>
      <c r="O782" s="1" t="e">
        <v>#N/A</v>
      </c>
      <c r="V782"/>
    </row>
    <row r="783" spans="1:22" s="1" customFormat="1" ht="15.75" x14ac:dyDescent="0.25">
      <c r="A783" s="22">
        <v>781</v>
      </c>
      <c r="B783" s="1">
        <v>0</v>
      </c>
      <c r="C783" s="1">
        <v>0</v>
      </c>
      <c r="D783" s="1">
        <v>2221</v>
      </c>
      <c r="E783" s="1">
        <v>3</v>
      </c>
      <c r="F783" s="1">
        <v>0</v>
      </c>
      <c r="G783" s="23" t="s">
        <v>31</v>
      </c>
      <c r="H783" s="1">
        <v>18</v>
      </c>
      <c r="I783" s="1">
        <v>0</v>
      </c>
      <c r="J783" s="1">
        <v>110</v>
      </c>
      <c r="K783" s="1">
        <v>5225</v>
      </c>
      <c r="L783" s="1">
        <v>5</v>
      </c>
      <c r="M783" s="1">
        <v>550</v>
      </c>
      <c r="N783" s="1">
        <v>4675</v>
      </c>
      <c r="O783" s="1" t="e">
        <v>#N/A</v>
      </c>
      <c r="V783"/>
    </row>
    <row r="784" spans="1:22" s="1" customFormat="1" ht="15.75" x14ac:dyDescent="0.25">
      <c r="A784" s="22">
        <v>782</v>
      </c>
      <c r="B784" s="1">
        <v>0</v>
      </c>
      <c r="C784" s="1">
        <v>0</v>
      </c>
      <c r="D784" s="1">
        <v>2222</v>
      </c>
      <c r="E784" s="1">
        <v>1</v>
      </c>
      <c r="F784" s="1">
        <v>0</v>
      </c>
      <c r="G784" s="23" t="s">
        <v>31</v>
      </c>
      <c r="H784" s="1">
        <v>7</v>
      </c>
      <c r="I784" s="1">
        <v>0</v>
      </c>
      <c r="J784" s="1">
        <v>160</v>
      </c>
      <c r="K784" s="1">
        <v>6687</v>
      </c>
      <c r="L784" s="1">
        <v>4.8571428571428568</v>
      </c>
      <c r="M784" s="1">
        <v>650</v>
      </c>
      <c r="N784" s="1">
        <v>6037</v>
      </c>
      <c r="O784" s="1" t="e">
        <v>#N/A</v>
      </c>
      <c r="V784"/>
    </row>
    <row r="785" spans="1:22" s="1" customFormat="1" ht="15.75" x14ac:dyDescent="0.25">
      <c r="A785" s="22">
        <v>783</v>
      </c>
      <c r="B785" s="1">
        <v>0</v>
      </c>
      <c r="C785" s="1">
        <v>0</v>
      </c>
      <c r="D785" s="1">
        <v>2223</v>
      </c>
      <c r="E785" s="1">
        <v>2</v>
      </c>
      <c r="F785" s="1">
        <v>0</v>
      </c>
      <c r="G785" s="23" t="s">
        <v>31</v>
      </c>
      <c r="H785" s="1">
        <v>3</v>
      </c>
      <c r="I785" s="1">
        <v>0</v>
      </c>
      <c r="J785" s="1">
        <v>203</v>
      </c>
      <c r="K785" s="1">
        <v>10020</v>
      </c>
      <c r="L785" s="1">
        <v>4.666666666666667</v>
      </c>
      <c r="M785" s="1">
        <v>895</v>
      </c>
      <c r="N785" s="1">
        <v>9125</v>
      </c>
      <c r="O785" s="1" t="e">
        <v>#N/A</v>
      </c>
      <c r="V785"/>
    </row>
    <row r="786" spans="1:22" s="1" customFormat="1" ht="15.75" x14ac:dyDescent="0.25">
      <c r="A786" s="22">
        <v>784</v>
      </c>
      <c r="B786" s="1">
        <v>0</v>
      </c>
      <c r="C786" s="1">
        <v>0</v>
      </c>
      <c r="D786" s="1">
        <v>2224</v>
      </c>
      <c r="E786" s="1">
        <v>3</v>
      </c>
      <c r="F786" s="1">
        <v>0</v>
      </c>
      <c r="G786" s="23" t="s">
        <v>31</v>
      </c>
      <c r="H786" s="1">
        <v>11</v>
      </c>
      <c r="I786" s="1">
        <v>0</v>
      </c>
      <c r="J786" s="1">
        <v>331</v>
      </c>
      <c r="K786" s="1">
        <v>13907</v>
      </c>
      <c r="L786" s="1">
        <v>4.6363636363636367</v>
      </c>
      <c r="M786" s="1">
        <v>1389</v>
      </c>
      <c r="N786" s="1">
        <v>12518</v>
      </c>
      <c r="O786" s="1" t="e">
        <v>#N/A</v>
      </c>
      <c r="V786"/>
    </row>
    <row r="787" spans="1:22" s="1" customFormat="1" ht="15.75" x14ac:dyDescent="0.25">
      <c r="A787" s="22">
        <v>785</v>
      </c>
      <c r="B787" s="1">
        <v>0</v>
      </c>
      <c r="C787" s="1">
        <v>0</v>
      </c>
      <c r="D787" s="1">
        <v>2225</v>
      </c>
      <c r="E787" s="1">
        <v>16</v>
      </c>
      <c r="F787" s="1">
        <v>0</v>
      </c>
      <c r="G787" s="23" t="s">
        <v>31</v>
      </c>
      <c r="H787" s="1">
        <v>1</v>
      </c>
      <c r="I787" s="1">
        <v>0</v>
      </c>
      <c r="J787" s="1">
        <v>24</v>
      </c>
      <c r="K787" s="1">
        <v>1008</v>
      </c>
      <c r="L787" s="1">
        <v>4</v>
      </c>
      <c r="M787" s="1">
        <v>96</v>
      </c>
      <c r="N787" s="1">
        <v>912</v>
      </c>
      <c r="O787" s="1" t="e">
        <v>#N/A</v>
      </c>
      <c r="V787"/>
    </row>
    <row r="788" spans="1:22" s="1" customFormat="1" ht="15.75" x14ac:dyDescent="0.25">
      <c r="A788" s="22">
        <v>786</v>
      </c>
      <c r="B788" s="1">
        <v>0</v>
      </c>
      <c r="C788" s="1">
        <v>0</v>
      </c>
      <c r="D788" s="1">
        <v>2226</v>
      </c>
      <c r="E788" s="1">
        <v>1</v>
      </c>
      <c r="F788" s="1">
        <v>0</v>
      </c>
      <c r="G788" s="23" t="s">
        <v>31</v>
      </c>
      <c r="H788" s="1">
        <v>9</v>
      </c>
      <c r="I788" s="1">
        <v>0</v>
      </c>
      <c r="J788" s="1">
        <v>562</v>
      </c>
      <c r="K788" s="1">
        <v>29169</v>
      </c>
      <c r="L788" s="1">
        <v>5</v>
      </c>
      <c r="M788" s="1">
        <v>2810</v>
      </c>
      <c r="N788" s="1">
        <v>26359</v>
      </c>
      <c r="O788" s="1" t="e">
        <v>#N/A</v>
      </c>
      <c r="V788"/>
    </row>
    <row r="789" spans="1:22" s="1" customFormat="1" ht="15.75" x14ac:dyDescent="0.25">
      <c r="A789" s="22">
        <v>787</v>
      </c>
      <c r="B789" s="1">
        <v>0</v>
      </c>
      <c r="C789" s="1">
        <v>0</v>
      </c>
      <c r="D789" s="1">
        <v>2227</v>
      </c>
      <c r="E789" s="1">
        <v>3</v>
      </c>
      <c r="F789" s="1">
        <v>0</v>
      </c>
      <c r="G789" s="23" t="s">
        <v>31</v>
      </c>
      <c r="H789" s="1">
        <v>18</v>
      </c>
      <c r="I789" s="1">
        <v>0</v>
      </c>
      <c r="J789" s="1">
        <v>1103</v>
      </c>
      <c r="K789" s="1">
        <v>52201</v>
      </c>
      <c r="L789" s="1">
        <v>5</v>
      </c>
      <c r="M789" s="1">
        <v>5515</v>
      </c>
      <c r="N789" s="1">
        <v>46686</v>
      </c>
      <c r="O789" s="1" t="e">
        <v>#N/A</v>
      </c>
      <c r="V789"/>
    </row>
    <row r="790" spans="1:22" s="1" customFormat="1" ht="15.75" x14ac:dyDescent="0.25">
      <c r="A790" s="22">
        <v>788</v>
      </c>
      <c r="B790" s="1">
        <v>0</v>
      </c>
      <c r="C790" s="1">
        <v>0</v>
      </c>
      <c r="D790" s="1">
        <v>2228</v>
      </c>
      <c r="E790" s="1">
        <v>2</v>
      </c>
      <c r="F790" s="1">
        <v>0</v>
      </c>
      <c r="G790" s="23" t="s">
        <v>31</v>
      </c>
      <c r="H790" s="1">
        <v>12</v>
      </c>
      <c r="I790" s="1">
        <v>0</v>
      </c>
      <c r="J790" s="1">
        <v>574</v>
      </c>
      <c r="K790" s="1">
        <v>29394</v>
      </c>
      <c r="L790" s="1">
        <v>5</v>
      </c>
      <c r="M790" s="1">
        <v>2870</v>
      </c>
      <c r="N790" s="1">
        <v>26524</v>
      </c>
      <c r="O790" s="1" t="e">
        <v>#N/A</v>
      </c>
      <c r="V790"/>
    </row>
    <row r="791" spans="1:22" s="1" customFormat="1" ht="15.75" x14ac:dyDescent="0.25">
      <c r="A791" s="22">
        <v>789</v>
      </c>
      <c r="B791" s="1">
        <v>0</v>
      </c>
      <c r="C791" s="1">
        <v>0</v>
      </c>
      <c r="D791" s="1">
        <v>2229</v>
      </c>
      <c r="E791" s="1">
        <v>6</v>
      </c>
      <c r="F791" s="1">
        <v>0</v>
      </c>
      <c r="G791" s="23" t="s">
        <v>31</v>
      </c>
      <c r="H791" s="1">
        <v>1</v>
      </c>
      <c r="I791" s="1">
        <v>0</v>
      </c>
      <c r="J791" s="1">
        <v>132</v>
      </c>
      <c r="K791" s="1">
        <v>7260</v>
      </c>
      <c r="L791" s="1">
        <v>5</v>
      </c>
      <c r="M791" s="1">
        <v>660</v>
      </c>
      <c r="N791" s="1">
        <v>6600</v>
      </c>
      <c r="O791" s="1" t="e">
        <v>#N/A</v>
      </c>
      <c r="V791"/>
    </row>
    <row r="792" spans="1:22" s="1" customFormat="1" ht="15.75" x14ac:dyDescent="0.25">
      <c r="A792" s="22">
        <v>790</v>
      </c>
      <c r="B792" s="1">
        <v>0</v>
      </c>
      <c r="C792" s="1">
        <v>0</v>
      </c>
      <c r="D792" s="1">
        <v>2230</v>
      </c>
      <c r="E792" s="1">
        <v>6</v>
      </c>
      <c r="F792" s="1">
        <v>0</v>
      </c>
      <c r="G792" s="23" t="s">
        <v>31</v>
      </c>
      <c r="H792" s="1">
        <v>6</v>
      </c>
      <c r="I792" s="1">
        <v>0</v>
      </c>
      <c r="J792" s="1">
        <v>216</v>
      </c>
      <c r="K792" s="1">
        <v>9576</v>
      </c>
      <c r="L792" s="1">
        <v>4.833333333333333</v>
      </c>
      <c r="M792" s="1">
        <v>1044</v>
      </c>
      <c r="N792" s="1">
        <v>8532</v>
      </c>
      <c r="O792" s="1" t="e">
        <v>#N/A</v>
      </c>
      <c r="V792"/>
    </row>
    <row r="793" spans="1:22" s="1" customFormat="1" ht="15.75" x14ac:dyDescent="0.25">
      <c r="A793" s="22">
        <v>791</v>
      </c>
      <c r="B793" s="1">
        <v>0</v>
      </c>
      <c r="C793" s="1">
        <v>0</v>
      </c>
      <c r="D793" s="1">
        <v>2231</v>
      </c>
      <c r="E793" s="1">
        <v>6</v>
      </c>
      <c r="F793" s="1">
        <v>0</v>
      </c>
      <c r="G793" s="23" t="s">
        <v>31</v>
      </c>
      <c r="H793" s="1">
        <v>6</v>
      </c>
      <c r="I793" s="1">
        <v>0</v>
      </c>
      <c r="J793" s="1">
        <v>216</v>
      </c>
      <c r="K793" s="1">
        <v>9576</v>
      </c>
      <c r="L793" s="1">
        <v>4.833333333333333</v>
      </c>
      <c r="M793" s="1">
        <v>1044</v>
      </c>
      <c r="N793" s="1">
        <v>8532</v>
      </c>
      <c r="O793" s="1" t="e">
        <v>#N/A</v>
      </c>
      <c r="V793"/>
    </row>
    <row r="794" spans="1:22" s="1" customFormat="1" ht="15.75" x14ac:dyDescent="0.25">
      <c r="A794" s="22">
        <v>792</v>
      </c>
      <c r="B794" s="1">
        <v>0</v>
      </c>
      <c r="C794" s="1">
        <v>0</v>
      </c>
      <c r="D794" s="1">
        <v>2232</v>
      </c>
      <c r="E794" s="1">
        <v>28</v>
      </c>
      <c r="F794" s="1">
        <v>0</v>
      </c>
      <c r="G794" s="23" t="s">
        <v>31</v>
      </c>
      <c r="H794" s="1">
        <v>8</v>
      </c>
      <c r="I794" s="1">
        <v>0</v>
      </c>
      <c r="J794" s="1">
        <v>320</v>
      </c>
      <c r="K794" s="1">
        <v>13410</v>
      </c>
      <c r="L794" s="1">
        <v>5</v>
      </c>
      <c r="M794" s="1">
        <v>1600</v>
      </c>
      <c r="N794" s="1">
        <v>11810</v>
      </c>
      <c r="O794" s="1" t="e">
        <v>#N/A</v>
      </c>
      <c r="V794"/>
    </row>
    <row r="795" spans="1:22" s="1" customFormat="1" ht="15.75" x14ac:dyDescent="0.25">
      <c r="A795" s="22">
        <v>793</v>
      </c>
      <c r="B795" s="1">
        <v>0</v>
      </c>
      <c r="C795" s="1">
        <v>0</v>
      </c>
      <c r="D795" s="1">
        <v>2233</v>
      </c>
      <c r="E795" s="1">
        <v>3</v>
      </c>
      <c r="F795" s="1">
        <v>0</v>
      </c>
      <c r="G795" s="23" t="s">
        <v>31</v>
      </c>
      <c r="H795" s="1">
        <v>18</v>
      </c>
      <c r="I795" s="1">
        <v>0</v>
      </c>
      <c r="J795" s="1">
        <v>438</v>
      </c>
      <c r="K795" s="1">
        <v>19713</v>
      </c>
      <c r="L795" s="1">
        <v>4.7777777777777777</v>
      </c>
      <c r="M795" s="1">
        <v>2134</v>
      </c>
      <c r="N795" s="1">
        <v>17579</v>
      </c>
      <c r="O795" s="1" t="e">
        <v>#N/A</v>
      </c>
      <c r="V795"/>
    </row>
    <row r="796" spans="1:22" s="1" customFormat="1" ht="15.75" x14ac:dyDescent="0.25">
      <c r="A796" s="22">
        <v>794</v>
      </c>
      <c r="B796" s="1">
        <v>0</v>
      </c>
      <c r="C796" s="1">
        <v>0</v>
      </c>
      <c r="D796" s="1">
        <v>2234</v>
      </c>
      <c r="E796" s="1">
        <v>3</v>
      </c>
      <c r="F796" s="1">
        <v>0</v>
      </c>
      <c r="G796" s="23" t="s">
        <v>31</v>
      </c>
      <c r="H796" s="1">
        <v>18</v>
      </c>
      <c r="I796" s="1">
        <v>0</v>
      </c>
      <c r="J796" s="1">
        <v>272</v>
      </c>
      <c r="K796" s="1">
        <v>11622</v>
      </c>
      <c r="L796" s="1">
        <v>4.9444444444444446</v>
      </c>
      <c r="M796" s="1">
        <v>1350</v>
      </c>
      <c r="N796" s="1">
        <v>10272</v>
      </c>
      <c r="O796" s="1" t="e">
        <v>#N/A</v>
      </c>
      <c r="V796"/>
    </row>
    <row r="797" spans="1:22" s="1" customFormat="1" ht="15.75" x14ac:dyDescent="0.25">
      <c r="A797" s="22">
        <v>795</v>
      </c>
      <c r="B797" s="1">
        <v>0</v>
      </c>
      <c r="C797" s="1">
        <v>0</v>
      </c>
      <c r="D797" s="1">
        <v>2235</v>
      </c>
      <c r="E797" s="1">
        <v>3</v>
      </c>
      <c r="F797" s="1">
        <v>0</v>
      </c>
      <c r="G797" s="23" t="s">
        <v>31</v>
      </c>
      <c r="H797" s="1">
        <v>18</v>
      </c>
      <c r="I797" s="1">
        <v>0</v>
      </c>
      <c r="J797" s="1">
        <v>603</v>
      </c>
      <c r="K797" s="1">
        <v>29976</v>
      </c>
      <c r="L797" s="1">
        <v>4.9444444444444446</v>
      </c>
      <c r="M797" s="1">
        <v>3005</v>
      </c>
      <c r="N797" s="1">
        <v>26971</v>
      </c>
      <c r="O797" s="1" t="e">
        <v>#N/A</v>
      </c>
      <c r="V797"/>
    </row>
    <row r="798" spans="1:22" s="1" customFormat="1" ht="15.75" x14ac:dyDescent="0.25">
      <c r="A798" s="22">
        <v>796</v>
      </c>
      <c r="B798" s="1">
        <v>0</v>
      </c>
      <c r="C798" s="1">
        <v>0</v>
      </c>
      <c r="D798" s="1">
        <v>2236</v>
      </c>
      <c r="E798" s="1">
        <v>4</v>
      </c>
      <c r="F798" s="1">
        <v>0</v>
      </c>
      <c r="G798" s="23" t="s">
        <v>31</v>
      </c>
      <c r="H798" s="1">
        <v>10</v>
      </c>
      <c r="I798" s="1">
        <v>0</v>
      </c>
      <c r="J798" s="1">
        <v>1010</v>
      </c>
      <c r="K798" s="1">
        <v>41880</v>
      </c>
      <c r="L798" s="1">
        <v>5</v>
      </c>
      <c r="M798" s="1">
        <v>5050</v>
      </c>
      <c r="N798" s="1">
        <v>36830</v>
      </c>
      <c r="O798" s="1" t="e">
        <v>#N/A</v>
      </c>
      <c r="V798"/>
    </row>
    <row r="799" spans="1:22" s="1" customFormat="1" ht="15.75" x14ac:dyDescent="0.25">
      <c r="A799" s="22">
        <v>797</v>
      </c>
      <c r="B799" s="1">
        <v>0</v>
      </c>
      <c r="C799" s="1">
        <v>0</v>
      </c>
      <c r="D799" s="1">
        <v>2237</v>
      </c>
      <c r="E799" s="1">
        <v>14</v>
      </c>
      <c r="F799" s="1">
        <v>0</v>
      </c>
      <c r="G799" s="23" t="s">
        <v>31</v>
      </c>
      <c r="H799" s="1">
        <v>8</v>
      </c>
      <c r="I799" s="1">
        <v>0</v>
      </c>
      <c r="J799" s="1">
        <v>192</v>
      </c>
      <c r="K799" s="1">
        <v>8064</v>
      </c>
      <c r="L799" s="1">
        <v>5</v>
      </c>
      <c r="M799" s="1">
        <v>960</v>
      </c>
      <c r="N799" s="1">
        <v>7104</v>
      </c>
      <c r="O799" s="1" t="e">
        <v>#N/A</v>
      </c>
      <c r="V799"/>
    </row>
    <row r="800" spans="1:22" s="1" customFormat="1" ht="15.75" x14ac:dyDescent="0.25">
      <c r="A800" s="22">
        <v>798</v>
      </c>
      <c r="B800" s="1">
        <v>0</v>
      </c>
      <c r="C800" s="1">
        <v>0</v>
      </c>
      <c r="D800" s="1">
        <v>2238</v>
      </c>
      <c r="E800" s="1">
        <v>30</v>
      </c>
      <c r="F800" s="1">
        <v>0</v>
      </c>
      <c r="G800" s="23" t="s">
        <v>31</v>
      </c>
      <c r="H800" s="1">
        <v>11</v>
      </c>
      <c r="I800" s="1">
        <v>0</v>
      </c>
      <c r="J800" s="1">
        <v>1038</v>
      </c>
      <c r="K800" s="1">
        <v>43280</v>
      </c>
      <c r="L800" s="1">
        <v>5</v>
      </c>
      <c r="M800" s="1">
        <v>5190</v>
      </c>
      <c r="N800" s="1">
        <v>38090</v>
      </c>
      <c r="O800" s="1" t="e">
        <v>#N/A</v>
      </c>
      <c r="V800"/>
    </row>
    <row r="801" spans="1:22" s="1" customFormat="1" ht="15.75" x14ac:dyDescent="0.25">
      <c r="A801" s="22">
        <v>799</v>
      </c>
      <c r="B801" s="1">
        <v>0</v>
      </c>
      <c r="C801" s="1">
        <v>0</v>
      </c>
      <c r="D801" s="1">
        <v>2239</v>
      </c>
      <c r="E801" s="1">
        <v>35</v>
      </c>
      <c r="F801" s="1">
        <v>0</v>
      </c>
      <c r="G801" s="23" t="s">
        <v>31</v>
      </c>
      <c r="H801" s="1">
        <v>10</v>
      </c>
      <c r="I801" s="1">
        <v>0</v>
      </c>
      <c r="J801" s="1">
        <v>496</v>
      </c>
      <c r="K801" s="1">
        <v>20556</v>
      </c>
      <c r="L801" s="1">
        <v>5</v>
      </c>
      <c r="M801" s="1">
        <v>2480</v>
      </c>
      <c r="N801" s="1">
        <v>18076</v>
      </c>
      <c r="O801" s="1" t="e">
        <v>#N/A</v>
      </c>
      <c r="V801"/>
    </row>
    <row r="802" spans="1:22" s="1" customFormat="1" ht="15.75" x14ac:dyDescent="0.25">
      <c r="A802" s="22">
        <v>800</v>
      </c>
      <c r="B802" s="1">
        <v>0</v>
      </c>
      <c r="C802" s="1">
        <v>0</v>
      </c>
      <c r="D802" s="1">
        <v>2240</v>
      </c>
      <c r="E802" s="1">
        <v>16</v>
      </c>
      <c r="F802" s="1">
        <v>0</v>
      </c>
      <c r="G802" s="23" t="s">
        <v>31</v>
      </c>
      <c r="H802" s="1">
        <v>4</v>
      </c>
      <c r="I802" s="1">
        <v>0</v>
      </c>
      <c r="J802" s="1">
        <v>200</v>
      </c>
      <c r="K802" s="1">
        <v>7750</v>
      </c>
      <c r="L802" s="1">
        <v>5</v>
      </c>
      <c r="M802" s="1">
        <v>1000</v>
      </c>
      <c r="N802" s="1">
        <v>6750</v>
      </c>
      <c r="O802" s="1" t="e">
        <v>#N/A</v>
      </c>
      <c r="V802"/>
    </row>
    <row r="803" spans="1:22" s="1" customFormat="1" ht="15.75" x14ac:dyDescent="0.25">
      <c r="A803" s="22">
        <v>801</v>
      </c>
      <c r="B803" s="1">
        <v>0</v>
      </c>
      <c r="C803" s="1">
        <v>0</v>
      </c>
      <c r="D803" s="1">
        <v>2241</v>
      </c>
      <c r="E803" s="1">
        <v>1</v>
      </c>
      <c r="F803" s="1">
        <v>0</v>
      </c>
      <c r="G803" s="23" t="s">
        <v>31</v>
      </c>
      <c r="H803" s="1">
        <v>18</v>
      </c>
      <c r="I803" s="1">
        <v>0</v>
      </c>
      <c r="J803" s="1">
        <v>1075</v>
      </c>
      <c r="K803" s="1">
        <v>50108</v>
      </c>
      <c r="L803" s="1">
        <v>4.833333333333333</v>
      </c>
      <c r="M803" s="1">
        <v>5286</v>
      </c>
      <c r="N803" s="1">
        <v>44822</v>
      </c>
      <c r="O803" s="1" t="e">
        <v>#N/A</v>
      </c>
      <c r="V803"/>
    </row>
    <row r="804" spans="1:22" s="1" customFormat="1" ht="15.75" x14ac:dyDescent="0.25">
      <c r="A804" s="22">
        <v>802</v>
      </c>
      <c r="B804" s="1">
        <v>0</v>
      </c>
      <c r="C804" s="1">
        <v>0</v>
      </c>
      <c r="D804" s="1">
        <v>2242</v>
      </c>
      <c r="E804" s="1">
        <v>1</v>
      </c>
      <c r="F804" s="1">
        <v>0</v>
      </c>
      <c r="G804" s="23" t="s">
        <v>31</v>
      </c>
      <c r="H804" s="1">
        <v>18</v>
      </c>
      <c r="I804" s="1">
        <v>0</v>
      </c>
      <c r="J804" s="1">
        <v>804</v>
      </c>
      <c r="K804" s="1">
        <v>31781</v>
      </c>
      <c r="L804" s="1">
        <v>4.8888888888888893</v>
      </c>
      <c r="M804" s="1">
        <v>4014</v>
      </c>
      <c r="N804" s="1">
        <v>27767</v>
      </c>
      <c r="O804" s="1" t="e">
        <v>#N/A</v>
      </c>
      <c r="V804"/>
    </row>
    <row r="805" spans="1:22" s="1" customFormat="1" ht="15.75" x14ac:dyDescent="0.25">
      <c r="A805" s="22">
        <v>803</v>
      </c>
      <c r="B805" s="1">
        <v>0</v>
      </c>
      <c r="C805" s="1">
        <v>0</v>
      </c>
      <c r="D805" s="1">
        <v>2243</v>
      </c>
      <c r="E805" s="1">
        <v>1</v>
      </c>
      <c r="F805" s="1">
        <v>0</v>
      </c>
      <c r="G805" s="23" t="s">
        <v>31</v>
      </c>
      <c r="H805" s="1">
        <v>18</v>
      </c>
      <c r="I805" s="1">
        <v>0</v>
      </c>
      <c r="J805" s="1">
        <v>110</v>
      </c>
      <c r="K805" s="1">
        <v>4442</v>
      </c>
      <c r="L805" s="1">
        <v>5</v>
      </c>
      <c r="M805" s="1">
        <v>550</v>
      </c>
      <c r="N805" s="1">
        <v>3892</v>
      </c>
      <c r="O805" s="1" t="e">
        <v>#N/A</v>
      </c>
      <c r="V805"/>
    </row>
    <row r="806" spans="1:22" s="1" customFormat="1" ht="15.75" x14ac:dyDescent="0.25">
      <c r="A806" s="22">
        <v>804</v>
      </c>
      <c r="B806" s="1">
        <v>0</v>
      </c>
      <c r="C806" s="1">
        <v>0</v>
      </c>
      <c r="D806" s="1">
        <v>2244</v>
      </c>
      <c r="E806" s="1">
        <v>3</v>
      </c>
      <c r="F806" s="1">
        <v>0</v>
      </c>
      <c r="G806" s="23" t="s">
        <v>31</v>
      </c>
      <c r="H806" s="1">
        <v>20</v>
      </c>
      <c r="I806" s="1">
        <v>0</v>
      </c>
      <c r="J806" s="1">
        <v>1310</v>
      </c>
      <c r="K806" s="1">
        <v>55475</v>
      </c>
      <c r="L806" s="1">
        <v>4.95</v>
      </c>
      <c r="M806" s="1">
        <v>6543</v>
      </c>
      <c r="N806" s="1">
        <v>48932</v>
      </c>
      <c r="O806" s="1" t="e">
        <v>#N/A</v>
      </c>
      <c r="V806"/>
    </row>
    <row r="807" spans="1:22" s="1" customFormat="1" ht="15.75" x14ac:dyDescent="0.25">
      <c r="A807" s="22">
        <v>805</v>
      </c>
      <c r="B807" s="1">
        <v>0</v>
      </c>
      <c r="C807" s="1">
        <v>0</v>
      </c>
      <c r="D807" s="1">
        <v>2245</v>
      </c>
      <c r="E807" s="1">
        <v>2</v>
      </c>
      <c r="F807" s="1">
        <v>0</v>
      </c>
      <c r="G807" s="23" t="s">
        <v>31</v>
      </c>
      <c r="H807" s="1">
        <v>11</v>
      </c>
      <c r="I807" s="1">
        <v>0</v>
      </c>
      <c r="J807" s="1">
        <v>1455</v>
      </c>
      <c r="K807" s="1">
        <v>63885</v>
      </c>
      <c r="L807" s="1">
        <v>5</v>
      </c>
      <c r="M807" s="1">
        <v>7275</v>
      </c>
      <c r="N807" s="1">
        <v>56610</v>
      </c>
      <c r="O807" s="1" t="e">
        <v>#N/A</v>
      </c>
      <c r="V807"/>
    </row>
    <row r="808" spans="1:22" s="1" customFormat="1" ht="15.75" x14ac:dyDescent="0.25">
      <c r="A808" s="22">
        <v>806</v>
      </c>
      <c r="B808" s="1">
        <v>0</v>
      </c>
      <c r="C808" s="1">
        <v>0</v>
      </c>
      <c r="D808" s="1">
        <v>2246</v>
      </c>
      <c r="E808" s="1">
        <v>18</v>
      </c>
      <c r="F808" s="1">
        <v>0</v>
      </c>
      <c r="G808" s="23" t="s">
        <v>31</v>
      </c>
      <c r="H808" s="1">
        <v>9</v>
      </c>
      <c r="I808" s="1">
        <v>0</v>
      </c>
      <c r="J808" s="1">
        <v>9</v>
      </c>
      <c r="K808" s="1">
        <v>386</v>
      </c>
      <c r="L808" s="1">
        <v>0</v>
      </c>
      <c r="M808" s="1">
        <v>0</v>
      </c>
      <c r="N808" s="1">
        <v>386</v>
      </c>
      <c r="O808" s="1" t="e">
        <v>#N/A</v>
      </c>
      <c r="V808"/>
    </row>
    <row r="809" spans="1:22" s="1" customFormat="1" ht="15.75" x14ac:dyDescent="0.25">
      <c r="A809" s="22">
        <v>807</v>
      </c>
      <c r="B809" s="1">
        <v>0</v>
      </c>
      <c r="C809" s="1">
        <v>0</v>
      </c>
      <c r="D809" s="1">
        <v>2247</v>
      </c>
      <c r="E809" s="1">
        <v>13</v>
      </c>
      <c r="F809" s="1">
        <v>0</v>
      </c>
      <c r="G809" s="23" t="s">
        <v>31</v>
      </c>
      <c r="H809" s="1">
        <v>2</v>
      </c>
      <c r="I809" s="1">
        <v>0</v>
      </c>
      <c r="J809" s="1">
        <v>3</v>
      </c>
      <c r="K809" s="1">
        <v>145</v>
      </c>
      <c r="L809" s="1">
        <v>0</v>
      </c>
      <c r="M809" s="1">
        <v>0</v>
      </c>
      <c r="N809" s="1">
        <v>145</v>
      </c>
      <c r="O809" s="1" t="e">
        <v>#N/A</v>
      </c>
      <c r="V809"/>
    </row>
    <row r="810" spans="1:22" s="1" customFormat="1" ht="15.75" x14ac:dyDescent="0.25">
      <c r="A810" s="22">
        <v>808</v>
      </c>
      <c r="B810" s="1">
        <v>0</v>
      </c>
      <c r="C810" s="1">
        <v>0</v>
      </c>
      <c r="D810" s="1">
        <v>2248</v>
      </c>
      <c r="E810" s="1">
        <v>30</v>
      </c>
      <c r="F810" s="1">
        <v>0</v>
      </c>
      <c r="G810" s="23" t="s">
        <v>31</v>
      </c>
      <c r="H810" s="1">
        <v>19</v>
      </c>
      <c r="I810" s="1">
        <v>0</v>
      </c>
      <c r="J810" s="1">
        <v>1970</v>
      </c>
      <c r="K810" s="1">
        <v>90625</v>
      </c>
      <c r="L810" s="1">
        <v>4.8947368421052628</v>
      </c>
      <c r="M810" s="1">
        <v>9650</v>
      </c>
      <c r="N810" s="1">
        <v>80975</v>
      </c>
      <c r="O810" s="1" t="e">
        <v>#N/A</v>
      </c>
      <c r="V810"/>
    </row>
    <row r="811" spans="1:22" s="1" customFormat="1" ht="15.75" x14ac:dyDescent="0.25">
      <c r="A811" s="22">
        <v>809</v>
      </c>
      <c r="B811" s="1">
        <v>0</v>
      </c>
      <c r="C811" s="1">
        <v>0</v>
      </c>
      <c r="D811" s="1">
        <v>2249</v>
      </c>
      <c r="E811" s="1">
        <v>35</v>
      </c>
      <c r="F811" s="1">
        <v>0</v>
      </c>
      <c r="G811" s="23" t="s">
        <v>31</v>
      </c>
      <c r="H811" s="1">
        <v>19</v>
      </c>
      <c r="I811" s="1">
        <v>0</v>
      </c>
      <c r="J811" s="1">
        <v>926</v>
      </c>
      <c r="K811" s="1">
        <v>41366</v>
      </c>
      <c r="L811" s="1">
        <v>4.8947368421052628</v>
      </c>
      <c r="M811" s="1">
        <v>4530</v>
      </c>
      <c r="N811" s="1">
        <v>36836</v>
      </c>
      <c r="O811" s="1" t="e">
        <v>#N/A</v>
      </c>
      <c r="V811"/>
    </row>
    <row r="812" spans="1:22" s="1" customFormat="1" ht="15.75" x14ac:dyDescent="0.25">
      <c r="A812" s="22">
        <v>810</v>
      </c>
      <c r="B812" s="1">
        <v>0</v>
      </c>
      <c r="C812" s="1">
        <v>0</v>
      </c>
      <c r="D812" s="1">
        <v>2250</v>
      </c>
      <c r="E812" s="1">
        <v>4</v>
      </c>
      <c r="F812" s="1">
        <v>0</v>
      </c>
      <c r="G812" s="23" t="s">
        <v>31</v>
      </c>
      <c r="H812" s="1">
        <v>19</v>
      </c>
      <c r="I812" s="1">
        <v>0</v>
      </c>
      <c r="J812" s="1">
        <v>2000</v>
      </c>
      <c r="K812" s="1">
        <v>91975</v>
      </c>
      <c r="L812" s="1">
        <v>4.8947368421052628</v>
      </c>
      <c r="M812" s="1">
        <v>9800</v>
      </c>
      <c r="N812" s="1">
        <v>82175</v>
      </c>
      <c r="O812" s="1" t="e">
        <v>#N/A</v>
      </c>
      <c r="V812"/>
    </row>
    <row r="813" spans="1:22" s="1" customFormat="1" ht="15.75" x14ac:dyDescent="0.25">
      <c r="A813" s="22">
        <v>811</v>
      </c>
      <c r="B813" s="1">
        <v>0</v>
      </c>
      <c r="C813" s="1">
        <v>0</v>
      </c>
      <c r="D813" s="1">
        <v>2251</v>
      </c>
      <c r="E813" s="1">
        <v>1</v>
      </c>
      <c r="F813" s="1">
        <v>0</v>
      </c>
      <c r="G813" s="23" t="s">
        <v>31</v>
      </c>
      <c r="H813" s="1">
        <v>18</v>
      </c>
      <c r="I813" s="1">
        <v>0</v>
      </c>
      <c r="J813" s="1">
        <v>285</v>
      </c>
      <c r="K813" s="1">
        <v>12417</v>
      </c>
      <c r="L813" s="1">
        <v>5</v>
      </c>
      <c r="M813" s="1">
        <v>1425</v>
      </c>
      <c r="N813" s="1">
        <v>10992</v>
      </c>
      <c r="O813" s="1" t="e">
        <v>#N/A</v>
      </c>
      <c r="V813"/>
    </row>
    <row r="814" spans="1:22" s="1" customFormat="1" ht="15.75" x14ac:dyDescent="0.25">
      <c r="A814" s="22">
        <v>812</v>
      </c>
      <c r="B814" s="1">
        <v>0</v>
      </c>
      <c r="C814" s="1">
        <v>0</v>
      </c>
      <c r="D814" s="1">
        <v>2252</v>
      </c>
      <c r="E814" s="1">
        <v>1</v>
      </c>
      <c r="F814" s="1">
        <v>0</v>
      </c>
      <c r="G814" s="23" t="s">
        <v>31</v>
      </c>
      <c r="H814" s="1">
        <v>18</v>
      </c>
      <c r="I814" s="1">
        <v>0</v>
      </c>
      <c r="J814" s="1">
        <v>1834</v>
      </c>
      <c r="K814" s="1">
        <v>81974</v>
      </c>
      <c r="L814" s="1">
        <v>4.8888888888888893</v>
      </c>
      <c r="M814" s="1">
        <v>8870</v>
      </c>
      <c r="N814" s="1">
        <v>73104</v>
      </c>
      <c r="O814" s="1" t="e">
        <v>#N/A</v>
      </c>
      <c r="V814"/>
    </row>
    <row r="815" spans="1:22" s="1" customFormat="1" ht="15.75" x14ac:dyDescent="0.25">
      <c r="A815" s="22">
        <v>813</v>
      </c>
      <c r="B815" s="1">
        <v>0</v>
      </c>
      <c r="C815" s="1">
        <v>0</v>
      </c>
      <c r="D815" s="1">
        <v>2253</v>
      </c>
      <c r="E815" s="1">
        <v>14</v>
      </c>
      <c r="F815" s="1">
        <v>0</v>
      </c>
      <c r="G815" s="23" t="s">
        <v>31</v>
      </c>
      <c r="H815" s="1">
        <v>10</v>
      </c>
      <c r="I815" s="1">
        <v>0</v>
      </c>
      <c r="J815" s="1">
        <v>240</v>
      </c>
      <c r="K815" s="1">
        <v>11304</v>
      </c>
      <c r="L815" s="1">
        <v>4.8</v>
      </c>
      <c r="M815" s="1">
        <v>1152</v>
      </c>
      <c r="N815" s="1">
        <v>10152</v>
      </c>
      <c r="O815" s="1" t="e">
        <v>#N/A</v>
      </c>
      <c r="V815"/>
    </row>
    <row r="816" spans="1:22" s="1" customFormat="1" ht="15.75" x14ac:dyDescent="0.25">
      <c r="A816" s="22">
        <v>814</v>
      </c>
      <c r="B816" s="1">
        <v>0</v>
      </c>
      <c r="C816" s="1">
        <v>0</v>
      </c>
      <c r="D816" s="1">
        <v>2254</v>
      </c>
      <c r="E816" s="1">
        <v>3</v>
      </c>
      <c r="F816" s="1">
        <v>0</v>
      </c>
      <c r="G816" s="23" t="s">
        <v>31</v>
      </c>
      <c r="H816" s="1">
        <v>18</v>
      </c>
      <c r="I816" s="1">
        <v>0</v>
      </c>
      <c r="J816" s="1">
        <v>1982</v>
      </c>
      <c r="K816" s="1">
        <v>88273</v>
      </c>
      <c r="L816" s="1">
        <v>4.8888888888888893</v>
      </c>
      <c r="M816" s="1">
        <v>9510</v>
      </c>
      <c r="N816" s="1">
        <v>78763</v>
      </c>
      <c r="O816" s="1" t="e">
        <v>#N/A</v>
      </c>
      <c r="V816"/>
    </row>
    <row r="817" spans="1:22" s="1" customFormat="1" ht="15.75" x14ac:dyDescent="0.25">
      <c r="A817" s="22">
        <v>815</v>
      </c>
      <c r="B817" s="1">
        <v>0</v>
      </c>
      <c r="C817" s="1">
        <v>0</v>
      </c>
      <c r="D817" s="1">
        <v>2255</v>
      </c>
      <c r="E817" s="1">
        <v>3</v>
      </c>
      <c r="F817" s="1">
        <v>0</v>
      </c>
      <c r="G817" s="23" t="s">
        <v>31</v>
      </c>
      <c r="H817" s="1">
        <v>20</v>
      </c>
      <c r="I817" s="1">
        <v>0</v>
      </c>
      <c r="J817" s="1">
        <v>231</v>
      </c>
      <c r="K817" s="1">
        <v>10363</v>
      </c>
      <c r="L817" s="1">
        <v>4.9000000000000004</v>
      </c>
      <c r="M817" s="1">
        <v>1149</v>
      </c>
      <c r="N817" s="1">
        <v>9214</v>
      </c>
      <c r="O817" s="1" t="e">
        <v>#N/A</v>
      </c>
      <c r="V817"/>
    </row>
    <row r="818" spans="1:22" s="1" customFormat="1" ht="15.75" x14ac:dyDescent="0.25">
      <c r="A818" s="22">
        <v>816</v>
      </c>
      <c r="B818" s="1">
        <v>0</v>
      </c>
      <c r="C818" s="1">
        <v>0</v>
      </c>
      <c r="D818" s="1">
        <v>2256</v>
      </c>
      <c r="E818" s="1">
        <v>15</v>
      </c>
      <c r="F818" s="1">
        <v>0</v>
      </c>
      <c r="G818" s="23" t="s">
        <v>31</v>
      </c>
      <c r="H818" s="1">
        <v>15</v>
      </c>
      <c r="I818" s="1">
        <v>0</v>
      </c>
      <c r="J818" s="1">
        <v>681</v>
      </c>
      <c r="K818" s="1">
        <v>18985</v>
      </c>
      <c r="L818" s="1">
        <v>0</v>
      </c>
      <c r="M818" s="1">
        <v>0</v>
      </c>
      <c r="N818" s="1">
        <v>18985</v>
      </c>
      <c r="O818" s="1" t="e">
        <v>#N/A</v>
      </c>
      <c r="V818"/>
    </row>
    <row r="819" spans="1:22" s="1" customFormat="1" ht="15.75" x14ac:dyDescent="0.25">
      <c r="A819" s="22">
        <v>817</v>
      </c>
      <c r="B819" s="1">
        <v>0</v>
      </c>
      <c r="C819" s="1">
        <v>0</v>
      </c>
      <c r="D819" s="1">
        <v>2257</v>
      </c>
      <c r="E819" s="1">
        <v>0</v>
      </c>
      <c r="F819" s="1">
        <v>0</v>
      </c>
      <c r="G819" s="23" t="s">
        <v>31</v>
      </c>
      <c r="H819" s="1">
        <v>0</v>
      </c>
      <c r="I819" s="1">
        <v>0</v>
      </c>
      <c r="J819" s="1">
        <v>0</v>
      </c>
      <c r="K819" s="1">
        <v>0</v>
      </c>
      <c r="L819" s="1" t="e">
        <v>#DIV/0!</v>
      </c>
      <c r="M819" s="1">
        <v>0</v>
      </c>
      <c r="N819" s="1">
        <v>0</v>
      </c>
      <c r="O819" s="1" t="s">
        <v>32</v>
      </c>
      <c r="V819"/>
    </row>
    <row r="820" spans="1:22" s="1" customFormat="1" ht="15.75" x14ac:dyDescent="0.25">
      <c r="A820" s="22">
        <v>818</v>
      </c>
      <c r="B820" s="1">
        <v>0</v>
      </c>
      <c r="C820" s="1">
        <v>0</v>
      </c>
      <c r="D820" s="1">
        <v>2258</v>
      </c>
      <c r="E820" s="1">
        <v>16</v>
      </c>
      <c r="F820" s="1">
        <v>0</v>
      </c>
      <c r="G820" s="23" t="s">
        <v>31</v>
      </c>
      <c r="H820" s="1">
        <v>10</v>
      </c>
      <c r="I820" s="1">
        <v>0</v>
      </c>
      <c r="J820" s="1">
        <v>432</v>
      </c>
      <c r="K820" s="1">
        <v>18652</v>
      </c>
      <c r="L820" s="1">
        <v>4.5999999999999996</v>
      </c>
      <c r="M820" s="1">
        <v>2012</v>
      </c>
      <c r="N820" s="1">
        <v>16640</v>
      </c>
      <c r="O820" s="1" t="e">
        <v>#N/A</v>
      </c>
      <c r="V820"/>
    </row>
    <row r="821" spans="1:22" s="1" customFormat="1" ht="15.75" x14ac:dyDescent="0.25">
      <c r="A821" s="22">
        <v>819</v>
      </c>
      <c r="B821" s="1">
        <v>0</v>
      </c>
      <c r="C821" s="1">
        <v>0</v>
      </c>
      <c r="D821" s="1">
        <v>2259</v>
      </c>
      <c r="E821" s="1">
        <v>6</v>
      </c>
      <c r="F821" s="1">
        <v>0</v>
      </c>
      <c r="G821" s="23" t="s">
        <v>31</v>
      </c>
      <c r="H821" s="1">
        <v>6</v>
      </c>
      <c r="I821" s="1">
        <v>0</v>
      </c>
      <c r="J821" s="1">
        <v>144</v>
      </c>
      <c r="K821" s="1">
        <v>6576</v>
      </c>
      <c r="L821" s="1">
        <v>5</v>
      </c>
      <c r="M821" s="1">
        <v>720</v>
      </c>
      <c r="N821" s="1">
        <v>5856</v>
      </c>
      <c r="O821" s="1" t="e">
        <v>#N/A</v>
      </c>
      <c r="V821"/>
    </row>
    <row r="822" spans="1:22" s="1" customFormat="1" ht="15.75" x14ac:dyDescent="0.25">
      <c r="A822" s="22">
        <v>820</v>
      </c>
      <c r="B822" s="1">
        <v>0</v>
      </c>
      <c r="C822" s="1">
        <v>0</v>
      </c>
      <c r="D822" s="1">
        <v>2260</v>
      </c>
      <c r="E822" s="1">
        <v>1</v>
      </c>
      <c r="F822" s="1">
        <v>0</v>
      </c>
      <c r="G822" s="23" t="s">
        <v>31</v>
      </c>
      <c r="H822" s="1">
        <v>18</v>
      </c>
      <c r="I822" s="1">
        <v>0</v>
      </c>
      <c r="J822" s="1">
        <v>1742</v>
      </c>
      <c r="K822" s="1">
        <v>87031</v>
      </c>
      <c r="L822" s="1">
        <v>4.7222222222222223</v>
      </c>
      <c r="M822" s="1">
        <v>8539</v>
      </c>
      <c r="N822" s="1">
        <v>78492</v>
      </c>
      <c r="O822" s="1" t="e">
        <v>#N/A</v>
      </c>
      <c r="V822"/>
    </row>
    <row r="823" spans="1:22" s="1" customFormat="1" ht="15.75" x14ac:dyDescent="0.25">
      <c r="A823" s="22">
        <v>821</v>
      </c>
      <c r="B823" s="1">
        <v>0</v>
      </c>
      <c r="C823" s="1">
        <v>0</v>
      </c>
      <c r="D823" s="1">
        <v>2261</v>
      </c>
      <c r="E823" s="1">
        <v>1</v>
      </c>
      <c r="F823" s="1">
        <v>0</v>
      </c>
      <c r="G823" s="23" t="s">
        <v>31</v>
      </c>
      <c r="H823" s="1">
        <v>12</v>
      </c>
      <c r="I823" s="1">
        <v>0</v>
      </c>
      <c r="J823" s="1">
        <v>387</v>
      </c>
      <c r="K823" s="1">
        <v>15583</v>
      </c>
      <c r="L823" s="1">
        <v>5</v>
      </c>
      <c r="M823" s="1">
        <v>1935</v>
      </c>
      <c r="N823" s="1">
        <v>13648</v>
      </c>
      <c r="O823" s="1" t="e">
        <v>#N/A</v>
      </c>
      <c r="V823"/>
    </row>
    <row r="824" spans="1:22" s="1" customFormat="1" ht="15.75" x14ac:dyDescent="0.25">
      <c r="A824" s="22">
        <v>822</v>
      </c>
      <c r="B824" s="1">
        <v>0</v>
      </c>
      <c r="C824" s="1">
        <v>0</v>
      </c>
      <c r="D824" s="1">
        <v>2262</v>
      </c>
      <c r="E824" s="1">
        <v>3</v>
      </c>
      <c r="F824" s="1">
        <v>0</v>
      </c>
      <c r="G824" s="23" t="s">
        <v>31</v>
      </c>
      <c r="H824" s="1">
        <v>18</v>
      </c>
      <c r="I824" s="1">
        <v>0</v>
      </c>
      <c r="J824" s="1">
        <v>1836</v>
      </c>
      <c r="K824" s="1">
        <v>84716</v>
      </c>
      <c r="L824" s="1">
        <v>4.8888888888888893</v>
      </c>
      <c r="M824" s="1">
        <v>9132</v>
      </c>
      <c r="N824" s="1">
        <v>75584</v>
      </c>
      <c r="O824" s="1" t="e">
        <v>#N/A</v>
      </c>
      <c r="V824"/>
    </row>
    <row r="825" spans="1:22" s="1" customFormat="1" ht="15.75" x14ac:dyDescent="0.25">
      <c r="A825" s="22">
        <v>823</v>
      </c>
      <c r="B825" s="1">
        <v>0</v>
      </c>
      <c r="C825" s="1">
        <v>0</v>
      </c>
      <c r="D825" s="1">
        <v>2263</v>
      </c>
      <c r="E825" s="1">
        <v>3</v>
      </c>
      <c r="F825" s="1">
        <v>0</v>
      </c>
      <c r="G825" s="23" t="s">
        <v>31</v>
      </c>
      <c r="H825" s="1">
        <v>10</v>
      </c>
      <c r="I825" s="1">
        <v>0</v>
      </c>
      <c r="J825" s="1">
        <v>898</v>
      </c>
      <c r="K825" s="1">
        <v>41703</v>
      </c>
      <c r="L825" s="1">
        <v>5</v>
      </c>
      <c r="M825" s="1">
        <v>4490</v>
      </c>
      <c r="N825" s="1">
        <v>37213</v>
      </c>
      <c r="O825" s="1" t="e">
        <v>#N/A</v>
      </c>
      <c r="V825"/>
    </row>
    <row r="826" spans="1:22" s="1" customFormat="1" ht="15.75" x14ac:dyDescent="0.25">
      <c r="A826" s="22">
        <v>824</v>
      </c>
      <c r="B826" s="1">
        <v>0</v>
      </c>
      <c r="C826" s="1">
        <v>0</v>
      </c>
      <c r="D826" s="1">
        <v>2264</v>
      </c>
      <c r="E826" s="1">
        <v>2</v>
      </c>
      <c r="F826" s="1">
        <v>0</v>
      </c>
      <c r="G826" s="23" t="s">
        <v>31</v>
      </c>
      <c r="H826" s="1">
        <v>18</v>
      </c>
      <c r="I826" s="1">
        <v>0</v>
      </c>
      <c r="J826" s="1">
        <v>1984</v>
      </c>
      <c r="K826" s="1">
        <v>91807</v>
      </c>
      <c r="L826" s="1">
        <v>4.8888888888888893</v>
      </c>
      <c r="M826" s="1">
        <v>9680</v>
      </c>
      <c r="N826" s="1">
        <v>82127</v>
      </c>
      <c r="O826" s="1" t="e">
        <v>#N/A</v>
      </c>
      <c r="V826"/>
    </row>
    <row r="827" spans="1:22" s="1" customFormat="1" ht="15.75" x14ac:dyDescent="0.25">
      <c r="A827" s="22">
        <v>825</v>
      </c>
      <c r="B827" s="1">
        <v>0</v>
      </c>
      <c r="C827" s="1">
        <v>0</v>
      </c>
      <c r="D827" s="1">
        <v>2265</v>
      </c>
      <c r="E827" s="1">
        <v>2</v>
      </c>
      <c r="F827" s="1">
        <v>0</v>
      </c>
      <c r="G827" s="23" t="s">
        <v>31</v>
      </c>
      <c r="H827" s="1">
        <v>16</v>
      </c>
      <c r="I827" s="1">
        <v>0</v>
      </c>
      <c r="J827" s="1">
        <v>1213</v>
      </c>
      <c r="K827" s="1">
        <v>58020</v>
      </c>
      <c r="L827" s="1">
        <v>4.9375</v>
      </c>
      <c r="M827" s="1">
        <v>5990</v>
      </c>
      <c r="N827" s="1">
        <v>52030</v>
      </c>
      <c r="O827" s="1" t="e">
        <v>#N/A</v>
      </c>
      <c r="V827"/>
    </row>
    <row r="828" spans="1:22" s="1" customFormat="1" ht="15.75" x14ac:dyDescent="0.25">
      <c r="A828" s="22">
        <v>826</v>
      </c>
      <c r="B828" s="1">
        <v>0</v>
      </c>
      <c r="C828" s="1">
        <v>0</v>
      </c>
      <c r="D828" s="1">
        <v>2266</v>
      </c>
      <c r="E828" s="1">
        <v>4</v>
      </c>
      <c r="F828" s="1">
        <v>0</v>
      </c>
      <c r="G828" s="23" t="s">
        <v>31</v>
      </c>
      <c r="H828" s="1">
        <v>9</v>
      </c>
      <c r="I828" s="1">
        <v>0</v>
      </c>
      <c r="J828" s="1">
        <v>950</v>
      </c>
      <c r="K828" s="1">
        <v>42950</v>
      </c>
      <c r="L828" s="1">
        <v>4.666666666666667</v>
      </c>
      <c r="M828" s="1">
        <v>4450</v>
      </c>
      <c r="N828" s="1">
        <v>38500</v>
      </c>
      <c r="O828" s="1" t="e">
        <v>#N/A</v>
      </c>
      <c r="V828"/>
    </row>
    <row r="829" spans="1:22" s="1" customFormat="1" ht="15.75" x14ac:dyDescent="0.25">
      <c r="A829" s="22">
        <v>827</v>
      </c>
      <c r="B829" s="1">
        <v>0</v>
      </c>
      <c r="C829" s="1">
        <v>0</v>
      </c>
      <c r="D829" s="1">
        <v>2267</v>
      </c>
      <c r="E829" s="1">
        <v>14</v>
      </c>
      <c r="F829" s="1">
        <v>0</v>
      </c>
      <c r="G829" s="23" t="s">
        <v>31</v>
      </c>
      <c r="H829" s="1">
        <v>4</v>
      </c>
      <c r="I829" s="1">
        <v>0</v>
      </c>
      <c r="J829" s="1">
        <v>96</v>
      </c>
      <c r="K829" s="1">
        <v>3504</v>
      </c>
      <c r="L829" s="1">
        <v>4.25</v>
      </c>
      <c r="M829" s="1">
        <v>408</v>
      </c>
      <c r="N829" s="1">
        <v>3096</v>
      </c>
      <c r="O829" s="1" t="e">
        <v>#N/A</v>
      </c>
      <c r="V829"/>
    </row>
    <row r="830" spans="1:22" s="1" customFormat="1" ht="15.75" x14ac:dyDescent="0.25">
      <c r="A830" s="22">
        <v>828</v>
      </c>
      <c r="B830" s="1">
        <v>0</v>
      </c>
      <c r="C830" s="1">
        <v>0</v>
      </c>
      <c r="D830" s="1">
        <v>2268</v>
      </c>
      <c r="E830" s="1">
        <v>30</v>
      </c>
      <c r="F830" s="1">
        <v>0</v>
      </c>
      <c r="G830" s="23" t="s">
        <v>31</v>
      </c>
      <c r="H830" s="1">
        <v>9</v>
      </c>
      <c r="I830" s="1">
        <v>0</v>
      </c>
      <c r="J830" s="1">
        <v>870</v>
      </c>
      <c r="K830" s="1">
        <v>38900</v>
      </c>
      <c r="L830" s="1">
        <v>4.666666666666667</v>
      </c>
      <c r="M830" s="1">
        <v>4050</v>
      </c>
      <c r="N830" s="1">
        <v>34850</v>
      </c>
      <c r="O830" s="1" t="e">
        <v>#N/A</v>
      </c>
      <c r="V830"/>
    </row>
    <row r="831" spans="1:22" s="1" customFormat="1" ht="15.75" x14ac:dyDescent="0.25">
      <c r="A831" s="22">
        <v>829</v>
      </c>
      <c r="B831" s="1">
        <v>0</v>
      </c>
      <c r="C831" s="1">
        <v>0</v>
      </c>
      <c r="D831" s="1">
        <v>2269</v>
      </c>
      <c r="E831" s="1">
        <v>35</v>
      </c>
      <c r="F831" s="1">
        <v>0</v>
      </c>
      <c r="G831" s="23" t="s">
        <v>31</v>
      </c>
      <c r="H831" s="1">
        <v>15</v>
      </c>
      <c r="I831" s="1">
        <v>0</v>
      </c>
      <c r="J831" s="1">
        <v>836</v>
      </c>
      <c r="K831" s="1">
        <v>38660</v>
      </c>
      <c r="L831" s="1">
        <v>4.8</v>
      </c>
      <c r="M831" s="1">
        <v>4030</v>
      </c>
      <c r="N831" s="1">
        <v>34630</v>
      </c>
      <c r="O831" s="1" t="e">
        <v>#N/A</v>
      </c>
      <c r="V831"/>
    </row>
    <row r="832" spans="1:22" s="1" customFormat="1" ht="15.75" x14ac:dyDescent="0.25">
      <c r="A832" s="22">
        <v>830</v>
      </c>
      <c r="B832" s="1">
        <v>0</v>
      </c>
      <c r="C832" s="1">
        <v>0</v>
      </c>
      <c r="D832" s="1">
        <v>2270</v>
      </c>
      <c r="E832" s="1">
        <v>19</v>
      </c>
      <c r="F832" s="1">
        <v>0</v>
      </c>
      <c r="G832" s="23" t="s">
        <v>31</v>
      </c>
      <c r="H832" s="1">
        <v>8</v>
      </c>
      <c r="I832" s="1">
        <v>0</v>
      </c>
      <c r="J832" s="1">
        <v>196</v>
      </c>
      <c r="K832" s="1">
        <v>8398</v>
      </c>
      <c r="L832" s="1">
        <v>3.875</v>
      </c>
      <c r="M832" s="1">
        <v>760</v>
      </c>
      <c r="N832" s="1">
        <v>7638</v>
      </c>
      <c r="O832" s="1" t="e">
        <v>#N/A</v>
      </c>
      <c r="V832"/>
    </row>
    <row r="833" spans="1:22" s="1" customFormat="1" ht="15.75" x14ac:dyDescent="0.25">
      <c r="A833" s="22">
        <v>831</v>
      </c>
      <c r="B833" s="1">
        <v>0</v>
      </c>
      <c r="C833" s="1">
        <v>0</v>
      </c>
      <c r="D833" s="1">
        <v>2271</v>
      </c>
      <c r="E833" s="1">
        <v>2</v>
      </c>
      <c r="F833" s="1">
        <v>0</v>
      </c>
      <c r="G833" s="23" t="s">
        <v>31</v>
      </c>
      <c r="H833" s="1">
        <v>3</v>
      </c>
      <c r="I833" s="1">
        <v>0</v>
      </c>
      <c r="J833" s="1">
        <v>420</v>
      </c>
      <c r="K833" s="1">
        <v>17350</v>
      </c>
      <c r="L833" s="1">
        <v>4</v>
      </c>
      <c r="M833" s="1">
        <v>1610</v>
      </c>
      <c r="N833" s="1">
        <v>15740</v>
      </c>
      <c r="O833" s="1" t="e">
        <v>#N/A</v>
      </c>
      <c r="V833"/>
    </row>
    <row r="834" spans="1:22" s="1" customFormat="1" ht="15.75" x14ac:dyDescent="0.25">
      <c r="A834" s="22">
        <v>832</v>
      </c>
      <c r="B834" s="1">
        <v>0</v>
      </c>
      <c r="C834" s="1">
        <v>0</v>
      </c>
      <c r="D834" s="1">
        <v>2272</v>
      </c>
      <c r="E834" s="1">
        <v>1</v>
      </c>
      <c r="F834" s="1">
        <v>0</v>
      </c>
      <c r="G834" s="23" t="s">
        <v>31</v>
      </c>
      <c r="H834" s="1">
        <v>4</v>
      </c>
      <c r="I834" s="1">
        <v>0</v>
      </c>
      <c r="J834" s="1">
        <v>660</v>
      </c>
      <c r="K834" s="1">
        <v>27524</v>
      </c>
      <c r="L834" s="1">
        <v>4.25</v>
      </c>
      <c r="M834" s="1">
        <v>2594</v>
      </c>
      <c r="N834" s="1">
        <v>24930</v>
      </c>
      <c r="O834" s="1" t="e">
        <v>#N/A</v>
      </c>
      <c r="V834"/>
    </row>
    <row r="835" spans="1:22" s="1" customFormat="1" ht="15.75" x14ac:dyDescent="0.25">
      <c r="A835" s="22">
        <v>833</v>
      </c>
      <c r="B835" s="1">
        <v>0</v>
      </c>
      <c r="C835" s="1">
        <v>0</v>
      </c>
      <c r="D835" s="1">
        <v>2273</v>
      </c>
      <c r="E835" s="1">
        <v>3</v>
      </c>
      <c r="F835" s="1">
        <v>0</v>
      </c>
      <c r="G835" s="23" t="s">
        <v>31</v>
      </c>
      <c r="H835" s="1">
        <v>4</v>
      </c>
      <c r="I835" s="1">
        <v>0</v>
      </c>
      <c r="J835" s="1">
        <v>757</v>
      </c>
      <c r="K835" s="1">
        <v>31495</v>
      </c>
      <c r="L835" s="1">
        <v>4.25</v>
      </c>
      <c r="M835" s="1">
        <v>2985</v>
      </c>
      <c r="N835" s="1">
        <v>28510</v>
      </c>
      <c r="O835" s="1" t="e">
        <v>#N/A</v>
      </c>
      <c r="V835"/>
    </row>
    <row r="836" spans="1:22" s="1" customFormat="1" ht="15.75" x14ac:dyDescent="0.25">
      <c r="A836" s="22">
        <v>834</v>
      </c>
      <c r="B836" s="1">
        <v>0</v>
      </c>
      <c r="C836" s="1">
        <v>0</v>
      </c>
      <c r="D836" s="1">
        <v>2274</v>
      </c>
      <c r="E836" s="1">
        <v>1</v>
      </c>
      <c r="F836" s="1">
        <v>0</v>
      </c>
      <c r="G836" s="23" t="s">
        <v>31</v>
      </c>
      <c r="H836" s="1">
        <v>19</v>
      </c>
      <c r="I836" s="1">
        <v>0</v>
      </c>
      <c r="J836" s="1">
        <v>681</v>
      </c>
      <c r="K836" s="1">
        <v>30861</v>
      </c>
      <c r="L836" s="1">
        <v>4.7894736842105265</v>
      </c>
      <c r="M836" s="1">
        <v>3343</v>
      </c>
      <c r="N836" s="1">
        <v>27518</v>
      </c>
      <c r="O836" s="1" t="e">
        <v>#N/A</v>
      </c>
      <c r="V836"/>
    </row>
    <row r="837" spans="1:22" s="1" customFormat="1" ht="15.75" x14ac:dyDescent="0.25">
      <c r="A837" s="22">
        <v>835</v>
      </c>
      <c r="B837" s="1">
        <v>0</v>
      </c>
      <c r="C837" s="1">
        <v>0</v>
      </c>
      <c r="D837" s="1">
        <v>2275</v>
      </c>
      <c r="E837" s="1">
        <v>3</v>
      </c>
      <c r="F837" s="1">
        <v>0</v>
      </c>
      <c r="G837" s="23" t="s">
        <v>31</v>
      </c>
      <c r="H837" s="1">
        <v>18</v>
      </c>
      <c r="I837" s="1">
        <v>0</v>
      </c>
      <c r="J837" s="1">
        <v>1071</v>
      </c>
      <c r="K837" s="1">
        <v>49055</v>
      </c>
      <c r="L837" s="1">
        <v>4.833333333333333</v>
      </c>
      <c r="M837" s="1">
        <v>5312</v>
      </c>
      <c r="N837" s="1">
        <v>43743</v>
      </c>
      <c r="O837" s="1" t="e">
        <v>#N/A</v>
      </c>
      <c r="V837"/>
    </row>
    <row r="838" spans="1:22" s="1" customFormat="1" ht="15.75" x14ac:dyDescent="0.25">
      <c r="A838" s="22">
        <v>836</v>
      </c>
      <c r="B838" s="1">
        <v>0</v>
      </c>
      <c r="C838" s="1">
        <v>0</v>
      </c>
      <c r="D838" s="1">
        <v>2276</v>
      </c>
      <c r="E838" s="1">
        <v>30</v>
      </c>
      <c r="F838" s="1">
        <v>0</v>
      </c>
      <c r="G838" s="23" t="s">
        <v>31</v>
      </c>
      <c r="H838" s="1">
        <v>6</v>
      </c>
      <c r="I838" s="1">
        <v>0</v>
      </c>
      <c r="J838" s="1">
        <v>620</v>
      </c>
      <c r="K838" s="1">
        <v>27980</v>
      </c>
      <c r="L838" s="1">
        <v>5</v>
      </c>
      <c r="M838" s="1">
        <v>3100</v>
      </c>
      <c r="N838" s="1">
        <v>24880</v>
      </c>
      <c r="O838" s="1" t="e">
        <v>#N/A</v>
      </c>
      <c r="V838"/>
    </row>
    <row r="839" spans="1:22" s="1" customFormat="1" ht="15.75" x14ac:dyDescent="0.25">
      <c r="A839" s="22">
        <v>837</v>
      </c>
      <c r="B839" s="1">
        <v>0</v>
      </c>
      <c r="C839" s="1">
        <v>0</v>
      </c>
      <c r="D839" s="1">
        <v>2277</v>
      </c>
      <c r="E839" s="1">
        <v>4</v>
      </c>
      <c r="F839" s="1">
        <v>0</v>
      </c>
      <c r="G839" s="23" t="s">
        <v>31</v>
      </c>
      <c r="H839" s="1">
        <v>6</v>
      </c>
      <c r="I839" s="1">
        <v>0</v>
      </c>
      <c r="J839" s="1">
        <v>720</v>
      </c>
      <c r="K839" s="1">
        <v>33030</v>
      </c>
      <c r="L839" s="1">
        <v>5</v>
      </c>
      <c r="M839" s="1">
        <v>3600</v>
      </c>
      <c r="N839" s="1">
        <v>29430</v>
      </c>
      <c r="O839" s="1" t="e">
        <v>#N/A</v>
      </c>
      <c r="V839"/>
    </row>
    <row r="840" spans="1:22" s="1" customFormat="1" ht="15.75" x14ac:dyDescent="0.25">
      <c r="A840" s="22">
        <v>838</v>
      </c>
      <c r="B840" s="1">
        <v>0</v>
      </c>
      <c r="C840" s="1">
        <v>0</v>
      </c>
      <c r="D840" s="1">
        <v>2278</v>
      </c>
      <c r="E840" s="1">
        <v>1</v>
      </c>
      <c r="F840" s="1">
        <v>0</v>
      </c>
      <c r="G840" s="23" t="s">
        <v>31</v>
      </c>
      <c r="H840" s="1">
        <v>11</v>
      </c>
      <c r="I840" s="1">
        <v>0</v>
      </c>
      <c r="J840" s="1">
        <v>814</v>
      </c>
      <c r="K840" s="1">
        <v>36620</v>
      </c>
      <c r="L840" s="1">
        <v>5</v>
      </c>
      <c r="M840" s="1">
        <v>4070</v>
      </c>
      <c r="N840" s="1">
        <v>32550</v>
      </c>
      <c r="O840" s="1" t="e">
        <v>#N/A</v>
      </c>
      <c r="V840"/>
    </row>
    <row r="841" spans="1:22" s="1" customFormat="1" ht="15.75" x14ac:dyDescent="0.25">
      <c r="A841" s="22">
        <v>839</v>
      </c>
      <c r="B841" s="1">
        <v>0</v>
      </c>
      <c r="C841" s="1">
        <v>0</v>
      </c>
      <c r="D841" s="1">
        <v>2279</v>
      </c>
      <c r="E841" s="1">
        <v>3</v>
      </c>
      <c r="F841" s="1">
        <v>0</v>
      </c>
      <c r="G841" s="23" t="s">
        <v>31</v>
      </c>
      <c r="H841" s="1">
        <v>17</v>
      </c>
      <c r="I841" s="1">
        <v>0</v>
      </c>
      <c r="J841" s="1">
        <v>1209</v>
      </c>
      <c r="K841" s="1">
        <v>55882</v>
      </c>
      <c r="L841" s="1">
        <v>4.8235294117647056</v>
      </c>
      <c r="M841" s="1">
        <v>5968</v>
      </c>
      <c r="N841" s="1">
        <v>49914</v>
      </c>
      <c r="O841" s="1" t="e">
        <v>#N/A</v>
      </c>
      <c r="V841"/>
    </row>
    <row r="842" spans="1:22" s="1" customFormat="1" ht="15.75" x14ac:dyDescent="0.25">
      <c r="A842" s="22">
        <v>840</v>
      </c>
      <c r="B842" s="1">
        <v>0</v>
      </c>
      <c r="C842" s="1">
        <v>0</v>
      </c>
      <c r="D842" s="1">
        <v>2280</v>
      </c>
      <c r="E842" s="1">
        <v>3</v>
      </c>
      <c r="F842" s="1">
        <v>0</v>
      </c>
      <c r="G842" s="23" t="s">
        <v>31</v>
      </c>
      <c r="H842" s="1">
        <v>14</v>
      </c>
      <c r="I842" s="1">
        <v>0</v>
      </c>
      <c r="J842" s="1">
        <v>115</v>
      </c>
      <c r="K842" s="1">
        <v>5656</v>
      </c>
      <c r="L842" s="1">
        <v>4.8571428571428568</v>
      </c>
      <c r="M842" s="1">
        <v>565</v>
      </c>
      <c r="N842" s="1">
        <v>5091</v>
      </c>
      <c r="O842" s="1" t="e">
        <v>#N/A</v>
      </c>
      <c r="V842"/>
    </row>
    <row r="843" spans="1:22" s="1" customFormat="1" ht="15.75" x14ac:dyDescent="0.25">
      <c r="A843" s="22">
        <v>841</v>
      </c>
      <c r="B843" s="1">
        <v>0</v>
      </c>
      <c r="C843" s="1">
        <v>0</v>
      </c>
      <c r="D843" s="1">
        <v>2281</v>
      </c>
      <c r="E843" s="1">
        <v>2</v>
      </c>
      <c r="F843" s="1">
        <v>0</v>
      </c>
      <c r="G843" s="23" t="s">
        <v>31</v>
      </c>
      <c r="H843" s="1">
        <v>7</v>
      </c>
      <c r="I843" s="1">
        <v>0</v>
      </c>
      <c r="J843" s="1">
        <v>809</v>
      </c>
      <c r="K843" s="1">
        <v>37660</v>
      </c>
      <c r="L843" s="1">
        <v>5</v>
      </c>
      <c r="M843" s="1">
        <v>4045</v>
      </c>
      <c r="N843" s="1">
        <v>33615</v>
      </c>
      <c r="O843" s="1" t="e">
        <v>#N/A</v>
      </c>
      <c r="V843"/>
    </row>
    <row r="844" spans="1:22" s="1" customFormat="1" ht="15.75" x14ac:dyDescent="0.25">
      <c r="A844" s="22">
        <v>842</v>
      </c>
      <c r="B844" s="1">
        <v>0</v>
      </c>
      <c r="C844" s="1">
        <v>0</v>
      </c>
      <c r="D844" s="1">
        <v>2282</v>
      </c>
      <c r="E844" s="1">
        <v>3</v>
      </c>
      <c r="F844" s="1">
        <v>0</v>
      </c>
      <c r="G844" s="23" t="s">
        <v>31</v>
      </c>
      <c r="H844" s="1">
        <v>5</v>
      </c>
      <c r="I844" s="1">
        <v>0</v>
      </c>
      <c r="J844" s="1">
        <v>120</v>
      </c>
      <c r="K844" s="1">
        <v>4824</v>
      </c>
      <c r="L844" s="1">
        <v>5</v>
      </c>
      <c r="M844" s="1">
        <v>600</v>
      </c>
      <c r="N844" s="1">
        <v>4224</v>
      </c>
      <c r="O844" s="1" t="e">
        <v>#N/A</v>
      </c>
      <c r="V844"/>
    </row>
    <row r="845" spans="1:22" s="1" customFormat="1" ht="15.75" x14ac:dyDescent="0.25">
      <c r="A845" s="22">
        <v>843</v>
      </c>
      <c r="B845" s="1">
        <v>0</v>
      </c>
      <c r="C845" s="1">
        <v>0</v>
      </c>
      <c r="D845" s="1">
        <v>2283</v>
      </c>
      <c r="E845" s="1">
        <v>3</v>
      </c>
      <c r="F845" s="1">
        <v>0</v>
      </c>
      <c r="G845" s="23" t="s">
        <v>31</v>
      </c>
      <c r="H845" s="1">
        <v>18</v>
      </c>
      <c r="I845" s="1">
        <v>0</v>
      </c>
      <c r="J845" s="1">
        <v>312</v>
      </c>
      <c r="K845" s="1">
        <v>17141</v>
      </c>
      <c r="L845" s="1">
        <v>4.8888888888888893</v>
      </c>
      <c r="M845" s="1">
        <v>1550</v>
      </c>
      <c r="N845" s="1">
        <v>15591</v>
      </c>
      <c r="O845" s="1" t="e">
        <v>#N/A</v>
      </c>
      <c r="V845"/>
    </row>
    <row r="846" spans="1:22" s="1" customFormat="1" ht="15.75" x14ac:dyDescent="0.25">
      <c r="A846" s="22">
        <v>844</v>
      </c>
      <c r="B846" s="1">
        <v>0</v>
      </c>
      <c r="C846" s="1">
        <v>0</v>
      </c>
      <c r="D846" s="1">
        <v>2284</v>
      </c>
      <c r="E846" s="1">
        <v>3</v>
      </c>
      <c r="F846" s="1">
        <v>0</v>
      </c>
      <c r="G846" s="23" t="s">
        <v>31</v>
      </c>
      <c r="H846" s="1">
        <v>17</v>
      </c>
      <c r="I846" s="1">
        <v>0</v>
      </c>
      <c r="J846" s="1">
        <v>352</v>
      </c>
      <c r="K846" s="1">
        <v>16125</v>
      </c>
      <c r="L846" s="1">
        <v>4.8235294117647056</v>
      </c>
      <c r="M846" s="1">
        <v>1719</v>
      </c>
      <c r="N846" s="1">
        <v>14406</v>
      </c>
      <c r="O846" s="1" t="e">
        <v>#N/A</v>
      </c>
      <c r="V846"/>
    </row>
    <row r="847" spans="1:22" s="1" customFormat="1" ht="15.75" x14ac:dyDescent="0.25">
      <c r="A847" s="22">
        <v>845</v>
      </c>
      <c r="B847" s="1">
        <v>0</v>
      </c>
      <c r="C847" s="1">
        <v>0</v>
      </c>
      <c r="D847" s="1">
        <v>2285</v>
      </c>
      <c r="E847" s="1">
        <v>3</v>
      </c>
      <c r="F847" s="1">
        <v>0</v>
      </c>
      <c r="G847" s="23" t="s">
        <v>31</v>
      </c>
      <c r="H847" s="1">
        <v>8</v>
      </c>
      <c r="I847" s="1">
        <v>0</v>
      </c>
      <c r="J847" s="1">
        <v>38</v>
      </c>
      <c r="K847" s="1">
        <v>1539</v>
      </c>
      <c r="L847" s="1">
        <v>5</v>
      </c>
      <c r="M847" s="1">
        <v>190</v>
      </c>
      <c r="N847" s="1">
        <v>1349</v>
      </c>
      <c r="O847" s="1" t="e">
        <v>#N/A</v>
      </c>
      <c r="V847"/>
    </row>
    <row r="848" spans="1:22" s="1" customFormat="1" ht="15.75" x14ac:dyDescent="0.25">
      <c r="A848" s="22">
        <v>846</v>
      </c>
      <c r="B848" s="1">
        <v>0</v>
      </c>
      <c r="C848" s="1">
        <v>0</v>
      </c>
      <c r="D848" s="1">
        <v>2286</v>
      </c>
      <c r="E848" s="1">
        <v>4</v>
      </c>
      <c r="F848" s="1">
        <v>0</v>
      </c>
      <c r="G848" s="23" t="s">
        <v>31</v>
      </c>
      <c r="H848" s="1">
        <v>1</v>
      </c>
      <c r="I848" s="1">
        <v>0</v>
      </c>
      <c r="J848" s="1">
        <v>100</v>
      </c>
      <c r="K848" s="1">
        <v>5700</v>
      </c>
      <c r="L848" s="1">
        <v>5</v>
      </c>
      <c r="M848" s="1">
        <v>500</v>
      </c>
      <c r="N848" s="1">
        <v>5200</v>
      </c>
      <c r="O848" s="1" t="e">
        <v>#N/A</v>
      </c>
      <c r="V848"/>
    </row>
    <row r="849" spans="1:22" s="1" customFormat="1" ht="15.75" x14ac:dyDescent="0.25">
      <c r="A849" s="22">
        <v>847</v>
      </c>
      <c r="B849" s="1">
        <v>0</v>
      </c>
      <c r="C849" s="1">
        <v>0</v>
      </c>
      <c r="D849" s="1">
        <v>2287</v>
      </c>
      <c r="E849" s="1">
        <v>1</v>
      </c>
      <c r="F849" s="1">
        <v>0</v>
      </c>
      <c r="G849" s="23" t="s">
        <v>31</v>
      </c>
      <c r="H849" s="1">
        <v>2</v>
      </c>
      <c r="I849" s="1">
        <v>0</v>
      </c>
      <c r="J849" s="1">
        <v>146</v>
      </c>
      <c r="K849" s="1">
        <v>7202</v>
      </c>
      <c r="L849" s="1">
        <v>5</v>
      </c>
      <c r="M849" s="1">
        <v>730</v>
      </c>
      <c r="N849" s="1">
        <v>6472</v>
      </c>
      <c r="O849" s="1" t="e">
        <v>#N/A</v>
      </c>
      <c r="V849"/>
    </row>
    <row r="850" spans="1:22" s="1" customFormat="1" ht="15.75" x14ac:dyDescent="0.25">
      <c r="A850" s="22">
        <v>848</v>
      </c>
      <c r="B850" s="1">
        <v>0</v>
      </c>
      <c r="C850" s="1">
        <v>0</v>
      </c>
      <c r="D850" s="1">
        <v>2288</v>
      </c>
      <c r="E850" s="1">
        <v>3</v>
      </c>
      <c r="F850" s="1">
        <v>0</v>
      </c>
      <c r="G850" s="23" t="s">
        <v>31</v>
      </c>
      <c r="H850" s="1">
        <v>1</v>
      </c>
      <c r="I850" s="1">
        <v>0</v>
      </c>
      <c r="J850" s="1">
        <v>150</v>
      </c>
      <c r="K850" s="1">
        <v>6900</v>
      </c>
      <c r="L850" s="1">
        <v>5</v>
      </c>
      <c r="M850" s="1">
        <v>750</v>
      </c>
      <c r="N850" s="1">
        <v>6150</v>
      </c>
      <c r="O850" s="1" t="e">
        <v>#N/A</v>
      </c>
      <c r="V850"/>
    </row>
    <row r="851" spans="1:22" s="1" customFormat="1" ht="15.75" x14ac:dyDescent="0.25">
      <c r="A851" s="22">
        <v>849</v>
      </c>
      <c r="B851" s="1">
        <v>0</v>
      </c>
      <c r="C851" s="1">
        <v>0</v>
      </c>
      <c r="D851" s="1">
        <v>2289</v>
      </c>
      <c r="E851" s="1">
        <v>5</v>
      </c>
      <c r="F851" s="1">
        <v>0</v>
      </c>
      <c r="G851" s="23" t="s">
        <v>31</v>
      </c>
      <c r="H851" s="1">
        <v>7</v>
      </c>
      <c r="I851" s="1">
        <v>0</v>
      </c>
      <c r="J851" s="1">
        <v>492</v>
      </c>
      <c r="K851" s="1">
        <v>26768</v>
      </c>
      <c r="L851" s="1">
        <v>5</v>
      </c>
      <c r="M851" s="1">
        <v>2460</v>
      </c>
      <c r="N851" s="1">
        <v>24308</v>
      </c>
      <c r="O851" s="1" t="e">
        <v>#N/A</v>
      </c>
      <c r="V851"/>
    </row>
    <row r="852" spans="1:22" s="1" customFormat="1" ht="15.75" x14ac:dyDescent="0.25">
      <c r="A852" s="22">
        <v>850</v>
      </c>
      <c r="B852" s="1">
        <v>0</v>
      </c>
      <c r="C852" s="1">
        <v>0</v>
      </c>
      <c r="D852" s="1">
        <v>2290</v>
      </c>
      <c r="E852" s="1">
        <v>3</v>
      </c>
      <c r="F852" s="1">
        <v>0</v>
      </c>
      <c r="G852" s="23" t="s">
        <v>31</v>
      </c>
      <c r="H852" s="1">
        <v>1</v>
      </c>
      <c r="I852" s="1">
        <v>0</v>
      </c>
      <c r="J852" s="1">
        <v>100</v>
      </c>
      <c r="K852" s="1">
        <v>5700</v>
      </c>
      <c r="L852" s="1">
        <v>5</v>
      </c>
      <c r="M852" s="1">
        <v>500</v>
      </c>
      <c r="N852" s="1">
        <v>5200</v>
      </c>
      <c r="O852" s="1" t="e">
        <v>#N/A</v>
      </c>
      <c r="V852"/>
    </row>
    <row r="853" spans="1:22" s="1" customFormat="1" ht="15.75" x14ac:dyDescent="0.25">
      <c r="A853" s="22">
        <v>851</v>
      </c>
      <c r="B853" s="1">
        <v>0</v>
      </c>
      <c r="C853" s="1">
        <v>0</v>
      </c>
      <c r="D853" s="1">
        <v>2291</v>
      </c>
      <c r="E853" s="1">
        <v>4</v>
      </c>
      <c r="F853" s="1">
        <v>0</v>
      </c>
      <c r="G853" s="23" t="s">
        <v>31</v>
      </c>
      <c r="H853" s="1">
        <v>15</v>
      </c>
      <c r="I853" s="1">
        <v>0</v>
      </c>
      <c r="J853" s="1">
        <v>1684</v>
      </c>
      <c r="K853" s="1">
        <v>76402</v>
      </c>
      <c r="L853" s="1">
        <v>4.7333333333333334</v>
      </c>
      <c r="M853" s="1">
        <v>7760</v>
      </c>
      <c r="N853" s="1">
        <v>68642</v>
      </c>
      <c r="O853" s="1" t="e">
        <v>#N/A</v>
      </c>
      <c r="V853"/>
    </row>
    <row r="854" spans="1:22" s="1" customFormat="1" ht="15.75" x14ac:dyDescent="0.25">
      <c r="A854" s="22">
        <v>852</v>
      </c>
      <c r="B854" s="1">
        <v>0</v>
      </c>
      <c r="C854" s="1">
        <v>0</v>
      </c>
      <c r="D854" s="1">
        <v>2292</v>
      </c>
      <c r="E854" s="1">
        <v>14</v>
      </c>
      <c r="F854" s="1">
        <v>0</v>
      </c>
      <c r="G854" s="23" t="s">
        <v>31</v>
      </c>
      <c r="H854" s="1">
        <v>8</v>
      </c>
      <c r="I854" s="1">
        <v>0</v>
      </c>
      <c r="J854" s="1">
        <v>192</v>
      </c>
      <c r="K854" s="1">
        <v>8112</v>
      </c>
      <c r="L854" s="1">
        <v>5</v>
      </c>
      <c r="M854" s="1">
        <v>960</v>
      </c>
      <c r="N854" s="1">
        <v>7152</v>
      </c>
      <c r="O854" s="1" t="e">
        <v>#N/A</v>
      </c>
      <c r="V854"/>
    </row>
    <row r="855" spans="1:22" s="1" customFormat="1" ht="15.75" x14ac:dyDescent="0.25">
      <c r="A855" s="22">
        <v>853</v>
      </c>
      <c r="B855" s="1">
        <v>0</v>
      </c>
      <c r="C855" s="1">
        <v>0</v>
      </c>
      <c r="D855" s="1">
        <v>2293</v>
      </c>
      <c r="E855" s="1">
        <v>30</v>
      </c>
      <c r="F855" s="1">
        <v>0</v>
      </c>
      <c r="G855" s="23" t="s">
        <v>31</v>
      </c>
      <c r="H855" s="1">
        <v>15</v>
      </c>
      <c r="I855" s="1">
        <v>0</v>
      </c>
      <c r="J855" s="1">
        <v>1974</v>
      </c>
      <c r="K855" s="1">
        <v>92352</v>
      </c>
      <c r="L855" s="1">
        <v>4.7333333333333334</v>
      </c>
      <c r="M855" s="1">
        <v>8630</v>
      </c>
      <c r="N855" s="1">
        <v>83722</v>
      </c>
      <c r="O855" s="1" t="e">
        <v>#N/A</v>
      </c>
      <c r="V855"/>
    </row>
    <row r="856" spans="1:22" s="1" customFormat="1" ht="15.75" x14ac:dyDescent="0.25">
      <c r="A856" s="22">
        <v>854</v>
      </c>
      <c r="B856" s="1">
        <v>0</v>
      </c>
      <c r="C856" s="1">
        <v>0</v>
      </c>
      <c r="D856" s="1">
        <v>2294</v>
      </c>
      <c r="E856" s="1">
        <v>35</v>
      </c>
      <c r="F856" s="1">
        <v>0</v>
      </c>
      <c r="G856" s="23" t="s">
        <v>31</v>
      </c>
      <c r="H856" s="1">
        <v>14</v>
      </c>
      <c r="I856" s="1">
        <v>0</v>
      </c>
      <c r="J856" s="1">
        <v>708</v>
      </c>
      <c r="K856" s="1">
        <v>30602</v>
      </c>
      <c r="L856" s="1">
        <v>4.8571428571428568</v>
      </c>
      <c r="M856" s="1">
        <v>3440</v>
      </c>
      <c r="N856" s="1">
        <v>27162</v>
      </c>
      <c r="O856" s="1" t="e">
        <v>#N/A</v>
      </c>
      <c r="V856"/>
    </row>
    <row r="857" spans="1:22" s="1" customFormat="1" ht="15.75" x14ac:dyDescent="0.25">
      <c r="A857" s="22">
        <v>855</v>
      </c>
      <c r="B857" s="1">
        <v>0</v>
      </c>
      <c r="C857" s="1">
        <v>0</v>
      </c>
      <c r="D857" s="1">
        <v>2295</v>
      </c>
      <c r="E857" s="1">
        <v>15</v>
      </c>
      <c r="F857" s="1">
        <v>0</v>
      </c>
      <c r="G857" s="23" t="s">
        <v>31</v>
      </c>
      <c r="H857" s="1">
        <v>5</v>
      </c>
      <c r="I857" s="1">
        <v>0</v>
      </c>
      <c r="J857" s="1">
        <v>229</v>
      </c>
      <c r="K857" s="1">
        <v>7006</v>
      </c>
      <c r="L857" s="1">
        <v>0</v>
      </c>
      <c r="M857" s="1">
        <v>0</v>
      </c>
      <c r="N857" s="1">
        <v>7006</v>
      </c>
      <c r="O857" s="1" t="e">
        <v>#N/A</v>
      </c>
      <c r="V857"/>
    </row>
    <row r="858" spans="1:22" s="1" customFormat="1" ht="15.75" x14ac:dyDescent="0.25">
      <c r="A858" s="22">
        <v>856</v>
      </c>
      <c r="B858" s="1">
        <v>0</v>
      </c>
      <c r="C858" s="1">
        <v>0</v>
      </c>
      <c r="D858" s="1">
        <v>2296</v>
      </c>
      <c r="E858" s="1">
        <v>15</v>
      </c>
      <c r="F858" s="1">
        <v>0</v>
      </c>
      <c r="G858" s="23" t="s">
        <v>31</v>
      </c>
      <c r="H858" s="1">
        <v>5</v>
      </c>
      <c r="I858" s="1">
        <v>0</v>
      </c>
      <c r="J858" s="1">
        <v>987</v>
      </c>
      <c r="K858" s="1">
        <v>19379</v>
      </c>
      <c r="L858" s="1">
        <v>0</v>
      </c>
      <c r="M858" s="1">
        <v>0</v>
      </c>
      <c r="N858" s="1">
        <v>19379</v>
      </c>
      <c r="O858" s="1" t="e">
        <v>#N/A</v>
      </c>
      <c r="V858"/>
    </row>
    <row r="859" spans="1:22" s="1" customFormat="1" ht="15.75" x14ac:dyDescent="0.25">
      <c r="A859" s="22">
        <v>857</v>
      </c>
      <c r="B859" s="1">
        <v>0</v>
      </c>
      <c r="C859" s="1">
        <v>0</v>
      </c>
      <c r="D859" s="1">
        <v>2297</v>
      </c>
      <c r="E859" s="1">
        <v>1</v>
      </c>
      <c r="F859" s="1">
        <v>0</v>
      </c>
      <c r="G859" s="23" t="s">
        <v>31</v>
      </c>
      <c r="H859" s="1">
        <v>19</v>
      </c>
      <c r="I859" s="1">
        <v>0</v>
      </c>
      <c r="J859" s="1">
        <v>2391</v>
      </c>
      <c r="K859" s="1">
        <v>105723</v>
      </c>
      <c r="L859" s="1">
        <v>4.8421052631578947</v>
      </c>
      <c r="M859" s="1">
        <v>11680</v>
      </c>
      <c r="N859" s="1">
        <v>94043</v>
      </c>
      <c r="O859" s="1" t="e">
        <v>#N/A</v>
      </c>
      <c r="V859"/>
    </row>
    <row r="860" spans="1:22" s="1" customFormat="1" ht="15.75" x14ac:dyDescent="0.25">
      <c r="A860" s="22">
        <v>858</v>
      </c>
      <c r="B860" s="1">
        <v>0</v>
      </c>
      <c r="C860" s="1">
        <v>0</v>
      </c>
      <c r="D860" s="1">
        <v>2298</v>
      </c>
      <c r="E860" s="1">
        <v>1</v>
      </c>
      <c r="F860" s="1">
        <v>0</v>
      </c>
      <c r="G860" s="23" t="s">
        <v>31</v>
      </c>
      <c r="H860" s="1">
        <v>3</v>
      </c>
      <c r="I860" s="1">
        <v>0</v>
      </c>
      <c r="J860" s="1">
        <v>855</v>
      </c>
      <c r="K860" s="1">
        <v>45240</v>
      </c>
      <c r="L860" s="1">
        <v>5</v>
      </c>
      <c r="M860" s="1">
        <v>4275</v>
      </c>
      <c r="N860" s="1">
        <v>40965</v>
      </c>
      <c r="O860" s="1" t="e">
        <v>#N/A</v>
      </c>
      <c r="V860"/>
    </row>
    <row r="861" spans="1:22" s="1" customFormat="1" ht="15.75" x14ac:dyDescent="0.25">
      <c r="A861" s="22">
        <v>859</v>
      </c>
      <c r="B861" s="1">
        <v>0</v>
      </c>
      <c r="C861" s="1">
        <v>0</v>
      </c>
      <c r="D861" s="1">
        <v>2299</v>
      </c>
      <c r="E861" s="1">
        <v>3</v>
      </c>
      <c r="F861" s="1">
        <v>0</v>
      </c>
      <c r="G861" s="23" t="s">
        <v>31</v>
      </c>
      <c r="H861" s="1">
        <v>19</v>
      </c>
      <c r="I861" s="1">
        <v>0</v>
      </c>
      <c r="J861" s="1">
        <v>1311</v>
      </c>
      <c r="K861" s="1">
        <v>57546</v>
      </c>
      <c r="L861" s="1">
        <v>4.8421052631578947</v>
      </c>
      <c r="M861" s="1">
        <v>6320</v>
      </c>
      <c r="N861" s="1">
        <v>51226</v>
      </c>
      <c r="O861" s="1" t="e">
        <v>#N/A</v>
      </c>
      <c r="V861"/>
    </row>
    <row r="862" spans="1:22" s="1" customFormat="1" ht="15.75" x14ac:dyDescent="0.25">
      <c r="A862" s="22">
        <v>860</v>
      </c>
      <c r="B862" s="1">
        <v>0</v>
      </c>
      <c r="C862" s="1">
        <v>0</v>
      </c>
      <c r="D862" s="1">
        <v>2300</v>
      </c>
      <c r="E862" s="1">
        <v>3</v>
      </c>
      <c r="F862" s="1">
        <v>0</v>
      </c>
      <c r="G862" s="23" t="s">
        <v>31</v>
      </c>
      <c r="H862" s="1">
        <v>19</v>
      </c>
      <c r="I862" s="1">
        <v>0</v>
      </c>
      <c r="J862" s="1">
        <v>2711</v>
      </c>
      <c r="K862" s="1">
        <v>127656</v>
      </c>
      <c r="L862" s="1">
        <v>4.8947368421052628</v>
      </c>
      <c r="M862" s="1">
        <v>13405</v>
      </c>
      <c r="N862" s="1">
        <v>114251</v>
      </c>
      <c r="O862" s="1" t="e">
        <v>#N/A</v>
      </c>
      <c r="V862"/>
    </row>
    <row r="863" spans="1:22" s="1" customFormat="1" ht="15.75" x14ac:dyDescent="0.25">
      <c r="A863" s="22">
        <v>861</v>
      </c>
      <c r="B863" s="1">
        <v>0</v>
      </c>
      <c r="C863" s="1">
        <v>0</v>
      </c>
      <c r="D863" s="1">
        <v>2301</v>
      </c>
      <c r="E863" s="1">
        <v>2</v>
      </c>
      <c r="F863" s="1">
        <v>0</v>
      </c>
      <c r="G863" s="23" t="s">
        <v>31</v>
      </c>
      <c r="H863" s="1">
        <v>18</v>
      </c>
      <c r="I863" s="1">
        <v>0</v>
      </c>
      <c r="J863" s="1">
        <v>2328</v>
      </c>
      <c r="K863" s="1">
        <v>107058</v>
      </c>
      <c r="L863" s="1">
        <v>4.8888888888888893</v>
      </c>
      <c r="M863" s="1">
        <v>11440</v>
      </c>
      <c r="N863" s="1">
        <v>95618</v>
      </c>
      <c r="O863" s="1" t="e">
        <v>#N/A</v>
      </c>
      <c r="V863"/>
    </row>
    <row r="864" spans="1:22" s="1" customFormat="1" ht="15.75" x14ac:dyDescent="0.25">
      <c r="A864" s="22">
        <v>862</v>
      </c>
      <c r="B864" s="1">
        <v>0</v>
      </c>
      <c r="C864" s="1">
        <v>0</v>
      </c>
      <c r="D864" s="1">
        <v>2302</v>
      </c>
      <c r="E864" s="1">
        <v>2</v>
      </c>
      <c r="F864" s="1">
        <v>0</v>
      </c>
      <c r="G864" s="23" t="s">
        <v>31</v>
      </c>
      <c r="H864" s="1">
        <v>9</v>
      </c>
      <c r="I864" s="1">
        <v>0</v>
      </c>
      <c r="J864" s="1">
        <v>452</v>
      </c>
      <c r="K864" s="1">
        <v>21206</v>
      </c>
      <c r="L864" s="1">
        <v>5</v>
      </c>
      <c r="M864" s="1">
        <v>2260</v>
      </c>
      <c r="N864" s="1">
        <v>18946</v>
      </c>
      <c r="O864" s="1" t="e">
        <v>#N/A</v>
      </c>
      <c r="V864"/>
    </row>
    <row r="865" spans="1:22" s="1" customFormat="1" ht="15.75" x14ac:dyDescent="0.25">
      <c r="A865" s="22">
        <v>863</v>
      </c>
      <c r="B865" s="1">
        <v>0</v>
      </c>
      <c r="C865" s="1">
        <v>0</v>
      </c>
      <c r="D865" s="1">
        <v>2303</v>
      </c>
      <c r="E865" s="1">
        <v>1</v>
      </c>
      <c r="F865" s="1">
        <v>0</v>
      </c>
      <c r="G865" s="23" t="s">
        <v>31</v>
      </c>
      <c r="H865" s="1">
        <v>18</v>
      </c>
      <c r="I865" s="1">
        <v>0</v>
      </c>
      <c r="J865" s="1">
        <v>1942</v>
      </c>
      <c r="K865" s="1">
        <v>92056</v>
      </c>
      <c r="L865" s="1">
        <v>5</v>
      </c>
      <c r="M865" s="1">
        <v>9710</v>
      </c>
      <c r="N865" s="1">
        <v>82346</v>
      </c>
      <c r="O865" s="1" t="e">
        <v>#N/A</v>
      </c>
      <c r="V865"/>
    </row>
    <row r="866" spans="1:22" s="1" customFormat="1" ht="15.75" x14ac:dyDescent="0.25">
      <c r="A866" s="22">
        <v>864</v>
      </c>
      <c r="B866" s="1">
        <v>0</v>
      </c>
      <c r="C866" s="1">
        <v>0</v>
      </c>
      <c r="D866" s="1">
        <v>2304</v>
      </c>
      <c r="E866" s="1">
        <v>3</v>
      </c>
      <c r="F866" s="1">
        <v>0</v>
      </c>
      <c r="G866" s="23" t="s">
        <v>31</v>
      </c>
      <c r="H866" s="1">
        <v>20</v>
      </c>
      <c r="I866" s="1">
        <v>0</v>
      </c>
      <c r="J866" s="1">
        <v>2449</v>
      </c>
      <c r="K866" s="1">
        <v>115896</v>
      </c>
      <c r="L866" s="1">
        <v>5</v>
      </c>
      <c r="M866" s="1">
        <v>12245</v>
      </c>
      <c r="N866" s="1">
        <v>103651</v>
      </c>
      <c r="O866" s="1" t="e">
        <v>#N/A</v>
      </c>
      <c r="V866"/>
    </row>
    <row r="867" spans="1:22" s="1" customFormat="1" ht="15.75" x14ac:dyDescent="0.25">
      <c r="A867" s="22">
        <v>865</v>
      </c>
      <c r="B867" s="1">
        <v>0</v>
      </c>
      <c r="C867" s="1">
        <v>0</v>
      </c>
      <c r="D867" s="1">
        <v>2305</v>
      </c>
      <c r="E867" s="1">
        <v>2</v>
      </c>
      <c r="F867" s="1">
        <v>0</v>
      </c>
      <c r="G867" s="23" t="s">
        <v>31</v>
      </c>
      <c r="H867" s="1">
        <v>10</v>
      </c>
      <c r="I867" s="1">
        <v>0</v>
      </c>
      <c r="J867" s="1">
        <v>1284</v>
      </c>
      <c r="K867" s="1">
        <v>61880</v>
      </c>
      <c r="L867" s="1">
        <v>5</v>
      </c>
      <c r="M867" s="1">
        <v>6420</v>
      </c>
      <c r="N867" s="1">
        <v>55460</v>
      </c>
      <c r="O867" s="1" t="e">
        <v>#N/A</v>
      </c>
      <c r="V867"/>
    </row>
    <row r="868" spans="1:22" s="1" customFormat="1" ht="15.75" x14ac:dyDescent="0.25">
      <c r="A868" s="22">
        <v>866</v>
      </c>
      <c r="B868" s="1">
        <v>0</v>
      </c>
      <c r="C868" s="1">
        <v>0</v>
      </c>
      <c r="D868" s="1">
        <v>2306</v>
      </c>
      <c r="E868" s="1">
        <v>16</v>
      </c>
      <c r="F868" s="1">
        <v>0</v>
      </c>
      <c r="G868" s="23" t="s">
        <v>31</v>
      </c>
      <c r="H868" s="1">
        <v>14</v>
      </c>
      <c r="I868" s="1">
        <v>0</v>
      </c>
      <c r="J868" s="1">
        <v>684</v>
      </c>
      <c r="K868" s="1">
        <v>31172</v>
      </c>
      <c r="L868" s="1">
        <v>5</v>
      </c>
      <c r="M868" s="1">
        <v>3420</v>
      </c>
      <c r="N868" s="1">
        <v>27752</v>
      </c>
      <c r="O868" s="1" t="e">
        <v>#N/A</v>
      </c>
      <c r="V868"/>
    </row>
    <row r="869" spans="1:22" s="1" customFormat="1" ht="15.75" x14ac:dyDescent="0.25">
      <c r="A869" s="22">
        <v>867</v>
      </c>
      <c r="B869" s="1">
        <v>0</v>
      </c>
      <c r="C869" s="1">
        <v>0</v>
      </c>
      <c r="D869" s="1">
        <v>2307</v>
      </c>
      <c r="E869" s="1">
        <v>4</v>
      </c>
      <c r="F869" s="1">
        <v>0</v>
      </c>
      <c r="G869" s="23" t="s">
        <v>31</v>
      </c>
      <c r="H869" s="1">
        <v>8</v>
      </c>
      <c r="I869" s="1">
        <v>0</v>
      </c>
      <c r="J869" s="1">
        <v>890</v>
      </c>
      <c r="K869" s="1">
        <v>41990</v>
      </c>
      <c r="L869" s="1">
        <v>5</v>
      </c>
      <c r="M869" s="1">
        <v>4450</v>
      </c>
      <c r="N869" s="1">
        <v>37540</v>
      </c>
      <c r="O869" s="1" t="e">
        <v>#N/A</v>
      </c>
      <c r="V869"/>
    </row>
    <row r="870" spans="1:22" s="1" customFormat="1" ht="15.75" x14ac:dyDescent="0.25">
      <c r="A870" s="22">
        <v>868</v>
      </c>
      <c r="B870" s="1">
        <v>0</v>
      </c>
      <c r="C870" s="1">
        <v>0</v>
      </c>
      <c r="D870" s="1">
        <v>2308</v>
      </c>
      <c r="E870" s="1">
        <v>14</v>
      </c>
      <c r="F870" s="1">
        <v>0</v>
      </c>
      <c r="G870" s="23" t="s">
        <v>31</v>
      </c>
      <c r="H870" s="1">
        <v>3</v>
      </c>
      <c r="I870" s="1">
        <v>0</v>
      </c>
      <c r="J870" s="1">
        <v>72</v>
      </c>
      <c r="K870" s="1">
        <v>3024</v>
      </c>
      <c r="L870" s="1">
        <v>5</v>
      </c>
      <c r="M870" s="1">
        <v>360</v>
      </c>
      <c r="N870" s="1">
        <v>2664</v>
      </c>
      <c r="O870" s="1" t="e">
        <v>#N/A</v>
      </c>
      <c r="V870"/>
    </row>
    <row r="871" spans="1:22" s="1" customFormat="1" ht="15.75" x14ac:dyDescent="0.25">
      <c r="A871" s="22">
        <v>869</v>
      </c>
      <c r="B871" s="1">
        <v>0</v>
      </c>
      <c r="C871" s="1">
        <v>0</v>
      </c>
      <c r="D871" s="1">
        <v>2309</v>
      </c>
      <c r="E871" s="1">
        <v>30</v>
      </c>
      <c r="F871" s="1">
        <v>0</v>
      </c>
      <c r="G871" s="23" t="s">
        <v>31</v>
      </c>
      <c r="H871" s="1">
        <v>15</v>
      </c>
      <c r="I871" s="1">
        <v>0</v>
      </c>
      <c r="J871" s="1">
        <v>1580</v>
      </c>
      <c r="K871" s="1">
        <v>68620</v>
      </c>
      <c r="L871" s="1">
        <v>4.7333333333333334</v>
      </c>
      <c r="M871" s="1">
        <v>7460</v>
      </c>
      <c r="N871" s="1">
        <v>61160</v>
      </c>
      <c r="O871" s="1" t="e">
        <v>#N/A</v>
      </c>
      <c r="V871"/>
    </row>
    <row r="872" spans="1:22" s="1" customFormat="1" ht="15.75" x14ac:dyDescent="0.25">
      <c r="A872" s="22">
        <v>870</v>
      </c>
      <c r="B872" s="1">
        <v>0</v>
      </c>
      <c r="C872" s="1">
        <v>0</v>
      </c>
      <c r="D872" s="1">
        <v>2310</v>
      </c>
      <c r="E872" s="1">
        <v>35</v>
      </c>
      <c r="F872" s="1">
        <v>0</v>
      </c>
      <c r="G872" s="23" t="s">
        <v>31</v>
      </c>
      <c r="H872" s="1">
        <v>15</v>
      </c>
      <c r="I872" s="1">
        <v>0</v>
      </c>
      <c r="J872" s="1">
        <v>746</v>
      </c>
      <c r="K872" s="1">
        <v>32504</v>
      </c>
      <c r="L872" s="1">
        <v>4.7333333333333334</v>
      </c>
      <c r="M872" s="1">
        <v>3530</v>
      </c>
      <c r="N872" s="1">
        <v>28974</v>
      </c>
      <c r="O872" s="1" t="e">
        <v>#N/A</v>
      </c>
      <c r="V872"/>
    </row>
    <row r="873" spans="1:22" s="1" customFormat="1" ht="15.75" x14ac:dyDescent="0.25">
      <c r="A873" s="22">
        <v>871</v>
      </c>
      <c r="B873" s="1">
        <v>0</v>
      </c>
      <c r="C873" s="1">
        <v>0</v>
      </c>
      <c r="D873" s="1">
        <v>2311</v>
      </c>
      <c r="E873" s="1">
        <v>0</v>
      </c>
      <c r="F873" s="1">
        <v>0</v>
      </c>
      <c r="G873" s="23" t="s">
        <v>31</v>
      </c>
      <c r="H873" s="1">
        <v>0</v>
      </c>
      <c r="I873" s="1">
        <v>0</v>
      </c>
      <c r="J873" s="1">
        <v>0</v>
      </c>
      <c r="K873" s="1">
        <v>0</v>
      </c>
      <c r="L873" s="1" t="e">
        <v>#N/A</v>
      </c>
      <c r="M873" s="1">
        <v>0</v>
      </c>
      <c r="N873" s="1">
        <v>0</v>
      </c>
      <c r="O873" s="1" t="s">
        <v>32</v>
      </c>
      <c r="V873"/>
    </row>
    <row r="874" spans="1:22" s="1" customFormat="1" ht="15.75" x14ac:dyDescent="0.25">
      <c r="A874" s="22">
        <v>872</v>
      </c>
      <c r="B874" s="1">
        <v>0</v>
      </c>
      <c r="C874" s="1">
        <v>0</v>
      </c>
      <c r="D874" s="1">
        <v>2312</v>
      </c>
      <c r="E874" s="1">
        <v>1</v>
      </c>
      <c r="F874" s="1">
        <v>0</v>
      </c>
      <c r="G874" s="23" t="s">
        <v>31</v>
      </c>
      <c r="H874" s="1">
        <v>7</v>
      </c>
      <c r="I874" s="1">
        <v>0</v>
      </c>
      <c r="J874" s="1">
        <v>609</v>
      </c>
      <c r="K874" s="1">
        <v>23429</v>
      </c>
      <c r="L874" s="1">
        <v>4.7142857142857144</v>
      </c>
      <c r="M874" s="1">
        <v>2545</v>
      </c>
      <c r="N874" s="1">
        <v>20884</v>
      </c>
      <c r="O874" s="1" t="e">
        <v>#N/A</v>
      </c>
      <c r="V874"/>
    </row>
    <row r="875" spans="1:22" s="1" customFormat="1" ht="15.75" x14ac:dyDescent="0.25">
      <c r="A875" s="22">
        <v>873</v>
      </c>
      <c r="B875" s="1">
        <v>0</v>
      </c>
      <c r="C875" s="1">
        <v>0</v>
      </c>
      <c r="D875" s="1">
        <v>2313</v>
      </c>
      <c r="E875" s="1">
        <v>3</v>
      </c>
      <c r="F875" s="1">
        <v>0</v>
      </c>
      <c r="G875" s="23" t="s">
        <v>31</v>
      </c>
      <c r="H875" s="1">
        <v>5</v>
      </c>
      <c r="I875" s="1">
        <v>0</v>
      </c>
      <c r="J875" s="1">
        <v>772</v>
      </c>
      <c r="K875" s="1">
        <v>29100</v>
      </c>
      <c r="L875" s="1">
        <v>4.5999999999999996</v>
      </c>
      <c r="M875" s="1">
        <v>3746</v>
      </c>
      <c r="N875" s="1">
        <v>25354</v>
      </c>
      <c r="O875" s="1" t="e">
        <v>#N/A</v>
      </c>
      <c r="V875"/>
    </row>
    <row r="876" spans="1:22" s="1" customFormat="1" ht="15.75" x14ac:dyDescent="0.25">
      <c r="A876" s="22">
        <v>874</v>
      </c>
      <c r="B876" s="1">
        <v>0</v>
      </c>
      <c r="C876" s="1">
        <v>0</v>
      </c>
      <c r="D876" s="1">
        <v>2314</v>
      </c>
      <c r="E876" s="1">
        <v>2</v>
      </c>
      <c r="F876" s="1">
        <v>0</v>
      </c>
      <c r="G876" s="23" t="s">
        <v>31</v>
      </c>
      <c r="H876" s="1">
        <v>2</v>
      </c>
      <c r="I876" s="1">
        <v>0</v>
      </c>
      <c r="J876" s="1">
        <v>401</v>
      </c>
      <c r="K876" s="1">
        <v>14035</v>
      </c>
      <c r="L876" s="1">
        <v>4</v>
      </c>
      <c r="M876" s="1">
        <v>1595</v>
      </c>
      <c r="N876" s="1">
        <v>12440</v>
      </c>
      <c r="O876" s="1" t="e">
        <v>#N/A</v>
      </c>
      <c r="V876"/>
    </row>
    <row r="877" spans="1:22" s="1" customFormat="1" ht="15.75" x14ac:dyDescent="0.25">
      <c r="A877" s="22">
        <v>875</v>
      </c>
      <c r="B877" s="1">
        <v>0</v>
      </c>
      <c r="C877" s="1">
        <v>0</v>
      </c>
      <c r="D877" s="1">
        <v>2315</v>
      </c>
      <c r="E877" s="1">
        <v>13</v>
      </c>
      <c r="F877" s="1">
        <v>0</v>
      </c>
      <c r="G877" s="23" t="s">
        <v>31</v>
      </c>
      <c r="H877" s="1">
        <v>3</v>
      </c>
      <c r="I877" s="1">
        <v>0</v>
      </c>
      <c r="J877" s="1">
        <v>3</v>
      </c>
      <c r="K877" s="1">
        <v>136</v>
      </c>
      <c r="L877" s="1">
        <v>0</v>
      </c>
      <c r="M877" s="1">
        <v>0</v>
      </c>
      <c r="N877" s="1">
        <v>136</v>
      </c>
      <c r="O877" s="1" t="e">
        <v>#N/A</v>
      </c>
      <c r="V877"/>
    </row>
    <row r="878" spans="1:22" s="1" customFormat="1" ht="15.75" x14ac:dyDescent="0.25">
      <c r="A878" s="22">
        <v>876</v>
      </c>
      <c r="B878" s="1">
        <v>0</v>
      </c>
      <c r="C878" s="1">
        <v>0</v>
      </c>
      <c r="D878" s="1">
        <v>2316</v>
      </c>
      <c r="E878" s="1">
        <v>4</v>
      </c>
      <c r="F878" s="1">
        <v>0</v>
      </c>
      <c r="G878" s="23" t="s">
        <v>31</v>
      </c>
      <c r="H878" s="1">
        <v>8</v>
      </c>
      <c r="I878" s="1">
        <v>0</v>
      </c>
      <c r="J878" s="1">
        <v>880</v>
      </c>
      <c r="K878" s="1">
        <v>36840</v>
      </c>
      <c r="L878" s="1">
        <v>4.5</v>
      </c>
      <c r="M878" s="1">
        <v>3960</v>
      </c>
      <c r="N878" s="1">
        <v>32880</v>
      </c>
      <c r="O878" s="1" t="e">
        <v>#N/A</v>
      </c>
      <c r="V878"/>
    </row>
    <row r="879" spans="1:22" s="1" customFormat="1" ht="15.75" x14ac:dyDescent="0.25">
      <c r="A879" s="22">
        <v>877</v>
      </c>
      <c r="B879" s="1">
        <v>0</v>
      </c>
      <c r="C879" s="1">
        <v>0</v>
      </c>
      <c r="D879" s="1">
        <v>2317</v>
      </c>
      <c r="E879" s="1">
        <v>14</v>
      </c>
      <c r="F879" s="1">
        <v>0</v>
      </c>
      <c r="G879" s="23" t="s">
        <v>31</v>
      </c>
      <c r="H879" s="1">
        <v>6</v>
      </c>
      <c r="I879" s="1">
        <v>0</v>
      </c>
      <c r="J879" s="1">
        <v>152</v>
      </c>
      <c r="K879" s="1">
        <v>6120</v>
      </c>
      <c r="L879" s="1">
        <v>4.666666666666667</v>
      </c>
      <c r="M879" s="1">
        <v>712</v>
      </c>
      <c r="N879" s="1">
        <v>5408</v>
      </c>
      <c r="O879" s="1" t="e">
        <v>#N/A</v>
      </c>
      <c r="V879"/>
    </row>
    <row r="880" spans="1:22" s="1" customFormat="1" ht="15.75" x14ac:dyDescent="0.25">
      <c r="A880" s="22">
        <v>878</v>
      </c>
      <c r="B880" s="1">
        <v>0</v>
      </c>
      <c r="C880" s="1">
        <v>0</v>
      </c>
      <c r="D880" s="1">
        <v>2318</v>
      </c>
      <c r="E880" s="1">
        <v>2</v>
      </c>
      <c r="F880" s="1">
        <v>0</v>
      </c>
      <c r="G880" s="23" t="s">
        <v>31</v>
      </c>
      <c r="H880" s="1">
        <v>18</v>
      </c>
      <c r="I880" s="1">
        <v>0</v>
      </c>
      <c r="J880" s="1">
        <v>1086</v>
      </c>
      <c r="K880" s="1">
        <v>48311</v>
      </c>
      <c r="L880" s="1">
        <v>4.7777777777777777</v>
      </c>
      <c r="M880" s="1">
        <v>5094</v>
      </c>
      <c r="N880" s="1">
        <v>43217</v>
      </c>
      <c r="O880" s="1" t="e">
        <v>#N/A</v>
      </c>
      <c r="V880"/>
    </row>
    <row r="881" spans="1:22" s="1" customFormat="1" ht="15.75" x14ac:dyDescent="0.25">
      <c r="A881" s="22">
        <v>879</v>
      </c>
      <c r="B881" s="1">
        <v>0</v>
      </c>
      <c r="C881" s="1">
        <v>0</v>
      </c>
      <c r="D881" s="1">
        <v>2319</v>
      </c>
      <c r="E881" s="1">
        <v>3</v>
      </c>
      <c r="F881" s="1">
        <v>0</v>
      </c>
      <c r="G881" s="23" t="s">
        <v>31</v>
      </c>
      <c r="H881" s="1">
        <v>17</v>
      </c>
      <c r="I881" s="1">
        <v>0</v>
      </c>
      <c r="J881" s="1">
        <v>1504</v>
      </c>
      <c r="K881" s="1">
        <v>65976</v>
      </c>
      <c r="L881" s="1">
        <v>4.882352941176471</v>
      </c>
      <c r="M881" s="1">
        <v>7120</v>
      </c>
      <c r="N881" s="1">
        <v>58856</v>
      </c>
      <c r="O881" s="1" t="e">
        <v>#N/A</v>
      </c>
      <c r="V881"/>
    </row>
    <row r="882" spans="1:22" s="1" customFormat="1" ht="15.75" x14ac:dyDescent="0.25">
      <c r="A882" s="22">
        <v>880</v>
      </c>
      <c r="B882" s="1">
        <v>0</v>
      </c>
      <c r="C882" s="1">
        <v>0</v>
      </c>
      <c r="D882" s="1">
        <v>2320</v>
      </c>
      <c r="E882" s="1">
        <v>1</v>
      </c>
      <c r="F882" s="1">
        <v>0</v>
      </c>
      <c r="G882" s="23" t="s">
        <v>31</v>
      </c>
      <c r="H882" s="1">
        <v>7</v>
      </c>
      <c r="I882" s="1">
        <v>0</v>
      </c>
      <c r="J882" s="1">
        <v>1175</v>
      </c>
      <c r="K882" s="1">
        <v>51510</v>
      </c>
      <c r="L882" s="1">
        <v>5</v>
      </c>
      <c r="M882" s="1">
        <v>5875</v>
      </c>
      <c r="N882" s="1">
        <v>45635</v>
      </c>
      <c r="O882" s="1" t="e">
        <v>#N/A</v>
      </c>
      <c r="V882"/>
    </row>
    <row r="883" spans="1:22" s="1" customFormat="1" ht="15.75" x14ac:dyDescent="0.25">
      <c r="A883" s="22">
        <v>881</v>
      </c>
      <c r="B883" s="1">
        <v>0</v>
      </c>
      <c r="C883" s="1">
        <v>0</v>
      </c>
      <c r="D883" s="1">
        <v>2321</v>
      </c>
      <c r="E883" s="1">
        <v>16</v>
      </c>
      <c r="F883" s="1">
        <v>0</v>
      </c>
      <c r="G883" s="23" t="s">
        <v>31</v>
      </c>
      <c r="H883" s="1">
        <v>1</v>
      </c>
      <c r="I883" s="1">
        <v>0</v>
      </c>
      <c r="J883" s="1">
        <v>50</v>
      </c>
      <c r="K883" s="1">
        <v>2050</v>
      </c>
      <c r="L883" s="1">
        <v>3</v>
      </c>
      <c r="M883" s="1">
        <v>150</v>
      </c>
      <c r="N883" s="1">
        <v>1900</v>
      </c>
      <c r="O883" s="1" t="e">
        <v>#N/A</v>
      </c>
      <c r="V883"/>
    </row>
    <row r="884" spans="1:22" s="1" customFormat="1" ht="15.75" x14ac:dyDescent="0.25">
      <c r="A884" s="22">
        <v>882</v>
      </c>
      <c r="B884" s="1">
        <v>0</v>
      </c>
      <c r="C884" s="1">
        <v>0</v>
      </c>
      <c r="D884" s="1">
        <v>2322</v>
      </c>
      <c r="E884" s="1">
        <v>18</v>
      </c>
      <c r="F884" s="1">
        <v>0</v>
      </c>
      <c r="G884" s="23" t="s">
        <v>31</v>
      </c>
      <c r="H884" s="1">
        <v>12</v>
      </c>
      <c r="I884" s="1">
        <v>0</v>
      </c>
      <c r="J884" s="1">
        <v>23</v>
      </c>
      <c r="K884" s="1">
        <v>793</v>
      </c>
      <c r="L884" s="1">
        <v>0</v>
      </c>
      <c r="M884" s="1">
        <v>0</v>
      </c>
      <c r="N884" s="1">
        <v>793</v>
      </c>
      <c r="O884" s="1" t="e">
        <v>#N/A</v>
      </c>
      <c r="V884"/>
    </row>
    <row r="885" spans="1:22" s="1" customFormat="1" ht="15.75" x14ac:dyDescent="0.25">
      <c r="A885" s="22">
        <v>883</v>
      </c>
      <c r="B885" s="1">
        <v>0</v>
      </c>
      <c r="C885" s="1">
        <v>0</v>
      </c>
      <c r="D885" s="1">
        <v>2323</v>
      </c>
      <c r="E885" s="1">
        <v>13</v>
      </c>
      <c r="F885" s="1">
        <v>0</v>
      </c>
      <c r="G885" s="23" t="s">
        <v>31</v>
      </c>
      <c r="H885" s="1">
        <v>20</v>
      </c>
      <c r="I885" s="1">
        <v>0</v>
      </c>
      <c r="J885" s="1">
        <v>75</v>
      </c>
      <c r="K885" s="1">
        <v>2002</v>
      </c>
      <c r="L885" s="1">
        <v>0</v>
      </c>
      <c r="M885" s="1">
        <v>0</v>
      </c>
      <c r="N885" s="1">
        <v>2002</v>
      </c>
      <c r="O885" s="1" t="e">
        <v>#N/A</v>
      </c>
      <c r="V885"/>
    </row>
    <row r="886" spans="1:22" s="1" customFormat="1" ht="15.75" x14ac:dyDescent="0.25">
      <c r="A886" s="22">
        <v>884</v>
      </c>
      <c r="B886" s="1">
        <v>0</v>
      </c>
      <c r="C886" s="1">
        <v>0</v>
      </c>
      <c r="D886" s="1">
        <v>2324</v>
      </c>
      <c r="E886" s="1">
        <v>1</v>
      </c>
      <c r="F886" s="1">
        <v>0</v>
      </c>
      <c r="G886" s="23" t="s">
        <v>31</v>
      </c>
      <c r="H886" s="1">
        <v>18</v>
      </c>
      <c r="I886" s="1">
        <v>0</v>
      </c>
      <c r="J886" s="1">
        <v>192</v>
      </c>
      <c r="K886" s="1">
        <v>8461</v>
      </c>
      <c r="L886" s="1">
        <v>4.8888888888888893</v>
      </c>
      <c r="M886" s="1">
        <v>948</v>
      </c>
      <c r="N886" s="1">
        <v>7513</v>
      </c>
      <c r="O886" s="1" t="e">
        <v>#N/A</v>
      </c>
      <c r="V886"/>
    </row>
    <row r="887" spans="1:22" s="1" customFormat="1" ht="15.75" x14ac:dyDescent="0.25">
      <c r="A887" s="22">
        <v>885</v>
      </c>
      <c r="B887" s="1">
        <v>0</v>
      </c>
      <c r="C887" s="1">
        <v>0</v>
      </c>
      <c r="D887" s="1">
        <v>2325</v>
      </c>
      <c r="E887" s="1">
        <v>1</v>
      </c>
      <c r="F887" s="1">
        <v>0</v>
      </c>
      <c r="G887" s="23" t="s">
        <v>31</v>
      </c>
      <c r="H887" s="1">
        <v>14</v>
      </c>
      <c r="I887" s="1">
        <v>0</v>
      </c>
      <c r="J887" s="1">
        <v>1009</v>
      </c>
      <c r="K887" s="1">
        <v>48109</v>
      </c>
      <c r="L887" s="1">
        <v>5</v>
      </c>
      <c r="M887" s="1">
        <v>5045</v>
      </c>
      <c r="N887" s="1">
        <v>43064</v>
      </c>
      <c r="O887" s="1" t="e">
        <v>#N/A</v>
      </c>
      <c r="V887"/>
    </row>
    <row r="888" spans="1:22" s="1" customFormat="1" ht="15.75" x14ac:dyDescent="0.25">
      <c r="A888" s="22">
        <v>886</v>
      </c>
      <c r="B888" s="1">
        <v>0</v>
      </c>
      <c r="C888" s="1">
        <v>0</v>
      </c>
      <c r="D888" s="1">
        <v>2326</v>
      </c>
      <c r="E888" s="1">
        <v>0</v>
      </c>
      <c r="F888" s="1">
        <v>0</v>
      </c>
      <c r="G888" s="23" t="s">
        <v>31</v>
      </c>
      <c r="H888" s="1">
        <v>0</v>
      </c>
      <c r="I888" s="1">
        <v>0</v>
      </c>
      <c r="J888" s="1">
        <v>0</v>
      </c>
      <c r="K888" s="1">
        <v>0</v>
      </c>
      <c r="L888" s="1" t="e">
        <v>#N/A</v>
      </c>
      <c r="M888" s="1">
        <v>0</v>
      </c>
      <c r="N888" s="1">
        <v>0</v>
      </c>
      <c r="O888" s="1" t="s">
        <v>32</v>
      </c>
      <c r="V888"/>
    </row>
    <row r="889" spans="1:22" s="1" customFormat="1" ht="15.75" x14ac:dyDescent="0.25">
      <c r="A889" s="22">
        <v>887</v>
      </c>
      <c r="B889" s="1">
        <v>0</v>
      </c>
      <c r="C889" s="1">
        <v>0</v>
      </c>
      <c r="D889" s="1">
        <v>2327</v>
      </c>
      <c r="E889" s="1">
        <v>35</v>
      </c>
      <c r="F889" s="1">
        <v>0</v>
      </c>
      <c r="G889" s="23" t="s">
        <v>31</v>
      </c>
      <c r="H889" s="1">
        <v>6</v>
      </c>
      <c r="I889" s="1">
        <v>0</v>
      </c>
      <c r="J889" s="1">
        <v>288</v>
      </c>
      <c r="K889" s="1">
        <v>13820</v>
      </c>
      <c r="L889" s="1">
        <v>5</v>
      </c>
      <c r="M889" s="1">
        <v>1440</v>
      </c>
      <c r="N889" s="1">
        <v>12380</v>
      </c>
      <c r="O889" s="1" t="e">
        <v>#N/A</v>
      </c>
      <c r="V889"/>
    </row>
    <row r="890" spans="1:22" s="1" customFormat="1" ht="15.75" x14ac:dyDescent="0.25">
      <c r="A890" s="22">
        <v>888</v>
      </c>
      <c r="B890" s="1">
        <v>0</v>
      </c>
      <c r="C890" s="1">
        <v>0</v>
      </c>
      <c r="D890" s="1">
        <v>2328</v>
      </c>
      <c r="E890" s="1">
        <v>4</v>
      </c>
      <c r="F890" s="1">
        <v>0</v>
      </c>
      <c r="G890" s="23" t="s">
        <v>31</v>
      </c>
      <c r="H890" s="1">
        <v>8</v>
      </c>
      <c r="I890" s="1">
        <v>0</v>
      </c>
      <c r="J890" s="1">
        <v>825</v>
      </c>
      <c r="K890" s="1">
        <v>40210</v>
      </c>
      <c r="L890" s="1">
        <v>5</v>
      </c>
      <c r="M890" s="1">
        <v>4125</v>
      </c>
      <c r="N890" s="1">
        <v>36085</v>
      </c>
      <c r="O890" s="1" t="e">
        <v>#N/A</v>
      </c>
      <c r="V890"/>
    </row>
    <row r="891" spans="1:22" s="1" customFormat="1" ht="15.75" x14ac:dyDescent="0.25">
      <c r="A891" s="22">
        <v>889</v>
      </c>
      <c r="B891" s="1">
        <v>0</v>
      </c>
      <c r="C891" s="1">
        <v>0</v>
      </c>
      <c r="D891" s="1">
        <v>2329</v>
      </c>
      <c r="E891" s="1">
        <v>3</v>
      </c>
      <c r="F891" s="1">
        <v>0</v>
      </c>
      <c r="G891" s="23" t="s">
        <v>31</v>
      </c>
      <c r="H891" s="1">
        <v>19</v>
      </c>
      <c r="I891" s="1">
        <v>0</v>
      </c>
      <c r="J891" s="1">
        <v>616</v>
      </c>
      <c r="K891" s="1">
        <v>32976</v>
      </c>
      <c r="L891" s="1">
        <v>5</v>
      </c>
      <c r="M891" s="1">
        <v>3080</v>
      </c>
      <c r="N891" s="1">
        <v>29896</v>
      </c>
      <c r="O891" s="1" t="e">
        <v>#N/A</v>
      </c>
      <c r="V891"/>
    </row>
    <row r="892" spans="1:22" s="1" customFormat="1" ht="15.75" x14ac:dyDescent="0.25">
      <c r="A892" s="22">
        <v>890</v>
      </c>
      <c r="B892" s="1">
        <v>0</v>
      </c>
      <c r="C892" s="1">
        <v>0</v>
      </c>
      <c r="D892" s="1">
        <v>2330</v>
      </c>
      <c r="E892" s="1">
        <v>3</v>
      </c>
      <c r="F892" s="1">
        <v>0</v>
      </c>
      <c r="G892" s="23" t="s">
        <v>31</v>
      </c>
      <c r="H892" s="1">
        <v>20</v>
      </c>
      <c r="I892" s="1">
        <v>0</v>
      </c>
      <c r="J892" s="1">
        <v>1320</v>
      </c>
      <c r="K892" s="1">
        <v>61818</v>
      </c>
      <c r="L892" s="1">
        <v>4.95</v>
      </c>
      <c r="M892" s="1">
        <v>6593</v>
      </c>
      <c r="N892" s="1">
        <v>55225</v>
      </c>
      <c r="O892" s="1" t="e">
        <v>#N/A</v>
      </c>
      <c r="V892"/>
    </row>
    <row r="893" spans="1:22" s="1" customFormat="1" ht="15.75" x14ac:dyDescent="0.25">
      <c r="A893" s="22">
        <v>891</v>
      </c>
      <c r="B893" s="1">
        <v>0</v>
      </c>
      <c r="C893" s="1">
        <v>0</v>
      </c>
      <c r="D893" s="1">
        <v>2331</v>
      </c>
      <c r="E893" s="1">
        <v>2</v>
      </c>
      <c r="F893" s="1">
        <v>0</v>
      </c>
      <c r="G893" s="23" t="s">
        <v>31</v>
      </c>
      <c r="H893" s="1">
        <v>9</v>
      </c>
      <c r="I893" s="1">
        <v>0</v>
      </c>
      <c r="J893" s="1">
        <v>1101</v>
      </c>
      <c r="K893" s="1">
        <v>54719</v>
      </c>
      <c r="L893" s="1">
        <v>5</v>
      </c>
      <c r="M893" s="1">
        <v>5505</v>
      </c>
      <c r="N893" s="1">
        <v>49214</v>
      </c>
      <c r="O893" s="1" t="e">
        <v>#N/A</v>
      </c>
      <c r="V893"/>
    </row>
    <row r="894" spans="1:22" s="1" customFormat="1" ht="15.75" x14ac:dyDescent="0.25">
      <c r="A894" s="22">
        <v>892</v>
      </c>
      <c r="B894" s="1">
        <v>0</v>
      </c>
      <c r="C894" s="1">
        <v>0</v>
      </c>
      <c r="D894" s="1">
        <v>2332</v>
      </c>
      <c r="E894" s="1">
        <v>30</v>
      </c>
      <c r="F894" s="1">
        <v>0</v>
      </c>
      <c r="G894" s="23" t="s">
        <v>31</v>
      </c>
      <c r="H894" s="1">
        <v>8</v>
      </c>
      <c r="I894" s="1">
        <v>0</v>
      </c>
      <c r="J894" s="1">
        <v>750</v>
      </c>
      <c r="K894" s="1">
        <v>36400</v>
      </c>
      <c r="L894" s="1">
        <v>5</v>
      </c>
      <c r="M894" s="1">
        <v>3750</v>
      </c>
      <c r="N894" s="1">
        <v>32650</v>
      </c>
      <c r="O894" s="1" t="e">
        <v>#N/A</v>
      </c>
      <c r="V894"/>
    </row>
    <row r="895" spans="1:22" s="1" customFormat="1" ht="15.75" x14ac:dyDescent="0.25">
      <c r="A895" s="22">
        <v>893</v>
      </c>
      <c r="B895" s="1">
        <v>0</v>
      </c>
      <c r="C895" s="1">
        <v>0</v>
      </c>
      <c r="D895" s="1">
        <v>2333</v>
      </c>
      <c r="E895" s="1">
        <v>1</v>
      </c>
      <c r="F895" s="1">
        <v>0</v>
      </c>
      <c r="G895" s="23" t="s">
        <v>31</v>
      </c>
      <c r="H895" s="1">
        <v>2</v>
      </c>
      <c r="I895" s="1">
        <v>0</v>
      </c>
      <c r="J895" s="1">
        <v>334</v>
      </c>
      <c r="K895" s="1">
        <v>18302</v>
      </c>
      <c r="L895" s="1">
        <v>5</v>
      </c>
      <c r="M895" s="1">
        <v>1670</v>
      </c>
      <c r="N895" s="1">
        <v>16632</v>
      </c>
      <c r="O895" s="1" t="e">
        <v>#N/A</v>
      </c>
      <c r="V895"/>
    </row>
    <row r="896" spans="1:22" s="1" customFormat="1" ht="15.75" x14ac:dyDescent="0.25">
      <c r="A896" s="22">
        <v>894</v>
      </c>
      <c r="B896" s="1">
        <v>0</v>
      </c>
      <c r="C896" s="1">
        <v>0</v>
      </c>
      <c r="D896" s="1">
        <v>2334</v>
      </c>
      <c r="E896" s="1">
        <v>30</v>
      </c>
      <c r="F896" s="1">
        <v>0</v>
      </c>
      <c r="G896" s="23" t="s">
        <v>31</v>
      </c>
      <c r="H896" s="1">
        <v>17</v>
      </c>
      <c r="I896" s="1">
        <v>0</v>
      </c>
      <c r="J896" s="1">
        <v>1824</v>
      </c>
      <c r="K896" s="1">
        <v>76080</v>
      </c>
      <c r="L896" s="1">
        <v>4.882352941176471</v>
      </c>
      <c r="M896" s="1">
        <v>8880</v>
      </c>
      <c r="N896" s="1">
        <v>67200</v>
      </c>
      <c r="O896" s="1" t="e">
        <v>#N/A</v>
      </c>
      <c r="V896"/>
    </row>
    <row r="897" spans="1:22" s="1" customFormat="1" ht="15.75" x14ac:dyDescent="0.25">
      <c r="A897" s="22">
        <v>895</v>
      </c>
      <c r="B897" s="1">
        <v>0</v>
      </c>
      <c r="C897" s="1">
        <v>0</v>
      </c>
      <c r="D897" s="1">
        <v>2335</v>
      </c>
      <c r="E897" s="1">
        <v>35</v>
      </c>
      <c r="F897" s="1">
        <v>0</v>
      </c>
      <c r="G897" s="23" t="s">
        <v>31</v>
      </c>
      <c r="H897" s="1">
        <v>16</v>
      </c>
      <c r="I897" s="1">
        <v>0</v>
      </c>
      <c r="J897" s="1">
        <v>807</v>
      </c>
      <c r="K897" s="1">
        <v>33015</v>
      </c>
      <c r="L897" s="1">
        <v>4.875</v>
      </c>
      <c r="M897" s="1">
        <v>3935</v>
      </c>
      <c r="N897" s="1">
        <v>29080</v>
      </c>
      <c r="O897" s="1" t="e">
        <v>#N/A</v>
      </c>
      <c r="V897"/>
    </row>
    <row r="898" spans="1:22" s="1" customFormat="1" ht="15.75" x14ac:dyDescent="0.25">
      <c r="A898" s="22">
        <v>896</v>
      </c>
      <c r="B898" s="1">
        <v>0</v>
      </c>
      <c r="C898" s="1">
        <v>0</v>
      </c>
      <c r="D898" s="1">
        <v>2336</v>
      </c>
      <c r="E898" s="1">
        <v>4</v>
      </c>
      <c r="F898" s="1">
        <v>0</v>
      </c>
      <c r="G898" s="23" t="s">
        <v>31</v>
      </c>
      <c r="H898" s="1">
        <v>14</v>
      </c>
      <c r="I898" s="1">
        <v>0</v>
      </c>
      <c r="J898" s="1">
        <v>1760</v>
      </c>
      <c r="K898" s="1">
        <v>68900</v>
      </c>
      <c r="L898" s="1">
        <v>4.8571428571428568</v>
      </c>
      <c r="M898" s="1">
        <v>8500</v>
      </c>
      <c r="N898" s="1">
        <v>60400</v>
      </c>
      <c r="O898" s="1" t="e">
        <v>#N/A</v>
      </c>
      <c r="V898"/>
    </row>
    <row r="899" spans="1:22" s="1" customFormat="1" ht="15.75" x14ac:dyDescent="0.25">
      <c r="A899" s="22">
        <v>897</v>
      </c>
      <c r="B899" s="1">
        <v>0</v>
      </c>
      <c r="C899" s="1">
        <v>0</v>
      </c>
      <c r="D899" s="1">
        <v>2337</v>
      </c>
      <c r="E899" s="1">
        <v>14</v>
      </c>
      <c r="F899" s="1">
        <v>0</v>
      </c>
      <c r="G899" s="23" t="s">
        <v>31</v>
      </c>
      <c r="H899" s="1">
        <v>9</v>
      </c>
      <c r="I899" s="1">
        <v>0</v>
      </c>
      <c r="J899" s="1">
        <v>216</v>
      </c>
      <c r="K899" s="1">
        <v>8544</v>
      </c>
      <c r="L899" s="1">
        <v>4.7777777777777777</v>
      </c>
      <c r="M899" s="1">
        <v>1032</v>
      </c>
      <c r="N899" s="1">
        <v>7512</v>
      </c>
      <c r="O899" s="1" t="e">
        <v>#N/A</v>
      </c>
      <c r="V899"/>
    </row>
    <row r="900" spans="1:22" s="1" customFormat="1" ht="15.75" x14ac:dyDescent="0.25">
      <c r="A900" s="22">
        <v>898</v>
      </c>
      <c r="B900" s="1">
        <v>0</v>
      </c>
      <c r="C900" s="1">
        <v>0</v>
      </c>
      <c r="D900" s="1">
        <v>2338</v>
      </c>
      <c r="E900" s="1">
        <v>1</v>
      </c>
      <c r="F900" s="1">
        <v>0</v>
      </c>
      <c r="G900" s="23" t="s">
        <v>31</v>
      </c>
      <c r="H900" s="1">
        <v>18</v>
      </c>
      <c r="I900" s="1">
        <v>0</v>
      </c>
      <c r="J900" s="1">
        <v>2981</v>
      </c>
      <c r="K900" s="1">
        <v>121062</v>
      </c>
      <c r="L900" s="1">
        <v>4.8888888888888893</v>
      </c>
      <c r="M900" s="1">
        <v>14605</v>
      </c>
      <c r="N900" s="1">
        <v>106457</v>
      </c>
      <c r="O900" s="1" t="e">
        <v>#N/A</v>
      </c>
      <c r="V900"/>
    </row>
    <row r="901" spans="1:22" s="1" customFormat="1" ht="15.75" x14ac:dyDescent="0.25">
      <c r="A901" s="22">
        <v>899</v>
      </c>
      <c r="B901" s="1">
        <v>0</v>
      </c>
      <c r="C901" s="1">
        <v>0</v>
      </c>
      <c r="D901" s="1">
        <v>2339</v>
      </c>
      <c r="E901" s="1">
        <v>3</v>
      </c>
      <c r="F901" s="1">
        <v>0</v>
      </c>
      <c r="G901" s="23" t="s">
        <v>31</v>
      </c>
      <c r="H901" s="1">
        <v>18</v>
      </c>
      <c r="I901" s="1">
        <v>0</v>
      </c>
      <c r="J901" s="1">
        <v>3967</v>
      </c>
      <c r="K901" s="1">
        <v>158694</v>
      </c>
      <c r="L901" s="1">
        <v>4.8888888888888893</v>
      </c>
      <c r="M901" s="1">
        <v>19425</v>
      </c>
      <c r="N901" s="1">
        <v>139269</v>
      </c>
      <c r="O901" s="1" t="e">
        <v>#N/A</v>
      </c>
      <c r="V901"/>
    </row>
    <row r="902" spans="1:22" s="1" customFormat="1" ht="15.75" x14ac:dyDescent="0.25">
      <c r="A902" s="22">
        <v>900</v>
      </c>
      <c r="B902" s="1">
        <v>0</v>
      </c>
      <c r="C902" s="1">
        <v>0</v>
      </c>
      <c r="D902" s="1">
        <v>2340</v>
      </c>
      <c r="E902" s="1">
        <v>2</v>
      </c>
      <c r="F902" s="1">
        <v>0</v>
      </c>
      <c r="G902" s="23" t="s">
        <v>31</v>
      </c>
      <c r="H902" s="1">
        <v>18</v>
      </c>
      <c r="I902" s="1">
        <v>0</v>
      </c>
      <c r="J902" s="1">
        <v>2307</v>
      </c>
      <c r="K902" s="1">
        <v>93612</v>
      </c>
      <c r="L902" s="1">
        <v>4.8888888888888893</v>
      </c>
      <c r="M902" s="1">
        <v>11235</v>
      </c>
      <c r="N902" s="1">
        <v>82377</v>
      </c>
      <c r="O902" s="1" t="e">
        <v>#N/A</v>
      </c>
      <c r="V902"/>
    </row>
    <row r="903" spans="1:22" s="1" customFormat="1" ht="15.75" x14ac:dyDescent="0.25">
      <c r="A903" s="22">
        <v>901</v>
      </c>
      <c r="B903" s="1">
        <v>0</v>
      </c>
      <c r="C903" s="1">
        <v>0</v>
      </c>
      <c r="D903" s="1">
        <v>2341</v>
      </c>
      <c r="E903" s="1">
        <v>16</v>
      </c>
      <c r="F903" s="1">
        <v>0</v>
      </c>
      <c r="G903" s="23" t="s">
        <v>31</v>
      </c>
      <c r="H903" s="1">
        <v>9</v>
      </c>
      <c r="I903" s="1">
        <v>0</v>
      </c>
      <c r="J903" s="1">
        <v>398</v>
      </c>
      <c r="K903" s="1">
        <v>17514</v>
      </c>
      <c r="L903" s="1">
        <v>4.7777777777777777</v>
      </c>
      <c r="M903" s="1">
        <v>1890</v>
      </c>
      <c r="N903" s="1">
        <v>15624</v>
      </c>
      <c r="O903" s="1" t="e">
        <v>#N/A</v>
      </c>
      <c r="V903"/>
    </row>
    <row r="904" spans="1:22" s="1" customFormat="1" ht="15.75" x14ac:dyDescent="0.25">
      <c r="A904" s="22">
        <v>902</v>
      </c>
      <c r="B904" s="1">
        <v>0</v>
      </c>
      <c r="C904" s="1">
        <v>0</v>
      </c>
      <c r="D904" s="1">
        <v>2342</v>
      </c>
      <c r="E904" s="1">
        <v>1</v>
      </c>
      <c r="F904" s="1">
        <v>0</v>
      </c>
      <c r="G904" s="23" t="s">
        <v>31</v>
      </c>
      <c r="H904" s="1">
        <v>18</v>
      </c>
      <c r="I904" s="1">
        <v>0</v>
      </c>
      <c r="J904" s="1">
        <v>700</v>
      </c>
      <c r="K904" s="1">
        <v>32297</v>
      </c>
      <c r="L904" s="1">
        <v>4.8888888888888893</v>
      </c>
      <c r="M904" s="1">
        <v>3460</v>
      </c>
      <c r="N904" s="1">
        <v>28837</v>
      </c>
      <c r="O904" s="1" t="e">
        <v>#N/A</v>
      </c>
      <c r="V904"/>
    </row>
    <row r="905" spans="1:22" s="1" customFormat="1" ht="15.75" x14ac:dyDescent="0.25">
      <c r="A905" s="22">
        <v>903</v>
      </c>
      <c r="B905" s="1">
        <v>0</v>
      </c>
      <c r="C905" s="1">
        <v>0</v>
      </c>
      <c r="D905" s="1">
        <v>2343</v>
      </c>
      <c r="E905" s="1">
        <v>3</v>
      </c>
      <c r="F905" s="1">
        <v>0</v>
      </c>
      <c r="G905" s="23" t="s">
        <v>31</v>
      </c>
      <c r="H905" s="1">
        <v>18</v>
      </c>
      <c r="I905" s="1">
        <v>0</v>
      </c>
      <c r="J905" s="1">
        <v>1020</v>
      </c>
      <c r="K905" s="1">
        <v>49756</v>
      </c>
      <c r="L905" s="1">
        <v>5</v>
      </c>
      <c r="M905" s="1">
        <v>5100</v>
      </c>
      <c r="N905" s="1">
        <v>44656</v>
      </c>
      <c r="O905" s="1" t="e">
        <v>#N/A</v>
      </c>
      <c r="V905"/>
    </row>
    <row r="906" spans="1:22" s="1" customFormat="1" ht="15.75" x14ac:dyDescent="0.25">
      <c r="A906" s="22">
        <v>904</v>
      </c>
      <c r="B906" s="1">
        <v>0</v>
      </c>
      <c r="C906" s="1">
        <v>0</v>
      </c>
      <c r="D906" s="1">
        <v>2344</v>
      </c>
      <c r="E906" s="1">
        <v>2</v>
      </c>
      <c r="F906" s="1">
        <v>0</v>
      </c>
      <c r="G906" s="23" t="s">
        <v>31</v>
      </c>
      <c r="H906" s="1">
        <v>18</v>
      </c>
      <c r="I906" s="1">
        <v>0</v>
      </c>
      <c r="J906" s="1">
        <v>502</v>
      </c>
      <c r="K906" s="1">
        <v>21949</v>
      </c>
      <c r="L906" s="1">
        <v>5</v>
      </c>
      <c r="M906" s="1">
        <v>2510</v>
      </c>
      <c r="N906" s="1">
        <v>19439</v>
      </c>
      <c r="O906" s="1" t="e">
        <v>#N/A</v>
      </c>
      <c r="V906"/>
    </row>
    <row r="907" spans="1:22" s="1" customFormat="1" ht="15.75" x14ac:dyDescent="0.25">
      <c r="A907" s="22">
        <v>905</v>
      </c>
      <c r="B907" s="1">
        <v>0</v>
      </c>
      <c r="C907" s="1">
        <v>0</v>
      </c>
      <c r="D907" s="1">
        <v>2345</v>
      </c>
      <c r="E907" s="1">
        <v>15</v>
      </c>
      <c r="F907" s="1">
        <v>0</v>
      </c>
      <c r="G907" s="23" t="s">
        <v>31</v>
      </c>
      <c r="H907" s="1">
        <v>2</v>
      </c>
      <c r="I907" s="1">
        <v>0</v>
      </c>
      <c r="J907" s="1">
        <v>985</v>
      </c>
      <c r="K907" s="1">
        <v>22595</v>
      </c>
      <c r="L907" s="1">
        <v>0</v>
      </c>
      <c r="M907" s="1">
        <v>0</v>
      </c>
      <c r="N907" s="1">
        <v>22595</v>
      </c>
      <c r="O907" s="1" t="e">
        <v>#N/A</v>
      </c>
      <c r="V907"/>
    </row>
    <row r="908" spans="1:22" s="1" customFormat="1" ht="15.75" x14ac:dyDescent="0.25">
      <c r="A908" s="22">
        <v>906</v>
      </c>
      <c r="B908" s="1">
        <v>0</v>
      </c>
      <c r="C908" s="1">
        <v>0</v>
      </c>
      <c r="D908" s="1">
        <v>2346</v>
      </c>
      <c r="E908" s="1">
        <v>1</v>
      </c>
      <c r="F908" s="1">
        <v>0</v>
      </c>
      <c r="G908" s="23" t="s">
        <v>31</v>
      </c>
      <c r="H908" s="1">
        <v>18</v>
      </c>
      <c r="I908" s="1">
        <v>0</v>
      </c>
      <c r="J908" s="1">
        <v>1249</v>
      </c>
      <c r="K908" s="1">
        <v>59279</v>
      </c>
      <c r="L908" s="1">
        <v>5</v>
      </c>
      <c r="M908" s="1">
        <v>6245</v>
      </c>
      <c r="N908" s="1">
        <v>53034</v>
      </c>
      <c r="O908" s="1" t="e">
        <v>#N/A</v>
      </c>
      <c r="V908"/>
    </row>
    <row r="909" spans="1:22" s="1" customFormat="1" ht="15.75" x14ac:dyDescent="0.25">
      <c r="A909" s="22">
        <v>907</v>
      </c>
      <c r="B909" s="1">
        <v>0</v>
      </c>
      <c r="C909" s="1">
        <v>0</v>
      </c>
      <c r="D909" s="1">
        <v>2347</v>
      </c>
      <c r="E909" s="1">
        <v>1</v>
      </c>
      <c r="F909" s="1">
        <v>0</v>
      </c>
      <c r="G909" s="23" t="s">
        <v>31</v>
      </c>
      <c r="H909" s="1">
        <v>14</v>
      </c>
      <c r="I909" s="1">
        <v>0</v>
      </c>
      <c r="J909" s="1">
        <v>500</v>
      </c>
      <c r="K909" s="1">
        <v>24608</v>
      </c>
      <c r="L909" s="1">
        <v>5</v>
      </c>
      <c r="M909" s="1">
        <v>2500</v>
      </c>
      <c r="N909" s="1">
        <v>22108</v>
      </c>
      <c r="O909" s="1" t="e">
        <v>#N/A</v>
      </c>
      <c r="V909"/>
    </row>
    <row r="910" spans="1:22" s="1" customFormat="1" ht="15.75" x14ac:dyDescent="0.25">
      <c r="A910" s="22">
        <v>908</v>
      </c>
      <c r="B910" s="1">
        <v>0</v>
      </c>
      <c r="C910" s="1">
        <v>0</v>
      </c>
      <c r="D910" s="1">
        <v>2348</v>
      </c>
      <c r="E910" s="1">
        <v>3</v>
      </c>
      <c r="F910" s="1">
        <v>0</v>
      </c>
      <c r="G910" s="23" t="s">
        <v>31</v>
      </c>
      <c r="H910" s="1">
        <v>18</v>
      </c>
      <c r="I910" s="1">
        <v>0</v>
      </c>
      <c r="J910" s="1">
        <v>1478</v>
      </c>
      <c r="K910" s="1">
        <v>67058</v>
      </c>
      <c r="L910" s="1">
        <v>4.8888888888888893</v>
      </c>
      <c r="M910" s="1">
        <v>7316</v>
      </c>
      <c r="N910" s="1">
        <v>59742</v>
      </c>
      <c r="O910" s="1" t="e">
        <v>#N/A</v>
      </c>
      <c r="V910"/>
    </row>
    <row r="911" spans="1:22" s="1" customFormat="1" ht="15.75" x14ac:dyDescent="0.25">
      <c r="A911" s="22">
        <v>909</v>
      </c>
      <c r="B911" s="1">
        <v>0</v>
      </c>
      <c r="C911" s="1">
        <v>0</v>
      </c>
      <c r="D911" s="1">
        <v>2349</v>
      </c>
      <c r="E911" s="1">
        <v>4</v>
      </c>
      <c r="F911" s="1">
        <v>0</v>
      </c>
      <c r="G911" s="23" t="s">
        <v>31</v>
      </c>
      <c r="H911" s="1">
        <v>8</v>
      </c>
      <c r="I911" s="1">
        <v>0</v>
      </c>
      <c r="J911" s="1">
        <v>855</v>
      </c>
      <c r="K911" s="1">
        <v>41485</v>
      </c>
      <c r="L911" s="1">
        <v>5</v>
      </c>
      <c r="M911" s="1">
        <v>4275</v>
      </c>
      <c r="N911" s="1">
        <v>37210</v>
      </c>
      <c r="O911" s="1" t="e">
        <v>#N/A</v>
      </c>
      <c r="V911"/>
    </row>
    <row r="912" spans="1:22" s="1" customFormat="1" ht="15.75" x14ac:dyDescent="0.25">
      <c r="A912" s="22">
        <v>910</v>
      </c>
      <c r="B912" s="1">
        <v>0</v>
      </c>
      <c r="C912" s="1">
        <v>0</v>
      </c>
      <c r="D912" s="1">
        <v>2350</v>
      </c>
      <c r="E912" s="1">
        <v>14</v>
      </c>
      <c r="F912" s="1">
        <v>0</v>
      </c>
      <c r="G912" s="23" t="s">
        <v>31</v>
      </c>
      <c r="H912" s="1">
        <v>1</v>
      </c>
      <c r="I912" s="1">
        <v>0</v>
      </c>
      <c r="J912" s="1">
        <v>24</v>
      </c>
      <c r="K912" s="1">
        <v>1200</v>
      </c>
      <c r="L912" s="1">
        <v>5</v>
      </c>
      <c r="M912" s="1">
        <v>120</v>
      </c>
      <c r="N912" s="1">
        <v>1080</v>
      </c>
      <c r="O912" s="1" t="e">
        <v>#N/A</v>
      </c>
      <c r="V912"/>
    </row>
    <row r="913" spans="1:22" s="1" customFormat="1" ht="15.75" x14ac:dyDescent="0.25">
      <c r="A913" s="22">
        <v>911</v>
      </c>
      <c r="B913" s="1">
        <v>0</v>
      </c>
      <c r="C913" s="1">
        <v>0</v>
      </c>
      <c r="D913" s="1">
        <v>2351</v>
      </c>
      <c r="E913" s="1">
        <v>30</v>
      </c>
      <c r="F913" s="1">
        <v>0</v>
      </c>
      <c r="G913" s="23" t="s">
        <v>31</v>
      </c>
      <c r="H913" s="1">
        <v>9</v>
      </c>
      <c r="I913" s="1">
        <v>0</v>
      </c>
      <c r="J913" s="1">
        <v>955</v>
      </c>
      <c r="K913" s="1">
        <v>45285</v>
      </c>
      <c r="L913" s="1">
        <v>5</v>
      </c>
      <c r="M913" s="1">
        <v>4775</v>
      </c>
      <c r="N913" s="1">
        <v>40510</v>
      </c>
      <c r="O913" s="1" t="e">
        <v>#N/A</v>
      </c>
      <c r="V913"/>
    </row>
    <row r="914" spans="1:22" s="1" customFormat="1" ht="15.75" x14ac:dyDescent="0.25">
      <c r="A914" s="22">
        <v>912</v>
      </c>
      <c r="B914" s="1">
        <v>0</v>
      </c>
      <c r="C914" s="1">
        <v>0</v>
      </c>
      <c r="D914" s="1">
        <v>2352</v>
      </c>
      <c r="E914" s="1">
        <v>35</v>
      </c>
      <c r="F914" s="1">
        <v>0</v>
      </c>
      <c r="G914" s="23" t="s">
        <v>31</v>
      </c>
      <c r="H914" s="1">
        <v>8</v>
      </c>
      <c r="I914" s="1">
        <v>0</v>
      </c>
      <c r="J914" s="1">
        <v>442</v>
      </c>
      <c r="K914" s="1">
        <v>21428</v>
      </c>
      <c r="L914" s="1">
        <v>5</v>
      </c>
      <c r="M914" s="1">
        <v>2210</v>
      </c>
      <c r="N914" s="1">
        <v>19218</v>
      </c>
      <c r="O914" s="1" t="e">
        <v>#N/A</v>
      </c>
      <c r="V914"/>
    </row>
    <row r="915" spans="1:22" s="1" customFormat="1" ht="15.75" x14ac:dyDescent="0.25">
      <c r="A915" s="22">
        <v>913</v>
      </c>
      <c r="B915" s="1">
        <v>0</v>
      </c>
      <c r="C915" s="1">
        <v>0</v>
      </c>
      <c r="D915" s="1">
        <v>2353</v>
      </c>
      <c r="E915" s="1">
        <v>3</v>
      </c>
      <c r="F915" s="1">
        <v>0</v>
      </c>
      <c r="G915" s="23" t="s">
        <v>31</v>
      </c>
      <c r="H915" s="1">
        <v>3</v>
      </c>
      <c r="I915" s="1">
        <v>0</v>
      </c>
      <c r="J915" s="1">
        <v>584</v>
      </c>
      <c r="K915" s="1">
        <v>30565</v>
      </c>
      <c r="L915" s="1">
        <v>5</v>
      </c>
      <c r="M915" s="1">
        <v>2920</v>
      </c>
      <c r="N915" s="1">
        <v>27645</v>
      </c>
      <c r="O915" s="1" t="e">
        <v>#N/A</v>
      </c>
      <c r="V915"/>
    </row>
    <row r="916" spans="1:22" s="1" customFormat="1" ht="15.75" x14ac:dyDescent="0.25">
      <c r="A916" s="22">
        <v>914</v>
      </c>
      <c r="B916" s="1">
        <v>0</v>
      </c>
      <c r="C916" s="1">
        <v>0</v>
      </c>
      <c r="D916" s="1">
        <v>2354</v>
      </c>
      <c r="E916" s="1">
        <v>2</v>
      </c>
      <c r="F916" s="1">
        <v>0</v>
      </c>
      <c r="G916" s="23" t="s">
        <v>31</v>
      </c>
      <c r="H916" s="1">
        <v>18</v>
      </c>
      <c r="I916" s="1">
        <v>0</v>
      </c>
      <c r="J916" s="1">
        <v>940</v>
      </c>
      <c r="K916" s="1">
        <v>47976</v>
      </c>
      <c r="L916" s="1">
        <v>4.833333333333333</v>
      </c>
      <c r="M916" s="1">
        <v>4676</v>
      </c>
      <c r="N916" s="1">
        <v>43300</v>
      </c>
      <c r="O916" s="1" t="e">
        <v>#N/A</v>
      </c>
      <c r="V916"/>
    </row>
    <row r="917" spans="1:22" s="1" customFormat="1" ht="15.75" x14ac:dyDescent="0.25">
      <c r="A917" s="22">
        <v>915</v>
      </c>
      <c r="B917" s="1">
        <v>0</v>
      </c>
      <c r="C917" s="1">
        <v>0</v>
      </c>
      <c r="D917" s="1">
        <v>2355</v>
      </c>
      <c r="E917" s="1">
        <v>2</v>
      </c>
      <c r="F917" s="1">
        <v>0</v>
      </c>
      <c r="G917" s="23" t="s">
        <v>31</v>
      </c>
      <c r="H917" s="1">
        <v>11</v>
      </c>
      <c r="I917" s="1">
        <v>0</v>
      </c>
      <c r="J917" s="1">
        <v>206</v>
      </c>
      <c r="K917" s="1">
        <v>8002</v>
      </c>
      <c r="L917" s="1">
        <v>5</v>
      </c>
      <c r="M917" s="1">
        <v>1030</v>
      </c>
      <c r="N917" s="1">
        <v>6972</v>
      </c>
      <c r="O917" s="1" t="e">
        <v>#N/A</v>
      </c>
      <c r="V917"/>
    </row>
    <row r="918" spans="1:22" s="1" customFormat="1" ht="15.75" x14ac:dyDescent="0.25">
      <c r="A918" s="22">
        <v>916</v>
      </c>
      <c r="B918" s="1">
        <v>0</v>
      </c>
      <c r="C918" s="1">
        <v>0</v>
      </c>
      <c r="D918" s="1">
        <v>2356</v>
      </c>
      <c r="E918" s="1">
        <v>1</v>
      </c>
      <c r="F918" s="1">
        <v>0</v>
      </c>
      <c r="G918" s="23" t="s">
        <v>31</v>
      </c>
      <c r="H918" s="1">
        <v>20</v>
      </c>
      <c r="I918" s="1">
        <v>0</v>
      </c>
      <c r="J918" s="1">
        <v>1662</v>
      </c>
      <c r="K918" s="1">
        <v>70857</v>
      </c>
      <c r="L918" s="1">
        <v>4.95</v>
      </c>
      <c r="M918" s="1">
        <v>8190</v>
      </c>
      <c r="N918" s="1">
        <v>62667</v>
      </c>
      <c r="O918" s="1" t="e">
        <v>#N/A</v>
      </c>
      <c r="V918"/>
    </row>
    <row r="919" spans="1:22" s="1" customFormat="1" ht="15.75" x14ac:dyDescent="0.25">
      <c r="A919" s="22">
        <v>917</v>
      </c>
      <c r="B919" s="1">
        <v>0</v>
      </c>
      <c r="C919" s="1">
        <v>0</v>
      </c>
      <c r="D919" s="1">
        <v>2357</v>
      </c>
      <c r="E919" s="1">
        <v>3</v>
      </c>
      <c r="F919" s="1">
        <v>0</v>
      </c>
      <c r="G919" s="23" t="s">
        <v>31</v>
      </c>
      <c r="H919" s="1">
        <v>18</v>
      </c>
      <c r="I919" s="1">
        <v>0</v>
      </c>
      <c r="J919" s="1">
        <v>2313</v>
      </c>
      <c r="K919" s="1">
        <v>102283</v>
      </c>
      <c r="L919" s="1">
        <v>4.9444444444444446</v>
      </c>
      <c r="M919" s="1">
        <v>11386</v>
      </c>
      <c r="N919" s="1">
        <v>90897</v>
      </c>
      <c r="O919" s="1" t="e">
        <v>#N/A</v>
      </c>
      <c r="V919"/>
    </row>
    <row r="920" spans="1:22" s="1" customFormat="1" ht="15.75" x14ac:dyDescent="0.25">
      <c r="A920" s="22">
        <v>918</v>
      </c>
      <c r="B920" s="1">
        <v>0</v>
      </c>
      <c r="C920" s="1">
        <v>0</v>
      </c>
      <c r="D920" s="1">
        <v>2358</v>
      </c>
      <c r="E920" s="1">
        <v>2</v>
      </c>
      <c r="F920" s="1">
        <v>0</v>
      </c>
      <c r="G920" s="23" t="s">
        <v>31</v>
      </c>
      <c r="H920" s="1">
        <v>19</v>
      </c>
      <c r="I920" s="1">
        <v>0</v>
      </c>
      <c r="J920" s="1">
        <v>1206</v>
      </c>
      <c r="K920" s="1">
        <v>52983</v>
      </c>
      <c r="L920" s="1">
        <v>4.9473684210526319</v>
      </c>
      <c r="M920" s="1">
        <v>5930</v>
      </c>
      <c r="N920" s="1">
        <v>47053</v>
      </c>
      <c r="O920" s="1" t="e">
        <v>#N/A</v>
      </c>
      <c r="V920"/>
    </row>
    <row r="921" spans="1:22" s="1" customFormat="1" ht="15.75" x14ac:dyDescent="0.25">
      <c r="A921" s="22">
        <v>919</v>
      </c>
      <c r="B921" s="1">
        <v>0</v>
      </c>
      <c r="C921" s="1">
        <v>0</v>
      </c>
      <c r="D921" s="1">
        <v>2359</v>
      </c>
      <c r="E921" s="1">
        <v>4</v>
      </c>
      <c r="F921" s="1">
        <v>0</v>
      </c>
      <c r="G921" s="23" t="s">
        <v>31</v>
      </c>
      <c r="H921" s="1">
        <v>7</v>
      </c>
      <c r="I921" s="1">
        <v>0</v>
      </c>
      <c r="J921" s="1">
        <v>760</v>
      </c>
      <c r="K921" s="1">
        <v>31660</v>
      </c>
      <c r="L921" s="1">
        <v>4.8571428571428568</v>
      </c>
      <c r="M921" s="1">
        <v>3700</v>
      </c>
      <c r="N921" s="1">
        <v>27960</v>
      </c>
      <c r="O921" s="1" t="e">
        <v>#N/A</v>
      </c>
      <c r="V921"/>
    </row>
    <row r="922" spans="1:22" s="1" customFormat="1" ht="15.75" x14ac:dyDescent="0.25">
      <c r="A922" s="22">
        <v>920</v>
      </c>
      <c r="B922" s="1">
        <v>0</v>
      </c>
      <c r="C922" s="1">
        <v>0</v>
      </c>
      <c r="D922" s="1">
        <v>2360</v>
      </c>
      <c r="E922" s="1">
        <v>30</v>
      </c>
      <c r="F922" s="1">
        <v>0</v>
      </c>
      <c r="G922" s="23" t="s">
        <v>31</v>
      </c>
      <c r="H922" s="1">
        <v>7</v>
      </c>
      <c r="I922" s="1">
        <v>0</v>
      </c>
      <c r="J922" s="1">
        <v>760</v>
      </c>
      <c r="K922" s="1">
        <v>31660</v>
      </c>
      <c r="L922" s="1">
        <v>4.8571428571428568</v>
      </c>
      <c r="M922" s="1">
        <v>3700</v>
      </c>
      <c r="N922" s="1">
        <v>27960</v>
      </c>
      <c r="O922" s="1" t="e">
        <v>#N/A</v>
      </c>
      <c r="V922"/>
    </row>
    <row r="923" spans="1:22" s="1" customFormat="1" ht="15.75" x14ac:dyDescent="0.25">
      <c r="A923" s="22">
        <v>921</v>
      </c>
      <c r="B923" s="1">
        <v>0</v>
      </c>
      <c r="C923" s="1">
        <v>0</v>
      </c>
      <c r="D923" s="1">
        <v>2361</v>
      </c>
      <c r="E923" s="1">
        <v>35</v>
      </c>
      <c r="F923" s="1">
        <v>0</v>
      </c>
      <c r="G923" s="23" t="s">
        <v>31</v>
      </c>
      <c r="H923" s="1">
        <v>7</v>
      </c>
      <c r="I923" s="1">
        <v>0</v>
      </c>
      <c r="J923" s="1">
        <v>370</v>
      </c>
      <c r="K923" s="1">
        <v>15380</v>
      </c>
      <c r="L923" s="1">
        <v>4.8571428571428568</v>
      </c>
      <c r="M923" s="1">
        <v>1800</v>
      </c>
      <c r="N923" s="1">
        <v>13580</v>
      </c>
      <c r="O923" s="1" t="e">
        <v>#N/A</v>
      </c>
      <c r="V923"/>
    </row>
    <row r="924" spans="1:22" s="1" customFormat="1" ht="15.75" x14ac:dyDescent="0.25">
      <c r="A924" s="22">
        <v>922</v>
      </c>
      <c r="B924" s="1">
        <v>0</v>
      </c>
      <c r="C924" s="1">
        <v>0</v>
      </c>
      <c r="D924" s="1">
        <v>2362</v>
      </c>
      <c r="E924" s="1">
        <v>16</v>
      </c>
      <c r="F924" s="1">
        <v>0</v>
      </c>
      <c r="G924" s="23" t="s">
        <v>31</v>
      </c>
      <c r="H924" s="1">
        <v>3</v>
      </c>
      <c r="I924" s="1">
        <v>0</v>
      </c>
      <c r="J924" s="1">
        <v>150</v>
      </c>
      <c r="K924" s="1">
        <v>6400</v>
      </c>
      <c r="L924" s="1">
        <v>5</v>
      </c>
      <c r="M924" s="1">
        <v>750</v>
      </c>
      <c r="N924" s="1">
        <v>5650</v>
      </c>
      <c r="O924" s="1" t="e">
        <v>#N/A</v>
      </c>
      <c r="V924"/>
    </row>
    <row r="925" spans="1:22" s="1" customFormat="1" ht="15.75" x14ac:dyDescent="0.25">
      <c r="A925" s="22">
        <v>923</v>
      </c>
      <c r="B925" s="1">
        <v>0</v>
      </c>
      <c r="C925" s="1">
        <v>0</v>
      </c>
      <c r="D925" s="1">
        <v>2363</v>
      </c>
      <c r="E925" s="1">
        <v>35</v>
      </c>
      <c r="F925" s="1">
        <v>0</v>
      </c>
      <c r="G925" s="23" t="s">
        <v>31</v>
      </c>
      <c r="H925" s="1">
        <v>2</v>
      </c>
      <c r="I925" s="1">
        <v>0</v>
      </c>
      <c r="J925" s="1">
        <v>13</v>
      </c>
      <c r="K925" s="1">
        <v>527</v>
      </c>
      <c r="L925" s="1">
        <v>5</v>
      </c>
      <c r="M925" s="1">
        <v>65</v>
      </c>
      <c r="N925" s="1">
        <v>462</v>
      </c>
      <c r="O925" s="1" t="e">
        <v>#N/A</v>
      </c>
      <c r="V925"/>
    </row>
    <row r="926" spans="1:22" s="1" customFormat="1" ht="15.75" x14ac:dyDescent="0.25">
      <c r="A926" s="22">
        <v>924</v>
      </c>
      <c r="B926" s="1">
        <v>0</v>
      </c>
      <c r="C926" s="1">
        <v>0</v>
      </c>
      <c r="D926" s="1">
        <v>2364</v>
      </c>
      <c r="E926" s="1">
        <v>5</v>
      </c>
      <c r="F926" s="1">
        <v>0</v>
      </c>
      <c r="G926" s="23" t="s">
        <v>31</v>
      </c>
      <c r="H926" s="1">
        <v>4</v>
      </c>
      <c r="I926" s="1">
        <v>0</v>
      </c>
      <c r="J926" s="1">
        <v>184</v>
      </c>
      <c r="K926" s="1">
        <v>9265</v>
      </c>
      <c r="L926" s="1">
        <v>5</v>
      </c>
      <c r="M926" s="1">
        <v>920</v>
      </c>
      <c r="N926" s="1">
        <v>8345</v>
      </c>
      <c r="O926" s="1" t="e">
        <v>#N/A</v>
      </c>
      <c r="V926"/>
    </row>
    <row r="927" spans="1:22" s="1" customFormat="1" ht="15.75" x14ac:dyDescent="0.25">
      <c r="A927" s="22">
        <v>925</v>
      </c>
      <c r="B927" s="1">
        <v>0</v>
      </c>
      <c r="C927" s="1">
        <v>0</v>
      </c>
      <c r="D927" s="1">
        <v>2365</v>
      </c>
      <c r="E927" s="1">
        <v>1</v>
      </c>
      <c r="F927" s="1">
        <v>0</v>
      </c>
      <c r="G927" s="23" t="s">
        <v>31</v>
      </c>
      <c r="H927" s="1">
        <v>18</v>
      </c>
      <c r="I927" s="1">
        <v>0</v>
      </c>
      <c r="J927" s="1">
        <v>494</v>
      </c>
      <c r="K927" s="1">
        <v>21608</v>
      </c>
      <c r="L927" s="1">
        <v>4.8888888888888893</v>
      </c>
      <c r="M927" s="1">
        <v>2220</v>
      </c>
      <c r="N927" s="1">
        <v>19388</v>
      </c>
      <c r="O927" s="1" t="e">
        <v>#N/A</v>
      </c>
      <c r="V927"/>
    </row>
    <row r="928" spans="1:22" s="1" customFormat="1" ht="15.75" x14ac:dyDescent="0.25">
      <c r="A928" s="22">
        <v>926</v>
      </c>
      <c r="B928" s="1">
        <v>0</v>
      </c>
      <c r="C928" s="1">
        <v>0</v>
      </c>
      <c r="D928" s="1">
        <v>2366</v>
      </c>
      <c r="E928" s="1">
        <v>1</v>
      </c>
      <c r="F928" s="1">
        <v>0</v>
      </c>
      <c r="G928" s="23" t="s">
        <v>31</v>
      </c>
      <c r="H928" s="1">
        <v>6</v>
      </c>
      <c r="I928" s="1">
        <v>0</v>
      </c>
      <c r="J928" s="1">
        <v>879</v>
      </c>
      <c r="K928" s="1">
        <v>45087</v>
      </c>
      <c r="L928" s="1">
        <v>4.166666666666667</v>
      </c>
      <c r="M928" s="1">
        <v>3693</v>
      </c>
      <c r="N928" s="1">
        <v>41394</v>
      </c>
      <c r="O928" s="1" t="e">
        <v>#N/A</v>
      </c>
      <c r="V928"/>
    </row>
    <row r="929" spans="1:22" s="1" customFormat="1" ht="15.75" x14ac:dyDescent="0.25">
      <c r="A929" s="22">
        <v>927</v>
      </c>
      <c r="B929" s="1">
        <v>0</v>
      </c>
      <c r="C929" s="1">
        <v>0</v>
      </c>
      <c r="D929" s="1">
        <v>2367</v>
      </c>
      <c r="E929" s="1">
        <v>3</v>
      </c>
      <c r="F929" s="1">
        <v>0</v>
      </c>
      <c r="G929" s="23" t="s">
        <v>31</v>
      </c>
      <c r="H929" s="1">
        <v>18</v>
      </c>
      <c r="I929" s="1">
        <v>0</v>
      </c>
      <c r="J929" s="1">
        <v>661</v>
      </c>
      <c r="K929" s="1">
        <v>31438</v>
      </c>
      <c r="L929" s="1">
        <v>4.8888888888888893</v>
      </c>
      <c r="M929" s="1">
        <v>3085</v>
      </c>
      <c r="N929" s="1">
        <v>28353</v>
      </c>
      <c r="O929" s="1" t="e">
        <v>#N/A</v>
      </c>
      <c r="V929"/>
    </row>
    <row r="930" spans="1:22" s="1" customFormat="1" ht="15.75" x14ac:dyDescent="0.25">
      <c r="A930" s="22">
        <v>928</v>
      </c>
      <c r="B930" s="1">
        <v>0</v>
      </c>
      <c r="C930" s="1">
        <v>0</v>
      </c>
      <c r="D930" s="1">
        <v>2368</v>
      </c>
      <c r="E930" s="1">
        <v>3</v>
      </c>
      <c r="F930" s="1">
        <v>0</v>
      </c>
      <c r="G930" s="23" t="s">
        <v>31</v>
      </c>
      <c r="H930" s="1">
        <v>17</v>
      </c>
      <c r="I930" s="1">
        <v>0</v>
      </c>
      <c r="J930" s="1">
        <v>1174</v>
      </c>
      <c r="K930" s="1">
        <v>60891</v>
      </c>
      <c r="L930" s="1">
        <v>4.7058823529411766</v>
      </c>
      <c r="M930" s="1">
        <v>5090</v>
      </c>
      <c r="N930" s="1">
        <v>55801</v>
      </c>
      <c r="O930" s="1" t="e">
        <v>#N/A</v>
      </c>
      <c r="V930"/>
    </row>
    <row r="931" spans="1:22" s="1" customFormat="1" ht="15.75" x14ac:dyDescent="0.25">
      <c r="A931" s="22">
        <v>929</v>
      </c>
      <c r="B931" s="1">
        <v>0</v>
      </c>
      <c r="C931" s="1">
        <v>0</v>
      </c>
      <c r="D931" s="1">
        <v>2369</v>
      </c>
      <c r="E931" s="1">
        <v>2</v>
      </c>
      <c r="F931" s="1">
        <v>0</v>
      </c>
      <c r="G931" s="23" t="s">
        <v>31</v>
      </c>
      <c r="H931" s="1">
        <v>13</v>
      </c>
      <c r="I931" s="1">
        <v>0</v>
      </c>
      <c r="J931" s="1">
        <v>1052</v>
      </c>
      <c r="K931" s="1">
        <v>51621</v>
      </c>
      <c r="L931" s="1">
        <v>4.4615384615384617</v>
      </c>
      <c r="M931" s="1">
        <v>4525</v>
      </c>
      <c r="N931" s="1">
        <v>47096</v>
      </c>
      <c r="O931" s="1" t="e">
        <v>#N/A</v>
      </c>
      <c r="V931"/>
    </row>
    <row r="932" spans="1:22" s="1" customFormat="1" ht="15.75" x14ac:dyDescent="0.25">
      <c r="A932" s="22">
        <v>930</v>
      </c>
      <c r="B932" s="1">
        <v>0</v>
      </c>
      <c r="C932" s="1">
        <v>0</v>
      </c>
      <c r="D932" s="1">
        <v>2370</v>
      </c>
      <c r="E932" s="1">
        <v>4</v>
      </c>
      <c r="F932" s="1">
        <v>0</v>
      </c>
      <c r="G932" s="23" t="s">
        <v>31</v>
      </c>
      <c r="H932" s="1">
        <v>7</v>
      </c>
      <c r="I932" s="1">
        <v>0</v>
      </c>
      <c r="J932" s="1">
        <v>740</v>
      </c>
      <c r="K932" s="1">
        <v>39575</v>
      </c>
      <c r="L932" s="1">
        <v>4.1428571428571432</v>
      </c>
      <c r="M932" s="1">
        <v>3200</v>
      </c>
      <c r="N932" s="1">
        <v>36375</v>
      </c>
      <c r="O932" s="1" t="e">
        <v>#N/A</v>
      </c>
      <c r="V932"/>
    </row>
    <row r="933" spans="1:22" s="1" customFormat="1" ht="15.75" x14ac:dyDescent="0.25">
      <c r="A933" s="22">
        <v>931</v>
      </c>
      <c r="B933" s="1">
        <v>0</v>
      </c>
      <c r="C933" s="1">
        <v>0</v>
      </c>
      <c r="D933" s="1">
        <v>2371</v>
      </c>
      <c r="E933" s="1">
        <v>14</v>
      </c>
      <c r="F933" s="1">
        <v>0</v>
      </c>
      <c r="G933" s="23" t="s">
        <v>31</v>
      </c>
      <c r="H933" s="1">
        <v>3</v>
      </c>
      <c r="I933" s="1">
        <v>0</v>
      </c>
      <c r="J933" s="1">
        <v>72</v>
      </c>
      <c r="K933" s="1">
        <v>3192</v>
      </c>
      <c r="L933" s="1">
        <v>3.3333333333333335</v>
      </c>
      <c r="M933" s="1">
        <v>240</v>
      </c>
      <c r="N933" s="1">
        <v>2952</v>
      </c>
      <c r="O933" s="1" t="e">
        <v>#N/A</v>
      </c>
      <c r="V933"/>
    </row>
    <row r="934" spans="1:22" s="1" customFormat="1" ht="15.75" x14ac:dyDescent="0.25">
      <c r="A934" s="22">
        <v>932</v>
      </c>
      <c r="B934" s="1">
        <v>0</v>
      </c>
      <c r="C934" s="1">
        <v>0</v>
      </c>
      <c r="D934" s="1">
        <v>2372</v>
      </c>
      <c r="E934" s="1">
        <v>30</v>
      </c>
      <c r="F934" s="1">
        <v>0</v>
      </c>
      <c r="G934" s="23" t="s">
        <v>31</v>
      </c>
      <c r="H934" s="1">
        <v>6</v>
      </c>
      <c r="I934" s="1">
        <v>0</v>
      </c>
      <c r="J934" s="1">
        <v>512</v>
      </c>
      <c r="K934" s="1">
        <v>26135</v>
      </c>
      <c r="L934" s="1">
        <v>4.166666666666667</v>
      </c>
      <c r="M934" s="1">
        <v>2160</v>
      </c>
      <c r="N934" s="1">
        <v>23975</v>
      </c>
      <c r="O934" s="1" t="e">
        <v>#N/A</v>
      </c>
      <c r="V934"/>
    </row>
    <row r="935" spans="1:22" s="1" customFormat="1" ht="15.75" x14ac:dyDescent="0.25">
      <c r="A935" s="22">
        <v>933</v>
      </c>
      <c r="B935" s="1">
        <v>0</v>
      </c>
      <c r="C935" s="1">
        <v>0</v>
      </c>
      <c r="D935" s="1">
        <v>2373</v>
      </c>
      <c r="E935" s="1">
        <v>35</v>
      </c>
      <c r="F935" s="1">
        <v>0</v>
      </c>
      <c r="G935" s="23" t="s">
        <v>31</v>
      </c>
      <c r="H935" s="1">
        <v>4</v>
      </c>
      <c r="I935" s="1">
        <v>0</v>
      </c>
      <c r="J935" s="1">
        <v>200</v>
      </c>
      <c r="K935" s="1">
        <v>9650</v>
      </c>
      <c r="L935" s="1">
        <v>3.75</v>
      </c>
      <c r="M935" s="1">
        <v>750</v>
      </c>
      <c r="N935" s="1">
        <v>8900</v>
      </c>
      <c r="O935" s="1" t="e">
        <v>#N/A</v>
      </c>
      <c r="V935"/>
    </row>
    <row r="936" spans="1:22" s="1" customFormat="1" ht="15.75" x14ac:dyDescent="0.25">
      <c r="A936" s="22">
        <v>934</v>
      </c>
      <c r="B936" s="1">
        <v>0</v>
      </c>
      <c r="C936" s="1">
        <v>0</v>
      </c>
      <c r="D936" s="1">
        <v>2374</v>
      </c>
      <c r="E936" s="1">
        <v>0</v>
      </c>
      <c r="F936" s="1">
        <v>0</v>
      </c>
      <c r="G936" s="23" t="s">
        <v>31</v>
      </c>
      <c r="H936" s="1">
        <v>0</v>
      </c>
      <c r="I936" s="1">
        <v>0</v>
      </c>
      <c r="J936" s="1">
        <v>0</v>
      </c>
      <c r="K936" s="1">
        <v>0</v>
      </c>
      <c r="L936" s="1" t="e">
        <v>#N/A</v>
      </c>
      <c r="M936" s="1">
        <v>0</v>
      </c>
      <c r="N936" s="1">
        <v>0</v>
      </c>
      <c r="O936" s="1" t="s">
        <v>32</v>
      </c>
      <c r="V936"/>
    </row>
    <row r="937" spans="1:22" s="1" customFormat="1" ht="15.75" x14ac:dyDescent="0.25">
      <c r="A937" s="22">
        <v>935</v>
      </c>
      <c r="B937" s="1">
        <v>0</v>
      </c>
      <c r="C937" s="1">
        <v>0</v>
      </c>
      <c r="D937" s="1">
        <v>2375</v>
      </c>
      <c r="E937" s="1">
        <v>9</v>
      </c>
      <c r="F937" s="1">
        <v>0</v>
      </c>
      <c r="G937" s="23" t="s">
        <v>31</v>
      </c>
      <c r="H937" s="1">
        <v>17</v>
      </c>
      <c r="I937" s="1">
        <v>0</v>
      </c>
      <c r="J937" s="1">
        <v>2981</v>
      </c>
      <c r="K937" s="1">
        <v>116394</v>
      </c>
      <c r="L937" s="1">
        <v>6</v>
      </c>
      <c r="M937" s="1">
        <v>17886</v>
      </c>
      <c r="N937" s="1">
        <v>98508</v>
      </c>
      <c r="O937" s="1" t="e">
        <v>#N/A</v>
      </c>
      <c r="V937"/>
    </row>
    <row r="938" spans="1:22" s="1" customFormat="1" ht="15.75" x14ac:dyDescent="0.25">
      <c r="A938" s="22">
        <v>936</v>
      </c>
      <c r="B938" s="1">
        <v>0</v>
      </c>
      <c r="C938" s="1">
        <v>0</v>
      </c>
      <c r="D938" s="1">
        <v>2376</v>
      </c>
      <c r="E938" s="1">
        <v>9</v>
      </c>
      <c r="F938" s="1">
        <v>0</v>
      </c>
      <c r="G938" s="23" t="s">
        <v>31</v>
      </c>
      <c r="H938" s="1">
        <v>13</v>
      </c>
      <c r="I938" s="1">
        <v>0</v>
      </c>
      <c r="J938" s="1">
        <v>2550</v>
      </c>
      <c r="K938" s="1">
        <v>113145</v>
      </c>
      <c r="L938" s="1">
        <v>6</v>
      </c>
      <c r="M938" s="1">
        <v>15300</v>
      </c>
      <c r="N938" s="1">
        <v>97845</v>
      </c>
      <c r="O938" s="1" t="e">
        <v>#N/A</v>
      </c>
      <c r="V938"/>
    </row>
    <row r="939" spans="1:22" s="1" customFormat="1" ht="15.75" x14ac:dyDescent="0.25">
      <c r="A939" s="22">
        <v>937</v>
      </c>
      <c r="B939" s="1">
        <v>0</v>
      </c>
      <c r="C939" s="1">
        <v>0</v>
      </c>
      <c r="D939" s="1">
        <v>2377</v>
      </c>
      <c r="E939" s="1">
        <v>9</v>
      </c>
      <c r="F939" s="1">
        <v>0</v>
      </c>
      <c r="G939" s="23" t="s">
        <v>31</v>
      </c>
      <c r="H939" s="1">
        <v>3</v>
      </c>
      <c r="I939" s="1">
        <v>0</v>
      </c>
      <c r="J939" s="1">
        <v>481</v>
      </c>
      <c r="K939" s="1">
        <v>19333</v>
      </c>
      <c r="L939" s="1">
        <v>6</v>
      </c>
      <c r="M939" s="1">
        <v>2886</v>
      </c>
      <c r="N939" s="1">
        <v>16447</v>
      </c>
      <c r="O939" s="1" t="e">
        <v>#N/A</v>
      </c>
      <c r="V939"/>
    </row>
    <row r="940" spans="1:22" s="1" customFormat="1" ht="15.75" x14ac:dyDescent="0.25">
      <c r="A940" s="22">
        <v>938</v>
      </c>
      <c r="B940" s="1">
        <v>0</v>
      </c>
      <c r="C940" s="1">
        <v>0</v>
      </c>
      <c r="D940" s="1">
        <v>2378</v>
      </c>
      <c r="E940" s="1">
        <v>16</v>
      </c>
      <c r="F940" s="1">
        <v>0</v>
      </c>
      <c r="G940" s="23" t="s">
        <v>31</v>
      </c>
      <c r="H940" s="1">
        <v>6</v>
      </c>
      <c r="I940" s="1">
        <v>0</v>
      </c>
      <c r="J940" s="1">
        <v>35</v>
      </c>
      <c r="K940" s="1">
        <v>1429</v>
      </c>
      <c r="L940" s="1">
        <v>5</v>
      </c>
      <c r="M940" s="1">
        <v>175</v>
      </c>
      <c r="N940" s="1">
        <v>1254</v>
      </c>
      <c r="O940" s="1" t="e">
        <v>#N/A</v>
      </c>
      <c r="V940"/>
    </row>
    <row r="941" spans="1:22" s="1" customFormat="1" ht="15.75" x14ac:dyDescent="0.25">
      <c r="A941" s="22">
        <v>939</v>
      </c>
      <c r="B941" s="1">
        <v>0</v>
      </c>
      <c r="C941" s="1">
        <v>0</v>
      </c>
      <c r="D941" s="1">
        <v>2379</v>
      </c>
      <c r="E941" s="1">
        <v>3</v>
      </c>
      <c r="F941" s="1">
        <v>0</v>
      </c>
      <c r="G941" s="23" t="s">
        <v>31</v>
      </c>
      <c r="H941" s="1">
        <v>17</v>
      </c>
      <c r="I941" s="1">
        <v>0</v>
      </c>
      <c r="J941" s="1">
        <v>1186</v>
      </c>
      <c r="K941" s="1">
        <v>57209</v>
      </c>
      <c r="L941" s="1">
        <v>4.9411764705882355</v>
      </c>
      <c r="M941" s="1">
        <v>5910</v>
      </c>
      <c r="N941" s="1">
        <v>51299</v>
      </c>
      <c r="O941" s="1" t="e">
        <v>#N/A</v>
      </c>
      <c r="V941"/>
    </row>
    <row r="942" spans="1:22" s="1" customFormat="1" ht="15.75" x14ac:dyDescent="0.25">
      <c r="A942" s="22">
        <v>940</v>
      </c>
      <c r="B942" s="1">
        <v>0</v>
      </c>
      <c r="C942" s="1">
        <v>0</v>
      </c>
      <c r="D942" s="1">
        <v>2380</v>
      </c>
      <c r="E942" s="1">
        <v>1</v>
      </c>
      <c r="F942" s="1">
        <v>0</v>
      </c>
      <c r="G942" s="23" t="s">
        <v>31</v>
      </c>
      <c r="H942" s="1">
        <v>10</v>
      </c>
      <c r="I942" s="1">
        <v>0</v>
      </c>
      <c r="J942" s="1">
        <v>771</v>
      </c>
      <c r="K942" s="1">
        <v>35038</v>
      </c>
      <c r="L942" s="1">
        <v>4.9000000000000004</v>
      </c>
      <c r="M942" s="1">
        <v>3793</v>
      </c>
      <c r="N942" s="1">
        <v>31245</v>
      </c>
      <c r="O942" s="1" t="e">
        <v>#N/A</v>
      </c>
      <c r="V942"/>
    </row>
    <row r="943" spans="1:22" s="1" customFormat="1" ht="15.75" x14ac:dyDescent="0.25">
      <c r="A943" s="22">
        <v>941</v>
      </c>
      <c r="B943" s="1">
        <v>0</v>
      </c>
      <c r="C943" s="1">
        <v>0</v>
      </c>
      <c r="D943" s="1">
        <v>2381</v>
      </c>
      <c r="E943" s="1">
        <v>4</v>
      </c>
      <c r="F943" s="1">
        <v>0</v>
      </c>
      <c r="G943" s="23" t="s">
        <v>31</v>
      </c>
      <c r="H943" s="1">
        <v>10</v>
      </c>
      <c r="I943" s="1">
        <v>0</v>
      </c>
      <c r="J943" s="1">
        <v>1121</v>
      </c>
      <c r="K943" s="1">
        <v>58799</v>
      </c>
      <c r="L943" s="1">
        <v>4.8</v>
      </c>
      <c r="M943" s="1">
        <v>5405</v>
      </c>
      <c r="N943" s="1">
        <v>53394</v>
      </c>
      <c r="O943" s="1" t="e">
        <v>#N/A</v>
      </c>
      <c r="V943"/>
    </row>
    <row r="944" spans="1:22" s="1" customFormat="1" ht="15.75" x14ac:dyDescent="0.25">
      <c r="A944" s="22">
        <v>942</v>
      </c>
      <c r="B944" s="1">
        <v>0</v>
      </c>
      <c r="C944" s="1">
        <v>0</v>
      </c>
      <c r="D944" s="1">
        <v>2382</v>
      </c>
      <c r="E944" s="1">
        <v>30</v>
      </c>
      <c r="F944" s="1">
        <v>0</v>
      </c>
      <c r="G944" s="23" t="s">
        <v>31</v>
      </c>
      <c r="H944" s="1">
        <v>9</v>
      </c>
      <c r="I944" s="1">
        <v>0</v>
      </c>
      <c r="J944" s="1">
        <v>1050</v>
      </c>
      <c r="K944" s="1">
        <v>54720</v>
      </c>
      <c r="L944" s="1">
        <v>4.7777777777777777</v>
      </c>
      <c r="M944" s="1">
        <v>5050</v>
      </c>
      <c r="N944" s="1">
        <v>49670</v>
      </c>
      <c r="O944" s="1" t="e">
        <v>#N/A</v>
      </c>
      <c r="V944"/>
    </row>
    <row r="945" spans="1:22" s="1" customFormat="1" ht="15.75" x14ac:dyDescent="0.25">
      <c r="A945" s="22">
        <v>943</v>
      </c>
      <c r="B945" s="1">
        <v>0</v>
      </c>
      <c r="C945" s="1">
        <v>0</v>
      </c>
      <c r="D945" s="1">
        <v>2383</v>
      </c>
      <c r="E945" s="1">
        <v>14</v>
      </c>
      <c r="F945" s="1">
        <v>0</v>
      </c>
      <c r="G945" s="23" t="s">
        <v>31</v>
      </c>
      <c r="H945" s="1">
        <v>7</v>
      </c>
      <c r="I945" s="1">
        <v>0</v>
      </c>
      <c r="J945" s="1">
        <v>162</v>
      </c>
      <c r="K945" s="1">
        <v>8448</v>
      </c>
      <c r="L945" s="1">
        <v>4.7142857142857144</v>
      </c>
      <c r="M945" s="1">
        <v>762</v>
      </c>
      <c r="N945" s="1">
        <v>7686</v>
      </c>
      <c r="O945" s="1" t="e">
        <v>#N/A</v>
      </c>
      <c r="V945"/>
    </row>
    <row r="946" spans="1:22" s="1" customFormat="1" ht="15.75" x14ac:dyDescent="0.25">
      <c r="A946" s="22">
        <v>944</v>
      </c>
      <c r="B946" s="1">
        <v>0</v>
      </c>
      <c r="C946" s="1">
        <v>0</v>
      </c>
      <c r="D946" s="1">
        <v>2384</v>
      </c>
      <c r="E946" s="1">
        <v>35</v>
      </c>
      <c r="F946" s="1">
        <v>0</v>
      </c>
      <c r="G946" s="23" t="s">
        <v>31</v>
      </c>
      <c r="H946" s="1">
        <v>7</v>
      </c>
      <c r="I946" s="1">
        <v>0</v>
      </c>
      <c r="J946" s="1">
        <v>386</v>
      </c>
      <c r="K946" s="1">
        <v>20440</v>
      </c>
      <c r="L946" s="1">
        <v>4.7142857142857144</v>
      </c>
      <c r="M946" s="1">
        <v>1830</v>
      </c>
      <c r="N946" s="1">
        <v>18610</v>
      </c>
      <c r="O946" s="1" t="e">
        <v>#N/A</v>
      </c>
      <c r="V946"/>
    </row>
    <row r="947" spans="1:22" s="1" customFormat="1" ht="15.75" x14ac:dyDescent="0.25">
      <c r="A947" s="22">
        <v>945</v>
      </c>
      <c r="B947" s="1">
        <v>0</v>
      </c>
      <c r="C947" s="1">
        <v>0</v>
      </c>
      <c r="D947" s="1">
        <v>2385</v>
      </c>
      <c r="E947" s="1">
        <v>15</v>
      </c>
      <c r="F947" s="1">
        <v>0</v>
      </c>
      <c r="G947" s="23" t="s">
        <v>31</v>
      </c>
      <c r="H947" s="1">
        <v>19</v>
      </c>
      <c r="I947" s="1">
        <v>0</v>
      </c>
      <c r="J947" s="1">
        <v>1290</v>
      </c>
      <c r="K947" s="1">
        <v>29035</v>
      </c>
      <c r="L947" s="1">
        <v>0</v>
      </c>
      <c r="M947" s="1">
        <v>0</v>
      </c>
      <c r="N947" s="1">
        <v>29035</v>
      </c>
      <c r="O947" s="1" t="e">
        <v>#N/A</v>
      </c>
      <c r="V947"/>
    </row>
    <row r="948" spans="1:22" s="1" customFormat="1" ht="15.75" x14ac:dyDescent="0.25">
      <c r="A948" s="22">
        <v>946</v>
      </c>
      <c r="B948" s="1">
        <v>0</v>
      </c>
      <c r="C948" s="1">
        <v>0</v>
      </c>
      <c r="D948" s="1">
        <v>2386</v>
      </c>
      <c r="E948" s="1">
        <v>15</v>
      </c>
      <c r="F948" s="1">
        <v>0</v>
      </c>
      <c r="G948" s="23" t="s">
        <v>31</v>
      </c>
      <c r="H948" s="1">
        <v>12</v>
      </c>
      <c r="I948" s="1">
        <v>0</v>
      </c>
      <c r="J948" s="1">
        <v>381</v>
      </c>
      <c r="K948" s="1">
        <v>11004</v>
      </c>
      <c r="L948" s="1">
        <v>0</v>
      </c>
      <c r="M948" s="1">
        <v>0</v>
      </c>
      <c r="N948" s="1">
        <v>11004</v>
      </c>
      <c r="O948" s="1" t="e">
        <v>#N/A</v>
      </c>
      <c r="V948"/>
    </row>
    <row r="949" spans="1:22" s="1" customFormat="1" ht="15.75" x14ac:dyDescent="0.25">
      <c r="A949" s="22">
        <v>947</v>
      </c>
      <c r="B949" s="1">
        <v>0</v>
      </c>
      <c r="C949" s="1">
        <v>0</v>
      </c>
      <c r="D949" s="1">
        <v>2387</v>
      </c>
      <c r="E949" s="1">
        <v>4</v>
      </c>
      <c r="F949" s="1">
        <v>0</v>
      </c>
      <c r="G949" s="23" t="s">
        <v>31</v>
      </c>
      <c r="H949" s="1">
        <v>5</v>
      </c>
      <c r="I949" s="1">
        <v>0</v>
      </c>
      <c r="J949" s="1">
        <v>480</v>
      </c>
      <c r="K949" s="1">
        <v>23640</v>
      </c>
      <c r="L949" s="1">
        <v>5</v>
      </c>
      <c r="M949" s="1">
        <v>2400</v>
      </c>
      <c r="N949" s="1">
        <v>21240</v>
      </c>
      <c r="O949" s="1" t="e">
        <v>#N/A</v>
      </c>
      <c r="V949"/>
    </row>
    <row r="950" spans="1:22" s="1" customFormat="1" ht="15.75" x14ac:dyDescent="0.25">
      <c r="A950" s="22">
        <v>948</v>
      </c>
      <c r="B950" s="1">
        <v>0</v>
      </c>
      <c r="C950" s="1">
        <v>0</v>
      </c>
      <c r="D950" s="1">
        <v>2388</v>
      </c>
      <c r="E950" s="1">
        <v>14</v>
      </c>
      <c r="F950" s="1">
        <v>0</v>
      </c>
      <c r="G950" s="23" t="s">
        <v>31</v>
      </c>
      <c r="H950" s="1">
        <v>2</v>
      </c>
      <c r="I950" s="1">
        <v>0</v>
      </c>
      <c r="J950" s="1">
        <v>48</v>
      </c>
      <c r="K950" s="1">
        <v>2160</v>
      </c>
      <c r="L950" s="1">
        <v>5</v>
      </c>
      <c r="M950" s="1">
        <v>240</v>
      </c>
      <c r="N950" s="1">
        <v>1920</v>
      </c>
      <c r="O950" s="1" t="e">
        <v>#N/A</v>
      </c>
      <c r="V950"/>
    </row>
    <row r="951" spans="1:22" s="1" customFormat="1" ht="15.75" x14ac:dyDescent="0.25">
      <c r="A951" s="22">
        <v>949</v>
      </c>
      <c r="B951" s="1">
        <v>0</v>
      </c>
      <c r="C951" s="1">
        <v>0</v>
      </c>
      <c r="D951" s="1">
        <v>2389</v>
      </c>
      <c r="E951" s="1">
        <v>30</v>
      </c>
      <c r="F951" s="1">
        <v>0</v>
      </c>
      <c r="G951" s="23" t="s">
        <v>31</v>
      </c>
      <c r="H951" s="1">
        <v>5</v>
      </c>
      <c r="I951" s="1">
        <v>0</v>
      </c>
      <c r="J951" s="1">
        <v>460</v>
      </c>
      <c r="K951" s="1">
        <v>22780</v>
      </c>
      <c r="L951" s="1">
        <v>5</v>
      </c>
      <c r="M951" s="1">
        <v>2300</v>
      </c>
      <c r="N951" s="1">
        <v>20480</v>
      </c>
      <c r="O951" s="1" t="e">
        <v>#N/A</v>
      </c>
      <c r="V951"/>
    </row>
    <row r="952" spans="1:22" s="1" customFormat="1" ht="15.75" x14ac:dyDescent="0.25">
      <c r="A952" s="22">
        <v>950</v>
      </c>
      <c r="B952" s="1">
        <v>0</v>
      </c>
      <c r="C952" s="1">
        <v>0</v>
      </c>
      <c r="D952" s="1">
        <v>2390</v>
      </c>
      <c r="E952" s="1">
        <v>35</v>
      </c>
      <c r="F952" s="1">
        <v>0</v>
      </c>
      <c r="G952" s="23" t="s">
        <v>31</v>
      </c>
      <c r="H952" s="1">
        <v>4</v>
      </c>
      <c r="I952" s="1">
        <v>0</v>
      </c>
      <c r="J952" s="1">
        <v>200</v>
      </c>
      <c r="K952" s="1">
        <v>9650</v>
      </c>
      <c r="L952" s="1">
        <v>5</v>
      </c>
      <c r="M952" s="1">
        <v>1000</v>
      </c>
      <c r="N952" s="1">
        <v>8650</v>
      </c>
      <c r="O952" s="1" t="e">
        <v>#N/A</v>
      </c>
      <c r="V952"/>
    </row>
    <row r="953" spans="1:22" s="1" customFormat="1" ht="15.75" x14ac:dyDescent="0.25">
      <c r="A953" s="22">
        <v>951</v>
      </c>
      <c r="B953" s="1">
        <v>0</v>
      </c>
      <c r="C953" s="1">
        <v>0</v>
      </c>
      <c r="D953" s="1">
        <v>2391</v>
      </c>
      <c r="E953" s="1">
        <v>16</v>
      </c>
      <c r="F953" s="1">
        <v>0</v>
      </c>
      <c r="G953" s="23" t="s">
        <v>31</v>
      </c>
      <c r="H953" s="1">
        <v>8</v>
      </c>
      <c r="I953" s="1">
        <v>0</v>
      </c>
      <c r="J953" s="1">
        <v>288</v>
      </c>
      <c r="K953" s="1">
        <v>14220</v>
      </c>
      <c r="L953" s="1">
        <v>4.5</v>
      </c>
      <c r="M953" s="1">
        <v>1296</v>
      </c>
      <c r="N953" s="1">
        <v>12924</v>
      </c>
      <c r="O953" s="1" t="e">
        <v>#N/A</v>
      </c>
      <c r="V953"/>
    </row>
    <row r="954" spans="1:22" s="1" customFormat="1" ht="15.75" x14ac:dyDescent="0.25">
      <c r="A954" s="22">
        <v>952</v>
      </c>
      <c r="B954" s="1">
        <v>0</v>
      </c>
      <c r="C954" s="1">
        <v>0</v>
      </c>
      <c r="D954" s="1">
        <v>2392</v>
      </c>
      <c r="E954" s="1">
        <v>1</v>
      </c>
      <c r="F954" s="1">
        <v>0</v>
      </c>
      <c r="G954" s="23" t="s">
        <v>31</v>
      </c>
      <c r="H954" s="1">
        <v>19</v>
      </c>
      <c r="I954" s="1">
        <v>0</v>
      </c>
      <c r="J954" s="1">
        <v>3058</v>
      </c>
      <c r="K954" s="1">
        <v>157028</v>
      </c>
      <c r="L954" s="1">
        <v>4.6842105263157894</v>
      </c>
      <c r="M954" s="1">
        <v>14488</v>
      </c>
      <c r="N954" s="1">
        <v>142540</v>
      </c>
      <c r="O954" s="1" t="e">
        <v>#N/A</v>
      </c>
      <c r="V954"/>
    </row>
    <row r="955" spans="1:22" s="1" customFormat="1" ht="15.75" x14ac:dyDescent="0.25">
      <c r="A955" s="22">
        <v>953</v>
      </c>
      <c r="B955" s="1">
        <v>0</v>
      </c>
      <c r="C955" s="1">
        <v>0</v>
      </c>
      <c r="D955" s="1">
        <v>2393</v>
      </c>
      <c r="E955" s="1">
        <v>4</v>
      </c>
      <c r="F955" s="1">
        <v>0</v>
      </c>
      <c r="G955" s="23" t="s">
        <v>31</v>
      </c>
      <c r="H955" s="1">
        <v>6</v>
      </c>
      <c r="I955" s="1">
        <v>0</v>
      </c>
      <c r="J955" s="1">
        <v>680</v>
      </c>
      <c r="K955" s="1">
        <v>33840</v>
      </c>
      <c r="L955" s="1">
        <v>4.666666666666667</v>
      </c>
      <c r="M955" s="1">
        <v>3200</v>
      </c>
      <c r="N955" s="1">
        <v>30640</v>
      </c>
      <c r="O955" s="1" t="e">
        <v>#N/A</v>
      </c>
      <c r="V955"/>
    </row>
    <row r="956" spans="1:22" s="1" customFormat="1" ht="15.75" x14ac:dyDescent="0.25">
      <c r="A956" s="22">
        <v>954</v>
      </c>
      <c r="B956" s="1">
        <v>0</v>
      </c>
      <c r="C956" s="1">
        <v>0</v>
      </c>
      <c r="D956" s="1">
        <v>2394</v>
      </c>
      <c r="E956" s="1">
        <v>30</v>
      </c>
      <c r="F956" s="1">
        <v>0</v>
      </c>
      <c r="G956" s="23" t="s">
        <v>31</v>
      </c>
      <c r="H956" s="1">
        <v>6</v>
      </c>
      <c r="I956" s="1">
        <v>0</v>
      </c>
      <c r="J956" s="1">
        <v>660</v>
      </c>
      <c r="K956" s="1">
        <v>32640</v>
      </c>
      <c r="L956" s="1">
        <v>4.666666666666667</v>
      </c>
      <c r="M956" s="1">
        <v>3100</v>
      </c>
      <c r="N956" s="1">
        <v>29540</v>
      </c>
      <c r="O956" s="1" t="e">
        <v>#N/A</v>
      </c>
      <c r="V956"/>
    </row>
    <row r="957" spans="1:22" s="1" customFormat="1" ht="15.75" x14ac:dyDescent="0.25">
      <c r="A957" s="22">
        <v>955</v>
      </c>
      <c r="B957" s="1">
        <v>0</v>
      </c>
      <c r="C957" s="1">
        <v>0</v>
      </c>
      <c r="D957" s="1">
        <v>2395</v>
      </c>
      <c r="E957" s="1">
        <v>35</v>
      </c>
      <c r="F957" s="1">
        <v>0</v>
      </c>
      <c r="G957" s="23" t="s">
        <v>31</v>
      </c>
      <c r="H957" s="1">
        <v>3</v>
      </c>
      <c r="I957" s="1">
        <v>0</v>
      </c>
      <c r="J957" s="1">
        <v>150</v>
      </c>
      <c r="K957" s="1">
        <v>6100</v>
      </c>
      <c r="L957" s="1">
        <v>5</v>
      </c>
      <c r="M957" s="1">
        <v>750</v>
      </c>
      <c r="N957" s="1">
        <v>5350</v>
      </c>
      <c r="O957" s="1" t="e">
        <v>#N/A</v>
      </c>
      <c r="V957"/>
    </row>
    <row r="958" spans="1:22" s="1" customFormat="1" ht="15.75" x14ac:dyDescent="0.25">
      <c r="A958" s="22">
        <v>956</v>
      </c>
      <c r="B958" s="1">
        <v>0</v>
      </c>
      <c r="C958" s="1">
        <v>0</v>
      </c>
      <c r="D958" s="1">
        <v>2396</v>
      </c>
      <c r="E958" s="1">
        <v>3</v>
      </c>
      <c r="F958" s="1">
        <v>0</v>
      </c>
      <c r="G958" s="23" t="s">
        <v>31</v>
      </c>
      <c r="H958" s="1">
        <v>18</v>
      </c>
      <c r="I958" s="1">
        <v>0</v>
      </c>
      <c r="J958" s="1">
        <v>3128</v>
      </c>
      <c r="K958" s="1">
        <v>166014</v>
      </c>
      <c r="L958" s="1">
        <v>4.5555555555555554</v>
      </c>
      <c r="M958" s="1">
        <v>14748</v>
      </c>
      <c r="N958" s="1">
        <v>151266</v>
      </c>
      <c r="O958" s="1" t="e">
        <v>#N/A</v>
      </c>
      <c r="V958"/>
    </row>
    <row r="959" spans="1:22" s="1" customFormat="1" ht="15.75" x14ac:dyDescent="0.25">
      <c r="A959" s="22">
        <v>957</v>
      </c>
      <c r="B959" s="1">
        <v>0</v>
      </c>
      <c r="C959" s="1">
        <v>0</v>
      </c>
      <c r="D959" s="1">
        <v>2397</v>
      </c>
      <c r="E959" s="1">
        <v>3</v>
      </c>
      <c r="F959" s="1">
        <v>0</v>
      </c>
      <c r="G959" s="23" t="s">
        <v>31</v>
      </c>
      <c r="H959" s="1">
        <v>11</v>
      </c>
      <c r="I959" s="1">
        <v>0</v>
      </c>
      <c r="J959" s="1">
        <v>485</v>
      </c>
      <c r="K959" s="1">
        <v>20857</v>
      </c>
      <c r="L959" s="1">
        <v>5</v>
      </c>
      <c r="M959" s="1">
        <v>2425</v>
      </c>
      <c r="N959" s="1">
        <v>18432</v>
      </c>
      <c r="O959" s="1" t="e">
        <v>#N/A</v>
      </c>
      <c r="V959"/>
    </row>
    <row r="960" spans="1:22" s="1" customFormat="1" ht="15.75" x14ac:dyDescent="0.25">
      <c r="A960" s="22">
        <v>958</v>
      </c>
      <c r="B960" s="1">
        <v>0</v>
      </c>
      <c r="C960" s="1">
        <v>0</v>
      </c>
      <c r="D960" s="1">
        <v>2398</v>
      </c>
      <c r="E960" s="1">
        <v>2</v>
      </c>
      <c r="F960" s="1">
        <v>0</v>
      </c>
      <c r="G960" s="23" t="s">
        <v>31</v>
      </c>
      <c r="H960" s="1">
        <v>18</v>
      </c>
      <c r="I960" s="1">
        <v>0</v>
      </c>
      <c r="J960" s="1">
        <v>2487</v>
      </c>
      <c r="K960" s="1">
        <v>128696</v>
      </c>
      <c r="L960" s="1">
        <v>4.7777777777777777</v>
      </c>
      <c r="M960" s="1">
        <v>11865</v>
      </c>
      <c r="N960" s="1">
        <v>116831</v>
      </c>
      <c r="O960" s="1" t="e">
        <v>#N/A</v>
      </c>
      <c r="V960"/>
    </row>
    <row r="961" spans="1:22" s="1" customFormat="1" ht="15.75" x14ac:dyDescent="0.25">
      <c r="A961" s="22">
        <v>959</v>
      </c>
      <c r="B961" s="1">
        <v>0</v>
      </c>
      <c r="C961" s="1">
        <v>0</v>
      </c>
      <c r="D961" s="1">
        <v>2399</v>
      </c>
      <c r="E961" s="1">
        <v>3</v>
      </c>
      <c r="F961" s="1">
        <v>0</v>
      </c>
      <c r="G961" s="23" t="s">
        <v>31</v>
      </c>
      <c r="H961" s="1">
        <v>5</v>
      </c>
      <c r="I961" s="1">
        <v>0</v>
      </c>
      <c r="J961" s="1">
        <v>538</v>
      </c>
      <c r="K961" s="1">
        <v>31690</v>
      </c>
      <c r="L961" s="1">
        <v>5</v>
      </c>
      <c r="M961" s="1">
        <v>2690</v>
      </c>
      <c r="N961" s="1">
        <v>29000</v>
      </c>
      <c r="O961" s="1" t="e">
        <v>#N/A</v>
      </c>
      <c r="V961"/>
    </row>
    <row r="962" spans="1:22" s="1" customFormat="1" ht="15.75" x14ac:dyDescent="0.25">
      <c r="A962" s="22">
        <v>960</v>
      </c>
      <c r="B962" s="1">
        <v>0</v>
      </c>
      <c r="C962" s="1">
        <v>0</v>
      </c>
      <c r="D962" s="1">
        <v>2400</v>
      </c>
      <c r="E962" s="1">
        <v>1</v>
      </c>
      <c r="F962" s="1">
        <v>0</v>
      </c>
      <c r="G962" s="23" t="s">
        <v>31</v>
      </c>
      <c r="H962" s="1">
        <v>2</v>
      </c>
      <c r="I962" s="1">
        <v>0</v>
      </c>
      <c r="J962" s="1">
        <v>300</v>
      </c>
      <c r="K962" s="1">
        <v>17500</v>
      </c>
      <c r="L962" s="1">
        <v>5</v>
      </c>
      <c r="M962" s="1">
        <v>1500</v>
      </c>
      <c r="N962" s="1">
        <v>16000</v>
      </c>
      <c r="O962" s="1" t="e">
        <v>#N/A</v>
      </c>
      <c r="V962"/>
    </row>
    <row r="963" spans="1:22" s="1" customFormat="1" ht="15.75" x14ac:dyDescent="0.25">
      <c r="A963" s="22">
        <v>961</v>
      </c>
      <c r="B963" s="1">
        <v>0</v>
      </c>
      <c r="C963" s="1">
        <v>0</v>
      </c>
      <c r="D963" s="1">
        <v>2401</v>
      </c>
      <c r="E963" s="1">
        <v>30</v>
      </c>
      <c r="F963" s="1">
        <v>0</v>
      </c>
      <c r="G963" s="23" t="s">
        <v>31</v>
      </c>
      <c r="H963" s="1">
        <v>3</v>
      </c>
      <c r="I963" s="1">
        <v>0</v>
      </c>
      <c r="J963" s="1">
        <v>300</v>
      </c>
      <c r="K963" s="1">
        <v>13500</v>
      </c>
      <c r="L963" s="1">
        <v>5</v>
      </c>
      <c r="M963" s="1">
        <v>1500</v>
      </c>
      <c r="N963" s="1">
        <v>12000</v>
      </c>
      <c r="O963" s="1" t="e">
        <v>#N/A</v>
      </c>
      <c r="V963"/>
    </row>
    <row r="964" spans="1:22" s="1" customFormat="1" ht="15.75" x14ac:dyDescent="0.25">
      <c r="A964" s="22">
        <v>962</v>
      </c>
      <c r="B964" s="1">
        <v>0</v>
      </c>
      <c r="C964" s="1">
        <v>0</v>
      </c>
      <c r="D964" s="1">
        <v>2402</v>
      </c>
      <c r="E964" s="1">
        <v>35</v>
      </c>
      <c r="F964" s="1">
        <v>0</v>
      </c>
      <c r="G964" s="23" t="s">
        <v>31</v>
      </c>
      <c r="H964" s="1">
        <v>4</v>
      </c>
      <c r="I964" s="1">
        <v>0</v>
      </c>
      <c r="J964" s="1">
        <v>215</v>
      </c>
      <c r="K964" s="1">
        <v>10880</v>
      </c>
      <c r="L964" s="1">
        <v>5</v>
      </c>
      <c r="M964" s="1">
        <v>1075</v>
      </c>
      <c r="N964" s="1">
        <v>9805</v>
      </c>
      <c r="O964" s="1" t="e">
        <v>#N/A</v>
      </c>
      <c r="V964"/>
    </row>
    <row r="965" spans="1:22" s="1" customFormat="1" ht="15.75" x14ac:dyDescent="0.25">
      <c r="A965" s="22">
        <v>963</v>
      </c>
      <c r="B965" s="1">
        <v>0</v>
      </c>
      <c r="C965" s="1">
        <v>0</v>
      </c>
      <c r="D965" s="1">
        <v>2403</v>
      </c>
      <c r="E965" s="1">
        <v>4</v>
      </c>
      <c r="F965" s="1">
        <v>0</v>
      </c>
      <c r="G965" s="23" t="s">
        <v>31</v>
      </c>
      <c r="H965" s="1">
        <v>3</v>
      </c>
      <c r="I965" s="1">
        <v>0</v>
      </c>
      <c r="J965" s="1">
        <v>300</v>
      </c>
      <c r="K965" s="1">
        <v>13500</v>
      </c>
      <c r="L965" s="1">
        <v>5</v>
      </c>
      <c r="M965" s="1">
        <v>1500</v>
      </c>
      <c r="N965" s="1">
        <v>12000</v>
      </c>
      <c r="O965" s="1" t="e">
        <v>#N/A</v>
      </c>
      <c r="V965"/>
    </row>
    <row r="966" spans="1:22" s="1" customFormat="1" ht="15.75" x14ac:dyDescent="0.25">
      <c r="A966" s="22">
        <v>964</v>
      </c>
      <c r="B966" s="1">
        <v>0</v>
      </c>
      <c r="C966" s="1">
        <v>0</v>
      </c>
      <c r="D966" s="1">
        <v>2404</v>
      </c>
      <c r="E966" s="1">
        <v>1</v>
      </c>
      <c r="F966" s="1">
        <v>0</v>
      </c>
      <c r="G966" s="23" t="s">
        <v>31</v>
      </c>
      <c r="H966" s="1">
        <v>9</v>
      </c>
      <c r="I966" s="1">
        <v>0</v>
      </c>
      <c r="J966" s="1">
        <v>1013</v>
      </c>
      <c r="K966" s="1">
        <v>51250</v>
      </c>
      <c r="L966" s="1">
        <v>5</v>
      </c>
      <c r="M966" s="1">
        <v>5065</v>
      </c>
      <c r="N966" s="1">
        <v>46185</v>
      </c>
      <c r="O966" s="1" t="e">
        <v>#N/A</v>
      </c>
      <c r="V966"/>
    </row>
    <row r="967" spans="1:22" s="1" customFormat="1" ht="15.75" x14ac:dyDescent="0.25">
      <c r="A967" s="22">
        <v>965</v>
      </c>
      <c r="B967" s="1">
        <v>0</v>
      </c>
      <c r="C967" s="1">
        <v>0</v>
      </c>
      <c r="D967" s="1">
        <v>2405</v>
      </c>
      <c r="E967" s="1">
        <v>2</v>
      </c>
      <c r="F967" s="1">
        <v>0</v>
      </c>
      <c r="G967" s="23" t="s">
        <v>31</v>
      </c>
      <c r="H967" s="1">
        <v>4</v>
      </c>
      <c r="I967" s="1">
        <v>0</v>
      </c>
      <c r="J967" s="1">
        <v>458</v>
      </c>
      <c r="K967" s="1">
        <v>20850</v>
      </c>
      <c r="L967" s="1">
        <v>5</v>
      </c>
      <c r="M967" s="1">
        <v>2290</v>
      </c>
      <c r="N967" s="1">
        <v>18560</v>
      </c>
      <c r="O967" s="1" t="e">
        <v>#N/A</v>
      </c>
      <c r="V967"/>
    </row>
    <row r="968" spans="1:22" s="1" customFormat="1" ht="15.75" x14ac:dyDescent="0.25">
      <c r="A968" s="22">
        <v>966</v>
      </c>
      <c r="B968" s="1">
        <v>0</v>
      </c>
      <c r="C968" s="1">
        <v>0</v>
      </c>
      <c r="D968" s="1">
        <v>2406</v>
      </c>
      <c r="E968" s="1">
        <v>3</v>
      </c>
      <c r="F968" s="1">
        <v>0</v>
      </c>
      <c r="G968" s="23" t="s">
        <v>31</v>
      </c>
      <c r="H968" s="1">
        <v>18</v>
      </c>
      <c r="I968" s="1">
        <v>0</v>
      </c>
      <c r="J968" s="1">
        <v>1811</v>
      </c>
      <c r="K968" s="1">
        <v>90241</v>
      </c>
      <c r="L968" s="1">
        <v>4.7777777777777777</v>
      </c>
      <c r="M968" s="1">
        <v>8565</v>
      </c>
      <c r="N968" s="1">
        <v>81676</v>
      </c>
      <c r="O968" s="1" t="e">
        <v>#N/A</v>
      </c>
      <c r="V968"/>
    </row>
    <row r="969" spans="1:22" s="1" customFormat="1" ht="15.75" x14ac:dyDescent="0.25">
      <c r="A969" s="22">
        <v>967</v>
      </c>
      <c r="B969" s="1">
        <v>0</v>
      </c>
      <c r="C969" s="1">
        <v>0</v>
      </c>
      <c r="D969" s="1">
        <v>2407</v>
      </c>
      <c r="E969" s="1">
        <v>3</v>
      </c>
      <c r="F969" s="1">
        <v>0</v>
      </c>
      <c r="G969" s="23" t="s">
        <v>31</v>
      </c>
      <c r="H969" s="1">
        <v>19</v>
      </c>
      <c r="I969" s="1">
        <v>0</v>
      </c>
      <c r="J969" s="1">
        <v>236</v>
      </c>
      <c r="K969" s="1">
        <v>11805</v>
      </c>
      <c r="L969" s="1">
        <v>4.8947368421052628</v>
      </c>
      <c r="M969" s="1">
        <v>1164</v>
      </c>
      <c r="N969" s="1">
        <v>10641</v>
      </c>
      <c r="O969" s="1" t="e">
        <v>#N/A</v>
      </c>
      <c r="V969"/>
    </row>
    <row r="970" spans="1:22" s="1" customFormat="1" ht="15.75" x14ac:dyDescent="0.25">
      <c r="A970" s="22">
        <v>968</v>
      </c>
      <c r="B970" s="1">
        <v>0</v>
      </c>
      <c r="C970" s="1">
        <v>0</v>
      </c>
      <c r="D970" s="1">
        <v>2408</v>
      </c>
      <c r="E970" s="1">
        <v>30</v>
      </c>
      <c r="F970" s="1">
        <v>0</v>
      </c>
      <c r="G970" s="23" t="s">
        <v>31</v>
      </c>
      <c r="H970" s="1">
        <v>1</v>
      </c>
      <c r="I970" s="1">
        <v>0</v>
      </c>
      <c r="J970" s="1">
        <v>100</v>
      </c>
      <c r="K970" s="1">
        <v>4400</v>
      </c>
      <c r="L970" s="1">
        <v>5</v>
      </c>
      <c r="M970" s="1">
        <v>500</v>
      </c>
      <c r="N970" s="1">
        <v>3900</v>
      </c>
      <c r="O970" s="1" t="e">
        <v>#N/A</v>
      </c>
      <c r="V970"/>
    </row>
    <row r="971" spans="1:22" s="1" customFormat="1" ht="15.75" x14ac:dyDescent="0.25">
      <c r="A971" s="22">
        <v>969</v>
      </c>
      <c r="B971" s="1">
        <v>0</v>
      </c>
      <c r="C971" s="1">
        <v>0</v>
      </c>
      <c r="D971" s="1">
        <v>2409</v>
      </c>
      <c r="E971" s="1">
        <v>4</v>
      </c>
      <c r="F971" s="1">
        <v>0</v>
      </c>
      <c r="G971" s="23" t="s">
        <v>31</v>
      </c>
      <c r="H971" s="1">
        <v>1</v>
      </c>
      <c r="I971" s="1">
        <v>0</v>
      </c>
      <c r="J971" s="1">
        <v>86</v>
      </c>
      <c r="K971" s="1">
        <v>3784</v>
      </c>
      <c r="L971" s="1">
        <v>5</v>
      </c>
      <c r="M971" s="1">
        <v>430</v>
      </c>
      <c r="N971" s="1">
        <v>3354</v>
      </c>
      <c r="O971" s="1" t="e">
        <v>#N/A</v>
      </c>
      <c r="V971"/>
    </row>
    <row r="972" spans="1:22" s="1" customFormat="1" ht="15.75" x14ac:dyDescent="0.25">
      <c r="A972" s="22">
        <v>970</v>
      </c>
      <c r="B972" s="1">
        <v>0</v>
      </c>
      <c r="C972" s="1">
        <v>0</v>
      </c>
      <c r="D972" s="1">
        <v>2410</v>
      </c>
      <c r="E972" s="1">
        <v>3</v>
      </c>
      <c r="F972" s="1">
        <v>0</v>
      </c>
      <c r="G972" s="23" t="s">
        <v>31</v>
      </c>
      <c r="H972" s="1">
        <v>10</v>
      </c>
      <c r="I972" s="1">
        <v>0</v>
      </c>
      <c r="J972" s="1">
        <v>111</v>
      </c>
      <c r="K972" s="1">
        <v>5713</v>
      </c>
      <c r="L972" s="1">
        <v>5</v>
      </c>
      <c r="M972" s="1">
        <v>555</v>
      </c>
      <c r="N972" s="1">
        <v>5158</v>
      </c>
      <c r="O972" s="1" t="e">
        <v>#N/A</v>
      </c>
      <c r="V972"/>
    </row>
    <row r="973" spans="1:22" s="1" customFormat="1" ht="15.75" x14ac:dyDescent="0.25">
      <c r="A973" s="22">
        <v>971</v>
      </c>
      <c r="B973" s="1">
        <v>0</v>
      </c>
      <c r="C973" s="1">
        <v>0</v>
      </c>
      <c r="D973" s="1">
        <v>2411</v>
      </c>
      <c r="E973" s="1">
        <v>4</v>
      </c>
      <c r="F973" s="1">
        <v>0</v>
      </c>
      <c r="G973" s="23" t="s">
        <v>31</v>
      </c>
      <c r="H973" s="1">
        <v>6</v>
      </c>
      <c r="I973" s="1">
        <v>0</v>
      </c>
      <c r="J973" s="1">
        <v>720</v>
      </c>
      <c r="K973" s="1">
        <v>31680</v>
      </c>
      <c r="L973" s="1">
        <v>4.666666666666667</v>
      </c>
      <c r="M973" s="1">
        <v>3360</v>
      </c>
      <c r="N973" s="1">
        <v>28320</v>
      </c>
      <c r="O973" s="1" t="e">
        <v>#N/A</v>
      </c>
      <c r="V973"/>
    </row>
    <row r="974" spans="1:22" s="1" customFormat="1" ht="15.75" x14ac:dyDescent="0.25">
      <c r="A974" s="22">
        <v>972</v>
      </c>
      <c r="B974" s="1">
        <v>0</v>
      </c>
      <c r="C974" s="1">
        <v>0</v>
      </c>
      <c r="D974" s="1">
        <v>2412</v>
      </c>
      <c r="E974" s="1">
        <v>30</v>
      </c>
      <c r="F974" s="1">
        <v>0</v>
      </c>
      <c r="G974" s="23" t="s">
        <v>31</v>
      </c>
      <c r="H974" s="1">
        <v>8</v>
      </c>
      <c r="I974" s="1">
        <v>0</v>
      </c>
      <c r="J974" s="1">
        <v>822</v>
      </c>
      <c r="K974" s="1">
        <v>37760</v>
      </c>
      <c r="L974" s="1">
        <v>4.5</v>
      </c>
      <c r="M974" s="1">
        <v>3776</v>
      </c>
      <c r="N974" s="1">
        <v>33984</v>
      </c>
      <c r="O974" s="1" t="e">
        <v>#N/A</v>
      </c>
      <c r="V974"/>
    </row>
    <row r="975" spans="1:22" s="1" customFormat="1" ht="15.75" x14ac:dyDescent="0.25">
      <c r="A975" s="22">
        <v>973</v>
      </c>
      <c r="B975" s="1">
        <v>0</v>
      </c>
      <c r="C975" s="1">
        <v>0</v>
      </c>
      <c r="D975" s="1">
        <v>2413</v>
      </c>
      <c r="E975" s="1">
        <v>35</v>
      </c>
      <c r="F975" s="1">
        <v>0</v>
      </c>
      <c r="G975" s="23" t="s">
        <v>31</v>
      </c>
      <c r="H975" s="1">
        <v>5</v>
      </c>
      <c r="I975" s="1">
        <v>0</v>
      </c>
      <c r="J975" s="1">
        <v>310</v>
      </c>
      <c r="K975" s="1">
        <v>13455</v>
      </c>
      <c r="L975" s="1">
        <v>4.5999999999999996</v>
      </c>
      <c r="M975" s="1">
        <v>1450</v>
      </c>
      <c r="N975" s="1">
        <v>12005</v>
      </c>
      <c r="O975" s="1" t="e">
        <v>#N/A</v>
      </c>
      <c r="V975"/>
    </row>
    <row r="976" spans="1:22" s="1" customFormat="1" ht="15.75" x14ac:dyDescent="0.25">
      <c r="A976" s="22">
        <v>974</v>
      </c>
      <c r="B976" s="1">
        <v>0</v>
      </c>
      <c r="C976" s="1">
        <v>0</v>
      </c>
      <c r="D976" s="1">
        <v>2414</v>
      </c>
      <c r="E976" s="1">
        <v>1</v>
      </c>
      <c r="F976" s="1">
        <v>0</v>
      </c>
      <c r="G976" s="23" t="s">
        <v>31</v>
      </c>
      <c r="H976" s="1">
        <v>12</v>
      </c>
      <c r="I976" s="1">
        <v>0</v>
      </c>
      <c r="J976" s="1">
        <v>948</v>
      </c>
      <c r="K976" s="1">
        <v>46961</v>
      </c>
      <c r="L976" s="1">
        <v>4.833333333333333</v>
      </c>
      <c r="M976" s="1">
        <v>4440</v>
      </c>
      <c r="N976" s="1">
        <v>42521</v>
      </c>
      <c r="O976" s="1" t="e">
        <v>#N/A</v>
      </c>
      <c r="V976"/>
    </row>
    <row r="977" spans="1:22" s="1" customFormat="1" ht="15.75" x14ac:dyDescent="0.25">
      <c r="A977" s="22">
        <v>975</v>
      </c>
      <c r="B977" s="1">
        <v>0</v>
      </c>
      <c r="C977" s="1">
        <v>0</v>
      </c>
      <c r="D977" s="1">
        <v>2415</v>
      </c>
      <c r="E977" s="1">
        <v>3</v>
      </c>
      <c r="F977" s="1">
        <v>0</v>
      </c>
      <c r="G977" s="23" t="s">
        <v>31</v>
      </c>
      <c r="H977" s="1">
        <v>9</v>
      </c>
      <c r="I977" s="1">
        <v>0</v>
      </c>
      <c r="J977" s="1">
        <v>944</v>
      </c>
      <c r="K977" s="1">
        <v>46240</v>
      </c>
      <c r="L977" s="1">
        <v>4.7777777777777777</v>
      </c>
      <c r="M977" s="1">
        <v>4420</v>
      </c>
      <c r="N977" s="1">
        <v>41820</v>
      </c>
      <c r="O977" s="1" t="e">
        <v>#N/A</v>
      </c>
      <c r="V977"/>
    </row>
    <row r="978" spans="1:22" s="1" customFormat="1" ht="15.75" x14ac:dyDescent="0.25">
      <c r="A978" s="22">
        <v>976</v>
      </c>
      <c r="B978" s="1">
        <v>0</v>
      </c>
      <c r="C978" s="1">
        <v>0</v>
      </c>
      <c r="D978" s="1">
        <v>2416</v>
      </c>
      <c r="E978" s="1">
        <v>2</v>
      </c>
      <c r="F978" s="1">
        <v>0</v>
      </c>
      <c r="G978" s="23" t="s">
        <v>31</v>
      </c>
      <c r="H978" s="1">
        <v>6</v>
      </c>
      <c r="I978" s="1">
        <v>0</v>
      </c>
      <c r="J978" s="1">
        <v>720</v>
      </c>
      <c r="K978" s="1">
        <v>31680</v>
      </c>
      <c r="L978" s="1">
        <v>4.666666666666667</v>
      </c>
      <c r="M978" s="1">
        <v>3360</v>
      </c>
      <c r="N978" s="1">
        <v>28320</v>
      </c>
      <c r="O978" s="1" t="e">
        <v>#N/A</v>
      </c>
      <c r="V978"/>
    </row>
    <row r="979" spans="1:22" s="1" customFormat="1" ht="15.75" x14ac:dyDescent="0.25">
      <c r="A979" s="22">
        <v>977</v>
      </c>
      <c r="B979" s="1">
        <v>0</v>
      </c>
      <c r="C979" s="1">
        <v>0</v>
      </c>
      <c r="D979" s="1">
        <v>2417</v>
      </c>
      <c r="E979" s="1">
        <v>13</v>
      </c>
      <c r="F979" s="1">
        <v>0</v>
      </c>
      <c r="G979" s="23" t="s">
        <v>31</v>
      </c>
      <c r="H979" s="1">
        <v>7</v>
      </c>
      <c r="I979" s="1">
        <v>0</v>
      </c>
      <c r="J979" s="1">
        <v>42</v>
      </c>
      <c r="K979" s="1">
        <v>1734</v>
      </c>
      <c r="L979" s="1">
        <v>0</v>
      </c>
      <c r="M979" s="1">
        <v>0</v>
      </c>
      <c r="N979" s="1">
        <v>1734</v>
      </c>
      <c r="O979" s="1" t="e">
        <v>#N/A</v>
      </c>
      <c r="V979"/>
    </row>
    <row r="980" spans="1:22" s="1" customFormat="1" ht="15.75" x14ac:dyDescent="0.25">
      <c r="A980" s="22">
        <v>978</v>
      </c>
      <c r="B980" s="1">
        <v>0</v>
      </c>
      <c r="C980" s="1">
        <v>0</v>
      </c>
      <c r="D980" s="1">
        <v>2418</v>
      </c>
      <c r="E980" s="1">
        <v>15</v>
      </c>
      <c r="F980" s="1">
        <v>0</v>
      </c>
      <c r="G980" s="23" t="s">
        <v>31</v>
      </c>
      <c r="H980" s="1">
        <v>15</v>
      </c>
      <c r="I980" s="1">
        <v>0</v>
      </c>
      <c r="J980" s="1">
        <v>940</v>
      </c>
      <c r="K980" s="1">
        <v>23288</v>
      </c>
      <c r="L980" s="1">
        <v>0</v>
      </c>
      <c r="M980" s="1">
        <v>0</v>
      </c>
      <c r="N980" s="1">
        <v>23288</v>
      </c>
      <c r="O980" s="1" t="e">
        <v>#N/A</v>
      </c>
      <c r="V980"/>
    </row>
    <row r="981" spans="1:22" s="1" customFormat="1" ht="15.75" x14ac:dyDescent="0.25">
      <c r="A981" s="22">
        <v>979</v>
      </c>
      <c r="B981" s="1">
        <v>0</v>
      </c>
      <c r="C981" s="1">
        <v>0</v>
      </c>
      <c r="D981" s="1">
        <v>2419</v>
      </c>
      <c r="E981" s="1">
        <v>1</v>
      </c>
      <c r="F981" s="1">
        <v>0</v>
      </c>
      <c r="G981" s="23" t="s">
        <v>31</v>
      </c>
      <c r="H981" s="1">
        <v>3</v>
      </c>
      <c r="I981" s="1">
        <v>0</v>
      </c>
      <c r="J981" s="1">
        <v>300</v>
      </c>
      <c r="K981" s="1">
        <v>15800</v>
      </c>
      <c r="L981" s="1">
        <v>5</v>
      </c>
      <c r="M981" s="1">
        <v>1500</v>
      </c>
      <c r="N981" s="1">
        <v>14300</v>
      </c>
      <c r="O981" s="1" t="e">
        <v>#N/A</v>
      </c>
      <c r="V981"/>
    </row>
    <row r="982" spans="1:22" s="1" customFormat="1" ht="15.75" x14ac:dyDescent="0.25">
      <c r="A982" s="22">
        <v>980</v>
      </c>
      <c r="B982" s="1">
        <v>0</v>
      </c>
      <c r="C982" s="1">
        <v>0</v>
      </c>
      <c r="D982" s="1">
        <v>2420</v>
      </c>
      <c r="E982" s="1">
        <v>3</v>
      </c>
      <c r="F982" s="1">
        <v>0</v>
      </c>
      <c r="G982" s="23" t="s">
        <v>31</v>
      </c>
      <c r="H982" s="1">
        <v>3</v>
      </c>
      <c r="I982" s="1">
        <v>0</v>
      </c>
      <c r="J982" s="1">
        <v>400</v>
      </c>
      <c r="K982" s="1">
        <v>21440</v>
      </c>
      <c r="L982" s="1">
        <v>5</v>
      </c>
      <c r="M982" s="1">
        <v>2000</v>
      </c>
      <c r="N982" s="1">
        <v>19440</v>
      </c>
      <c r="O982" s="1" t="e">
        <v>#N/A</v>
      </c>
      <c r="V982"/>
    </row>
    <row r="983" spans="1:22" s="1" customFormat="1" ht="15.75" x14ac:dyDescent="0.25">
      <c r="A983" s="22">
        <v>981</v>
      </c>
      <c r="B983" s="1">
        <v>0</v>
      </c>
      <c r="C983" s="1">
        <v>0</v>
      </c>
      <c r="D983" s="1">
        <v>2421</v>
      </c>
      <c r="E983" s="1">
        <v>2</v>
      </c>
      <c r="F983" s="1">
        <v>0</v>
      </c>
      <c r="G983" s="23" t="s">
        <v>31</v>
      </c>
      <c r="H983" s="1">
        <v>3</v>
      </c>
      <c r="I983" s="1">
        <v>0</v>
      </c>
      <c r="J983" s="1">
        <v>300</v>
      </c>
      <c r="K983" s="1">
        <v>15800</v>
      </c>
      <c r="L983" s="1">
        <v>5</v>
      </c>
      <c r="M983" s="1">
        <v>1500</v>
      </c>
      <c r="N983" s="1">
        <v>14300</v>
      </c>
      <c r="O983" s="1" t="e">
        <v>#N/A</v>
      </c>
      <c r="V983"/>
    </row>
    <row r="984" spans="1:22" s="1" customFormat="1" ht="15.75" x14ac:dyDescent="0.25">
      <c r="A984" s="22">
        <v>982</v>
      </c>
      <c r="B984" s="1">
        <v>0</v>
      </c>
      <c r="C984" s="1">
        <v>0</v>
      </c>
      <c r="D984" s="1">
        <v>2422</v>
      </c>
      <c r="E984" s="1">
        <v>4</v>
      </c>
      <c r="F984" s="1">
        <v>0</v>
      </c>
      <c r="G984" s="23" t="s">
        <v>31</v>
      </c>
      <c r="H984" s="1">
        <v>2</v>
      </c>
      <c r="I984" s="1">
        <v>0</v>
      </c>
      <c r="J984" s="1">
        <v>220</v>
      </c>
      <c r="K984" s="1">
        <v>11400</v>
      </c>
      <c r="L984" s="1">
        <v>5</v>
      </c>
      <c r="M984" s="1">
        <v>1100</v>
      </c>
      <c r="N984" s="1">
        <v>10300</v>
      </c>
      <c r="O984" s="1" t="e">
        <v>#N/A</v>
      </c>
      <c r="V984"/>
    </row>
    <row r="985" spans="1:22" s="1" customFormat="1" ht="15.75" x14ac:dyDescent="0.25">
      <c r="A985" s="22">
        <v>983</v>
      </c>
      <c r="B985" s="1">
        <v>0</v>
      </c>
      <c r="C985" s="1">
        <v>0</v>
      </c>
      <c r="D985" s="1">
        <v>2423</v>
      </c>
      <c r="E985" s="1">
        <v>30</v>
      </c>
      <c r="F985" s="1">
        <v>0</v>
      </c>
      <c r="G985" s="23" t="s">
        <v>31</v>
      </c>
      <c r="H985" s="1">
        <v>2</v>
      </c>
      <c r="I985" s="1">
        <v>0</v>
      </c>
      <c r="J985" s="1">
        <v>200</v>
      </c>
      <c r="K985" s="1">
        <v>11600</v>
      </c>
      <c r="L985" s="1">
        <v>5</v>
      </c>
      <c r="M985" s="1">
        <v>1000</v>
      </c>
      <c r="N985" s="1">
        <v>10600</v>
      </c>
      <c r="O985" s="1" t="e">
        <v>#N/A</v>
      </c>
      <c r="V985"/>
    </row>
    <row r="986" spans="1:22" s="1" customFormat="1" ht="15.75" x14ac:dyDescent="0.25">
      <c r="A986" s="22">
        <v>984</v>
      </c>
      <c r="B986" s="1">
        <v>0</v>
      </c>
      <c r="C986" s="1">
        <v>0</v>
      </c>
      <c r="D986" s="1">
        <v>2424</v>
      </c>
      <c r="E986" s="1">
        <v>4</v>
      </c>
      <c r="F986" s="1">
        <v>0</v>
      </c>
      <c r="G986" s="23" t="s">
        <v>31</v>
      </c>
      <c r="H986" s="1">
        <v>1</v>
      </c>
      <c r="I986" s="1">
        <v>0</v>
      </c>
      <c r="J986" s="1">
        <v>250</v>
      </c>
      <c r="K986" s="1">
        <v>15000</v>
      </c>
      <c r="L986" s="1">
        <v>5</v>
      </c>
      <c r="M986" s="1">
        <v>1250</v>
      </c>
      <c r="N986" s="1">
        <v>13750</v>
      </c>
      <c r="O986" s="1" t="e">
        <v>#N/A</v>
      </c>
      <c r="V986"/>
    </row>
    <row r="987" spans="1:22" s="1" customFormat="1" ht="15.75" x14ac:dyDescent="0.25">
      <c r="A987" s="22">
        <v>985</v>
      </c>
      <c r="B987" s="1">
        <v>0</v>
      </c>
      <c r="C987" s="1">
        <v>0</v>
      </c>
      <c r="D987" s="1">
        <v>2425</v>
      </c>
      <c r="E987" s="1">
        <v>30</v>
      </c>
      <c r="F987" s="1">
        <v>0</v>
      </c>
      <c r="G987" s="23" t="s">
        <v>31</v>
      </c>
      <c r="H987" s="1">
        <v>10</v>
      </c>
      <c r="I987" s="1">
        <v>0</v>
      </c>
      <c r="J987" s="1">
        <v>731</v>
      </c>
      <c r="K987" s="1">
        <v>43252</v>
      </c>
      <c r="L987" s="1">
        <v>5</v>
      </c>
      <c r="M987" s="1">
        <v>3655</v>
      </c>
      <c r="N987" s="1">
        <v>39597</v>
      </c>
      <c r="O987" s="1" t="e">
        <v>#N/A</v>
      </c>
      <c r="V987"/>
    </row>
    <row r="988" spans="1:22" s="1" customFormat="1" ht="15.75" x14ac:dyDescent="0.25">
      <c r="A988" s="22">
        <v>986</v>
      </c>
      <c r="B988" s="1">
        <v>0</v>
      </c>
      <c r="C988" s="1">
        <v>0</v>
      </c>
      <c r="D988" s="1">
        <v>2426</v>
      </c>
      <c r="E988" s="1">
        <v>0</v>
      </c>
      <c r="F988" s="1">
        <v>0</v>
      </c>
      <c r="G988" s="23" t="s">
        <v>31</v>
      </c>
      <c r="H988" s="1">
        <v>0</v>
      </c>
      <c r="I988" s="1">
        <v>0</v>
      </c>
      <c r="J988" s="1">
        <v>0</v>
      </c>
      <c r="K988" s="1">
        <v>0</v>
      </c>
      <c r="L988" s="1" t="e">
        <v>#N/A</v>
      </c>
      <c r="M988" s="1">
        <v>0</v>
      </c>
      <c r="N988" s="1">
        <v>0</v>
      </c>
      <c r="O988" s="1" t="s">
        <v>32</v>
      </c>
      <c r="V988"/>
    </row>
    <row r="989" spans="1:22" s="1" customFormat="1" ht="15.75" x14ac:dyDescent="0.25">
      <c r="A989" s="22">
        <v>987</v>
      </c>
      <c r="B989" s="1">
        <v>0</v>
      </c>
      <c r="C989" s="1">
        <v>0</v>
      </c>
      <c r="D989" s="1">
        <v>2427</v>
      </c>
      <c r="E989" s="1">
        <v>0</v>
      </c>
      <c r="F989" s="1">
        <v>0</v>
      </c>
      <c r="G989" s="23" t="s">
        <v>31</v>
      </c>
      <c r="H989" s="1">
        <v>0</v>
      </c>
      <c r="I989" s="1">
        <v>0</v>
      </c>
      <c r="J989" s="1">
        <v>0</v>
      </c>
      <c r="K989" s="1">
        <v>0</v>
      </c>
      <c r="L989" s="1" t="e">
        <v>#N/A</v>
      </c>
      <c r="M989" s="1">
        <v>0</v>
      </c>
      <c r="N989" s="1">
        <v>0</v>
      </c>
      <c r="O989" s="1" t="s">
        <v>32</v>
      </c>
      <c r="V989"/>
    </row>
    <row r="990" spans="1:22" s="1" customFormat="1" ht="15.75" x14ac:dyDescent="0.25">
      <c r="A990" s="22">
        <v>988</v>
      </c>
      <c r="B990" s="1">
        <v>0</v>
      </c>
      <c r="C990" s="1">
        <v>0</v>
      </c>
      <c r="D990" s="1">
        <v>2428</v>
      </c>
      <c r="E990" s="1">
        <v>0</v>
      </c>
      <c r="F990" s="1">
        <v>0</v>
      </c>
      <c r="G990" s="23" t="s">
        <v>31</v>
      </c>
      <c r="H990" s="1">
        <v>0</v>
      </c>
      <c r="I990" s="1">
        <v>0</v>
      </c>
      <c r="J990" s="1">
        <v>0</v>
      </c>
      <c r="K990" s="1">
        <v>0</v>
      </c>
      <c r="L990" s="1" t="e">
        <v>#N/A</v>
      </c>
      <c r="M990" s="1">
        <v>0</v>
      </c>
      <c r="N990" s="1">
        <v>0</v>
      </c>
      <c r="O990" s="1" t="s">
        <v>32</v>
      </c>
      <c r="V990"/>
    </row>
    <row r="991" spans="1:22" s="1" customFormat="1" ht="15.75" x14ac:dyDescent="0.25">
      <c r="A991" s="22">
        <v>989</v>
      </c>
      <c r="B991" s="1">
        <v>0</v>
      </c>
      <c r="C991" s="1">
        <v>0</v>
      </c>
      <c r="D991" s="1">
        <v>2429</v>
      </c>
      <c r="E991" s="1">
        <v>0</v>
      </c>
      <c r="F991" s="1">
        <v>0</v>
      </c>
      <c r="G991" s="23" t="s">
        <v>31</v>
      </c>
      <c r="H991" s="1">
        <v>0</v>
      </c>
      <c r="I991" s="1">
        <v>0</v>
      </c>
      <c r="J991" s="1">
        <v>0</v>
      </c>
      <c r="K991" s="1">
        <v>0</v>
      </c>
      <c r="L991" s="1" t="e">
        <v>#N/A</v>
      </c>
      <c r="M991" s="1">
        <v>0</v>
      </c>
      <c r="N991" s="1">
        <v>0</v>
      </c>
      <c r="O991" s="1" t="s">
        <v>32</v>
      </c>
      <c r="V991"/>
    </row>
    <row r="992" spans="1:22" s="1" customFormat="1" ht="15.75" x14ac:dyDescent="0.25">
      <c r="A992" s="22">
        <v>990</v>
      </c>
      <c r="B992" s="1">
        <v>0</v>
      </c>
      <c r="C992" s="1">
        <v>0</v>
      </c>
      <c r="D992" s="1">
        <v>2430</v>
      </c>
      <c r="E992" s="1">
        <v>0</v>
      </c>
      <c r="F992" s="1">
        <v>0</v>
      </c>
      <c r="G992" s="23" t="s">
        <v>31</v>
      </c>
      <c r="H992" s="1">
        <v>0</v>
      </c>
      <c r="I992" s="1">
        <v>0</v>
      </c>
      <c r="J992" s="1">
        <v>0</v>
      </c>
      <c r="K992" s="1">
        <v>0</v>
      </c>
      <c r="L992" s="1" t="e">
        <v>#N/A</v>
      </c>
      <c r="M992" s="1">
        <v>0</v>
      </c>
      <c r="N992" s="1">
        <v>0</v>
      </c>
      <c r="O992" s="1" t="s">
        <v>32</v>
      </c>
      <c r="V992"/>
    </row>
    <row r="993" spans="1:22" s="1" customFormat="1" ht="15.75" x14ac:dyDescent="0.25">
      <c r="A993" s="22">
        <v>991</v>
      </c>
      <c r="B993" s="1">
        <v>0</v>
      </c>
      <c r="C993" s="1">
        <v>0</v>
      </c>
      <c r="D993" s="1">
        <v>2431</v>
      </c>
      <c r="E993" s="1">
        <v>0</v>
      </c>
      <c r="F993" s="1">
        <v>0</v>
      </c>
      <c r="G993" s="23" t="s">
        <v>31</v>
      </c>
      <c r="H993" s="1">
        <v>0</v>
      </c>
      <c r="I993" s="1">
        <v>0</v>
      </c>
      <c r="J993" s="1">
        <v>0</v>
      </c>
      <c r="K993" s="1">
        <v>0</v>
      </c>
      <c r="L993" s="1" t="e">
        <v>#N/A</v>
      </c>
      <c r="M993" s="1">
        <v>0</v>
      </c>
      <c r="N993" s="1">
        <v>0</v>
      </c>
      <c r="O993" s="1" t="s">
        <v>32</v>
      </c>
      <c r="V993"/>
    </row>
    <row r="994" spans="1:22" s="1" customFormat="1" ht="15.75" x14ac:dyDescent="0.25">
      <c r="A994" s="22">
        <v>992</v>
      </c>
      <c r="B994" s="1">
        <v>0</v>
      </c>
      <c r="C994" s="1">
        <v>0</v>
      </c>
      <c r="D994" s="1">
        <v>2432</v>
      </c>
      <c r="E994" s="1">
        <v>0</v>
      </c>
      <c r="F994" s="1">
        <v>0</v>
      </c>
      <c r="G994" s="23" t="s">
        <v>31</v>
      </c>
      <c r="H994" s="1">
        <v>0</v>
      </c>
      <c r="I994" s="1">
        <v>0</v>
      </c>
      <c r="J994" s="1">
        <v>0</v>
      </c>
      <c r="K994" s="1">
        <v>0</v>
      </c>
      <c r="L994" s="1" t="e">
        <v>#N/A</v>
      </c>
      <c r="M994" s="1">
        <v>0</v>
      </c>
      <c r="N994" s="1">
        <v>0</v>
      </c>
      <c r="O994" s="1" t="s">
        <v>32</v>
      </c>
      <c r="V994"/>
    </row>
    <row r="995" spans="1:22" s="1" customFormat="1" ht="15.75" x14ac:dyDescent="0.25">
      <c r="A995" s="22">
        <v>993</v>
      </c>
      <c r="B995" s="1">
        <v>0</v>
      </c>
      <c r="C995" s="1">
        <v>0</v>
      </c>
      <c r="D995" s="1">
        <v>2433</v>
      </c>
      <c r="E995" s="1">
        <v>0</v>
      </c>
      <c r="F995" s="1">
        <v>0</v>
      </c>
      <c r="G995" s="23" t="s">
        <v>31</v>
      </c>
      <c r="H995" s="1">
        <v>0</v>
      </c>
      <c r="I995" s="1">
        <v>0</v>
      </c>
      <c r="J995" s="1">
        <v>0</v>
      </c>
      <c r="K995" s="1">
        <v>0</v>
      </c>
      <c r="L995" s="1" t="e">
        <v>#N/A</v>
      </c>
      <c r="M995" s="1">
        <v>0</v>
      </c>
      <c r="N995" s="1">
        <v>0</v>
      </c>
      <c r="O995" s="1" t="s">
        <v>32</v>
      </c>
      <c r="V995"/>
    </row>
    <row r="996" spans="1:22" s="1" customFormat="1" ht="15.75" x14ac:dyDescent="0.25">
      <c r="A996" s="22">
        <v>994</v>
      </c>
      <c r="B996" s="1">
        <v>0</v>
      </c>
      <c r="C996" s="1">
        <v>0</v>
      </c>
      <c r="D996" s="1">
        <v>2434</v>
      </c>
      <c r="E996" s="1">
        <v>0</v>
      </c>
      <c r="F996" s="1">
        <v>0</v>
      </c>
      <c r="G996" s="23" t="s">
        <v>31</v>
      </c>
      <c r="H996" s="1">
        <v>0</v>
      </c>
      <c r="I996" s="1">
        <v>0</v>
      </c>
      <c r="J996" s="1">
        <v>0</v>
      </c>
      <c r="K996" s="1">
        <v>0</v>
      </c>
      <c r="L996" s="1" t="e">
        <v>#N/A</v>
      </c>
      <c r="M996" s="1">
        <v>0</v>
      </c>
      <c r="N996" s="1">
        <v>0</v>
      </c>
      <c r="O996" s="1" t="s">
        <v>32</v>
      </c>
      <c r="V996"/>
    </row>
    <row r="997" spans="1:22" s="1" customFormat="1" ht="15.75" x14ac:dyDescent="0.25">
      <c r="A997" s="22">
        <v>995</v>
      </c>
      <c r="B997" s="1">
        <v>0</v>
      </c>
      <c r="C997" s="1">
        <v>0</v>
      </c>
      <c r="D997" s="1">
        <v>2435</v>
      </c>
      <c r="E997" s="1">
        <v>35</v>
      </c>
      <c r="F997" s="1">
        <v>0</v>
      </c>
      <c r="G997" s="23" t="s">
        <v>31</v>
      </c>
      <c r="H997" s="1">
        <v>2</v>
      </c>
      <c r="I997" s="1">
        <v>0</v>
      </c>
      <c r="J997" s="1">
        <v>170</v>
      </c>
      <c r="K997" s="1">
        <v>10200</v>
      </c>
      <c r="L997" s="1">
        <v>5</v>
      </c>
      <c r="M997" s="1">
        <v>850</v>
      </c>
      <c r="N997" s="1">
        <v>9350</v>
      </c>
      <c r="O997" s="1" t="e">
        <v>#N/A</v>
      </c>
      <c r="V997"/>
    </row>
    <row r="998" spans="1:22" s="1" customFormat="1" ht="15.75" x14ac:dyDescent="0.25">
      <c r="A998" s="22">
        <v>996</v>
      </c>
      <c r="B998" s="1">
        <v>0</v>
      </c>
      <c r="C998" s="1">
        <v>0</v>
      </c>
      <c r="D998" s="1">
        <v>2436</v>
      </c>
      <c r="E998" s="1">
        <v>1</v>
      </c>
      <c r="F998" s="1">
        <v>0</v>
      </c>
      <c r="G998" s="23" t="s">
        <v>31</v>
      </c>
      <c r="H998" s="1">
        <v>2</v>
      </c>
      <c r="I998" s="1">
        <v>0</v>
      </c>
      <c r="J998" s="1">
        <v>474</v>
      </c>
      <c r="K998" s="1">
        <v>27465</v>
      </c>
      <c r="L998" s="1">
        <v>5</v>
      </c>
      <c r="M998" s="1">
        <v>2370</v>
      </c>
      <c r="N998" s="1">
        <v>25095</v>
      </c>
      <c r="O998" s="1" t="e">
        <v>#N/A</v>
      </c>
      <c r="V998"/>
    </row>
    <row r="999" spans="1:22" s="1" customFormat="1" ht="15.75" x14ac:dyDescent="0.25">
      <c r="A999" s="22">
        <v>997</v>
      </c>
      <c r="B999" s="1">
        <v>0</v>
      </c>
      <c r="C999" s="1">
        <v>0</v>
      </c>
      <c r="D999" s="1">
        <v>2437</v>
      </c>
      <c r="E999" s="1">
        <v>3</v>
      </c>
      <c r="F999" s="1">
        <v>0</v>
      </c>
      <c r="G999" s="23" t="s">
        <v>31</v>
      </c>
      <c r="H999" s="1">
        <v>2</v>
      </c>
      <c r="I999" s="1">
        <v>0</v>
      </c>
      <c r="J999" s="1">
        <v>600</v>
      </c>
      <c r="K999" s="1">
        <v>36000</v>
      </c>
      <c r="L999" s="1">
        <v>5</v>
      </c>
      <c r="M999" s="1">
        <v>3000</v>
      </c>
      <c r="N999" s="1">
        <v>33000</v>
      </c>
      <c r="O999" s="1" t="e">
        <v>#N/A</v>
      </c>
      <c r="V999"/>
    </row>
    <row r="1000" spans="1:22" s="1" customFormat="1" ht="15.75" x14ac:dyDescent="0.25">
      <c r="A1000" s="22">
        <v>998</v>
      </c>
      <c r="B1000" s="1">
        <v>0</v>
      </c>
      <c r="C1000" s="1">
        <v>0</v>
      </c>
      <c r="D1000" s="1">
        <v>2438</v>
      </c>
      <c r="E1000" s="1">
        <v>2</v>
      </c>
      <c r="F1000" s="1">
        <v>0</v>
      </c>
      <c r="G1000" s="23" t="s">
        <v>31</v>
      </c>
      <c r="H1000" s="1">
        <v>2</v>
      </c>
      <c r="I1000" s="1">
        <v>0</v>
      </c>
      <c r="J1000" s="1">
        <v>300</v>
      </c>
      <c r="K1000" s="1">
        <v>18000</v>
      </c>
      <c r="L1000" s="1">
        <v>5</v>
      </c>
      <c r="M1000" s="1">
        <v>1500</v>
      </c>
      <c r="N1000" s="1">
        <v>16500</v>
      </c>
      <c r="O1000" s="1" t="e">
        <v>#N/A</v>
      </c>
      <c r="V1000"/>
    </row>
    <row r="1001" spans="1:22" s="1" customFormat="1" ht="15.75" x14ac:dyDescent="0.25">
      <c r="A1001" s="22">
        <v>999</v>
      </c>
      <c r="B1001" s="1">
        <v>0</v>
      </c>
      <c r="C1001" s="1">
        <v>0</v>
      </c>
      <c r="D1001" s="1">
        <v>2439</v>
      </c>
      <c r="E1001" s="1">
        <v>2</v>
      </c>
      <c r="F1001" s="1">
        <v>0</v>
      </c>
      <c r="G1001" s="23" t="s">
        <v>31</v>
      </c>
      <c r="H1001" s="1">
        <v>14</v>
      </c>
      <c r="I1001" s="1">
        <v>0</v>
      </c>
      <c r="J1001" s="1">
        <v>1096</v>
      </c>
      <c r="K1001" s="1">
        <v>59097</v>
      </c>
      <c r="L1001" s="1">
        <v>5</v>
      </c>
      <c r="M1001" s="1">
        <v>5480</v>
      </c>
      <c r="N1001" s="1">
        <v>53617</v>
      </c>
      <c r="O1001" s="1" t="e">
        <v>#N/A</v>
      </c>
      <c r="V1001"/>
    </row>
    <row r="1002" spans="1:22" s="1" customFormat="1" ht="15.75" x14ac:dyDescent="0.25">
      <c r="A1002" s="22">
        <v>1000</v>
      </c>
      <c r="B1002" s="1">
        <v>0</v>
      </c>
      <c r="C1002" s="1">
        <v>0</v>
      </c>
      <c r="D1002" s="1">
        <v>2440</v>
      </c>
      <c r="E1002" s="1">
        <v>3</v>
      </c>
      <c r="F1002" s="1">
        <v>0</v>
      </c>
      <c r="G1002" s="23" t="s">
        <v>31</v>
      </c>
      <c r="H1002" s="1">
        <v>20</v>
      </c>
      <c r="I1002" s="1">
        <v>0</v>
      </c>
      <c r="J1002" s="1">
        <v>1923</v>
      </c>
      <c r="K1002" s="1">
        <v>106391</v>
      </c>
      <c r="L1002" s="1">
        <v>5</v>
      </c>
      <c r="M1002" s="1">
        <v>9615</v>
      </c>
      <c r="N1002" s="1">
        <v>96776</v>
      </c>
      <c r="O1002" s="1" t="e">
        <v>#N/A</v>
      </c>
      <c r="V1002"/>
    </row>
    <row r="1003" spans="1:22" s="1" customFormat="1" ht="15.75" x14ac:dyDescent="0.25">
      <c r="A1003" s="22">
        <v>1001</v>
      </c>
      <c r="B1003" s="1">
        <v>0</v>
      </c>
      <c r="C1003" s="1">
        <v>0</v>
      </c>
      <c r="D1003" s="1">
        <v>2441</v>
      </c>
      <c r="E1003" s="1">
        <v>1</v>
      </c>
      <c r="F1003" s="1">
        <v>0</v>
      </c>
      <c r="G1003" s="23" t="s">
        <v>31</v>
      </c>
      <c r="H1003" s="1">
        <v>17</v>
      </c>
      <c r="I1003" s="1">
        <v>0</v>
      </c>
      <c r="J1003" s="1">
        <v>1444</v>
      </c>
      <c r="K1003" s="1">
        <v>77707</v>
      </c>
      <c r="L1003" s="1">
        <v>5</v>
      </c>
      <c r="M1003" s="1">
        <v>7220</v>
      </c>
      <c r="N1003" s="1">
        <v>70487</v>
      </c>
      <c r="O1003" s="1" t="e">
        <v>#N/A</v>
      </c>
      <c r="V1003"/>
    </row>
    <row r="1004" spans="1:22" s="1" customFormat="1" ht="15.75" x14ac:dyDescent="0.25">
      <c r="A1004" s="22">
        <v>1002</v>
      </c>
      <c r="B1004" s="1">
        <v>0</v>
      </c>
      <c r="C1004" s="1">
        <v>0</v>
      </c>
      <c r="D1004" s="1">
        <v>2442</v>
      </c>
      <c r="E1004" s="1">
        <v>3</v>
      </c>
      <c r="F1004" s="1">
        <v>0</v>
      </c>
      <c r="G1004" s="23" t="s">
        <v>31</v>
      </c>
      <c r="H1004" s="1">
        <v>1</v>
      </c>
      <c r="I1004" s="1">
        <v>0</v>
      </c>
      <c r="J1004" s="1">
        <v>80</v>
      </c>
      <c r="K1004" s="1">
        <v>2800</v>
      </c>
      <c r="L1004" s="1">
        <v>5</v>
      </c>
      <c r="M1004" s="1">
        <v>400</v>
      </c>
      <c r="N1004" s="1">
        <v>2400</v>
      </c>
      <c r="O1004" s="1" t="e">
        <v>#N/A</v>
      </c>
      <c r="V1004"/>
    </row>
    <row r="1005" spans="1:22" s="1" customFormat="1" ht="15.75" x14ac:dyDescent="0.25">
      <c r="A1005" s="22">
        <v>1003</v>
      </c>
      <c r="B1005" s="1">
        <v>0</v>
      </c>
      <c r="C1005" s="1">
        <v>0</v>
      </c>
      <c r="D1005" s="1">
        <v>2443</v>
      </c>
      <c r="E1005" s="1">
        <v>30</v>
      </c>
      <c r="F1005" s="1">
        <v>0</v>
      </c>
      <c r="G1005" s="23" t="s">
        <v>31</v>
      </c>
      <c r="H1005" s="1">
        <v>1</v>
      </c>
      <c r="I1005" s="1">
        <v>0</v>
      </c>
      <c r="J1005" s="1">
        <v>75</v>
      </c>
      <c r="K1005" s="1">
        <v>3600</v>
      </c>
      <c r="L1005" s="1">
        <v>3</v>
      </c>
      <c r="M1005" s="1">
        <v>225</v>
      </c>
      <c r="N1005" s="1">
        <v>3375</v>
      </c>
      <c r="O1005" s="1" t="e">
        <v>#N/A</v>
      </c>
      <c r="V1005"/>
    </row>
    <row r="1006" spans="1:22" s="1" customFormat="1" ht="15.75" x14ac:dyDescent="0.25">
      <c r="A1006" s="22">
        <v>1004</v>
      </c>
      <c r="B1006" s="1">
        <v>0</v>
      </c>
      <c r="C1006" s="1">
        <v>0</v>
      </c>
      <c r="D1006" s="1">
        <v>2444</v>
      </c>
      <c r="E1006" s="1">
        <v>35</v>
      </c>
      <c r="F1006" s="1">
        <v>0</v>
      </c>
      <c r="G1006" s="23" t="s">
        <v>31</v>
      </c>
      <c r="H1006" s="1">
        <v>1</v>
      </c>
      <c r="I1006" s="1">
        <v>0</v>
      </c>
      <c r="J1006" s="1">
        <v>22</v>
      </c>
      <c r="K1006" s="1">
        <v>1056</v>
      </c>
      <c r="L1006" s="1">
        <v>3</v>
      </c>
      <c r="M1006" s="1">
        <v>66</v>
      </c>
      <c r="N1006" s="1">
        <v>990</v>
      </c>
      <c r="O1006" s="1" t="e">
        <v>#N/A</v>
      </c>
      <c r="V1006"/>
    </row>
    <row r="1007" spans="1:22" s="1" customFormat="1" ht="15.75" x14ac:dyDescent="0.25">
      <c r="A1007" s="22">
        <v>1005</v>
      </c>
      <c r="B1007" s="1">
        <v>0</v>
      </c>
      <c r="C1007" s="1">
        <v>0</v>
      </c>
      <c r="D1007" s="1">
        <v>2445</v>
      </c>
      <c r="E1007" s="1">
        <v>4</v>
      </c>
      <c r="F1007" s="1">
        <v>0</v>
      </c>
      <c r="G1007" s="23" t="s">
        <v>31</v>
      </c>
      <c r="H1007" s="1">
        <v>1</v>
      </c>
      <c r="I1007" s="1">
        <v>0</v>
      </c>
      <c r="J1007" s="1">
        <v>75</v>
      </c>
      <c r="K1007" s="1">
        <v>3600</v>
      </c>
      <c r="L1007" s="1">
        <v>3</v>
      </c>
      <c r="M1007" s="1">
        <v>225</v>
      </c>
      <c r="N1007" s="1">
        <v>3375</v>
      </c>
      <c r="O1007" s="1" t="e">
        <v>#N/A</v>
      </c>
      <c r="V1007"/>
    </row>
    <row r="1008" spans="1:22" s="1" customFormat="1" ht="15.75" x14ac:dyDescent="0.25">
      <c r="A1008" s="22">
        <v>1006</v>
      </c>
      <c r="B1008" s="1">
        <v>0</v>
      </c>
      <c r="C1008" s="1">
        <v>0</v>
      </c>
      <c r="D1008" s="1">
        <v>2446</v>
      </c>
      <c r="E1008" s="1">
        <v>2</v>
      </c>
      <c r="F1008" s="1">
        <v>0</v>
      </c>
      <c r="G1008" s="23" t="s">
        <v>31</v>
      </c>
      <c r="H1008" s="1">
        <v>1</v>
      </c>
      <c r="I1008" s="1">
        <v>0</v>
      </c>
      <c r="J1008" s="1">
        <v>100</v>
      </c>
      <c r="K1008" s="1">
        <v>4800</v>
      </c>
      <c r="L1008" s="1">
        <v>3</v>
      </c>
      <c r="M1008" s="1">
        <v>300</v>
      </c>
      <c r="N1008" s="1">
        <v>4500</v>
      </c>
      <c r="O1008" s="1" t="e">
        <v>#N/A</v>
      </c>
      <c r="V1008"/>
    </row>
    <row r="1009" spans="1:22" s="1" customFormat="1" ht="15.75" x14ac:dyDescent="0.25">
      <c r="A1009" s="22">
        <v>1007</v>
      </c>
      <c r="B1009" s="1">
        <v>0</v>
      </c>
      <c r="C1009" s="1">
        <v>0</v>
      </c>
      <c r="D1009" s="1">
        <v>2447</v>
      </c>
      <c r="E1009" s="1">
        <v>3</v>
      </c>
      <c r="F1009" s="1">
        <v>0</v>
      </c>
      <c r="G1009" s="23" t="s">
        <v>31</v>
      </c>
      <c r="H1009" s="1">
        <v>1</v>
      </c>
      <c r="I1009" s="1">
        <v>0</v>
      </c>
      <c r="J1009" s="1">
        <v>100</v>
      </c>
      <c r="K1009" s="1">
        <v>4800</v>
      </c>
      <c r="L1009" s="1">
        <v>3</v>
      </c>
      <c r="M1009" s="1">
        <v>300</v>
      </c>
      <c r="N1009" s="1">
        <v>4500</v>
      </c>
      <c r="O1009" s="1" t="e">
        <v>#N/A</v>
      </c>
      <c r="V1009"/>
    </row>
    <row r="1010" spans="1:22" s="1" customFormat="1" ht="15.75" x14ac:dyDescent="0.25">
      <c r="A1010" s="22">
        <v>1008</v>
      </c>
      <c r="B1010" s="1">
        <v>0</v>
      </c>
      <c r="C1010" s="1">
        <v>0</v>
      </c>
      <c r="D1010" s="1">
        <v>2448</v>
      </c>
      <c r="E1010" s="1">
        <v>1</v>
      </c>
      <c r="F1010" s="1">
        <v>0</v>
      </c>
      <c r="G1010" s="23" t="s">
        <v>31</v>
      </c>
      <c r="H1010" s="1">
        <v>1</v>
      </c>
      <c r="I1010" s="1">
        <v>0</v>
      </c>
      <c r="J1010" s="1">
        <v>100</v>
      </c>
      <c r="K1010" s="1">
        <v>4800</v>
      </c>
      <c r="L1010" s="1">
        <v>3</v>
      </c>
      <c r="M1010" s="1">
        <v>300</v>
      </c>
      <c r="N1010" s="1">
        <v>4500</v>
      </c>
      <c r="O1010" s="1" t="e">
        <v>#N/A</v>
      </c>
      <c r="V1010"/>
    </row>
    <row r="1011" spans="1:22" s="1" customFormat="1" ht="15.75" x14ac:dyDescent="0.25">
      <c r="A1011" s="22">
        <v>1009</v>
      </c>
      <c r="B1011" s="1">
        <v>0</v>
      </c>
      <c r="C1011" s="1">
        <v>0</v>
      </c>
      <c r="D1011" s="1">
        <v>2449</v>
      </c>
      <c r="E1011" s="1">
        <v>13</v>
      </c>
      <c r="F1011" s="1">
        <v>0</v>
      </c>
      <c r="G1011" s="23" t="s">
        <v>31</v>
      </c>
      <c r="H1011" s="1">
        <v>4</v>
      </c>
      <c r="I1011" s="1">
        <v>0</v>
      </c>
      <c r="J1011" s="1">
        <v>24</v>
      </c>
      <c r="K1011" s="1">
        <v>720</v>
      </c>
      <c r="L1011" s="1">
        <v>0</v>
      </c>
      <c r="M1011" s="1">
        <v>0</v>
      </c>
      <c r="N1011" s="1">
        <v>720</v>
      </c>
      <c r="O1011" s="1" t="e">
        <v>#N/A</v>
      </c>
      <c r="V1011"/>
    </row>
    <row r="1012" spans="1:22" s="1" customFormat="1" ht="15.75" x14ac:dyDescent="0.25">
      <c r="A1012" s="22">
        <v>1010</v>
      </c>
      <c r="B1012" s="1">
        <v>0</v>
      </c>
      <c r="C1012" s="1">
        <v>0</v>
      </c>
      <c r="D1012" s="1">
        <v>2450</v>
      </c>
      <c r="E1012" s="1">
        <v>15</v>
      </c>
      <c r="F1012" s="1">
        <v>0</v>
      </c>
      <c r="G1012" s="23" t="s">
        <v>31</v>
      </c>
      <c r="H1012" s="1">
        <v>3</v>
      </c>
      <c r="I1012" s="1">
        <v>0</v>
      </c>
      <c r="J1012" s="1">
        <v>618</v>
      </c>
      <c r="K1012" s="1">
        <v>12081</v>
      </c>
      <c r="L1012" s="1">
        <v>0</v>
      </c>
      <c r="M1012" s="1">
        <v>0</v>
      </c>
      <c r="N1012" s="1">
        <v>12081</v>
      </c>
      <c r="O1012" s="1" t="e">
        <v>#N/A</v>
      </c>
      <c r="V1012"/>
    </row>
    <row r="1013" spans="1:22" s="1" customFormat="1" ht="15.75" x14ac:dyDescent="0.25">
      <c r="A1013" s="22">
        <v>1011</v>
      </c>
      <c r="B1013" s="1">
        <v>0</v>
      </c>
      <c r="C1013" s="1">
        <v>0</v>
      </c>
      <c r="D1013" s="1">
        <v>2451</v>
      </c>
      <c r="E1013" s="1">
        <v>13</v>
      </c>
      <c r="F1013" s="1">
        <v>0</v>
      </c>
      <c r="G1013" s="23" t="s">
        <v>31</v>
      </c>
      <c r="H1013" s="1">
        <v>19</v>
      </c>
      <c r="I1013" s="1">
        <v>0</v>
      </c>
      <c r="J1013" s="1">
        <v>106</v>
      </c>
      <c r="K1013" s="1">
        <v>2737</v>
      </c>
      <c r="L1013" s="1">
        <v>0</v>
      </c>
      <c r="M1013" s="1">
        <v>0</v>
      </c>
      <c r="N1013" s="1">
        <v>2737</v>
      </c>
      <c r="O1013" s="1" t="e">
        <v>#N/A</v>
      </c>
      <c r="V1013"/>
    </row>
    <row r="1014" spans="1:22" s="1" customFormat="1" ht="15.75" x14ac:dyDescent="0.25">
      <c r="A1014" s="22">
        <v>1012</v>
      </c>
      <c r="B1014" s="1">
        <v>0</v>
      </c>
      <c r="C1014" s="1">
        <v>0</v>
      </c>
      <c r="D1014" s="1">
        <v>2452</v>
      </c>
      <c r="E1014" s="1">
        <v>13</v>
      </c>
      <c r="F1014" s="1">
        <v>0</v>
      </c>
      <c r="G1014" s="23" t="s">
        <v>31</v>
      </c>
      <c r="H1014" s="1">
        <v>16</v>
      </c>
      <c r="I1014" s="1">
        <v>0</v>
      </c>
      <c r="J1014" s="1">
        <v>16</v>
      </c>
      <c r="K1014" s="1">
        <v>697</v>
      </c>
      <c r="L1014" s="1">
        <v>0</v>
      </c>
      <c r="M1014" s="1">
        <v>0</v>
      </c>
      <c r="N1014" s="1">
        <v>697</v>
      </c>
      <c r="O1014" s="1" t="e">
        <v>#N/A</v>
      </c>
      <c r="V1014"/>
    </row>
    <row r="1015" spans="1:22" s="1" customFormat="1" ht="15.75" x14ac:dyDescent="0.25">
      <c r="A1015" s="22">
        <v>1013</v>
      </c>
      <c r="B1015" s="1">
        <v>0</v>
      </c>
      <c r="C1015" s="1">
        <v>0</v>
      </c>
      <c r="D1015" s="1">
        <v>2453</v>
      </c>
      <c r="E1015" s="1">
        <v>18</v>
      </c>
      <c r="F1015" s="1">
        <v>0</v>
      </c>
      <c r="G1015" s="23" t="s">
        <v>31</v>
      </c>
      <c r="H1015" s="1">
        <v>20</v>
      </c>
      <c r="I1015" s="1">
        <v>0</v>
      </c>
      <c r="J1015" s="1">
        <v>470</v>
      </c>
      <c r="K1015" s="1">
        <v>15066</v>
      </c>
      <c r="L1015" s="1">
        <v>0</v>
      </c>
      <c r="M1015" s="1">
        <v>0</v>
      </c>
      <c r="N1015" s="1">
        <v>15066</v>
      </c>
      <c r="O1015" s="1" t="e">
        <v>#N/A</v>
      </c>
      <c r="V1015"/>
    </row>
    <row r="1016" spans="1:22" s="1" customFormat="1" ht="15.75" x14ac:dyDescent="0.25">
      <c r="A1016" s="22">
        <v>1014</v>
      </c>
      <c r="B1016" s="1">
        <v>0</v>
      </c>
      <c r="C1016" s="1">
        <v>0</v>
      </c>
      <c r="D1016" s="1">
        <v>2454</v>
      </c>
      <c r="E1016" s="1">
        <v>18</v>
      </c>
      <c r="F1016" s="1">
        <v>0</v>
      </c>
      <c r="G1016" s="23" t="s">
        <v>31</v>
      </c>
      <c r="H1016" s="1">
        <v>20</v>
      </c>
      <c r="I1016" s="1">
        <v>0</v>
      </c>
      <c r="J1016" s="1">
        <v>376</v>
      </c>
      <c r="K1016" s="1">
        <v>13372</v>
      </c>
      <c r="L1016" s="1">
        <v>0</v>
      </c>
      <c r="M1016" s="1">
        <v>0</v>
      </c>
      <c r="N1016" s="1">
        <v>13372</v>
      </c>
      <c r="O1016" s="1" t="e">
        <v>#N/A</v>
      </c>
      <c r="V1016"/>
    </row>
    <row r="1017" spans="1:22" s="1" customFormat="1" ht="15.75" x14ac:dyDescent="0.25">
      <c r="A1017" s="22">
        <v>1015</v>
      </c>
      <c r="B1017" s="1">
        <v>0</v>
      </c>
      <c r="C1017" s="1">
        <v>0</v>
      </c>
      <c r="D1017" s="1">
        <v>2455</v>
      </c>
      <c r="E1017" s="1">
        <v>18</v>
      </c>
      <c r="F1017" s="1">
        <v>0</v>
      </c>
      <c r="G1017" s="23" t="s">
        <v>31</v>
      </c>
      <c r="H1017" s="1">
        <v>20</v>
      </c>
      <c r="I1017" s="1">
        <v>0</v>
      </c>
      <c r="J1017" s="1">
        <v>30</v>
      </c>
      <c r="K1017" s="1">
        <v>1443</v>
      </c>
      <c r="L1017" s="1">
        <v>0</v>
      </c>
      <c r="M1017" s="1">
        <v>0</v>
      </c>
      <c r="N1017" s="1">
        <v>1443</v>
      </c>
      <c r="O1017" s="1" t="e">
        <v>#N/A</v>
      </c>
      <c r="V1017"/>
    </row>
    <row r="1018" spans="1:22" s="1" customFormat="1" ht="15.75" x14ac:dyDescent="0.25">
      <c r="A1018" s="22">
        <v>1016</v>
      </c>
      <c r="B1018" s="1">
        <v>0</v>
      </c>
      <c r="C1018" s="1">
        <v>0</v>
      </c>
      <c r="D1018" s="1">
        <v>2456</v>
      </c>
      <c r="E1018" s="1">
        <v>18</v>
      </c>
      <c r="F1018" s="1">
        <v>0</v>
      </c>
      <c r="G1018" s="23" t="s">
        <v>31</v>
      </c>
      <c r="H1018" s="1">
        <v>10</v>
      </c>
      <c r="I1018" s="1">
        <v>0</v>
      </c>
      <c r="J1018" s="1">
        <v>10</v>
      </c>
      <c r="K1018" s="1">
        <v>433</v>
      </c>
      <c r="L1018" s="1">
        <v>0</v>
      </c>
      <c r="M1018" s="1">
        <v>0</v>
      </c>
      <c r="N1018" s="1">
        <v>433</v>
      </c>
      <c r="O1018" s="1" t="e">
        <v>#N/A</v>
      </c>
      <c r="V1018"/>
    </row>
    <row r="1019" spans="1:22" s="1" customFormat="1" ht="15.75" x14ac:dyDescent="0.25">
      <c r="A1019" s="22">
        <v>1017</v>
      </c>
      <c r="B1019" s="1">
        <v>0</v>
      </c>
      <c r="C1019" s="1">
        <v>0</v>
      </c>
      <c r="D1019" s="1">
        <v>2457</v>
      </c>
      <c r="E1019" s="1">
        <v>1</v>
      </c>
      <c r="F1019" s="1">
        <v>0</v>
      </c>
      <c r="G1019" s="23" t="s">
        <v>31</v>
      </c>
      <c r="H1019" s="1">
        <v>2</v>
      </c>
      <c r="I1019" s="1">
        <v>0</v>
      </c>
      <c r="J1019" s="1">
        <v>150</v>
      </c>
      <c r="K1019" s="1">
        <v>8775</v>
      </c>
      <c r="L1019" s="1">
        <v>5</v>
      </c>
      <c r="M1019" s="1">
        <v>750</v>
      </c>
      <c r="N1019" s="1">
        <v>8025</v>
      </c>
      <c r="O1019" s="1" t="e">
        <v>#N/A</v>
      </c>
      <c r="V1019"/>
    </row>
    <row r="1020" spans="1:22" s="1" customFormat="1" ht="15.75" x14ac:dyDescent="0.25">
      <c r="A1020" s="22">
        <v>1018</v>
      </c>
      <c r="B1020" s="1">
        <v>0</v>
      </c>
      <c r="C1020" s="1">
        <v>0</v>
      </c>
      <c r="D1020" s="1">
        <v>2458</v>
      </c>
      <c r="E1020" s="1">
        <v>3</v>
      </c>
      <c r="F1020" s="1">
        <v>0</v>
      </c>
      <c r="G1020" s="23" t="s">
        <v>31</v>
      </c>
      <c r="H1020" s="1">
        <v>2</v>
      </c>
      <c r="I1020" s="1">
        <v>0</v>
      </c>
      <c r="J1020" s="1">
        <v>175</v>
      </c>
      <c r="K1020" s="1">
        <v>10225</v>
      </c>
      <c r="L1020" s="1">
        <v>5</v>
      </c>
      <c r="M1020" s="1">
        <v>875</v>
      </c>
      <c r="N1020" s="1">
        <v>9350</v>
      </c>
      <c r="O1020" s="1" t="e">
        <v>#N/A</v>
      </c>
      <c r="V1020"/>
    </row>
    <row r="1021" spans="1:22" s="1" customFormat="1" ht="15.75" x14ac:dyDescent="0.25">
      <c r="A1021" s="22">
        <v>1019</v>
      </c>
      <c r="B1021" s="1">
        <v>0</v>
      </c>
      <c r="C1021" s="1">
        <v>0</v>
      </c>
      <c r="D1021" s="1">
        <v>2459</v>
      </c>
      <c r="E1021" s="1">
        <v>2</v>
      </c>
      <c r="F1021" s="1">
        <v>0</v>
      </c>
      <c r="G1021" s="23" t="s">
        <v>31</v>
      </c>
      <c r="H1021" s="1">
        <v>2</v>
      </c>
      <c r="I1021" s="1">
        <v>0</v>
      </c>
      <c r="J1021" s="1">
        <v>125</v>
      </c>
      <c r="K1021" s="1">
        <v>7300</v>
      </c>
      <c r="L1021" s="1">
        <v>5</v>
      </c>
      <c r="M1021" s="1">
        <v>625</v>
      </c>
      <c r="N1021" s="1">
        <v>6675</v>
      </c>
      <c r="O1021" s="1" t="e">
        <v>#N/A</v>
      </c>
      <c r="V1021"/>
    </row>
    <row r="1022" spans="1:22" s="1" customFormat="1" ht="15.75" x14ac:dyDescent="0.25">
      <c r="A1022" s="22">
        <v>1020</v>
      </c>
      <c r="B1022" s="1">
        <v>0</v>
      </c>
      <c r="C1022" s="1">
        <v>0</v>
      </c>
      <c r="D1022" s="1">
        <v>2460</v>
      </c>
      <c r="E1022" s="1">
        <v>4</v>
      </c>
      <c r="F1022" s="1">
        <v>0</v>
      </c>
      <c r="G1022" s="23" t="s">
        <v>31</v>
      </c>
      <c r="H1022" s="1">
        <v>2</v>
      </c>
      <c r="I1022" s="1">
        <v>0</v>
      </c>
      <c r="J1022" s="1">
        <v>150</v>
      </c>
      <c r="K1022" s="1">
        <v>8775</v>
      </c>
      <c r="L1022" s="1">
        <v>5</v>
      </c>
      <c r="M1022" s="1">
        <v>750</v>
      </c>
      <c r="N1022" s="1">
        <v>8025</v>
      </c>
      <c r="O1022" s="1" t="e">
        <v>#N/A</v>
      </c>
      <c r="V1022"/>
    </row>
    <row r="1023" spans="1:22" s="1" customFormat="1" ht="15.75" x14ac:dyDescent="0.25">
      <c r="A1023" s="22">
        <v>1021</v>
      </c>
      <c r="B1023" s="1">
        <v>0</v>
      </c>
      <c r="C1023" s="1">
        <v>0</v>
      </c>
      <c r="D1023" s="1">
        <v>2461</v>
      </c>
      <c r="E1023" s="1">
        <v>30</v>
      </c>
      <c r="F1023" s="1">
        <v>0</v>
      </c>
      <c r="G1023" s="23" t="s">
        <v>31</v>
      </c>
      <c r="H1023" s="1">
        <v>2</v>
      </c>
      <c r="I1023" s="1">
        <v>0</v>
      </c>
      <c r="J1023" s="1">
        <v>129</v>
      </c>
      <c r="K1023" s="1">
        <v>7536</v>
      </c>
      <c r="L1023" s="1">
        <v>5</v>
      </c>
      <c r="M1023" s="1">
        <v>645</v>
      </c>
      <c r="N1023" s="1">
        <v>6891</v>
      </c>
      <c r="O1023" s="1" t="e">
        <v>#N/A</v>
      </c>
      <c r="V1023"/>
    </row>
    <row r="1024" spans="1:22" s="1" customFormat="1" ht="15.75" x14ac:dyDescent="0.25">
      <c r="A1024" s="22">
        <v>1022</v>
      </c>
      <c r="B1024" s="1">
        <v>0</v>
      </c>
      <c r="C1024" s="1">
        <v>0</v>
      </c>
      <c r="D1024" s="1">
        <v>2462</v>
      </c>
      <c r="E1024" s="1">
        <v>35</v>
      </c>
      <c r="F1024" s="1">
        <v>0</v>
      </c>
      <c r="G1024" s="23" t="s">
        <v>31</v>
      </c>
      <c r="H1024" s="1">
        <v>2</v>
      </c>
      <c r="I1024" s="1">
        <v>0</v>
      </c>
      <c r="J1024" s="1">
        <v>60</v>
      </c>
      <c r="K1024" s="1">
        <v>3510</v>
      </c>
      <c r="L1024" s="1">
        <v>5</v>
      </c>
      <c r="M1024" s="1">
        <v>300</v>
      </c>
      <c r="N1024" s="1">
        <v>3210</v>
      </c>
      <c r="O1024" s="1" t="e">
        <v>#N/A</v>
      </c>
      <c r="V1024"/>
    </row>
    <row r="1025" spans="1:22" s="1" customFormat="1" ht="15.75" x14ac:dyDescent="0.25">
      <c r="A1025" s="22">
        <v>1023</v>
      </c>
      <c r="B1025" s="1">
        <v>0</v>
      </c>
      <c r="C1025" s="1">
        <v>0</v>
      </c>
      <c r="D1025" s="1">
        <v>2463</v>
      </c>
      <c r="E1025" s="1">
        <v>1</v>
      </c>
      <c r="F1025" s="1">
        <v>0</v>
      </c>
      <c r="G1025" s="23" t="s">
        <v>31</v>
      </c>
      <c r="H1025" s="1">
        <v>20</v>
      </c>
      <c r="I1025" s="1">
        <v>0</v>
      </c>
      <c r="J1025" s="1">
        <v>615</v>
      </c>
      <c r="K1025" s="1">
        <v>29375</v>
      </c>
      <c r="L1025" s="1">
        <v>4.75</v>
      </c>
      <c r="M1025" s="1">
        <v>2903</v>
      </c>
      <c r="N1025" s="1">
        <v>26472</v>
      </c>
      <c r="O1025" s="1" t="e">
        <v>#N/A</v>
      </c>
      <c r="V1025"/>
    </row>
    <row r="1026" spans="1:22" s="1" customFormat="1" ht="15.75" x14ac:dyDescent="0.25">
      <c r="A1026" s="22">
        <v>1024</v>
      </c>
      <c r="B1026" s="1">
        <v>0</v>
      </c>
      <c r="C1026" s="1">
        <v>0</v>
      </c>
      <c r="D1026" s="1">
        <v>2464</v>
      </c>
      <c r="E1026" s="1">
        <v>1</v>
      </c>
      <c r="F1026" s="1">
        <v>0</v>
      </c>
      <c r="G1026" s="23" t="s">
        <v>31</v>
      </c>
      <c r="H1026" s="1">
        <v>19</v>
      </c>
      <c r="I1026" s="1">
        <v>0</v>
      </c>
      <c r="J1026" s="1">
        <v>345</v>
      </c>
      <c r="K1026" s="1">
        <v>14572</v>
      </c>
      <c r="L1026" s="1">
        <v>4.8421052631578947</v>
      </c>
      <c r="M1026" s="1">
        <v>1675</v>
      </c>
      <c r="N1026" s="1">
        <v>12897</v>
      </c>
      <c r="O1026" s="1" t="e">
        <v>#N/A</v>
      </c>
      <c r="V1026"/>
    </row>
    <row r="1027" spans="1:22" s="1" customFormat="1" ht="15.75" x14ac:dyDescent="0.25">
      <c r="A1027" s="22">
        <v>1025</v>
      </c>
      <c r="B1027" s="1">
        <v>0</v>
      </c>
      <c r="C1027" s="1">
        <v>0</v>
      </c>
      <c r="D1027" s="1">
        <v>2465</v>
      </c>
      <c r="E1027" s="1">
        <v>1</v>
      </c>
      <c r="F1027" s="1">
        <v>0</v>
      </c>
      <c r="G1027" s="23" t="s">
        <v>31</v>
      </c>
      <c r="H1027" s="1">
        <v>4</v>
      </c>
      <c r="I1027" s="1">
        <v>0</v>
      </c>
      <c r="J1027" s="1">
        <v>460</v>
      </c>
      <c r="K1027" s="1">
        <v>30680</v>
      </c>
      <c r="L1027" s="1">
        <v>4</v>
      </c>
      <c r="M1027" s="1">
        <v>1820</v>
      </c>
      <c r="N1027" s="1">
        <v>28860</v>
      </c>
      <c r="O1027" s="1" t="e">
        <v>#N/A</v>
      </c>
      <c r="V1027"/>
    </row>
    <row r="1028" spans="1:22" s="1" customFormat="1" ht="15.75" x14ac:dyDescent="0.25">
      <c r="A1028" s="22">
        <v>1026</v>
      </c>
      <c r="B1028" s="1">
        <v>0</v>
      </c>
      <c r="C1028" s="1">
        <v>0</v>
      </c>
      <c r="D1028" s="1">
        <v>2466</v>
      </c>
      <c r="E1028" s="1">
        <v>3</v>
      </c>
      <c r="F1028" s="1">
        <v>0</v>
      </c>
      <c r="G1028" s="23" t="s">
        <v>31</v>
      </c>
      <c r="H1028" s="1">
        <v>4</v>
      </c>
      <c r="I1028" s="1">
        <v>0</v>
      </c>
      <c r="J1028" s="1">
        <v>577</v>
      </c>
      <c r="K1028" s="1">
        <v>39455</v>
      </c>
      <c r="L1028" s="1">
        <v>4</v>
      </c>
      <c r="M1028" s="1">
        <v>2171</v>
      </c>
      <c r="N1028" s="1">
        <v>37284</v>
      </c>
      <c r="O1028" s="1" t="e">
        <v>#N/A</v>
      </c>
      <c r="V1028"/>
    </row>
    <row r="1029" spans="1:22" s="1" customFormat="1" ht="15.75" x14ac:dyDescent="0.25">
      <c r="A1029" s="22">
        <v>1027</v>
      </c>
      <c r="B1029" s="1">
        <v>0</v>
      </c>
      <c r="C1029" s="1">
        <v>0</v>
      </c>
      <c r="D1029" s="1">
        <v>2467</v>
      </c>
      <c r="E1029" s="1">
        <v>2</v>
      </c>
      <c r="F1029" s="1">
        <v>0</v>
      </c>
      <c r="G1029" s="23" t="s">
        <v>31</v>
      </c>
      <c r="H1029" s="1">
        <v>4</v>
      </c>
      <c r="I1029" s="1">
        <v>0</v>
      </c>
      <c r="J1029" s="1">
        <v>406</v>
      </c>
      <c r="K1029" s="1">
        <v>27475</v>
      </c>
      <c r="L1029" s="1">
        <v>4</v>
      </c>
      <c r="M1029" s="1">
        <v>1568</v>
      </c>
      <c r="N1029" s="1">
        <v>25907</v>
      </c>
      <c r="O1029" s="1" t="e">
        <v>#N/A</v>
      </c>
      <c r="V1029"/>
    </row>
    <row r="1030" spans="1:22" s="1" customFormat="1" ht="15.75" x14ac:dyDescent="0.25">
      <c r="A1030" s="22">
        <v>1028</v>
      </c>
      <c r="B1030" s="1">
        <v>0</v>
      </c>
      <c r="C1030" s="1">
        <v>0</v>
      </c>
      <c r="D1030" s="1">
        <v>2468</v>
      </c>
      <c r="E1030" s="1">
        <v>4</v>
      </c>
      <c r="F1030" s="1">
        <v>0</v>
      </c>
      <c r="G1030" s="23" t="s">
        <v>31</v>
      </c>
      <c r="H1030" s="1">
        <v>4</v>
      </c>
      <c r="I1030" s="1">
        <v>0</v>
      </c>
      <c r="J1030" s="1">
        <v>420</v>
      </c>
      <c r="K1030" s="1">
        <v>28155</v>
      </c>
      <c r="L1030" s="1">
        <v>4</v>
      </c>
      <c r="M1030" s="1">
        <v>1662</v>
      </c>
      <c r="N1030" s="1">
        <v>26493</v>
      </c>
      <c r="O1030" s="1" t="e">
        <v>#N/A</v>
      </c>
      <c r="V1030"/>
    </row>
    <row r="1031" spans="1:22" s="1" customFormat="1" ht="15.75" x14ac:dyDescent="0.25">
      <c r="A1031" s="22">
        <v>1029</v>
      </c>
      <c r="B1031" s="1">
        <v>0</v>
      </c>
      <c r="C1031" s="1">
        <v>0</v>
      </c>
      <c r="D1031" s="1">
        <v>2469</v>
      </c>
      <c r="E1031" s="1">
        <v>30</v>
      </c>
      <c r="F1031" s="1">
        <v>0</v>
      </c>
      <c r="G1031" s="23" t="s">
        <v>31</v>
      </c>
      <c r="H1031" s="1">
        <v>4</v>
      </c>
      <c r="I1031" s="1">
        <v>0</v>
      </c>
      <c r="J1031" s="1">
        <v>439</v>
      </c>
      <c r="K1031" s="1">
        <v>29105</v>
      </c>
      <c r="L1031" s="1">
        <v>4</v>
      </c>
      <c r="M1031" s="1">
        <v>1757</v>
      </c>
      <c r="N1031" s="1">
        <v>27348</v>
      </c>
      <c r="O1031" s="1" t="e">
        <v>#N/A</v>
      </c>
      <c r="V1031"/>
    </row>
    <row r="1032" spans="1:22" s="1" customFormat="1" ht="15.75" x14ac:dyDescent="0.25">
      <c r="A1032" s="22">
        <v>1030</v>
      </c>
      <c r="B1032" s="1">
        <v>0</v>
      </c>
      <c r="C1032" s="1">
        <v>0</v>
      </c>
      <c r="D1032" s="1">
        <v>2470</v>
      </c>
      <c r="E1032" s="1">
        <v>35</v>
      </c>
      <c r="F1032" s="1">
        <v>0</v>
      </c>
      <c r="G1032" s="23" t="s">
        <v>31</v>
      </c>
      <c r="H1032" s="1">
        <v>3</v>
      </c>
      <c r="I1032" s="1">
        <v>0</v>
      </c>
      <c r="J1032" s="1">
        <v>146</v>
      </c>
      <c r="K1032" s="1">
        <v>9640</v>
      </c>
      <c r="L1032" s="1">
        <v>4.333333333333333</v>
      </c>
      <c r="M1032" s="1">
        <v>610</v>
      </c>
      <c r="N1032" s="1">
        <v>9030</v>
      </c>
      <c r="O1032" s="1" t="e">
        <v>#N/A</v>
      </c>
      <c r="V1032"/>
    </row>
    <row r="1033" spans="1:22" s="1" customFormat="1" ht="15.75" x14ac:dyDescent="0.25">
      <c r="A1033" s="22">
        <v>1031</v>
      </c>
      <c r="B1033" s="1">
        <v>0</v>
      </c>
      <c r="C1033" s="1">
        <v>0</v>
      </c>
      <c r="D1033" s="1">
        <v>2471</v>
      </c>
      <c r="E1033" s="1">
        <v>15</v>
      </c>
      <c r="F1033" s="1">
        <v>0</v>
      </c>
      <c r="G1033" s="23" t="s">
        <v>31</v>
      </c>
      <c r="H1033" s="1">
        <v>20</v>
      </c>
      <c r="I1033" s="1">
        <v>0</v>
      </c>
      <c r="J1033" s="1">
        <v>945</v>
      </c>
      <c r="K1033" s="1">
        <v>18237</v>
      </c>
      <c r="L1033" s="1">
        <v>0</v>
      </c>
      <c r="M1033" s="1">
        <v>0</v>
      </c>
      <c r="N1033" s="1">
        <v>18237</v>
      </c>
      <c r="O1033" s="1" t="e">
        <v>#N/A</v>
      </c>
      <c r="V1033"/>
    </row>
    <row r="1034" spans="1:22" s="1" customFormat="1" ht="15.75" x14ac:dyDescent="0.25">
      <c r="A1034" s="22">
        <v>1032</v>
      </c>
      <c r="B1034" s="1">
        <v>0</v>
      </c>
      <c r="C1034" s="1">
        <v>0</v>
      </c>
      <c r="D1034" s="1">
        <v>2472</v>
      </c>
      <c r="E1034" s="1">
        <v>1</v>
      </c>
      <c r="F1034" s="1">
        <v>0</v>
      </c>
      <c r="G1034" s="23" t="s">
        <v>31</v>
      </c>
      <c r="H1034" s="1">
        <v>2</v>
      </c>
      <c r="I1034" s="1">
        <v>0</v>
      </c>
      <c r="J1034" s="1">
        <v>99</v>
      </c>
      <c r="K1034" s="1">
        <v>6060</v>
      </c>
      <c r="L1034" s="1">
        <v>5</v>
      </c>
      <c r="M1034" s="1">
        <v>495</v>
      </c>
      <c r="N1034" s="1">
        <v>5565</v>
      </c>
      <c r="O1034" s="1" t="e">
        <v>#N/A</v>
      </c>
      <c r="V1034"/>
    </row>
    <row r="1035" spans="1:22" s="1" customFormat="1" ht="15.75" x14ac:dyDescent="0.25">
      <c r="A1035" s="22">
        <v>1033</v>
      </c>
      <c r="B1035" s="1">
        <v>0</v>
      </c>
      <c r="C1035" s="1">
        <v>0</v>
      </c>
      <c r="D1035" s="1">
        <v>2473</v>
      </c>
      <c r="E1035" s="1">
        <v>3</v>
      </c>
      <c r="F1035" s="1">
        <v>0</v>
      </c>
      <c r="G1035" s="23" t="s">
        <v>31</v>
      </c>
      <c r="H1035" s="1">
        <v>1</v>
      </c>
      <c r="I1035" s="1">
        <v>0</v>
      </c>
      <c r="J1035" s="1">
        <v>138</v>
      </c>
      <c r="K1035" s="1">
        <v>8280</v>
      </c>
      <c r="L1035" s="1">
        <v>5</v>
      </c>
      <c r="M1035" s="1">
        <v>690</v>
      </c>
      <c r="N1035" s="1">
        <v>7590</v>
      </c>
      <c r="O1035" s="1" t="e">
        <v>#N/A</v>
      </c>
      <c r="V1035"/>
    </row>
    <row r="1036" spans="1:22" s="1" customFormat="1" ht="15.75" x14ac:dyDescent="0.25">
      <c r="A1036" s="22">
        <v>1034</v>
      </c>
      <c r="B1036" s="1">
        <v>0</v>
      </c>
      <c r="C1036" s="1">
        <v>0</v>
      </c>
      <c r="D1036" s="1">
        <v>2474</v>
      </c>
      <c r="E1036" s="1">
        <v>41</v>
      </c>
      <c r="F1036" s="1">
        <v>0</v>
      </c>
      <c r="G1036" s="23" t="s">
        <v>31</v>
      </c>
      <c r="H1036" s="1">
        <v>5</v>
      </c>
      <c r="I1036" s="1">
        <v>0</v>
      </c>
      <c r="J1036" s="1">
        <v>212</v>
      </c>
      <c r="K1036" s="1">
        <v>13200</v>
      </c>
      <c r="L1036" s="1">
        <v>5</v>
      </c>
      <c r="M1036" s="1">
        <v>1060</v>
      </c>
      <c r="N1036" s="1">
        <v>12140</v>
      </c>
      <c r="O1036" s="1" t="e">
        <v>#N/A</v>
      </c>
      <c r="V1036"/>
    </row>
    <row r="1037" spans="1:22" s="1" customFormat="1" ht="15.75" x14ac:dyDescent="0.25">
      <c r="A1037" s="22">
        <v>1035</v>
      </c>
      <c r="B1037" s="1">
        <v>0</v>
      </c>
      <c r="C1037" s="1">
        <v>0</v>
      </c>
      <c r="D1037" s="1">
        <v>2475</v>
      </c>
      <c r="E1037" s="1">
        <v>30</v>
      </c>
      <c r="F1037" s="1">
        <v>0</v>
      </c>
      <c r="G1037" s="23" t="s">
        <v>31</v>
      </c>
      <c r="H1037" s="1">
        <v>7</v>
      </c>
      <c r="I1037" s="1">
        <v>0</v>
      </c>
      <c r="J1037" s="1">
        <v>808</v>
      </c>
      <c r="K1037" s="1">
        <v>45375</v>
      </c>
      <c r="L1037" s="1">
        <v>4.5</v>
      </c>
      <c r="M1037" s="1">
        <v>3427.5</v>
      </c>
      <c r="N1037" s="1">
        <v>41947.5</v>
      </c>
      <c r="O1037" s="1" t="e">
        <v>#N/A</v>
      </c>
      <c r="V1037"/>
    </row>
    <row r="1038" spans="1:22" s="1" customFormat="1" ht="15.75" x14ac:dyDescent="0.25">
      <c r="A1038" s="22">
        <v>1036</v>
      </c>
      <c r="B1038" s="1">
        <v>0</v>
      </c>
      <c r="C1038" s="1">
        <v>0</v>
      </c>
      <c r="D1038" s="1">
        <v>2476</v>
      </c>
      <c r="E1038" s="1">
        <v>35</v>
      </c>
      <c r="F1038" s="1">
        <v>0</v>
      </c>
      <c r="G1038" s="23" t="s">
        <v>31</v>
      </c>
      <c r="H1038" s="1">
        <v>6</v>
      </c>
      <c r="I1038" s="1">
        <v>0</v>
      </c>
      <c r="J1038" s="1">
        <v>316</v>
      </c>
      <c r="K1038" s="1">
        <v>18624</v>
      </c>
      <c r="L1038" s="1">
        <v>4.416666666666667</v>
      </c>
      <c r="M1038" s="1">
        <v>1412</v>
      </c>
      <c r="N1038" s="1">
        <v>17212</v>
      </c>
      <c r="O1038" s="1" t="e">
        <v>#N/A</v>
      </c>
      <c r="V1038"/>
    </row>
    <row r="1039" spans="1:22" s="1" customFormat="1" ht="15.75" x14ac:dyDescent="0.25">
      <c r="A1039" s="22">
        <v>1037</v>
      </c>
      <c r="B1039" s="1">
        <v>0</v>
      </c>
      <c r="C1039" s="1">
        <v>0</v>
      </c>
      <c r="D1039" s="1">
        <v>2477</v>
      </c>
      <c r="E1039" s="1">
        <v>4</v>
      </c>
      <c r="F1039" s="1">
        <v>0</v>
      </c>
      <c r="G1039" s="23" t="s">
        <v>31</v>
      </c>
      <c r="H1039" s="1">
        <v>7</v>
      </c>
      <c r="I1039" s="1">
        <v>0</v>
      </c>
      <c r="J1039" s="1">
        <v>808</v>
      </c>
      <c r="K1039" s="1">
        <v>45375</v>
      </c>
      <c r="L1039" s="1">
        <v>4.5</v>
      </c>
      <c r="M1039" s="1">
        <v>3427.5</v>
      </c>
      <c r="N1039" s="1">
        <v>41947.5</v>
      </c>
      <c r="O1039" s="1" t="e">
        <v>#N/A</v>
      </c>
      <c r="V1039"/>
    </row>
    <row r="1040" spans="1:22" s="1" customFormat="1" ht="15.75" x14ac:dyDescent="0.25">
      <c r="A1040" s="22">
        <v>1038</v>
      </c>
      <c r="B1040" s="1">
        <v>0</v>
      </c>
      <c r="C1040" s="1">
        <v>0</v>
      </c>
      <c r="D1040" s="1">
        <v>2478</v>
      </c>
      <c r="E1040" s="1">
        <v>14</v>
      </c>
      <c r="F1040" s="1">
        <v>0</v>
      </c>
      <c r="G1040" s="23" t="s">
        <v>31</v>
      </c>
      <c r="H1040" s="1">
        <v>4</v>
      </c>
      <c r="I1040" s="1">
        <v>0</v>
      </c>
      <c r="J1040" s="1">
        <v>54</v>
      </c>
      <c r="K1040" s="1">
        <v>3150</v>
      </c>
      <c r="L1040" s="1">
        <v>4.125</v>
      </c>
      <c r="M1040" s="1">
        <v>228</v>
      </c>
      <c r="N1040" s="1">
        <v>2922</v>
      </c>
      <c r="O1040" s="1" t="e">
        <v>#N/A</v>
      </c>
      <c r="V1040"/>
    </row>
    <row r="1041" spans="1:22" s="1" customFormat="1" ht="15.75" x14ac:dyDescent="0.25">
      <c r="A1041" s="22">
        <v>1039</v>
      </c>
      <c r="B1041" s="1">
        <v>0</v>
      </c>
      <c r="C1041" s="1">
        <v>0</v>
      </c>
      <c r="D1041" s="1">
        <v>2479</v>
      </c>
      <c r="E1041" s="1">
        <v>15</v>
      </c>
      <c r="F1041" s="1">
        <v>0</v>
      </c>
      <c r="G1041" s="23" t="s">
        <v>31</v>
      </c>
      <c r="H1041" s="1">
        <v>11</v>
      </c>
      <c r="I1041" s="1">
        <v>0</v>
      </c>
      <c r="J1041" s="1">
        <v>567</v>
      </c>
      <c r="K1041" s="1">
        <v>11589</v>
      </c>
      <c r="L1041" s="1">
        <v>0</v>
      </c>
      <c r="M1041" s="1">
        <v>0</v>
      </c>
      <c r="N1041" s="1">
        <v>11589</v>
      </c>
      <c r="O1041" s="1" t="e">
        <v>#N/A</v>
      </c>
      <c r="V1041"/>
    </row>
    <row r="1042" spans="1:22" s="1" customFormat="1" ht="15.75" x14ac:dyDescent="0.25">
      <c r="A1042" s="22">
        <v>1040</v>
      </c>
      <c r="B1042" s="1">
        <v>0</v>
      </c>
      <c r="C1042" s="1">
        <v>0</v>
      </c>
      <c r="D1042" s="1">
        <v>2480</v>
      </c>
      <c r="E1042" s="1">
        <v>5</v>
      </c>
      <c r="F1042" s="1">
        <v>0</v>
      </c>
      <c r="G1042" s="23" t="s">
        <v>31</v>
      </c>
      <c r="H1042" s="1">
        <v>6</v>
      </c>
      <c r="I1042" s="1">
        <v>0</v>
      </c>
      <c r="J1042" s="1">
        <v>66</v>
      </c>
      <c r="K1042" s="1">
        <v>4152</v>
      </c>
      <c r="L1042" s="1">
        <v>3.75</v>
      </c>
      <c r="M1042" s="1">
        <v>246</v>
      </c>
      <c r="N1042" s="1">
        <v>3906</v>
      </c>
      <c r="O1042" s="1" t="e">
        <v>#N/A</v>
      </c>
      <c r="V1042"/>
    </row>
    <row r="1043" spans="1:22" s="1" customFormat="1" ht="15.75" x14ac:dyDescent="0.25">
      <c r="A1043" s="22">
        <v>1041</v>
      </c>
      <c r="B1043" s="1">
        <v>0</v>
      </c>
      <c r="C1043" s="1">
        <v>0</v>
      </c>
      <c r="D1043" s="1">
        <v>2481</v>
      </c>
      <c r="E1043" s="1">
        <v>1</v>
      </c>
      <c r="F1043" s="1">
        <v>0</v>
      </c>
      <c r="G1043" s="23" t="s">
        <v>31</v>
      </c>
      <c r="H1043" s="1">
        <v>12</v>
      </c>
      <c r="I1043" s="1">
        <v>0</v>
      </c>
      <c r="J1043" s="1">
        <v>1340</v>
      </c>
      <c r="K1043" s="1">
        <v>74775</v>
      </c>
      <c r="L1043" s="1">
        <v>4.541666666666667</v>
      </c>
      <c r="M1043" s="1">
        <v>5880</v>
      </c>
      <c r="N1043" s="1">
        <v>68895</v>
      </c>
      <c r="O1043" s="1" t="e">
        <v>#N/A</v>
      </c>
      <c r="V1043"/>
    </row>
    <row r="1044" spans="1:22" s="1" customFormat="1" ht="15.75" x14ac:dyDescent="0.25">
      <c r="A1044" s="22">
        <v>1042</v>
      </c>
      <c r="B1044" s="1">
        <v>0</v>
      </c>
      <c r="C1044" s="1">
        <v>0</v>
      </c>
      <c r="D1044" s="1">
        <v>2482</v>
      </c>
      <c r="E1044" s="1">
        <v>3</v>
      </c>
      <c r="F1044" s="1">
        <v>0</v>
      </c>
      <c r="G1044" s="23" t="s">
        <v>31</v>
      </c>
      <c r="H1044" s="1">
        <v>13</v>
      </c>
      <c r="I1044" s="1">
        <v>0</v>
      </c>
      <c r="J1044" s="1">
        <v>1248</v>
      </c>
      <c r="K1044" s="1">
        <v>72047</v>
      </c>
      <c r="L1044" s="1">
        <v>4.4230769230769234</v>
      </c>
      <c r="M1044" s="1">
        <v>5113.5</v>
      </c>
      <c r="N1044" s="1">
        <v>66933.5</v>
      </c>
      <c r="O1044" s="1" t="e">
        <v>#N/A</v>
      </c>
      <c r="V1044"/>
    </row>
    <row r="1045" spans="1:22" s="1" customFormat="1" ht="15.75" x14ac:dyDescent="0.25">
      <c r="A1045" s="22">
        <v>1043</v>
      </c>
      <c r="B1045" s="1">
        <v>0</v>
      </c>
      <c r="C1045" s="1">
        <v>0</v>
      </c>
      <c r="D1045" s="1">
        <v>2483</v>
      </c>
      <c r="E1045" s="1">
        <v>2</v>
      </c>
      <c r="F1045" s="1">
        <v>0</v>
      </c>
      <c r="G1045" s="23" t="s">
        <v>31</v>
      </c>
      <c r="H1045" s="1">
        <v>9</v>
      </c>
      <c r="I1045" s="1">
        <v>0</v>
      </c>
      <c r="J1045" s="1">
        <v>990</v>
      </c>
      <c r="K1045" s="1">
        <v>55853</v>
      </c>
      <c r="L1045" s="1">
        <v>4.6111111111111107</v>
      </c>
      <c r="M1045" s="1">
        <v>4250</v>
      </c>
      <c r="N1045" s="1">
        <v>51603</v>
      </c>
      <c r="O1045" s="1" t="e">
        <v>#N/A</v>
      </c>
      <c r="V1045"/>
    </row>
    <row r="1046" spans="1:22" s="1" customFormat="1" ht="15.75" x14ac:dyDescent="0.25">
      <c r="A1046" s="22">
        <v>1044</v>
      </c>
      <c r="B1046" s="1">
        <v>0</v>
      </c>
      <c r="C1046" s="1">
        <v>0</v>
      </c>
      <c r="D1046" s="1">
        <v>2484</v>
      </c>
      <c r="E1046" s="1">
        <v>4</v>
      </c>
      <c r="F1046" s="1">
        <v>0</v>
      </c>
      <c r="G1046" s="23" t="s">
        <v>31</v>
      </c>
      <c r="H1046" s="1">
        <v>2</v>
      </c>
      <c r="I1046" s="1">
        <v>0</v>
      </c>
      <c r="J1046" s="1">
        <v>24</v>
      </c>
      <c r="K1046" s="1">
        <v>1386</v>
      </c>
      <c r="L1046" s="1">
        <v>5</v>
      </c>
      <c r="M1046" s="1">
        <v>120</v>
      </c>
      <c r="N1046" s="1">
        <v>1266</v>
      </c>
      <c r="O1046" s="1" t="e">
        <v>#N/A</v>
      </c>
      <c r="V1046"/>
    </row>
    <row r="1047" spans="1:22" s="1" customFormat="1" ht="15.75" x14ac:dyDescent="0.25">
      <c r="A1047" s="22">
        <v>1045</v>
      </c>
      <c r="B1047" s="1">
        <v>0</v>
      </c>
      <c r="C1047" s="1">
        <v>0</v>
      </c>
      <c r="D1047" s="1">
        <v>2485</v>
      </c>
      <c r="E1047" s="1">
        <v>3</v>
      </c>
      <c r="F1047" s="1">
        <v>0</v>
      </c>
      <c r="G1047" s="23" t="s">
        <v>31</v>
      </c>
      <c r="H1047" s="1">
        <v>1</v>
      </c>
      <c r="I1047" s="1">
        <v>0</v>
      </c>
      <c r="J1047" s="1">
        <v>9</v>
      </c>
      <c r="K1047" s="1">
        <v>378</v>
      </c>
      <c r="L1047" s="1">
        <v>1.5</v>
      </c>
      <c r="M1047" s="1">
        <v>13.5</v>
      </c>
      <c r="N1047" s="1">
        <v>364.5</v>
      </c>
      <c r="O1047" s="1" t="e">
        <v>#N/A</v>
      </c>
      <c r="V1047"/>
    </row>
    <row r="1048" spans="1:22" s="1" customFormat="1" ht="15.75" x14ac:dyDescent="0.25">
      <c r="A1048" s="22">
        <v>1046</v>
      </c>
      <c r="B1048" s="1">
        <v>0</v>
      </c>
      <c r="C1048" s="1">
        <v>0</v>
      </c>
      <c r="D1048" s="1">
        <v>2486</v>
      </c>
      <c r="E1048" s="1">
        <v>0</v>
      </c>
      <c r="F1048" s="1">
        <v>0</v>
      </c>
      <c r="G1048" s="23" t="s">
        <v>31</v>
      </c>
      <c r="H1048" s="1">
        <v>0</v>
      </c>
      <c r="I1048" s="1">
        <v>0</v>
      </c>
      <c r="J1048" s="1">
        <v>0</v>
      </c>
      <c r="K1048" s="1">
        <v>0</v>
      </c>
      <c r="L1048" s="1" t="e">
        <v>#N/A</v>
      </c>
      <c r="M1048" s="1">
        <v>0</v>
      </c>
      <c r="N1048" s="1">
        <v>0</v>
      </c>
      <c r="O1048" s="1" t="s">
        <v>32</v>
      </c>
      <c r="V1048"/>
    </row>
    <row r="1049" spans="1:22" s="1" customFormat="1" ht="15.75" x14ac:dyDescent="0.25">
      <c r="A1049" s="22">
        <v>1047</v>
      </c>
      <c r="B1049" s="1">
        <v>0</v>
      </c>
      <c r="C1049" s="1">
        <v>0</v>
      </c>
      <c r="D1049" s="1">
        <v>2487</v>
      </c>
      <c r="E1049" s="1">
        <v>0</v>
      </c>
      <c r="F1049" s="1">
        <v>0</v>
      </c>
      <c r="G1049" s="23" t="s">
        <v>31</v>
      </c>
      <c r="H1049" s="1">
        <v>0</v>
      </c>
      <c r="I1049" s="1">
        <v>0</v>
      </c>
      <c r="J1049" s="1">
        <v>0</v>
      </c>
      <c r="K1049" s="1">
        <v>0</v>
      </c>
      <c r="L1049" s="1" t="e">
        <v>#N/A</v>
      </c>
      <c r="M1049" s="1">
        <v>0</v>
      </c>
      <c r="N1049" s="1">
        <v>0</v>
      </c>
      <c r="O1049" s="1" t="s">
        <v>32</v>
      </c>
      <c r="V1049"/>
    </row>
    <row r="1050" spans="1:22" s="1" customFormat="1" ht="15.75" x14ac:dyDescent="0.25">
      <c r="A1050" s="22">
        <v>1048</v>
      </c>
      <c r="B1050" s="1">
        <v>0</v>
      </c>
      <c r="C1050" s="1">
        <v>0</v>
      </c>
      <c r="D1050" s="1">
        <v>2488</v>
      </c>
      <c r="E1050" s="1">
        <v>0</v>
      </c>
      <c r="F1050" s="1">
        <v>0</v>
      </c>
      <c r="G1050" s="23" t="s">
        <v>31</v>
      </c>
      <c r="H1050" s="1">
        <v>0</v>
      </c>
      <c r="I1050" s="1">
        <v>0</v>
      </c>
      <c r="J1050" s="1">
        <v>0</v>
      </c>
      <c r="K1050" s="1">
        <v>0</v>
      </c>
      <c r="L1050" s="1" t="e">
        <v>#N/A</v>
      </c>
      <c r="M1050" s="1">
        <v>0</v>
      </c>
      <c r="N1050" s="1">
        <v>0</v>
      </c>
      <c r="O1050" s="1" t="s">
        <v>32</v>
      </c>
      <c r="V1050"/>
    </row>
    <row r="1051" spans="1:22" s="1" customFormat="1" ht="15.75" x14ac:dyDescent="0.25">
      <c r="A1051" s="22">
        <v>1049</v>
      </c>
      <c r="B1051" s="1">
        <v>0</v>
      </c>
      <c r="C1051" s="1">
        <v>0</v>
      </c>
      <c r="D1051" s="1">
        <v>2489</v>
      </c>
      <c r="E1051" s="1">
        <v>0</v>
      </c>
      <c r="F1051" s="1">
        <v>0</v>
      </c>
      <c r="G1051" s="23" t="s">
        <v>31</v>
      </c>
      <c r="H1051" s="1">
        <v>0</v>
      </c>
      <c r="I1051" s="1">
        <v>0</v>
      </c>
      <c r="J1051" s="1">
        <v>0</v>
      </c>
      <c r="K1051" s="1">
        <v>0</v>
      </c>
      <c r="L1051" s="1" t="e">
        <v>#N/A</v>
      </c>
      <c r="M1051" s="1">
        <v>0</v>
      </c>
      <c r="N1051" s="1">
        <v>0</v>
      </c>
      <c r="O1051" s="1" t="s">
        <v>32</v>
      </c>
      <c r="V1051"/>
    </row>
    <row r="1052" spans="1:22" s="1" customFormat="1" ht="15.75" x14ac:dyDescent="0.25">
      <c r="A1052" s="22">
        <v>1050</v>
      </c>
      <c r="B1052" s="1">
        <v>0</v>
      </c>
      <c r="C1052" s="1">
        <v>0</v>
      </c>
      <c r="D1052" s="1">
        <v>2490</v>
      </c>
      <c r="E1052" s="1">
        <v>0</v>
      </c>
      <c r="F1052" s="1">
        <v>0</v>
      </c>
      <c r="G1052" s="23" t="s">
        <v>31</v>
      </c>
      <c r="H1052" s="1">
        <v>0</v>
      </c>
      <c r="I1052" s="1">
        <v>0</v>
      </c>
      <c r="J1052" s="1">
        <v>0</v>
      </c>
      <c r="K1052" s="1">
        <v>0</v>
      </c>
      <c r="L1052" s="1" t="e">
        <v>#N/A</v>
      </c>
      <c r="M1052" s="1">
        <v>0</v>
      </c>
      <c r="N1052" s="1">
        <v>0</v>
      </c>
      <c r="O1052" s="1" t="s">
        <v>32</v>
      </c>
      <c r="V1052"/>
    </row>
    <row r="1053" spans="1:22" s="1" customFormat="1" ht="15.75" x14ac:dyDescent="0.25">
      <c r="A1053" s="22">
        <v>1051</v>
      </c>
      <c r="B1053" s="1">
        <v>0</v>
      </c>
      <c r="C1053" s="1">
        <v>0</v>
      </c>
      <c r="D1053" s="1">
        <v>2491</v>
      </c>
      <c r="E1053" s="1">
        <v>0</v>
      </c>
      <c r="F1053" s="1">
        <v>0</v>
      </c>
      <c r="G1053" s="23" t="s">
        <v>31</v>
      </c>
      <c r="H1053" s="1">
        <v>0</v>
      </c>
      <c r="I1053" s="1">
        <v>0</v>
      </c>
      <c r="J1053" s="1">
        <v>0</v>
      </c>
      <c r="K1053" s="1">
        <v>0</v>
      </c>
      <c r="L1053" s="1" t="e">
        <v>#N/A</v>
      </c>
      <c r="M1053" s="1">
        <v>0</v>
      </c>
      <c r="N1053" s="1">
        <v>0</v>
      </c>
      <c r="O1053" s="1" t="s">
        <v>32</v>
      </c>
      <c r="V1053"/>
    </row>
    <row r="1054" spans="1:22" s="1" customFormat="1" ht="15.75" x14ac:dyDescent="0.25">
      <c r="A1054" s="22">
        <v>1052</v>
      </c>
      <c r="B1054" s="1">
        <v>0</v>
      </c>
      <c r="C1054" s="1">
        <v>0</v>
      </c>
      <c r="D1054" s="1">
        <v>2492</v>
      </c>
      <c r="E1054" s="1">
        <v>0</v>
      </c>
      <c r="F1054" s="1">
        <v>0</v>
      </c>
      <c r="G1054" s="23" t="s">
        <v>31</v>
      </c>
      <c r="H1054" s="1">
        <v>0</v>
      </c>
      <c r="I1054" s="1">
        <v>0</v>
      </c>
      <c r="J1054" s="1">
        <v>0</v>
      </c>
      <c r="K1054" s="1">
        <v>0</v>
      </c>
      <c r="L1054" s="1" t="e">
        <v>#N/A</v>
      </c>
      <c r="M1054" s="1">
        <v>0</v>
      </c>
      <c r="N1054" s="1">
        <v>0</v>
      </c>
      <c r="O1054" s="1" t="s">
        <v>32</v>
      </c>
      <c r="V1054"/>
    </row>
    <row r="1055" spans="1:22" s="1" customFormat="1" ht="15.75" x14ac:dyDescent="0.25">
      <c r="A1055" s="22">
        <v>1053</v>
      </c>
      <c r="B1055" s="1">
        <v>0</v>
      </c>
      <c r="C1055" s="1">
        <v>0</v>
      </c>
      <c r="D1055" s="1">
        <v>2493</v>
      </c>
      <c r="E1055" s="1">
        <v>0</v>
      </c>
      <c r="F1055" s="1">
        <v>0</v>
      </c>
      <c r="G1055" s="23" t="s">
        <v>31</v>
      </c>
      <c r="H1055" s="1">
        <v>0</v>
      </c>
      <c r="I1055" s="1">
        <v>0</v>
      </c>
      <c r="J1055" s="1">
        <v>0</v>
      </c>
      <c r="K1055" s="1">
        <v>0</v>
      </c>
      <c r="L1055" s="1" t="e">
        <v>#N/A</v>
      </c>
      <c r="M1055" s="1">
        <v>0</v>
      </c>
      <c r="N1055" s="1">
        <v>0</v>
      </c>
      <c r="O1055" s="1" t="s">
        <v>32</v>
      </c>
      <c r="V1055"/>
    </row>
    <row r="1056" spans="1:22" s="1" customFormat="1" ht="15.75" x14ac:dyDescent="0.25">
      <c r="A1056" s="22">
        <v>1054</v>
      </c>
      <c r="B1056" s="1">
        <v>0</v>
      </c>
      <c r="C1056" s="1">
        <v>0</v>
      </c>
      <c r="D1056" s="1">
        <v>2494</v>
      </c>
      <c r="E1056" s="1">
        <v>0</v>
      </c>
      <c r="F1056" s="1">
        <v>0</v>
      </c>
      <c r="G1056" s="23" t="s">
        <v>31</v>
      </c>
      <c r="H1056" s="1">
        <v>0</v>
      </c>
      <c r="I1056" s="1">
        <v>0</v>
      </c>
      <c r="J1056" s="1">
        <v>0</v>
      </c>
      <c r="K1056" s="1">
        <v>0</v>
      </c>
      <c r="L1056" s="1" t="e">
        <v>#N/A</v>
      </c>
      <c r="M1056" s="1">
        <v>0</v>
      </c>
      <c r="N1056" s="1">
        <v>0</v>
      </c>
      <c r="O1056" s="1" t="s">
        <v>32</v>
      </c>
      <c r="V1056"/>
    </row>
    <row r="1057" spans="1:22" s="1" customFormat="1" ht="15.75" x14ac:dyDescent="0.25">
      <c r="A1057" s="22">
        <v>1055</v>
      </c>
      <c r="B1057" s="1">
        <v>0</v>
      </c>
      <c r="C1057" s="1">
        <v>0</v>
      </c>
      <c r="D1057" s="1">
        <v>2495</v>
      </c>
      <c r="E1057" s="1">
        <v>15</v>
      </c>
      <c r="F1057" s="1">
        <v>0</v>
      </c>
      <c r="G1057" s="23" t="s">
        <v>31</v>
      </c>
      <c r="H1057" s="1">
        <v>17</v>
      </c>
      <c r="I1057" s="1">
        <v>0</v>
      </c>
      <c r="J1057" s="1">
        <v>1173</v>
      </c>
      <c r="K1057" s="1">
        <v>23157</v>
      </c>
      <c r="L1057" s="1">
        <v>0</v>
      </c>
      <c r="M1057" s="1">
        <v>0</v>
      </c>
      <c r="N1057" s="1">
        <v>23157</v>
      </c>
      <c r="O1057" s="1" t="e">
        <v>#N/A</v>
      </c>
      <c r="V1057"/>
    </row>
    <row r="1058" spans="1:22" s="1" customFormat="1" ht="15.75" x14ac:dyDescent="0.25">
      <c r="A1058" s="22">
        <v>1056</v>
      </c>
      <c r="B1058" s="1">
        <v>0</v>
      </c>
      <c r="C1058" s="1">
        <v>0</v>
      </c>
      <c r="D1058" s="1">
        <v>2496</v>
      </c>
      <c r="E1058" s="1">
        <v>13</v>
      </c>
      <c r="F1058" s="1">
        <v>0</v>
      </c>
      <c r="G1058" s="23" t="s">
        <v>31</v>
      </c>
      <c r="H1058" s="1">
        <v>1</v>
      </c>
      <c r="I1058" s="1">
        <v>0</v>
      </c>
      <c r="J1058" s="1">
        <v>1</v>
      </c>
      <c r="K1058" s="1">
        <v>57</v>
      </c>
      <c r="L1058" s="1">
        <v>0</v>
      </c>
      <c r="M1058" s="1">
        <v>0</v>
      </c>
      <c r="N1058" s="1">
        <v>57</v>
      </c>
      <c r="O1058" s="1" t="e">
        <v>#N/A</v>
      </c>
      <c r="V1058"/>
    </row>
    <row r="1059" spans="1:22" s="1" customFormat="1" ht="15.75" x14ac:dyDescent="0.25">
      <c r="A1059" s="22">
        <v>1057</v>
      </c>
      <c r="B1059" s="1">
        <v>0</v>
      </c>
      <c r="C1059" s="1">
        <v>0</v>
      </c>
      <c r="D1059" s="1">
        <v>2497</v>
      </c>
      <c r="E1059" s="1">
        <v>18</v>
      </c>
      <c r="F1059" s="1">
        <v>0</v>
      </c>
      <c r="G1059" s="23" t="s">
        <v>31</v>
      </c>
      <c r="H1059" s="1">
        <v>19</v>
      </c>
      <c r="I1059" s="1">
        <v>0</v>
      </c>
      <c r="J1059" s="1">
        <v>44</v>
      </c>
      <c r="K1059" s="1">
        <v>1798</v>
      </c>
      <c r="L1059" s="1">
        <v>0</v>
      </c>
      <c r="M1059" s="1">
        <v>0</v>
      </c>
      <c r="N1059" s="1">
        <v>1798</v>
      </c>
      <c r="O1059" s="1" t="e">
        <v>#N/A</v>
      </c>
      <c r="V1059"/>
    </row>
    <row r="1060" spans="1:22" s="1" customFormat="1" ht="15.75" x14ac:dyDescent="0.25">
      <c r="A1060" s="22">
        <v>1058</v>
      </c>
      <c r="B1060" s="1">
        <v>0</v>
      </c>
      <c r="C1060" s="1">
        <v>0</v>
      </c>
      <c r="D1060" s="1">
        <v>2498</v>
      </c>
      <c r="E1060" s="1">
        <v>18</v>
      </c>
      <c r="F1060" s="1">
        <v>0</v>
      </c>
      <c r="G1060" s="23" t="s">
        <v>31</v>
      </c>
      <c r="H1060" s="1">
        <v>10</v>
      </c>
      <c r="I1060" s="1">
        <v>0</v>
      </c>
      <c r="J1060" s="1">
        <v>14</v>
      </c>
      <c r="K1060" s="1">
        <v>589</v>
      </c>
      <c r="L1060" s="1">
        <v>0</v>
      </c>
      <c r="M1060" s="1">
        <v>0</v>
      </c>
      <c r="N1060" s="1">
        <v>589</v>
      </c>
      <c r="O1060" s="1" t="e">
        <v>#N/A</v>
      </c>
      <c r="V1060"/>
    </row>
    <row r="1061" spans="1:22" s="1" customFormat="1" ht="15.75" x14ac:dyDescent="0.25">
      <c r="A1061" s="22">
        <v>1059</v>
      </c>
      <c r="B1061" s="1">
        <v>0</v>
      </c>
      <c r="C1061" s="1">
        <v>0</v>
      </c>
      <c r="D1061" s="1">
        <v>2499</v>
      </c>
      <c r="E1061" s="1">
        <v>0</v>
      </c>
      <c r="F1061" s="1">
        <v>0</v>
      </c>
      <c r="G1061" s="23" t="s">
        <v>31</v>
      </c>
      <c r="H1061" s="1">
        <v>0</v>
      </c>
      <c r="I1061" s="1">
        <v>0</v>
      </c>
      <c r="J1061" s="1">
        <v>0</v>
      </c>
      <c r="K1061" s="1">
        <v>0</v>
      </c>
      <c r="L1061" s="1" t="e">
        <v>#N/A</v>
      </c>
      <c r="M1061" s="1">
        <v>0</v>
      </c>
      <c r="N1061" s="1">
        <v>0</v>
      </c>
      <c r="O1061" s="1" t="s">
        <v>32</v>
      </c>
      <c r="V1061"/>
    </row>
    <row r="1062" spans="1:22" s="1" customFormat="1" ht="15.75" x14ac:dyDescent="0.25">
      <c r="A1062" s="22">
        <v>1060</v>
      </c>
      <c r="B1062" s="1">
        <v>0</v>
      </c>
      <c r="C1062" s="1">
        <v>0</v>
      </c>
      <c r="D1062" s="1">
        <v>2500</v>
      </c>
      <c r="E1062" s="1">
        <v>0</v>
      </c>
      <c r="F1062" s="1">
        <v>0</v>
      </c>
      <c r="G1062" s="23" t="s">
        <v>31</v>
      </c>
      <c r="H1062" s="1">
        <v>0</v>
      </c>
      <c r="I1062" s="1">
        <v>0</v>
      </c>
      <c r="J1062" s="1">
        <v>0</v>
      </c>
      <c r="K1062" s="1">
        <v>0</v>
      </c>
      <c r="L1062" s="1" t="e">
        <v>#N/A</v>
      </c>
      <c r="M1062" s="1">
        <v>0</v>
      </c>
      <c r="N1062" s="1">
        <v>0</v>
      </c>
      <c r="O1062" s="1" t="s">
        <v>32</v>
      </c>
      <c r="V1062"/>
    </row>
    <row r="1063" spans="1:22" s="1" customFormat="1" ht="15.75" x14ac:dyDescent="0.25">
      <c r="A1063" s="22">
        <v>1061</v>
      </c>
      <c r="B1063" s="1">
        <v>0</v>
      </c>
      <c r="C1063" s="1">
        <v>0</v>
      </c>
      <c r="D1063" s="1">
        <v>2501</v>
      </c>
      <c r="E1063" s="1">
        <v>0</v>
      </c>
      <c r="F1063" s="1">
        <v>0</v>
      </c>
      <c r="G1063" s="23" t="s">
        <v>31</v>
      </c>
      <c r="H1063" s="1">
        <v>0</v>
      </c>
      <c r="I1063" s="1">
        <v>0</v>
      </c>
      <c r="J1063" s="1">
        <v>0</v>
      </c>
      <c r="K1063" s="1">
        <v>0</v>
      </c>
      <c r="L1063" s="1" t="e">
        <v>#N/A</v>
      </c>
      <c r="M1063" s="1">
        <v>0</v>
      </c>
      <c r="N1063" s="1">
        <v>0</v>
      </c>
      <c r="O1063" s="1" t="s">
        <v>32</v>
      </c>
      <c r="V1063"/>
    </row>
    <row r="1064" spans="1:22" s="1" customFormat="1" ht="15.75" x14ac:dyDescent="0.25">
      <c r="A1064" s="22">
        <v>1062</v>
      </c>
      <c r="B1064" s="1">
        <v>0</v>
      </c>
      <c r="C1064" s="1">
        <v>0</v>
      </c>
      <c r="D1064" s="1">
        <v>2502</v>
      </c>
      <c r="E1064" s="1">
        <v>0</v>
      </c>
      <c r="F1064" s="1">
        <v>0</v>
      </c>
      <c r="G1064" s="23" t="s">
        <v>31</v>
      </c>
      <c r="H1064" s="1">
        <v>0</v>
      </c>
      <c r="I1064" s="1">
        <v>0</v>
      </c>
      <c r="J1064" s="1">
        <v>0</v>
      </c>
      <c r="K1064" s="1">
        <v>0</v>
      </c>
      <c r="L1064" s="1" t="e">
        <v>#N/A</v>
      </c>
      <c r="M1064" s="1">
        <v>0</v>
      </c>
      <c r="N1064" s="1">
        <v>0</v>
      </c>
      <c r="O1064" s="1" t="s">
        <v>32</v>
      </c>
      <c r="V1064"/>
    </row>
    <row r="1065" spans="1:22" s="1" customFormat="1" ht="15.75" x14ac:dyDescent="0.25">
      <c r="A1065" s="22">
        <v>1063</v>
      </c>
      <c r="B1065" s="1">
        <v>0</v>
      </c>
      <c r="C1065" s="1">
        <v>0</v>
      </c>
      <c r="D1065" s="1">
        <v>2503</v>
      </c>
      <c r="E1065" s="1">
        <v>0</v>
      </c>
      <c r="F1065" s="1">
        <v>0</v>
      </c>
      <c r="G1065" s="23" t="s">
        <v>31</v>
      </c>
      <c r="H1065" s="1">
        <v>0</v>
      </c>
      <c r="I1065" s="1">
        <v>0</v>
      </c>
      <c r="J1065" s="1">
        <v>0</v>
      </c>
      <c r="K1065" s="1">
        <v>0</v>
      </c>
      <c r="L1065" s="1" t="e">
        <v>#N/A</v>
      </c>
      <c r="M1065" s="1">
        <v>0</v>
      </c>
      <c r="N1065" s="1">
        <v>0</v>
      </c>
      <c r="O1065" s="1" t="s">
        <v>32</v>
      </c>
      <c r="V1065"/>
    </row>
    <row r="1066" spans="1:22" s="1" customFormat="1" ht="15.75" x14ac:dyDescent="0.25">
      <c r="A1066" s="22">
        <v>1064</v>
      </c>
      <c r="B1066" s="1">
        <v>0</v>
      </c>
      <c r="C1066" s="1">
        <v>0</v>
      </c>
      <c r="D1066" s="1">
        <v>2504</v>
      </c>
      <c r="E1066" s="1">
        <v>0</v>
      </c>
      <c r="F1066" s="1">
        <v>0</v>
      </c>
      <c r="G1066" s="23" t="s">
        <v>31</v>
      </c>
      <c r="H1066" s="1">
        <v>0</v>
      </c>
      <c r="I1066" s="1">
        <v>0</v>
      </c>
      <c r="J1066" s="1">
        <v>0</v>
      </c>
      <c r="K1066" s="1">
        <v>0</v>
      </c>
      <c r="L1066" s="1" t="e">
        <v>#N/A</v>
      </c>
      <c r="M1066" s="1">
        <v>0</v>
      </c>
      <c r="N1066" s="1">
        <v>0</v>
      </c>
      <c r="O1066" s="1" t="s">
        <v>32</v>
      </c>
      <c r="V1066"/>
    </row>
    <row r="1067" spans="1:22" s="1" customFormat="1" ht="15.75" x14ac:dyDescent="0.25">
      <c r="A1067" s="22">
        <v>1065</v>
      </c>
      <c r="B1067" s="1">
        <v>0</v>
      </c>
      <c r="C1067" s="1">
        <v>0</v>
      </c>
      <c r="D1067" s="1">
        <v>2505</v>
      </c>
      <c r="E1067" s="1">
        <v>0</v>
      </c>
      <c r="F1067" s="1">
        <v>0</v>
      </c>
      <c r="G1067" s="23" t="s">
        <v>31</v>
      </c>
      <c r="H1067" s="1">
        <v>0</v>
      </c>
      <c r="I1067" s="1">
        <v>0</v>
      </c>
      <c r="J1067" s="1">
        <v>0</v>
      </c>
      <c r="K1067" s="1">
        <v>0</v>
      </c>
      <c r="L1067" s="1" t="e">
        <v>#N/A</v>
      </c>
      <c r="M1067" s="1">
        <v>0</v>
      </c>
      <c r="N1067" s="1">
        <v>0</v>
      </c>
      <c r="O1067" s="1" t="s">
        <v>32</v>
      </c>
      <c r="V1067"/>
    </row>
    <row r="1068" spans="1:22" s="1" customFormat="1" ht="15.75" x14ac:dyDescent="0.25">
      <c r="A1068" s="22">
        <v>1066</v>
      </c>
      <c r="B1068" s="1">
        <v>0</v>
      </c>
      <c r="C1068" s="1">
        <v>0</v>
      </c>
      <c r="D1068" s="1">
        <v>2506</v>
      </c>
      <c r="E1068" s="1">
        <v>0</v>
      </c>
      <c r="F1068" s="1">
        <v>0</v>
      </c>
      <c r="G1068" s="23" t="s">
        <v>31</v>
      </c>
      <c r="H1068" s="1">
        <v>0</v>
      </c>
      <c r="I1068" s="1">
        <v>0</v>
      </c>
      <c r="J1068" s="1">
        <v>0</v>
      </c>
      <c r="K1068" s="1">
        <v>0</v>
      </c>
      <c r="L1068" s="1" t="e">
        <v>#N/A</v>
      </c>
      <c r="M1068" s="1">
        <v>0</v>
      </c>
      <c r="N1068" s="1">
        <v>0</v>
      </c>
      <c r="O1068" s="1" t="s">
        <v>32</v>
      </c>
      <c r="V1068"/>
    </row>
    <row r="1069" spans="1:22" s="1" customFormat="1" ht="15.75" x14ac:dyDescent="0.25">
      <c r="A1069" s="22">
        <v>1067</v>
      </c>
      <c r="B1069" s="1">
        <v>0</v>
      </c>
      <c r="C1069" s="1">
        <v>0</v>
      </c>
      <c r="D1069" s="1">
        <v>2507</v>
      </c>
      <c r="E1069" s="1">
        <v>0</v>
      </c>
      <c r="F1069" s="1">
        <v>0</v>
      </c>
      <c r="G1069" s="23" t="s">
        <v>31</v>
      </c>
      <c r="H1069" s="1">
        <v>0</v>
      </c>
      <c r="I1069" s="1">
        <v>0</v>
      </c>
      <c r="J1069" s="1">
        <v>0</v>
      </c>
      <c r="K1069" s="1">
        <v>0</v>
      </c>
      <c r="L1069" s="1" t="e">
        <v>#N/A</v>
      </c>
      <c r="M1069" s="1">
        <v>0</v>
      </c>
      <c r="N1069" s="1">
        <v>0</v>
      </c>
      <c r="O1069" s="1" t="s">
        <v>32</v>
      </c>
      <c r="V1069"/>
    </row>
    <row r="1070" spans="1:22" s="1" customFormat="1" ht="15.75" x14ac:dyDescent="0.25">
      <c r="A1070" s="22">
        <v>1068</v>
      </c>
      <c r="B1070" s="1">
        <v>0</v>
      </c>
      <c r="C1070" s="1">
        <v>0</v>
      </c>
      <c r="D1070" s="1">
        <v>2508</v>
      </c>
      <c r="E1070" s="1">
        <v>0</v>
      </c>
      <c r="F1070" s="1">
        <v>0</v>
      </c>
      <c r="G1070" s="23" t="s">
        <v>31</v>
      </c>
      <c r="H1070" s="1">
        <v>0</v>
      </c>
      <c r="I1070" s="1">
        <v>0</v>
      </c>
      <c r="J1070" s="1">
        <v>0</v>
      </c>
      <c r="K1070" s="1">
        <v>0</v>
      </c>
      <c r="L1070" s="1" t="e">
        <v>#N/A</v>
      </c>
      <c r="M1070" s="1">
        <v>0</v>
      </c>
      <c r="N1070" s="1">
        <v>0</v>
      </c>
      <c r="O1070" s="1" t="s">
        <v>32</v>
      </c>
      <c r="V1070"/>
    </row>
    <row r="1071" spans="1:22" s="1" customFormat="1" ht="15.75" x14ac:dyDescent="0.25">
      <c r="A1071" s="22">
        <v>1069</v>
      </c>
      <c r="B1071" s="1">
        <v>0</v>
      </c>
      <c r="C1071" s="1">
        <v>0</v>
      </c>
      <c r="D1071" s="1">
        <v>2509</v>
      </c>
      <c r="E1071" s="1">
        <v>0</v>
      </c>
      <c r="F1071" s="1">
        <v>0</v>
      </c>
      <c r="G1071" s="23" t="s">
        <v>31</v>
      </c>
      <c r="H1071" s="1">
        <v>0</v>
      </c>
      <c r="I1071" s="1">
        <v>0</v>
      </c>
      <c r="J1071" s="1">
        <v>0</v>
      </c>
      <c r="K1071" s="1">
        <v>0</v>
      </c>
      <c r="L1071" s="1" t="e">
        <v>#N/A</v>
      </c>
      <c r="M1071" s="1">
        <v>0</v>
      </c>
      <c r="N1071" s="1">
        <v>0</v>
      </c>
      <c r="O1071" s="1" t="s">
        <v>32</v>
      </c>
      <c r="V1071"/>
    </row>
    <row r="1072" spans="1:22" s="1" customFormat="1" ht="15.75" x14ac:dyDescent="0.25">
      <c r="A1072" s="22">
        <v>1070</v>
      </c>
      <c r="B1072" s="1">
        <v>0</v>
      </c>
      <c r="C1072" s="1">
        <v>0</v>
      </c>
      <c r="D1072" s="1">
        <v>2510</v>
      </c>
      <c r="E1072" s="1">
        <v>0</v>
      </c>
      <c r="F1072" s="1">
        <v>0</v>
      </c>
      <c r="G1072" s="23" t="s">
        <v>31</v>
      </c>
      <c r="H1072" s="1">
        <v>0</v>
      </c>
      <c r="I1072" s="1">
        <v>0</v>
      </c>
      <c r="J1072" s="1">
        <v>0</v>
      </c>
      <c r="K1072" s="1">
        <v>0</v>
      </c>
      <c r="L1072" s="1" t="e">
        <v>#N/A</v>
      </c>
      <c r="M1072" s="1">
        <v>0</v>
      </c>
      <c r="N1072" s="1">
        <v>0</v>
      </c>
      <c r="O1072" s="1" t="s">
        <v>32</v>
      </c>
      <c r="V1072"/>
    </row>
    <row r="1073" spans="1:22" s="1" customFormat="1" ht="15.75" x14ac:dyDescent="0.25">
      <c r="A1073" s="22">
        <v>1071</v>
      </c>
      <c r="B1073" s="1">
        <v>0</v>
      </c>
      <c r="C1073" s="1">
        <v>0</v>
      </c>
      <c r="D1073" s="1">
        <v>2511</v>
      </c>
      <c r="E1073" s="1">
        <v>0</v>
      </c>
      <c r="F1073" s="1">
        <v>0</v>
      </c>
      <c r="G1073" s="23" t="s">
        <v>31</v>
      </c>
      <c r="H1073" s="1">
        <v>0</v>
      </c>
      <c r="I1073" s="1">
        <v>0</v>
      </c>
      <c r="J1073" s="1">
        <v>0</v>
      </c>
      <c r="K1073" s="1">
        <v>0</v>
      </c>
      <c r="L1073" s="1" t="e">
        <v>#N/A</v>
      </c>
      <c r="M1073" s="1">
        <v>0</v>
      </c>
      <c r="N1073" s="1">
        <v>0</v>
      </c>
      <c r="O1073" s="1" t="s">
        <v>32</v>
      </c>
      <c r="V1073"/>
    </row>
    <row r="1074" spans="1:22" s="1" customFormat="1" ht="15.75" x14ac:dyDescent="0.25">
      <c r="A1074" s="22">
        <v>1072</v>
      </c>
      <c r="B1074" s="1">
        <v>0</v>
      </c>
      <c r="C1074" s="1">
        <v>0</v>
      </c>
      <c r="D1074" s="1">
        <v>2512</v>
      </c>
      <c r="E1074" s="1">
        <v>0</v>
      </c>
      <c r="F1074" s="1">
        <v>0</v>
      </c>
      <c r="G1074" s="23" t="s">
        <v>31</v>
      </c>
      <c r="H1074" s="1">
        <v>0</v>
      </c>
      <c r="I1074" s="1">
        <v>0</v>
      </c>
      <c r="J1074" s="1">
        <v>0</v>
      </c>
      <c r="K1074" s="1">
        <v>0</v>
      </c>
      <c r="L1074" s="1" t="e">
        <v>#N/A</v>
      </c>
      <c r="M1074" s="1">
        <v>0</v>
      </c>
      <c r="N1074" s="1">
        <v>0</v>
      </c>
      <c r="O1074" s="1" t="s">
        <v>32</v>
      </c>
      <c r="V1074"/>
    </row>
    <row r="1075" spans="1:22" s="1" customFormat="1" ht="15.75" x14ac:dyDescent="0.25">
      <c r="A1075" s="22">
        <v>1073</v>
      </c>
      <c r="B1075" s="1">
        <v>0</v>
      </c>
      <c r="C1075" s="1">
        <v>0</v>
      </c>
      <c r="D1075" s="1">
        <v>2513</v>
      </c>
      <c r="E1075" s="1">
        <v>0</v>
      </c>
      <c r="F1075" s="1">
        <v>0</v>
      </c>
      <c r="G1075" s="23" t="s">
        <v>31</v>
      </c>
      <c r="H1075" s="1">
        <v>0</v>
      </c>
      <c r="I1075" s="1">
        <v>0</v>
      </c>
      <c r="J1075" s="1">
        <v>0</v>
      </c>
      <c r="K1075" s="1">
        <v>0</v>
      </c>
      <c r="L1075" s="1" t="e">
        <v>#N/A</v>
      </c>
      <c r="M1075" s="1">
        <v>0</v>
      </c>
      <c r="N1075" s="1">
        <v>0</v>
      </c>
      <c r="O1075" s="1" t="s">
        <v>32</v>
      </c>
      <c r="V1075"/>
    </row>
    <row r="1076" spans="1:22" s="1" customFormat="1" ht="15.75" x14ac:dyDescent="0.25">
      <c r="A1076" s="22">
        <v>1074</v>
      </c>
      <c r="B1076" s="1">
        <v>0</v>
      </c>
      <c r="C1076" s="1">
        <v>0</v>
      </c>
      <c r="D1076" s="1">
        <v>2514</v>
      </c>
      <c r="E1076" s="1">
        <v>0</v>
      </c>
      <c r="F1076" s="1">
        <v>0</v>
      </c>
      <c r="G1076" s="23" t="s">
        <v>31</v>
      </c>
      <c r="H1076" s="1">
        <v>0</v>
      </c>
      <c r="I1076" s="1">
        <v>0</v>
      </c>
      <c r="J1076" s="1">
        <v>0</v>
      </c>
      <c r="K1076" s="1">
        <v>0</v>
      </c>
      <c r="L1076" s="1" t="e">
        <v>#N/A</v>
      </c>
      <c r="M1076" s="1">
        <v>0</v>
      </c>
      <c r="N1076" s="1">
        <v>0</v>
      </c>
      <c r="O1076" s="1" t="s">
        <v>32</v>
      </c>
      <c r="V1076"/>
    </row>
    <row r="1077" spans="1:22" s="1" customFormat="1" ht="15.75" x14ac:dyDescent="0.25">
      <c r="A1077" s="22">
        <v>1075</v>
      </c>
      <c r="B1077" s="1">
        <v>0</v>
      </c>
      <c r="C1077" s="1">
        <v>0</v>
      </c>
      <c r="D1077" s="1">
        <v>2515</v>
      </c>
      <c r="E1077" s="1">
        <v>0</v>
      </c>
      <c r="F1077" s="1">
        <v>0</v>
      </c>
      <c r="G1077" s="23" t="s">
        <v>31</v>
      </c>
      <c r="H1077" s="1">
        <v>0</v>
      </c>
      <c r="I1077" s="1">
        <v>0</v>
      </c>
      <c r="J1077" s="1">
        <v>0</v>
      </c>
      <c r="K1077" s="1">
        <v>0</v>
      </c>
      <c r="L1077" s="1" t="e">
        <v>#N/A</v>
      </c>
      <c r="M1077" s="1">
        <v>0</v>
      </c>
      <c r="N1077" s="1">
        <v>0</v>
      </c>
      <c r="O1077" s="1" t="s">
        <v>32</v>
      </c>
      <c r="V1077"/>
    </row>
    <row r="1078" spans="1:22" s="1" customFormat="1" ht="15.75" x14ac:dyDescent="0.25">
      <c r="A1078" s="22">
        <v>1076</v>
      </c>
      <c r="B1078" s="1">
        <v>0</v>
      </c>
      <c r="C1078" s="1">
        <v>0</v>
      </c>
      <c r="D1078" s="1">
        <v>2516</v>
      </c>
      <c r="E1078" s="1">
        <v>0</v>
      </c>
      <c r="F1078" s="1">
        <v>0</v>
      </c>
      <c r="G1078" s="23" t="s">
        <v>31</v>
      </c>
      <c r="H1078" s="1">
        <v>0</v>
      </c>
      <c r="I1078" s="1">
        <v>0</v>
      </c>
      <c r="J1078" s="1">
        <v>0</v>
      </c>
      <c r="K1078" s="1">
        <v>0</v>
      </c>
      <c r="L1078" s="1" t="e">
        <v>#N/A</v>
      </c>
      <c r="M1078" s="1">
        <v>0</v>
      </c>
      <c r="N1078" s="1">
        <v>0</v>
      </c>
      <c r="O1078" s="1" t="s">
        <v>32</v>
      </c>
      <c r="V1078"/>
    </row>
    <row r="1079" spans="1:22" s="1" customFormat="1" ht="15.75" x14ac:dyDescent="0.25">
      <c r="A1079" s="22">
        <v>1077</v>
      </c>
      <c r="B1079" s="1">
        <v>0</v>
      </c>
      <c r="C1079" s="1">
        <v>0</v>
      </c>
      <c r="D1079" s="1">
        <v>2517</v>
      </c>
      <c r="E1079" s="1">
        <v>0</v>
      </c>
      <c r="F1079" s="1">
        <v>0</v>
      </c>
      <c r="G1079" s="23" t="s">
        <v>31</v>
      </c>
      <c r="H1079" s="1">
        <v>0</v>
      </c>
      <c r="I1079" s="1">
        <v>0</v>
      </c>
      <c r="J1079" s="1">
        <v>0</v>
      </c>
      <c r="K1079" s="1">
        <v>0</v>
      </c>
      <c r="L1079" s="1" t="e">
        <v>#N/A</v>
      </c>
      <c r="M1079" s="1">
        <v>0</v>
      </c>
      <c r="N1079" s="1">
        <v>0</v>
      </c>
      <c r="O1079" s="1" t="s">
        <v>32</v>
      </c>
      <c r="V1079"/>
    </row>
    <row r="1080" spans="1:22" s="1" customFormat="1" ht="15.75" x14ac:dyDescent="0.25">
      <c r="A1080" s="22">
        <v>1078</v>
      </c>
      <c r="B1080" s="1">
        <v>0</v>
      </c>
      <c r="C1080" s="1">
        <v>0</v>
      </c>
      <c r="D1080" s="1">
        <v>2518</v>
      </c>
      <c r="E1080" s="1">
        <v>0</v>
      </c>
      <c r="F1080" s="1">
        <v>0</v>
      </c>
      <c r="G1080" s="23" t="s">
        <v>31</v>
      </c>
      <c r="H1080" s="1">
        <v>0</v>
      </c>
      <c r="I1080" s="1">
        <v>0</v>
      </c>
      <c r="J1080" s="1">
        <v>0</v>
      </c>
      <c r="K1080" s="1">
        <v>0</v>
      </c>
      <c r="L1080" s="1" t="e">
        <v>#N/A</v>
      </c>
      <c r="M1080" s="1">
        <v>0</v>
      </c>
      <c r="N1080" s="1">
        <v>0</v>
      </c>
      <c r="O1080" s="1" t="s">
        <v>32</v>
      </c>
      <c r="V1080"/>
    </row>
    <row r="1081" spans="1:22" s="1" customFormat="1" ht="15.75" x14ac:dyDescent="0.25">
      <c r="A1081" s="22">
        <v>1079</v>
      </c>
      <c r="B1081" s="1">
        <v>0</v>
      </c>
      <c r="C1081" s="1">
        <v>0</v>
      </c>
      <c r="D1081" s="1">
        <v>2519</v>
      </c>
      <c r="E1081" s="1">
        <v>0</v>
      </c>
      <c r="F1081" s="1">
        <v>0</v>
      </c>
      <c r="G1081" s="23" t="s">
        <v>31</v>
      </c>
      <c r="H1081" s="1">
        <v>0</v>
      </c>
      <c r="I1081" s="1">
        <v>0</v>
      </c>
      <c r="J1081" s="1">
        <v>0</v>
      </c>
      <c r="K1081" s="1">
        <v>0</v>
      </c>
      <c r="L1081" s="1" t="e">
        <v>#N/A</v>
      </c>
      <c r="M1081" s="1">
        <v>0</v>
      </c>
      <c r="N1081" s="1">
        <v>0</v>
      </c>
      <c r="O1081" s="1" t="s">
        <v>32</v>
      </c>
      <c r="V1081"/>
    </row>
    <row r="1082" spans="1:22" s="1" customFormat="1" ht="15.75" x14ac:dyDescent="0.25">
      <c r="A1082" s="22">
        <v>1080</v>
      </c>
      <c r="B1082" s="1">
        <v>0</v>
      </c>
      <c r="C1082" s="1">
        <v>0</v>
      </c>
      <c r="D1082" s="1">
        <v>2520</v>
      </c>
      <c r="E1082" s="1">
        <v>0</v>
      </c>
      <c r="F1082" s="1">
        <v>0</v>
      </c>
      <c r="G1082" s="23" t="s">
        <v>31</v>
      </c>
      <c r="H1082" s="1">
        <v>0</v>
      </c>
      <c r="I1082" s="1">
        <v>0</v>
      </c>
      <c r="J1082" s="1">
        <v>0</v>
      </c>
      <c r="K1082" s="1">
        <v>0</v>
      </c>
      <c r="L1082" s="1" t="e">
        <v>#N/A</v>
      </c>
      <c r="M1082" s="1">
        <v>0</v>
      </c>
      <c r="N1082" s="1">
        <v>0</v>
      </c>
      <c r="O1082" s="1" t="s">
        <v>32</v>
      </c>
      <c r="V1082"/>
    </row>
    <row r="1083" spans="1:22" s="1" customFormat="1" ht="15.75" x14ac:dyDescent="0.25">
      <c r="A1083" s="22">
        <v>1081</v>
      </c>
      <c r="B1083" s="1">
        <v>0</v>
      </c>
      <c r="C1083" s="1">
        <v>0</v>
      </c>
      <c r="D1083" s="1">
        <v>2521</v>
      </c>
      <c r="E1083" s="1">
        <v>0</v>
      </c>
      <c r="F1083" s="1">
        <v>0</v>
      </c>
      <c r="G1083" s="23" t="s">
        <v>31</v>
      </c>
      <c r="H1083" s="1">
        <v>0</v>
      </c>
      <c r="I1083" s="1">
        <v>0</v>
      </c>
      <c r="J1083" s="1">
        <v>0</v>
      </c>
      <c r="K1083" s="1">
        <v>0</v>
      </c>
      <c r="L1083" s="1" t="e">
        <v>#N/A</v>
      </c>
      <c r="M1083" s="1">
        <v>0</v>
      </c>
      <c r="N1083" s="1">
        <v>0</v>
      </c>
      <c r="O1083" s="1" t="s">
        <v>32</v>
      </c>
      <c r="V1083"/>
    </row>
    <row r="1084" spans="1:22" s="1" customFormat="1" ht="15.75" x14ac:dyDescent="0.25">
      <c r="A1084" s="22">
        <v>1082</v>
      </c>
      <c r="B1084" s="1">
        <v>0</v>
      </c>
      <c r="C1084" s="1">
        <v>0</v>
      </c>
      <c r="D1084" s="1">
        <v>2522</v>
      </c>
      <c r="E1084" s="1">
        <v>0</v>
      </c>
      <c r="F1084" s="1">
        <v>0</v>
      </c>
      <c r="G1084" s="23" t="s">
        <v>31</v>
      </c>
      <c r="H1084" s="1">
        <v>0</v>
      </c>
      <c r="I1084" s="1">
        <v>0</v>
      </c>
      <c r="J1084" s="1">
        <v>0</v>
      </c>
      <c r="K1084" s="1">
        <v>0</v>
      </c>
      <c r="L1084" s="1" t="e">
        <v>#N/A</v>
      </c>
      <c r="M1084" s="1">
        <v>0</v>
      </c>
      <c r="N1084" s="1">
        <v>0</v>
      </c>
      <c r="O1084" s="1" t="s">
        <v>32</v>
      </c>
      <c r="V1084"/>
    </row>
    <row r="1085" spans="1:22" s="1" customFormat="1" ht="15.75" x14ac:dyDescent="0.25">
      <c r="A1085" s="22">
        <v>1083</v>
      </c>
      <c r="B1085" s="1">
        <v>0</v>
      </c>
      <c r="C1085" s="1">
        <v>0</v>
      </c>
      <c r="D1085" s="1">
        <v>2523</v>
      </c>
      <c r="E1085" s="1">
        <v>0</v>
      </c>
      <c r="F1085" s="1">
        <v>0</v>
      </c>
      <c r="G1085" s="23" t="s">
        <v>31</v>
      </c>
      <c r="H1085" s="1">
        <v>0</v>
      </c>
      <c r="I1085" s="1">
        <v>0</v>
      </c>
      <c r="J1085" s="1">
        <v>0</v>
      </c>
      <c r="K1085" s="1">
        <v>0</v>
      </c>
      <c r="L1085" s="1" t="e">
        <v>#N/A</v>
      </c>
      <c r="M1085" s="1">
        <v>0</v>
      </c>
      <c r="N1085" s="1">
        <v>0</v>
      </c>
      <c r="O1085" s="1" t="s">
        <v>32</v>
      </c>
      <c r="V1085"/>
    </row>
    <row r="1086" spans="1:22" s="1" customFormat="1" ht="15.75" x14ac:dyDescent="0.25">
      <c r="A1086" s="22">
        <v>1084</v>
      </c>
      <c r="B1086" s="1">
        <v>0</v>
      </c>
      <c r="C1086" s="1">
        <v>0</v>
      </c>
      <c r="D1086" s="1">
        <v>2524</v>
      </c>
      <c r="E1086" s="1">
        <v>0</v>
      </c>
      <c r="F1086" s="1">
        <v>0</v>
      </c>
      <c r="G1086" s="23" t="s">
        <v>31</v>
      </c>
      <c r="H1086" s="1">
        <v>0</v>
      </c>
      <c r="I1086" s="1">
        <v>0</v>
      </c>
      <c r="J1086" s="1">
        <v>0</v>
      </c>
      <c r="K1086" s="1">
        <v>0</v>
      </c>
      <c r="L1086" s="1" t="e">
        <v>#N/A</v>
      </c>
      <c r="M1086" s="1">
        <v>0</v>
      </c>
      <c r="N1086" s="1">
        <v>0</v>
      </c>
      <c r="O1086" s="1" t="s">
        <v>32</v>
      </c>
      <c r="V1086"/>
    </row>
    <row r="1087" spans="1:22" s="1" customFormat="1" ht="15.75" x14ac:dyDescent="0.25">
      <c r="A1087" s="22">
        <v>1085</v>
      </c>
      <c r="B1087" s="1">
        <v>0</v>
      </c>
      <c r="C1087" s="1">
        <v>0</v>
      </c>
      <c r="D1087" s="1">
        <v>2525</v>
      </c>
      <c r="E1087" s="1">
        <v>0</v>
      </c>
      <c r="F1087" s="1">
        <v>0</v>
      </c>
      <c r="G1087" s="23" t="s">
        <v>31</v>
      </c>
      <c r="H1087" s="1">
        <v>0</v>
      </c>
      <c r="I1087" s="1">
        <v>0</v>
      </c>
      <c r="J1087" s="1">
        <v>0</v>
      </c>
      <c r="K1087" s="1">
        <v>0</v>
      </c>
      <c r="L1087" s="1" t="e">
        <v>#N/A</v>
      </c>
      <c r="M1087" s="1">
        <v>0</v>
      </c>
      <c r="N1087" s="1">
        <v>0</v>
      </c>
      <c r="O1087" s="1" t="s">
        <v>32</v>
      </c>
      <c r="V1087"/>
    </row>
    <row r="1088" spans="1:22" s="1" customFormat="1" ht="15.75" x14ac:dyDescent="0.25">
      <c r="A1088" s="22">
        <v>1086</v>
      </c>
      <c r="B1088" s="1">
        <v>0</v>
      </c>
      <c r="C1088" s="1">
        <v>0</v>
      </c>
      <c r="D1088" s="1">
        <v>2526</v>
      </c>
      <c r="E1088" s="1">
        <v>0</v>
      </c>
      <c r="F1088" s="1">
        <v>0</v>
      </c>
      <c r="G1088" s="23" t="s">
        <v>31</v>
      </c>
      <c r="H1088" s="1">
        <v>0</v>
      </c>
      <c r="I1088" s="1">
        <v>0</v>
      </c>
      <c r="J1088" s="1">
        <v>0</v>
      </c>
      <c r="K1088" s="1">
        <v>0</v>
      </c>
      <c r="L1088" s="1" t="e">
        <v>#N/A</v>
      </c>
      <c r="M1088" s="1">
        <v>0</v>
      </c>
      <c r="N1088" s="1">
        <v>0</v>
      </c>
      <c r="O1088" s="1" t="s">
        <v>32</v>
      </c>
      <c r="V1088"/>
    </row>
    <row r="1089" spans="1:22" s="1" customFormat="1" ht="15.75" x14ac:dyDescent="0.25">
      <c r="A1089" s="22">
        <v>1087</v>
      </c>
      <c r="B1089" s="1">
        <v>0</v>
      </c>
      <c r="C1089" s="1">
        <v>0</v>
      </c>
      <c r="D1089" s="1">
        <v>2527</v>
      </c>
      <c r="E1089" s="1">
        <v>0</v>
      </c>
      <c r="F1089" s="1">
        <v>0</v>
      </c>
      <c r="G1089" s="23" t="s">
        <v>31</v>
      </c>
      <c r="H1089" s="1">
        <v>0</v>
      </c>
      <c r="I1089" s="1">
        <v>0</v>
      </c>
      <c r="J1089" s="1">
        <v>0</v>
      </c>
      <c r="K1089" s="1">
        <v>0</v>
      </c>
      <c r="L1089" s="1" t="e">
        <v>#N/A</v>
      </c>
      <c r="M1089" s="1">
        <v>0</v>
      </c>
      <c r="N1089" s="1">
        <v>0</v>
      </c>
      <c r="O1089" s="1" t="s">
        <v>32</v>
      </c>
      <c r="V1089"/>
    </row>
    <row r="1090" spans="1:22" s="1" customFormat="1" ht="15.75" x14ac:dyDescent="0.25">
      <c r="A1090" s="22">
        <v>1088</v>
      </c>
      <c r="B1090" s="1">
        <v>0</v>
      </c>
      <c r="C1090" s="1">
        <v>0</v>
      </c>
      <c r="D1090" s="1">
        <v>2528</v>
      </c>
      <c r="E1090" s="1">
        <v>0</v>
      </c>
      <c r="F1090" s="1">
        <v>0</v>
      </c>
      <c r="G1090" s="23" t="s">
        <v>31</v>
      </c>
      <c r="H1090" s="1">
        <v>0</v>
      </c>
      <c r="I1090" s="1">
        <v>0</v>
      </c>
      <c r="J1090" s="1">
        <v>0</v>
      </c>
      <c r="K1090" s="1">
        <v>0</v>
      </c>
      <c r="L1090" s="1" t="e">
        <v>#N/A</v>
      </c>
      <c r="M1090" s="1">
        <v>0</v>
      </c>
      <c r="N1090" s="1">
        <v>0</v>
      </c>
      <c r="O1090" s="1" t="s">
        <v>32</v>
      </c>
      <c r="V1090"/>
    </row>
    <row r="1091" spans="1:22" s="1" customFormat="1" ht="15.75" x14ac:dyDescent="0.25">
      <c r="A1091" s="22">
        <v>1089</v>
      </c>
      <c r="B1091" s="1">
        <v>0</v>
      </c>
      <c r="C1091" s="1">
        <v>0</v>
      </c>
      <c r="D1091" s="1">
        <v>2529</v>
      </c>
      <c r="E1091" s="1">
        <v>0</v>
      </c>
      <c r="F1091" s="1">
        <v>0</v>
      </c>
      <c r="G1091" s="23" t="s">
        <v>31</v>
      </c>
      <c r="H1091" s="1">
        <v>0</v>
      </c>
      <c r="I1091" s="1">
        <v>0</v>
      </c>
      <c r="J1091" s="1">
        <v>0</v>
      </c>
      <c r="K1091" s="1">
        <v>0</v>
      </c>
      <c r="L1091" s="1" t="e">
        <v>#N/A</v>
      </c>
      <c r="M1091" s="1">
        <v>0</v>
      </c>
      <c r="N1091" s="1">
        <v>0</v>
      </c>
      <c r="O1091" s="1" t="s">
        <v>32</v>
      </c>
      <c r="V1091"/>
    </row>
    <row r="1092" spans="1:22" s="1" customFormat="1" ht="15.75" x14ac:dyDescent="0.25">
      <c r="A1092" s="22">
        <v>1090</v>
      </c>
      <c r="B1092" s="1">
        <v>0</v>
      </c>
      <c r="C1092" s="1">
        <v>0</v>
      </c>
      <c r="D1092" s="1">
        <v>2530</v>
      </c>
      <c r="E1092" s="1">
        <v>0</v>
      </c>
      <c r="F1092" s="1">
        <v>0</v>
      </c>
      <c r="G1092" s="23" t="s">
        <v>31</v>
      </c>
      <c r="H1092" s="1">
        <v>0</v>
      </c>
      <c r="I1092" s="1">
        <v>0</v>
      </c>
      <c r="J1092" s="1">
        <v>0</v>
      </c>
      <c r="K1092" s="1">
        <v>0</v>
      </c>
      <c r="L1092" s="1" t="e">
        <v>#N/A</v>
      </c>
      <c r="M1092" s="1">
        <v>0</v>
      </c>
      <c r="N1092" s="1">
        <v>0</v>
      </c>
      <c r="O1092" s="1" t="s">
        <v>32</v>
      </c>
      <c r="V1092"/>
    </row>
    <row r="1093" spans="1:22" s="1" customFormat="1" ht="15.75" x14ac:dyDescent="0.25">
      <c r="A1093" s="22">
        <v>1091</v>
      </c>
      <c r="B1093" s="1">
        <v>0</v>
      </c>
      <c r="C1093" s="1">
        <v>0</v>
      </c>
      <c r="D1093" s="1">
        <v>2531</v>
      </c>
      <c r="E1093" s="1">
        <v>0</v>
      </c>
      <c r="F1093" s="1">
        <v>0</v>
      </c>
      <c r="G1093" s="23" t="s">
        <v>31</v>
      </c>
      <c r="H1093" s="1">
        <v>0</v>
      </c>
      <c r="I1093" s="1">
        <v>0</v>
      </c>
      <c r="J1093" s="1">
        <v>0</v>
      </c>
      <c r="K1093" s="1">
        <v>0</v>
      </c>
      <c r="L1093" s="1" t="e">
        <v>#N/A</v>
      </c>
      <c r="M1093" s="1">
        <v>0</v>
      </c>
      <c r="N1093" s="1">
        <v>0</v>
      </c>
      <c r="O1093" s="1" t="s">
        <v>32</v>
      </c>
      <c r="V1093"/>
    </row>
    <row r="1094" spans="1:22" s="1" customFormat="1" ht="15.75" x14ac:dyDescent="0.25">
      <c r="A1094" s="22">
        <v>1092</v>
      </c>
      <c r="B1094" s="1">
        <v>0</v>
      </c>
      <c r="C1094" s="1">
        <v>0</v>
      </c>
      <c r="D1094" s="1">
        <v>2532</v>
      </c>
      <c r="E1094" s="1">
        <v>0</v>
      </c>
      <c r="F1094" s="1">
        <v>0</v>
      </c>
      <c r="G1094" s="23" t="s">
        <v>31</v>
      </c>
      <c r="H1094" s="1">
        <v>0</v>
      </c>
      <c r="I1094" s="1">
        <v>0</v>
      </c>
      <c r="J1094" s="1">
        <v>0</v>
      </c>
      <c r="K1094" s="1">
        <v>0</v>
      </c>
      <c r="L1094" s="1" t="e">
        <v>#N/A</v>
      </c>
      <c r="M1094" s="1">
        <v>0</v>
      </c>
      <c r="N1094" s="1">
        <v>0</v>
      </c>
      <c r="O1094" s="1" t="s">
        <v>32</v>
      </c>
      <c r="V1094"/>
    </row>
    <row r="1095" spans="1:22" s="1" customFormat="1" ht="15.75" x14ac:dyDescent="0.25">
      <c r="A1095" s="22">
        <v>1093</v>
      </c>
      <c r="B1095" s="1">
        <v>0</v>
      </c>
      <c r="C1095" s="1">
        <v>0</v>
      </c>
      <c r="D1095" s="1">
        <v>2533</v>
      </c>
      <c r="E1095" s="1">
        <v>0</v>
      </c>
      <c r="F1095" s="1">
        <v>0</v>
      </c>
      <c r="G1095" s="23" t="s">
        <v>31</v>
      </c>
      <c r="H1095" s="1">
        <v>0</v>
      </c>
      <c r="I1095" s="1">
        <v>0</v>
      </c>
      <c r="J1095" s="1">
        <v>0</v>
      </c>
      <c r="K1095" s="1">
        <v>0</v>
      </c>
      <c r="L1095" s="1" t="e">
        <v>#N/A</v>
      </c>
      <c r="M1095" s="1">
        <v>0</v>
      </c>
      <c r="N1095" s="1">
        <v>0</v>
      </c>
      <c r="O1095" s="1" t="s">
        <v>32</v>
      </c>
      <c r="V1095"/>
    </row>
    <row r="1096" spans="1:22" s="1" customFormat="1" ht="15.75" x14ac:dyDescent="0.25">
      <c r="A1096" s="22">
        <v>1094</v>
      </c>
      <c r="B1096" s="1">
        <v>0</v>
      </c>
      <c r="C1096" s="1">
        <v>0</v>
      </c>
      <c r="D1096" s="1">
        <v>2534</v>
      </c>
      <c r="E1096" s="1">
        <v>0</v>
      </c>
      <c r="F1096" s="1">
        <v>0</v>
      </c>
      <c r="G1096" s="23" t="s">
        <v>31</v>
      </c>
      <c r="H1096" s="1">
        <v>0</v>
      </c>
      <c r="I1096" s="1">
        <v>0</v>
      </c>
      <c r="J1096" s="1">
        <v>0</v>
      </c>
      <c r="K1096" s="1">
        <v>0</v>
      </c>
      <c r="L1096" s="1" t="e">
        <v>#N/A</v>
      </c>
      <c r="M1096" s="1">
        <v>0</v>
      </c>
      <c r="N1096" s="1">
        <v>0</v>
      </c>
      <c r="O1096" s="1" t="s">
        <v>32</v>
      </c>
      <c r="V1096"/>
    </row>
    <row r="1097" spans="1:22" s="1" customFormat="1" ht="15.75" x14ac:dyDescent="0.25">
      <c r="A1097" s="22">
        <v>1095</v>
      </c>
      <c r="B1097" s="1">
        <v>0</v>
      </c>
      <c r="C1097" s="1">
        <v>0</v>
      </c>
      <c r="D1097" s="1">
        <v>2535</v>
      </c>
      <c r="E1097" s="1">
        <v>0</v>
      </c>
      <c r="F1097" s="1">
        <v>0</v>
      </c>
      <c r="G1097" s="23" t="s">
        <v>31</v>
      </c>
      <c r="H1097" s="1">
        <v>0</v>
      </c>
      <c r="I1097" s="1">
        <v>0</v>
      </c>
      <c r="J1097" s="1">
        <v>0</v>
      </c>
      <c r="K1097" s="1">
        <v>0</v>
      </c>
      <c r="L1097" s="1" t="e">
        <v>#N/A</v>
      </c>
      <c r="M1097" s="1">
        <v>0</v>
      </c>
      <c r="N1097" s="1">
        <v>0</v>
      </c>
      <c r="O1097" s="1" t="s">
        <v>32</v>
      </c>
      <c r="V1097"/>
    </row>
    <row r="1098" spans="1:22" s="1" customFormat="1" ht="15.75" x14ac:dyDescent="0.25">
      <c r="A1098" s="22">
        <v>1096</v>
      </c>
      <c r="B1098" s="1">
        <v>0</v>
      </c>
      <c r="C1098" s="1">
        <v>0</v>
      </c>
      <c r="D1098" s="1">
        <v>2536</v>
      </c>
      <c r="E1098" s="1">
        <v>0</v>
      </c>
      <c r="F1098" s="1">
        <v>0</v>
      </c>
      <c r="G1098" s="23" t="s">
        <v>31</v>
      </c>
      <c r="H1098" s="1">
        <v>0</v>
      </c>
      <c r="I1098" s="1">
        <v>0</v>
      </c>
      <c r="J1098" s="1">
        <v>0</v>
      </c>
      <c r="K1098" s="1">
        <v>0</v>
      </c>
      <c r="L1098" s="1" t="e">
        <v>#N/A</v>
      </c>
      <c r="M1098" s="1">
        <v>0</v>
      </c>
      <c r="N1098" s="1">
        <v>0</v>
      </c>
      <c r="O1098" s="1" t="s">
        <v>32</v>
      </c>
      <c r="V1098"/>
    </row>
    <row r="1099" spans="1:22" s="1" customFormat="1" ht="15.75" x14ac:dyDescent="0.25">
      <c r="A1099" s="22">
        <v>1097</v>
      </c>
      <c r="B1099" s="1">
        <v>0</v>
      </c>
      <c r="C1099" s="1">
        <v>0</v>
      </c>
      <c r="D1099" s="1">
        <v>2537</v>
      </c>
      <c r="E1099" s="1">
        <v>0</v>
      </c>
      <c r="F1099" s="1">
        <v>0</v>
      </c>
      <c r="G1099" s="23" t="s">
        <v>31</v>
      </c>
      <c r="H1099" s="1">
        <v>0</v>
      </c>
      <c r="I1099" s="1">
        <v>0</v>
      </c>
      <c r="J1099" s="1">
        <v>0</v>
      </c>
      <c r="K1099" s="1">
        <v>0</v>
      </c>
      <c r="L1099" s="1" t="e">
        <v>#N/A</v>
      </c>
      <c r="M1099" s="1">
        <v>0</v>
      </c>
      <c r="N1099" s="1">
        <v>0</v>
      </c>
      <c r="O1099" s="1" t="s">
        <v>32</v>
      </c>
      <c r="V1099"/>
    </row>
    <row r="1100" spans="1:22" s="1" customFormat="1" ht="15.75" x14ac:dyDescent="0.25">
      <c r="A1100" s="22">
        <v>1098</v>
      </c>
      <c r="B1100" s="1">
        <v>0</v>
      </c>
      <c r="C1100" s="1">
        <v>0</v>
      </c>
      <c r="D1100" s="1">
        <v>2538</v>
      </c>
      <c r="E1100" s="1">
        <v>0</v>
      </c>
      <c r="F1100" s="1">
        <v>0</v>
      </c>
      <c r="G1100" s="23" t="s">
        <v>31</v>
      </c>
      <c r="H1100" s="1">
        <v>0</v>
      </c>
      <c r="I1100" s="1">
        <v>0</v>
      </c>
      <c r="J1100" s="1">
        <v>0</v>
      </c>
      <c r="K1100" s="1">
        <v>0</v>
      </c>
      <c r="L1100" s="1" t="e">
        <v>#N/A</v>
      </c>
      <c r="M1100" s="1">
        <v>0</v>
      </c>
      <c r="N1100" s="1">
        <v>0</v>
      </c>
      <c r="O1100" s="1" t="s">
        <v>32</v>
      </c>
      <c r="V1100"/>
    </row>
    <row r="1101" spans="1:22" s="1" customFormat="1" ht="15.75" x14ac:dyDescent="0.25">
      <c r="A1101" s="22">
        <v>1099</v>
      </c>
      <c r="B1101" s="1">
        <v>0</v>
      </c>
      <c r="C1101" s="1">
        <v>0</v>
      </c>
      <c r="D1101" s="1">
        <v>2539</v>
      </c>
      <c r="E1101" s="1">
        <v>0</v>
      </c>
      <c r="F1101" s="1">
        <v>0</v>
      </c>
      <c r="G1101" s="23" t="s">
        <v>31</v>
      </c>
      <c r="H1101" s="1">
        <v>0</v>
      </c>
      <c r="I1101" s="1">
        <v>0</v>
      </c>
      <c r="J1101" s="1">
        <v>0</v>
      </c>
      <c r="K1101" s="1">
        <v>0</v>
      </c>
      <c r="L1101" s="1" t="e">
        <v>#N/A</v>
      </c>
      <c r="M1101" s="1">
        <v>0</v>
      </c>
      <c r="N1101" s="1">
        <v>0</v>
      </c>
      <c r="O1101" s="1" t="s">
        <v>32</v>
      </c>
      <c r="V1101"/>
    </row>
    <row r="1102" spans="1:22" s="1" customFormat="1" ht="15.75" x14ac:dyDescent="0.25">
      <c r="A1102" s="22">
        <v>1100</v>
      </c>
      <c r="B1102" s="1">
        <v>0</v>
      </c>
      <c r="C1102" s="1">
        <v>0</v>
      </c>
      <c r="D1102" s="1">
        <v>2540</v>
      </c>
      <c r="E1102" s="1">
        <v>0</v>
      </c>
      <c r="F1102" s="1">
        <v>0</v>
      </c>
      <c r="G1102" s="23" t="s">
        <v>31</v>
      </c>
      <c r="H1102" s="1">
        <v>0</v>
      </c>
      <c r="I1102" s="1">
        <v>0</v>
      </c>
      <c r="J1102" s="1">
        <v>0</v>
      </c>
      <c r="K1102" s="1">
        <v>0</v>
      </c>
      <c r="L1102" s="1" t="e">
        <v>#N/A</v>
      </c>
      <c r="M1102" s="1">
        <v>0</v>
      </c>
      <c r="N1102" s="1">
        <v>0</v>
      </c>
      <c r="O1102" s="1" t="s">
        <v>32</v>
      </c>
      <c r="V1102"/>
    </row>
    <row r="1103" spans="1:22" s="1" customFormat="1" ht="15.75" x14ac:dyDescent="0.25">
      <c r="A1103" s="22">
        <v>1101</v>
      </c>
      <c r="B1103" s="1">
        <v>0</v>
      </c>
      <c r="C1103" s="1">
        <v>0</v>
      </c>
      <c r="D1103" s="1">
        <v>2541</v>
      </c>
      <c r="E1103" s="1">
        <v>0</v>
      </c>
      <c r="F1103" s="1">
        <v>0</v>
      </c>
      <c r="G1103" s="23" t="s">
        <v>31</v>
      </c>
      <c r="H1103" s="1">
        <v>0</v>
      </c>
      <c r="I1103" s="1">
        <v>0</v>
      </c>
      <c r="J1103" s="1">
        <v>0</v>
      </c>
      <c r="K1103" s="1">
        <v>0</v>
      </c>
      <c r="L1103" s="1" t="e">
        <v>#N/A</v>
      </c>
      <c r="M1103" s="1">
        <v>0</v>
      </c>
      <c r="N1103" s="1">
        <v>0</v>
      </c>
      <c r="O1103" s="1" t="s">
        <v>32</v>
      </c>
      <c r="V1103"/>
    </row>
    <row r="1104" spans="1:22" s="1" customFormat="1" ht="15.75" x14ac:dyDescent="0.25">
      <c r="A1104" s="22">
        <v>1102</v>
      </c>
      <c r="B1104" s="1">
        <v>0</v>
      </c>
      <c r="C1104" s="1">
        <v>0</v>
      </c>
      <c r="D1104" s="1">
        <v>2542</v>
      </c>
      <c r="E1104" s="1">
        <v>0</v>
      </c>
      <c r="F1104" s="1">
        <v>0</v>
      </c>
      <c r="G1104" s="23" t="s">
        <v>31</v>
      </c>
      <c r="H1104" s="1">
        <v>0</v>
      </c>
      <c r="I1104" s="1">
        <v>0</v>
      </c>
      <c r="J1104" s="1">
        <v>0</v>
      </c>
      <c r="K1104" s="1">
        <v>0</v>
      </c>
      <c r="L1104" s="1" t="e">
        <v>#N/A</v>
      </c>
      <c r="M1104" s="1">
        <v>0</v>
      </c>
      <c r="N1104" s="1">
        <v>0</v>
      </c>
      <c r="O1104" s="1" t="s">
        <v>32</v>
      </c>
      <c r="V1104"/>
    </row>
    <row r="1105" spans="1:22" s="1" customFormat="1" ht="15.75" x14ac:dyDescent="0.25">
      <c r="A1105" s="22">
        <v>1103</v>
      </c>
      <c r="B1105" s="1">
        <v>0</v>
      </c>
      <c r="C1105" s="1">
        <v>0</v>
      </c>
      <c r="D1105" s="1">
        <v>2543</v>
      </c>
      <c r="E1105" s="1">
        <v>0</v>
      </c>
      <c r="F1105" s="1">
        <v>0</v>
      </c>
      <c r="G1105" s="23" t="s">
        <v>31</v>
      </c>
      <c r="H1105" s="1">
        <v>0</v>
      </c>
      <c r="I1105" s="1">
        <v>0</v>
      </c>
      <c r="J1105" s="1">
        <v>0</v>
      </c>
      <c r="K1105" s="1">
        <v>0</v>
      </c>
      <c r="L1105" s="1" t="e">
        <v>#N/A</v>
      </c>
      <c r="M1105" s="1">
        <v>0</v>
      </c>
      <c r="N1105" s="1">
        <v>0</v>
      </c>
      <c r="O1105" s="1" t="s">
        <v>32</v>
      </c>
      <c r="V1105"/>
    </row>
    <row r="1106" spans="1:22" s="1" customFormat="1" ht="15.75" x14ac:dyDescent="0.25">
      <c r="A1106" s="22">
        <v>1104</v>
      </c>
      <c r="B1106" s="1">
        <v>0</v>
      </c>
      <c r="C1106" s="1">
        <v>0</v>
      </c>
      <c r="D1106" s="1">
        <v>2544</v>
      </c>
      <c r="E1106" s="1">
        <v>0</v>
      </c>
      <c r="F1106" s="1">
        <v>0</v>
      </c>
      <c r="G1106" s="23" t="s">
        <v>31</v>
      </c>
      <c r="H1106" s="1">
        <v>0</v>
      </c>
      <c r="I1106" s="1">
        <v>0</v>
      </c>
      <c r="J1106" s="1">
        <v>0</v>
      </c>
      <c r="K1106" s="1">
        <v>0</v>
      </c>
      <c r="L1106" s="1" t="e">
        <v>#N/A</v>
      </c>
      <c r="M1106" s="1">
        <v>0</v>
      </c>
      <c r="N1106" s="1">
        <v>0</v>
      </c>
      <c r="O1106" s="1" t="s">
        <v>32</v>
      </c>
      <c r="V1106"/>
    </row>
    <row r="1107" spans="1:22" s="1" customFormat="1" ht="15.75" x14ac:dyDescent="0.25">
      <c r="A1107" s="22">
        <v>1105</v>
      </c>
      <c r="B1107" s="1">
        <v>0</v>
      </c>
      <c r="C1107" s="1">
        <v>0</v>
      </c>
      <c r="D1107" s="1">
        <v>2545</v>
      </c>
      <c r="E1107" s="1">
        <v>0</v>
      </c>
      <c r="F1107" s="1">
        <v>0</v>
      </c>
      <c r="G1107" s="23" t="s">
        <v>31</v>
      </c>
      <c r="H1107" s="1">
        <v>0</v>
      </c>
      <c r="I1107" s="1">
        <v>0</v>
      </c>
      <c r="J1107" s="1">
        <v>0</v>
      </c>
      <c r="K1107" s="1">
        <v>0</v>
      </c>
      <c r="L1107" s="1" t="e">
        <v>#N/A</v>
      </c>
      <c r="M1107" s="1">
        <v>0</v>
      </c>
      <c r="N1107" s="1">
        <v>0</v>
      </c>
      <c r="O1107" s="1" t="s">
        <v>32</v>
      </c>
      <c r="V1107"/>
    </row>
    <row r="1108" spans="1:22" s="1" customFormat="1" ht="15.75" x14ac:dyDescent="0.25">
      <c r="A1108" s="22">
        <v>1106</v>
      </c>
      <c r="B1108" s="1">
        <v>0</v>
      </c>
      <c r="C1108" s="1">
        <v>0</v>
      </c>
      <c r="D1108" s="1">
        <v>2546</v>
      </c>
      <c r="E1108" s="1">
        <v>0</v>
      </c>
      <c r="F1108" s="1">
        <v>0</v>
      </c>
      <c r="G1108" s="23" t="s">
        <v>31</v>
      </c>
      <c r="H1108" s="1">
        <v>0</v>
      </c>
      <c r="I1108" s="1">
        <v>0</v>
      </c>
      <c r="J1108" s="1">
        <v>0</v>
      </c>
      <c r="K1108" s="1">
        <v>0</v>
      </c>
      <c r="L1108" s="1" t="e">
        <v>#N/A</v>
      </c>
      <c r="M1108" s="1">
        <v>0</v>
      </c>
      <c r="N1108" s="1">
        <v>0</v>
      </c>
      <c r="O1108" s="1" t="s">
        <v>32</v>
      </c>
      <c r="V1108"/>
    </row>
    <row r="1109" spans="1:22" s="1" customFormat="1" ht="15.75" x14ac:dyDescent="0.25">
      <c r="A1109" s="22">
        <v>1107</v>
      </c>
      <c r="B1109" s="1">
        <v>0</v>
      </c>
      <c r="C1109" s="1">
        <v>0</v>
      </c>
      <c r="D1109" s="1">
        <v>2547</v>
      </c>
      <c r="E1109" s="1">
        <v>0</v>
      </c>
      <c r="F1109" s="1">
        <v>0</v>
      </c>
      <c r="G1109" s="23" t="s">
        <v>31</v>
      </c>
      <c r="H1109" s="1">
        <v>0</v>
      </c>
      <c r="I1109" s="1">
        <v>0</v>
      </c>
      <c r="J1109" s="1">
        <v>0</v>
      </c>
      <c r="K1109" s="1">
        <v>0</v>
      </c>
      <c r="L1109" s="1" t="e">
        <v>#N/A</v>
      </c>
      <c r="M1109" s="1">
        <v>0</v>
      </c>
      <c r="N1109" s="1">
        <v>0</v>
      </c>
      <c r="O1109" s="1" t="s">
        <v>32</v>
      </c>
      <c r="V1109"/>
    </row>
    <row r="1110" spans="1:22" s="1" customFormat="1" ht="15.75" x14ac:dyDescent="0.25">
      <c r="A1110" s="22">
        <v>1108</v>
      </c>
      <c r="B1110" s="1">
        <v>0</v>
      </c>
      <c r="C1110" s="1">
        <v>0</v>
      </c>
      <c r="D1110" s="1">
        <v>2548</v>
      </c>
      <c r="E1110" s="1">
        <v>0</v>
      </c>
      <c r="F1110" s="1">
        <v>0</v>
      </c>
      <c r="G1110" s="23" t="s">
        <v>31</v>
      </c>
      <c r="H1110" s="1">
        <v>0</v>
      </c>
      <c r="I1110" s="1">
        <v>0</v>
      </c>
      <c r="J1110" s="1">
        <v>0</v>
      </c>
      <c r="K1110" s="1">
        <v>0</v>
      </c>
      <c r="L1110" s="1" t="e">
        <v>#N/A</v>
      </c>
      <c r="M1110" s="1">
        <v>0</v>
      </c>
      <c r="N1110" s="1">
        <v>0</v>
      </c>
      <c r="O1110" s="1" t="s">
        <v>32</v>
      </c>
      <c r="V1110"/>
    </row>
    <row r="1111" spans="1:22" s="1" customFormat="1" ht="15.75" x14ac:dyDescent="0.25">
      <c r="A1111" s="22">
        <v>1109</v>
      </c>
      <c r="B1111" s="1">
        <v>0</v>
      </c>
      <c r="C1111" s="1">
        <v>0</v>
      </c>
      <c r="D1111" s="1">
        <v>2549</v>
      </c>
      <c r="E1111" s="1">
        <v>0</v>
      </c>
      <c r="F1111" s="1">
        <v>0</v>
      </c>
      <c r="G1111" s="23" t="s">
        <v>31</v>
      </c>
      <c r="H1111" s="1">
        <v>0</v>
      </c>
      <c r="I1111" s="1">
        <v>0</v>
      </c>
      <c r="J1111" s="1">
        <v>0</v>
      </c>
      <c r="K1111" s="1">
        <v>0</v>
      </c>
      <c r="L1111" s="1" t="e">
        <v>#N/A</v>
      </c>
      <c r="M1111" s="1">
        <v>0</v>
      </c>
      <c r="N1111" s="1">
        <v>0</v>
      </c>
      <c r="O1111" s="1" t="s">
        <v>32</v>
      </c>
      <c r="V1111"/>
    </row>
    <row r="1112" spans="1:22" s="1" customFormat="1" ht="15.75" x14ac:dyDescent="0.25">
      <c r="A1112" s="22">
        <v>1110</v>
      </c>
      <c r="B1112" s="1">
        <v>0</v>
      </c>
      <c r="C1112" s="1">
        <v>0</v>
      </c>
      <c r="D1112" s="1">
        <v>2550</v>
      </c>
      <c r="E1112" s="1">
        <v>0</v>
      </c>
      <c r="F1112" s="1">
        <v>0</v>
      </c>
      <c r="G1112" s="23" t="s">
        <v>31</v>
      </c>
      <c r="H1112" s="1">
        <v>0</v>
      </c>
      <c r="I1112" s="1">
        <v>0</v>
      </c>
      <c r="J1112" s="1">
        <v>0</v>
      </c>
      <c r="K1112" s="1">
        <v>0</v>
      </c>
      <c r="L1112" s="1" t="e">
        <v>#N/A</v>
      </c>
      <c r="M1112" s="1">
        <v>0</v>
      </c>
      <c r="N1112" s="1">
        <v>0</v>
      </c>
      <c r="O1112" s="1" t="s">
        <v>32</v>
      </c>
      <c r="V1112"/>
    </row>
    <row r="1113" spans="1:22" s="1" customFormat="1" ht="15.75" x14ac:dyDescent="0.25">
      <c r="A1113" s="22">
        <v>1111</v>
      </c>
      <c r="B1113" s="1">
        <v>0</v>
      </c>
      <c r="C1113" s="1">
        <v>0</v>
      </c>
      <c r="D1113" s="1">
        <v>2551</v>
      </c>
      <c r="E1113" s="1">
        <v>0</v>
      </c>
      <c r="F1113" s="1">
        <v>0</v>
      </c>
      <c r="G1113" s="23" t="s">
        <v>31</v>
      </c>
      <c r="H1113" s="1">
        <v>0</v>
      </c>
      <c r="I1113" s="1">
        <v>0</v>
      </c>
      <c r="J1113" s="1">
        <v>0</v>
      </c>
      <c r="K1113" s="1">
        <v>0</v>
      </c>
      <c r="L1113" s="1" t="e">
        <v>#N/A</v>
      </c>
      <c r="M1113" s="1">
        <v>0</v>
      </c>
      <c r="N1113" s="1">
        <v>0</v>
      </c>
      <c r="O1113" s="1" t="s">
        <v>32</v>
      </c>
      <c r="V1113"/>
    </row>
    <row r="1114" spans="1:22" s="1" customFormat="1" ht="15.75" x14ac:dyDescent="0.25">
      <c r="A1114" s="22">
        <v>1112</v>
      </c>
      <c r="B1114" s="1">
        <v>0</v>
      </c>
      <c r="C1114" s="1">
        <v>0</v>
      </c>
      <c r="D1114" s="1">
        <v>2552</v>
      </c>
      <c r="E1114" s="1">
        <v>0</v>
      </c>
      <c r="F1114" s="1">
        <v>0</v>
      </c>
      <c r="G1114" s="23" t="s">
        <v>31</v>
      </c>
      <c r="H1114" s="1">
        <v>0</v>
      </c>
      <c r="I1114" s="1">
        <v>0</v>
      </c>
      <c r="J1114" s="1">
        <v>0</v>
      </c>
      <c r="K1114" s="1">
        <v>0</v>
      </c>
      <c r="L1114" s="1" t="e">
        <v>#N/A</v>
      </c>
      <c r="M1114" s="1">
        <v>0</v>
      </c>
      <c r="N1114" s="1">
        <v>0</v>
      </c>
      <c r="O1114" s="1" t="s">
        <v>32</v>
      </c>
      <c r="V1114"/>
    </row>
    <row r="1115" spans="1:22" s="1" customFormat="1" ht="15.75" x14ac:dyDescent="0.25">
      <c r="A1115" s="22">
        <v>1113</v>
      </c>
      <c r="B1115" s="1">
        <v>0</v>
      </c>
      <c r="C1115" s="1">
        <v>0</v>
      </c>
      <c r="D1115" s="1">
        <v>2553</v>
      </c>
      <c r="E1115" s="1">
        <v>0</v>
      </c>
      <c r="F1115" s="1">
        <v>0</v>
      </c>
      <c r="G1115" s="23" t="s">
        <v>31</v>
      </c>
      <c r="H1115" s="1">
        <v>0</v>
      </c>
      <c r="I1115" s="1">
        <v>0</v>
      </c>
      <c r="J1115" s="1">
        <v>0</v>
      </c>
      <c r="K1115" s="1">
        <v>0</v>
      </c>
      <c r="L1115" s="1" t="e">
        <v>#N/A</v>
      </c>
      <c r="M1115" s="1">
        <v>0</v>
      </c>
      <c r="N1115" s="1">
        <v>0</v>
      </c>
      <c r="O1115" s="1" t="s">
        <v>32</v>
      </c>
      <c r="V1115"/>
    </row>
    <row r="1116" spans="1:22" s="1" customFormat="1" ht="15.75" x14ac:dyDescent="0.25">
      <c r="A1116" s="22">
        <v>1114</v>
      </c>
      <c r="B1116" s="1">
        <v>0</v>
      </c>
      <c r="C1116" s="1">
        <v>0</v>
      </c>
      <c r="D1116" s="1">
        <v>2554</v>
      </c>
      <c r="E1116" s="1">
        <v>0</v>
      </c>
      <c r="F1116" s="1">
        <v>0</v>
      </c>
      <c r="G1116" s="23" t="s">
        <v>31</v>
      </c>
      <c r="H1116" s="1">
        <v>0</v>
      </c>
      <c r="I1116" s="1">
        <v>0</v>
      </c>
      <c r="J1116" s="1">
        <v>0</v>
      </c>
      <c r="K1116" s="1">
        <v>0</v>
      </c>
      <c r="L1116" s="1" t="e">
        <v>#N/A</v>
      </c>
      <c r="M1116" s="1">
        <v>0</v>
      </c>
      <c r="N1116" s="1">
        <v>0</v>
      </c>
      <c r="O1116" s="1" t="s">
        <v>32</v>
      </c>
      <c r="V1116"/>
    </row>
    <row r="1117" spans="1:22" s="1" customFormat="1" ht="15.75" x14ac:dyDescent="0.25">
      <c r="A1117" s="22">
        <v>1115</v>
      </c>
      <c r="B1117" s="1">
        <v>0</v>
      </c>
      <c r="C1117" s="1">
        <v>0</v>
      </c>
      <c r="D1117" s="1">
        <v>2555</v>
      </c>
      <c r="E1117" s="1">
        <v>0</v>
      </c>
      <c r="F1117" s="1">
        <v>0</v>
      </c>
      <c r="G1117" s="23" t="s">
        <v>31</v>
      </c>
      <c r="H1117" s="1">
        <v>0</v>
      </c>
      <c r="I1117" s="1">
        <v>0</v>
      </c>
      <c r="J1117" s="1">
        <v>0</v>
      </c>
      <c r="K1117" s="1">
        <v>0</v>
      </c>
      <c r="L1117" s="1" t="e">
        <v>#N/A</v>
      </c>
      <c r="M1117" s="1">
        <v>0</v>
      </c>
      <c r="N1117" s="1">
        <v>0</v>
      </c>
      <c r="O1117" s="1" t="s">
        <v>32</v>
      </c>
      <c r="V1117"/>
    </row>
    <row r="1118" spans="1:22" s="1" customFormat="1" ht="15.75" x14ac:dyDescent="0.25">
      <c r="A1118" s="22">
        <v>1116</v>
      </c>
      <c r="B1118" s="1">
        <v>0</v>
      </c>
      <c r="C1118" s="1">
        <v>0</v>
      </c>
      <c r="D1118" s="1">
        <v>2556</v>
      </c>
      <c r="E1118" s="1">
        <v>0</v>
      </c>
      <c r="F1118" s="1">
        <v>0</v>
      </c>
      <c r="G1118" s="23" t="s">
        <v>31</v>
      </c>
      <c r="H1118" s="1">
        <v>0</v>
      </c>
      <c r="I1118" s="1">
        <v>0</v>
      </c>
      <c r="J1118" s="1">
        <v>0</v>
      </c>
      <c r="K1118" s="1">
        <v>0</v>
      </c>
      <c r="L1118" s="1" t="e">
        <v>#N/A</v>
      </c>
      <c r="M1118" s="1">
        <v>0</v>
      </c>
      <c r="N1118" s="1">
        <v>0</v>
      </c>
      <c r="O1118" s="1" t="s">
        <v>32</v>
      </c>
      <c r="V1118"/>
    </row>
    <row r="1119" spans="1:22" s="1" customFormat="1" ht="15.75" x14ac:dyDescent="0.25">
      <c r="A1119" s="22">
        <v>1117</v>
      </c>
      <c r="B1119" s="1">
        <v>0</v>
      </c>
      <c r="C1119" s="1">
        <v>0</v>
      </c>
      <c r="D1119" s="1">
        <v>2557</v>
      </c>
      <c r="E1119" s="1">
        <v>0</v>
      </c>
      <c r="F1119" s="1">
        <v>0</v>
      </c>
      <c r="G1119" s="23" t="s">
        <v>31</v>
      </c>
      <c r="H1119" s="1">
        <v>0</v>
      </c>
      <c r="I1119" s="1">
        <v>0</v>
      </c>
      <c r="J1119" s="1">
        <v>0</v>
      </c>
      <c r="K1119" s="1">
        <v>0</v>
      </c>
      <c r="L1119" s="1" t="e">
        <v>#N/A</v>
      </c>
      <c r="M1119" s="1">
        <v>0</v>
      </c>
      <c r="N1119" s="1">
        <v>0</v>
      </c>
      <c r="O1119" s="1" t="s">
        <v>32</v>
      </c>
      <c r="V1119"/>
    </row>
    <row r="1120" spans="1:22" s="1" customFormat="1" ht="15.75" x14ac:dyDescent="0.25">
      <c r="A1120" s="22">
        <v>1118</v>
      </c>
      <c r="B1120" s="1">
        <v>0</v>
      </c>
      <c r="C1120" s="1">
        <v>0</v>
      </c>
      <c r="D1120" s="1">
        <v>2558</v>
      </c>
      <c r="E1120" s="1">
        <v>0</v>
      </c>
      <c r="F1120" s="1">
        <v>0</v>
      </c>
      <c r="G1120" s="23" t="s">
        <v>31</v>
      </c>
      <c r="H1120" s="1">
        <v>0</v>
      </c>
      <c r="I1120" s="1">
        <v>0</v>
      </c>
      <c r="J1120" s="1">
        <v>0</v>
      </c>
      <c r="K1120" s="1">
        <v>0</v>
      </c>
      <c r="L1120" s="1" t="e">
        <v>#N/A</v>
      </c>
      <c r="M1120" s="1">
        <v>0</v>
      </c>
      <c r="N1120" s="1">
        <v>0</v>
      </c>
      <c r="O1120" s="1" t="s">
        <v>32</v>
      </c>
      <c r="V1120"/>
    </row>
    <row r="1121" spans="1:22" s="1" customFormat="1" ht="15.75" x14ac:dyDescent="0.25">
      <c r="A1121" s="22">
        <v>1119</v>
      </c>
      <c r="B1121" s="1">
        <v>0</v>
      </c>
      <c r="C1121" s="1">
        <v>0</v>
      </c>
      <c r="D1121" s="1">
        <v>2559</v>
      </c>
      <c r="E1121" s="1">
        <v>0</v>
      </c>
      <c r="F1121" s="1">
        <v>0</v>
      </c>
      <c r="G1121" s="23" t="s">
        <v>31</v>
      </c>
      <c r="H1121" s="1">
        <v>0</v>
      </c>
      <c r="I1121" s="1">
        <v>0</v>
      </c>
      <c r="J1121" s="1">
        <v>0</v>
      </c>
      <c r="K1121" s="1">
        <v>0</v>
      </c>
      <c r="L1121" s="1" t="e">
        <v>#N/A</v>
      </c>
      <c r="M1121" s="1">
        <v>0</v>
      </c>
      <c r="N1121" s="1">
        <v>0</v>
      </c>
      <c r="O1121" s="1" t="s">
        <v>32</v>
      </c>
      <c r="V1121"/>
    </row>
    <row r="1122" spans="1:22" s="1" customFormat="1" ht="15.75" x14ac:dyDescent="0.25">
      <c r="A1122" s="22">
        <v>1120</v>
      </c>
      <c r="B1122" s="1">
        <v>0</v>
      </c>
      <c r="C1122" s="1">
        <v>0</v>
      </c>
      <c r="D1122" s="1">
        <v>2560</v>
      </c>
      <c r="E1122" s="1">
        <v>0</v>
      </c>
      <c r="F1122" s="1">
        <v>0</v>
      </c>
      <c r="G1122" s="23" t="s">
        <v>31</v>
      </c>
      <c r="H1122" s="1">
        <v>0</v>
      </c>
      <c r="I1122" s="1">
        <v>0</v>
      </c>
      <c r="J1122" s="1">
        <v>0</v>
      </c>
      <c r="K1122" s="1">
        <v>0</v>
      </c>
      <c r="L1122" s="1" t="e">
        <v>#N/A</v>
      </c>
      <c r="M1122" s="1">
        <v>0</v>
      </c>
      <c r="N1122" s="1">
        <v>0</v>
      </c>
      <c r="O1122" s="1" t="s">
        <v>32</v>
      </c>
      <c r="V1122"/>
    </row>
    <row r="1123" spans="1:22" s="1" customFormat="1" ht="15.75" x14ac:dyDescent="0.25">
      <c r="A1123" s="22">
        <v>1121</v>
      </c>
      <c r="B1123" s="1">
        <v>0</v>
      </c>
      <c r="C1123" s="1">
        <v>0</v>
      </c>
      <c r="D1123" s="1">
        <v>2561</v>
      </c>
      <c r="E1123" s="1">
        <v>0</v>
      </c>
      <c r="F1123" s="1">
        <v>0</v>
      </c>
      <c r="G1123" s="23" t="s">
        <v>31</v>
      </c>
      <c r="H1123" s="1">
        <v>0</v>
      </c>
      <c r="I1123" s="1">
        <v>0</v>
      </c>
      <c r="J1123" s="1">
        <v>0</v>
      </c>
      <c r="K1123" s="1">
        <v>0</v>
      </c>
      <c r="L1123" s="1" t="e">
        <v>#N/A</v>
      </c>
      <c r="M1123" s="1">
        <v>0</v>
      </c>
      <c r="N1123" s="1">
        <v>0</v>
      </c>
      <c r="O1123" s="1" t="s">
        <v>32</v>
      </c>
      <c r="V1123"/>
    </row>
    <row r="1124" spans="1:22" s="1" customFormat="1" ht="15.75" x14ac:dyDescent="0.25">
      <c r="A1124" s="22">
        <v>1122</v>
      </c>
      <c r="B1124" s="1">
        <v>0</v>
      </c>
      <c r="C1124" s="1">
        <v>0</v>
      </c>
      <c r="D1124" s="1">
        <v>2562</v>
      </c>
      <c r="E1124" s="1">
        <v>0</v>
      </c>
      <c r="F1124" s="1">
        <v>0</v>
      </c>
      <c r="G1124" s="23" t="s">
        <v>31</v>
      </c>
      <c r="H1124" s="1">
        <v>0</v>
      </c>
      <c r="I1124" s="1">
        <v>0</v>
      </c>
      <c r="J1124" s="1">
        <v>0</v>
      </c>
      <c r="K1124" s="1">
        <v>0</v>
      </c>
      <c r="L1124" s="1" t="e">
        <v>#N/A</v>
      </c>
      <c r="M1124" s="1">
        <v>0</v>
      </c>
      <c r="N1124" s="1">
        <v>0</v>
      </c>
      <c r="O1124" s="1" t="s">
        <v>32</v>
      </c>
      <c r="V1124"/>
    </row>
    <row r="1125" spans="1:22" s="1" customFormat="1" ht="15.75" x14ac:dyDescent="0.25">
      <c r="A1125" s="22">
        <v>1123</v>
      </c>
      <c r="B1125" s="1">
        <v>0</v>
      </c>
      <c r="C1125" s="1">
        <v>0</v>
      </c>
      <c r="D1125" s="1">
        <v>2563</v>
      </c>
      <c r="E1125" s="1">
        <v>0</v>
      </c>
      <c r="F1125" s="1">
        <v>0</v>
      </c>
      <c r="G1125" s="23" t="s">
        <v>31</v>
      </c>
      <c r="H1125" s="1">
        <v>0</v>
      </c>
      <c r="I1125" s="1">
        <v>0</v>
      </c>
      <c r="J1125" s="1">
        <v>0</v>
      </c>
      <c r="K1125" s="1">
        <v>0</v>
      </c>
      <c r="L1125" s="1" t="e">
        <v>#N/A</v>
      </c>
      <c r="M1125" s="1">
        <v>0</v>
      </c>
      <c r="N1125" s="1">
        <v>0</v>
      </c>
      <c r="O1125" s="1" t="s">
        <v>32</v>
      </c>
      <c r="V1125"/>
    </row>
    <row r="1126" spans="1:22" s="1" customFormat="1" ht="15.75" x14ac:dyDescent="0.25">
      <c r="A1126" s="22">
        <v>1124</v>
      </c>
      <c r="B1126" s="1">
        <v>0</v>
      </c>
      <c r="C1126" s="1">
        <v>0</v>
      </c>
      <c r="D1126" s="1">
        <v>2564</v>
      </c>
      <c r="E1126" s="1">
        <v>0</v>
      </c>
      <c r="F1126" s="1">
        <v>0</v>
      </c>
      <c r="G1126" s="23" t="s">
        <v>31</v>
      </c>
      <c r="H1126" s="1">
        <v>0</v>
      </c>
      <c r="I1126" s="1">
        <v>0</v>
      </c>
      <c r="J1126" s="1">
        <v>0</v>
      </c>
      <c r="K1126" s="1">
        <v>0</v>
      </c>
      <c r="L1126" s="1" t="e">
        <v>#N/A</v>
      </c>
      <c r="M1126" s="1">
        <v>0</v>
      </c>
      <c r="N1126" s="1">
        <v>0</v>
      </c>
      <c r="O1126" s="1" t="s">
        <v>32</v>
      </c>
      <c r="V1126"/>
    </row>
    <row r="1127" spans="1:22" s="1" customFormat="1" ht="15.75" x14ac:dyDescent="0.25">
      <c r="A1127" s="22">
        <v>1125</v>
      </c>
      <c r="B1127" s="1">
        <v>0</v>
      </c>
      <c r="C1127" s="1">
        <v>0</v>
      </c>
      <c r="D1127" s="1">
        <v>2565</v>
      </c>
      <c r="E1127" s="1">
        <v>0</v>
      </c>
      <c r="F1127" s="1">
        <v>0</v>
      </c>
      <c r="G1127" s="23" t="s">
        <v>31</v>
      </c>
      <c r="H1127" s="1">
        <v>0</v>
      </c>
      <c r="I1127" s="1">
        <v>0</v>
      </c>
      <c r="J1127" s="1">
        <v>0</v>
      </c>
      <c r="K1127" s="1">
        <v>0</v>
      </c>
      <c r="L1127" s="1" t="e">
        <v>#N/A</v>
      </c>
      <c r="M1127" s="1">
        <v>0</v>
      </c>
      <c r="N1127" s="1">
        <v>0</v>
      </c>
      <c r="O1127" s="1" t="s">
        <v>32</v>
      </c>
      <c r="V1127"/>
    </row>
    <row r="1128" spans="1:22" s="1" customFormat="1" ht="15.75" x14ac:dyDescent="0.25">
      <c r="A1128" s="22">
        <v>1126</v>
      </c>
      <c r="B1128" s="1">
        <v>0</v>
      </c>
      <c r="C1128" s="1">
        <v>0</v>
      </c>
      <c r="D1128" s="1">
        <v>2566</v>
      </c>
      <c r="E1128" s="1">
        <v>0</v>
      </c>
      <c r="F1128" s="1">
        <v>0</v>
      </c>
      <c r="G1128" s="23" t="s">
        <v>31</v>
      </c>
      <c r="H1128" s="1">
        <v>0</v>
      </c>
      <c r="I1128" s="1">
        <v>0</v>
      </c>
      <c r="J1128" s="1">
        <v>0</v>
      </c>
      <c r="K1128" s="1">
        <v>0</v>
      </c>
      <c r="L1128" s="1" t="e">
        <v>#N/A</v>
      </c>
      <c r="M1128" s="1">
        <v>0</v>
      </c>
      <c r="N1128" s="1">
        <v>0</v>
      </c>
      <c r="O1128" s="1" t="s">
        <v>32</v>
      </c>
      <c r="V1128"/>
    </row>
    <row r="1129" spans="1:22" s="1" customFormat="1" ht="15.75" x14ac:dyDescent="0.25">
      <c r="A1129" s="22">
        <v>1127</v>
      </c>
      <c r="B1129" s="1">
        <v>0</v>
      </c>
      <c r="C1129" s="1">
        <v>0</v>
      </c>
      <c r="D1129" s="1">
        <v>2567</v>
      </c>
      <c r="E1129" s="1">
        <v>0</v>
      </c>
      <c r="F1129" s="1">
        <v>0</v>
      </c>
      <c r="G1129" s="23" t="s">
        <v>31</v>
      </c>
      <c r="H1129" s="1">
        <v>0</v>
      </c>
      <c r="I1129" s="1">
        <v>0</v>
      </c>
      <c r="J1129" s="1">
        <v>0</v>
      </c>
      <c r="K1129" s="1">
        <v>0</v>
      </c>
      <c r="L1129" s="1" t="e">
        <v>#N/A</v>
      </c>
      <c r="M1129" s="1">
        <v>0</v>
      </c>
      <c r="N1129" s="1">
        <v>0</v>
      </c>
      <c r="O1129" s="1" t="s">
        <v>32</v>
      </c>
      <c r="V1129"/>
    </row>
    <row r="1130" spans="1:22" s="1" customFormat="1" ht="15.75" x14ac:dyDescent="0.25">
      <c r="A1130" s="22">
        <v>1128</v>
      </c>
      <c r="B1130" s="1">
        <v>0</v>
      </c>
      <c r="C1130" s="1">
        <v>0</v>
      </c>
      <c r="D1130" s="1">
        <v>2568</v>
      </c>
      <c r="E1130" s="1">
        <v>15</v>
      </c>
      <c r="F1130" s="1">
        <v>0</v>
      </c>
      <c r="G1130" s="23" t="s">
        <v>31</v>
      </c>
      <c r="H1130" s="1">
        <v>14</v>
      </c>
      <c r="I1130" s="1">
        <v>0</v>
      </c>
      <c r="J1130" s="1">
        <v>322</v>
      </c>
      <c r="K1130" s="1">
        <v>8050</v>
      </c>
      <c r="L1130" s="1">
        <v>0</v>
      </c>
      <c r="M1130" s="1">
        <v>0</v>
      </c>
      <c r="N1130" s="1">
        <v>8050</v>
      </c>
      <c r="O1130" s="1" t="e">
        <v>#N/A</v>
      </c>
      <c r="V1130"/>
    </row>
    <row r="1131" spans="1:22" s="1" customFormat="1" ht="15.75" x14ac:dyDescent="0.25">
      <c r="A1131" s="22">
        <v>1129</v>
      </c>
      <c r="B1131" s="1">
        <v>0</v>
      </c>
      <c r="C1131" s="1">
        <v>0</v>
      </c>
      <c r="D1131" s="1">
        <v>2569</v>
      </c>
      <c r="E1131" s="1">
        <v>0</v>
      </c>
      <c r="F1131" s="1">
        <v>0</v>
      </c>
      <c r="G1131" s="23" t="s">
        <v>31</v>
      </c>
      <c r="H1131" s="1">
        <v>0</v>
      </c>
      <c r="I1131" s="1">
        <v>0</v>
      </c>
      <c r="J1131" s="1">
        <v>0</v>
      </c>
      <c r="K1131" s="1">
        <v>0</v>
      </c>
      <c r="L1131" s="1" t="e">
        <v>#N/A</v>
      </c>
      <c r="M1131" s="1">
        <v>0</v>
      </c>
      <c r="N1131" s="1">
        <v>0</v>
      </c>
      <c r="O1131" s="1" t="s">
        <v>32</v>
      </c>
      <c r="V1131"/>
    </row>
    <row r="1132" spans="1:22" s="1" customFormat="1" ht="15.75" x14ac:dyDescent="0.25">
      <c r="A1132" s="22">
        <v>1130</v>
      </c>
      <c r="B1132" s="1">
        <v>0</v>
      </c>
      <c r="C1132" s="1">
        <v>0</v>
      </c>
      <c r="D1132" s="1">
        <v>2570</v>
      </c>
      <c r="E1132" s="1">
        <v>0</v>
      </c>
      <c r="F1132" s="1">
        <v>0</v>
      </c>
      <c r="G1132" s="23" t="s">
        <v>31</v>
      </c>
      <c r="H1132" s="1">
        <v>0</v>
      </c>
      <c r="I1132" s="1">
        <v>0</v>
      </c>
      <c r="J1132" s="1">
        <v>0</v>
      </c>
      <c r="K1132" s="1">
        <v>0</v>
      </c>
      <c r="L1132" s="1" t="e">
        <v>#N/A</v>
      </c>
      <c r="M1132" s="1">
        <v>0</v>
      </c>
      <c r="N1132" s="1">
        <v>0</v>
      </c>
      <c r="O1132" s="1" t="s">
        <v>32</v>
      </c>
      <c r="V1132"/>
    </row>
    <row r="1133" spans="1:22" s="1" customFormat="1" ht="15.75" x14ac:dyDescent="0.25">
      <c r="A1133" s="22">
        <v>1131</v>
      </c>
      <c r="B1133" s="1">
        <v>0</v>
      </c>
      <c r="C1133" s="1">
        <v>0</v>
      </c>
      <c r="D1133" s="1">
        <v>2571</v>
      </c>
      <c r="E1133" s="1">
        <v>0</v>
      </c>
      <c r="F1133" s="1">
        <v>0</v>
      </c>
      <c r="G1133" s="23" t="s">
        <v>31</v>
      </c>
      <c r="H1133" s="1">
        <v>0</v>
      </c>
      <c r="I1133" s="1">
        <v>0</v>
      </c>
      <c r="J1133" s="1">
        <v>0</v>
      </c>
      <c r="K1133" s="1">
        <v>0</v>
      </c>
      <c r="L1133" s="1" t="e">
        <v>#N/A</v>
      </c>
      <c r="M1133" s="1">
        <v>0</v>
      </c>
      <c r="N1133" s="1">
        <v>0</v>
      </c>
      <c r="O1133" s="1" t="s">
        <v>32</v>
      </c>
      <c r="V1133"/>
    </row>
    <row r="1134" spans="1:22" s="1" customFormat="1" ht="15.75" x14ac:dyDescent="0.25">
      <c r="A1134" s="22">
        <v>1132</v>
      </c>
      <c r="B1134" s="1">
        <v>0</v>
      </c>
      <c r="C1134" s="1">
        <v>0</v>
      </c>
      <c r="D1134" s="1">
        <v>2572</v>
      </c>
      <c r="E1134" s="1">
        <v>0</v>
      </c>
      <c r="F1134" s="1">
        <v>0</v>
      </c>
      <c r="G1134" s="23" t="s">
        <v>31</v>
      </c>
      <c r="H1134" s="1">
        <v>0</v>
      </c>
      <c r="I1134" s="1">
        <v>0</v>
      </c>
      <c r="J1134" s="1">
        <v>0</v>
      </c>
      <c r="K1134" s="1">
        <v>0</v>
      </c>
      <c r="L1134" s="1" t="e">
        <v>#N/A</v>
      </c>
      <c r="M1134" s="1">
        <v>0</v>
      </c>
      <c r="N1134" s="1">
        <v>0</v>
      </c>
      <c r="O1134" s="1" t="s">
        <v>32</v>
      </c>
      <c r="V1134"/>
    </row>
    <row r="1135" spans="1:22" s="1" customFormat="1" ht="15.75" x14ac:dyDescent="0.25">
      <c r="A1135" s="22">
        <v>1133</v>
      </c>
      <c r="B1135" s="1">
        <v>0</v>
      </c>
      <c r="C1135" s="1">
        <v>0</v>
      </c>
      <c r="D1135" s="1">
        <v>2573</v>
      </c>
      <c r="E1135" s="1">
        <v>0</v>
      </c>
      <c r="F1135" s="1">
        <v>0</v>
      </c>
      <c r="G1135" s="23" t="s">
        <v>31</v>
      </c>
      <c r="H1135" s="1">
        <v>0</v>
      </c>
      <c r="I1135" s="1">
        <v>0</v>
      </c>
      <c r="J1135" s="1">
        <v>0</v>
      </c>
      <c r="K1135" s="1">
        <v>0</v>
      </c>
      <c r="L1135" s="1" t="e">
        <v>#N/A</v>
      </c>
      <c r="M1135" s="1">
        <v>0</v>
      </c>
      <c r="N1135" s="1">
        <v>0</v>
      </c>
      <c r="O1135" s="1" t="s">
        <v>32</v>
      </c>
      <c r="V1135"/>
    </row>
    <row r="1136" spans="1:22" s="1" customFormat="1" ht="15.75" x14ac:dyDescent="0.25">
      <c r="A1136" s="22">
        <v>1134</v>
      </c>
      <c r="B1136" s="1">
        <v>0</v>
      </c>
      <c r="C1136" s="1">
        <v>0</v>
      </c>
      <c r="D1136" s="1">
        <v>2574</v>
      </c>
      <c r="E1136" s="1">
        <v>0</v>
      </c>
      <c r="F1136" s="1">
        <v>0</v>
      </c>
      <c r="G1136" s="23" t="s">
        <v>31</v>
      </c>
      <c r="H1136" s="1">
        <v>0</v>
      </c>
      <c r="I1136" s="1">
        <v>0</v>
      </c>
      <c r="J1136" s="1">
        <v>0</v>
      </c>
      <c r="K1136" s="1">
        <v>0</v>
      </c>
      <c r="L1136" s="1" t="e">
        <v>#N/A</v>
      </c>
      <c r="M1136" s="1">
        <v>0</v>
      </c>
      <c r="N1136" s="1">
        <v>0</v>
      </c>
      <c r="O1136" s="1" t="s">
        <v>32</v>
      </c>
      <c r="V1136"/>
    </row>
    <row r="1137" spans="1:22" s="1" customFormat="1" ht="15.75" x14ac:dyDescent="0.25">
      <c r="A1137" s="22">
        <v>1135</v>
      </c>
      <c r="B1137" s="1">
        <v>0</v>
      </c>
      <c r="C1137" s="1">
        <v>0</v>
      </c>
      <c r="D1137" s="1">
        <v>2575</v>
      </c>
      <c r="E1137" s="1">
        <v>0</v>
      </c>
      <c r="F1137" s="1">
        <v>0</v>
      </c>
      <c r="G1137" s="23" t="s">
        <v>31</v>
      </c>
      <c r="H1137" s="1">
        <v>0</v>
      </c>
      <c r="I1137" s="1">
        <v>0</v>
      </c>
      <c r="J1137" s="1">
        <v>0</v>
      </c>
      <c r="K1137" s="1">
        <v>0</v>
      </c>
      <c r="L1137" s="1" t="e">
        <v>#N/A</v>
      </c>
      <c r="M1137" s="1">
        <v>0</v>
      </c>
      <c r="N1137" s="1">
        <v>0</v>
      </c>
      <c r="O1137" s="1" t="s">
        <v>32</v>
      </c>
      <c r="V1137"/>
    </row>
    <row r="1138" spans="1:22" s="1" customFormat="1" ht="15.75" x14ac:dyDescent="0.25">
      <c r="A1138" s="22">
        <v>1136</v>
      </c>
      <c r="B1138" s="1">
        <v>0</v>
      </c>
      <c r="C1138" s="1">
        <v>0</v>
      </c>
      <c r="D1138" s="1">
        <v>2576</v>
      </c>
      <c r="E1138" s="1">
        <v>0</v>
      </c>
      <c r="F1138" s="1">
        <v>0</v>
      </c>
      <c r="G1138" s="23" t="s">
        <v>31</v>
      </c>
      <c r="H1138" s="1">
        <v>0</v>
      </c>
      <c r="I1138" s="1">
        <v>0</v>
      </c>
      <c r="J1138" s="1">
        <v>0</v>
      </c>
      <c r="K1138" s="1">
        <v>0</v>
      </c>
      <c r="L1138" s="1" t="e">
        <v>#N/A</v>
      </c>
      <c r="M1138" s="1">
        <v>0</v>
      </c>
      <c r="N1138" s="1">
        <v>0</v>
      </c>
      <c r="O1138" s="1" t="s">
        <v>32</v>
      </c>
      <c r="V1138"/>
    </row>
    <row r="1139" spans="1:22" s="1" customFormat="1" ht="15.75" x14ac:dyDescent="0.25">
      <c r="A1139" s="22">
        <v>1137</v>
      </c>
      <c r="B1139" s="1">
        <v>0</v>
      </c>
      <c r="C1139" s="1">
        <v>0</v>
      </c>
      <c r="D1139" s="1">
        <v>2577</v>
      </c>
      <c r="E1139" s="1">
        <v>0</v>
      </c>
      <c r="F1139" s="1">
        <v>0</v>
      </c>
      <c r="G1139" s="23" t="s">
        <v>31</v>
      </c>
      <c r="H1139" s="1">
        <v>0</v>
      </c>
      <c r="I1139" s="1">
        <v>0</v>
      </c>
      <c r="J1139" s="1">
        <v>0</v>
      </c>
      <c r="K1139" s="1">
        <v>0</v>
      </c>
      <c r="L1139" s="1" t="e">
        <v>#N/A</v>
      </c>
      <c r="M1139" s="1">
        <v>0</v>
      </c>
      <c r="N1139" s="1">
        <v>0</v>
      </c>
      <c r="O1139" s="1" t="s">
        <v>32</v>
      </c>
      <c r="V1139"/>
    </row>
    <row r="1140" spans="1:22" s="1" customFormat="1" ht="15.75" x14ac:dyDescent="0.25">
      <c r="A1140" s="22">
        <v>1138</v>
      </c>
      <c r="B1140" s="1">
        <v>0</v>
      </c>
      <c r="C1140" s="1">
        <v>0</v>
      </c>
      <c r="D1140" s="1">
        <v>2578</v>
      </c>
      <c r="E1140" s="1">
        <v>0</v>
      </c>
      <c r="F1140" s="1">
        <v>0</v>
      </c>
      <c r="G1140" s="23" t="s">
        <v>31</v>
      </c>
      <c r="H1140" s="1">
        <v>0</v>
      </c>
      <c r="I1140" s="1">
        <v>0</v>
      </c>
      <c r="J1140" s="1">
        <v>0</v>
      </c>
      <c r="K1140" s="1">
        <v>0</v>
      </c>
      <c r="L1140" s="1" t="e">
        <v>#N/A</v>
      </c>
      <c r="M1140" s="1">
        <v>0</v>
      </c>
      <c r="N1140" s="1">
        <v>0</v>
      </c>
      <c r="O1140" s="1" t="s">
        <v>32</v>
      </c>
      <c r="V1140"/>
    </row>
    <row r="1141" spans="1:22" s="1" customFormat="1" ht="15.75" x14ac:dyDescent="0.25">
      <c r="A1141" s="22">
        <v>1139</v>
      </c>
      <c r="B1141" s="1">
        <v>0</v>
      </c>
      <c r="C1141" s="1">
        <v>0</v>
      </c>
      <c r="D1141" s="1">
        <v>2579</v>
      </c>
      <c r="E1141" s="1">
        <v>0</v>
      </c>
      <c r="F1141" s="1">
        <v>0</v>
      </c>
      <c r="G1141" s="23" t="s">
        <v>31</v>
      </c>
      <c r="H1141" s="1">
        <v>0</v>
      </c>
      <c r="I1141" s="1">
        <v>0</v>
      </c>
      <c r="J1141" s="1">
        <v>0</v>
      </c>
      <c r="K1141" s="1">
        <v>0</v>
      </c>
      <c r="L1141" s="1" t="e">
        <v>#N/A</v>
      </c>
      <c r="M1141" s="1">
        <v>0</v>
      </c>
      <c r="N1141" s="1">
        <v>0</v>
      </c>
      <c r="O1141" s="1" t="s">
        <v>32</v>
      </c>
      <c r="V1141"/>
    </row>
    <row r="1142" spans="1:22" s="1" customFormat="1" ht="15.75" x14ac:dyDescent="0.25">
      <c r="A1142" s="22">
        <v>1140</v>
      </c>
      <c r="B1142" s="1">
        <v>0</v>
      </c>
      <c r="C1142" s="1">
        <v>0</v>
      </c>
      <c r="D1142" s="1">
        <v>2580</v>
      </c>
      <c r="E1142" s="1">
        <v>0</v>
      </c>
      <c r="F1142" s="1">
        <v>0</v>
      </c>
      <c r="G1142" s="23" t="s">
        <v>31</v>
      </c>
      <c r="H1142" s="1">
        <v>0</v>
      </c>
      <c r="I1142" s="1">
        <v>0</v>
      </c>
      <c r="J1142" s="1">
        <v>0</v>
      </c>
      <c r="K1142" s="1">
        <v>0</v>
      </c>
      <c r="L1142" s="1" t="e">
        <v>#N/A</v>
      </c>
      <c r="M1142" s="1">
        <v>0</v>
      </c>
      <c r="N1142" s="1">
        <v>0</v>
      </c>
      <c r="O1142" s="1" t="s">
        <v>32</v>
      </c>
      <c r="V1142"/>
    </row>
    <row r="1143" spans="1:22" s="1" customFormat="1" ht="15.75" x14ac:dyDescent="0.25">
      <c r="A1143" s="22">
        <v>1141</v>
      </c>
      <c r="B1143" s="1">
        <v>0</v>
      </c>
      <c r="C1143" s="1">
        <v>0</v>
      </c>
      <c r="D1143" s="1">
        <v>2581</v>
      </c>
      <c r="E1143" s="1">
        <v>0</v>
      </c>
      <c r="F1143" s="1">
        <v>0</v>
      </c>
      <c r="G1143" s="23" t="s">
        <v>31</v>
      </c>
      <c r="H1143" s="1">
        <v>0</v>
      </c>
      <c r="I1143" s="1">
        <v>0</v>
      </c>
      <c r="J1143" s="1">
        <v>0</v>
      </c>
      <c r="K1143" s="1">
        <v>0</v>
      </c>
      <c r="L1143" s="1" t="e">
        <v>#N/A</v>
      </c>
      <c r="M1143" s="1">
        <v>0</v>
      </c>
      <c r="N1143" s="1">
        <v>0</v>
      </c>
      <c r="O1143" s="1" t="s">
        <v>32</v>
      </c>
      <c r="V1143"/>
    </row>
    <row r="1144" spans="1:22" s="1" customFormat="1" ht="15.75" x14ac:dyDescent="0.25">
      <c r="A1144" s="22">
        <v>1142</v>
      </c>
      <c r="B1144" s="1">
        <v>0</v>
      </c>
      <c r="C1144" s="1">
        <v>0</v>
      </c>
      <c r="D1144" s="1">
        <v>2582</v>
      </c>
      <c r="E1144" s="1">
        <v>0</v>
      </c>
      <c r="F1144" s="1">
        <v>0</v>
      </c>
      <c r="G1144" s="23" t="s">
        <v>31</v>
      </c>
      <c r="H1144" s="1">
        <v>0</v>
      </c>
      <c r="I1144" s="1">
        <v>0</v>
      </c>
      <c r="J1144" s="1">
        <v>0</v>
      </c>
      <c r="K1144" s="1">
        <v>0</v>
      </c>
      <c r="L1144" s="1" t="e">
        <v>#N/A</v>
      </c>
      <c r="M1144" s="1">
        <v>0</v>
      </c>
      <c r="N1144" s="1">
        <v>0</v>
      </c>
      <c r="O1144" s="1" t="s">
        <v>32</v>
      </c>
      <c r="V1144"/>
    </row>
    <row r="1145" spans="1:22" s="1" customFormat="1" ht="15.75" x14ac:dyDescent="0.25">
      <c r="A1145" s="22">
        <v>1143</v>
      </c>
      <c r="B1145" s="1">
        <v>0</v>
      </c>
      <c r="C1145" s="1">
        <v>0</v>
      </c>
      <c r="D1145" s="1">
        <v>2583</v>
      </c>
      <c r="E1145" s="1">
        <v>0</v>
      </c>
      <c r="F1145" s="1">
        <v>0</v>
      </c>
      <c r="G1145" s="23" t="s">
        <v>31</v>
      </c>
      <c r="H1145" s="1">
        <v>0</v>
      </c>
      <c r="I1145" s="1">
        <v>0</v>
      </c>
      <c r="J1145" s="1">
        <v>0</v>
      </c>
      <c r="K1145" s="1">
        <v>0</v>
      </c>
      <c r="L1145" s="1" t="e">
        <v>#N/A</v>
      </c>
      <c r="M1145" s="1">
        <v>0</v>
      </c>
      <c r="N1145" s="1">
        <v>0</v>
      </c>
      <c r="O1145" s="1" t="s">
        <v>32</v>
      </c>
      <c r="V1145"/>
    </row>
    <row r="1146" spans="1:22" s="1" customFormat="1" ht="15.75" x14ac:dyDescent="0.25">
      <c r="A1146" s="22">
        <v>1144</v>
      </c>
      <c r="B1146" s="1">
        <v>0</v>
      </c>
      <c r="C1146" s="1">
        <v>0</v>
      </c>
      <c r="D1146" s="1">
        <v>2584</v>
      </c>
      <c r="E1146" s="1">
        <v>0</v>
      </c>
      <c r="F1146" s="1">
        <v>0</v>
      </c>
      <c r="G1146" s="23" t="s">
        <v>31</v>
      </c>
      <c r="H1146" s="1">
        <v>0</v>
      </c>
      <c r="I1146" s="1">
        <v>0</v>
      </c>
      <c r="J1146" s="1">
        <v>0</v>
      </c>
      <c r="K1146" s="1">
        <v>0</v>
      </c>
      <c r="L1146" s="1" t="e">
        <v>#N/A</v>
      </c>
      <c r="M1146" s="1">
        <v>0</v>
      </c>
      <c r="N1146" s="1">
        <v>0</v>
      </c>
      <c r="O1146" s="1" t="s">
        <v>32</v>
      </c>
      <c r="V1146"/>
    </row>
    <row r="1147" spans="1:22" s="1" customFormat="1" ht="15.75" x14ac:dyDescent="0.25">
      <c r="A1147" s="22">
        <v>1145</v>
      </c>
      <c r="B1147" s="1">
        <v>0</v>
      </c>
      <c r="C1147" s="1">
        <v>0</v>
      </c>
      <c r="D1147" s="1">
        <v>2585</v>
      </c>
      <c r="E1147" s="1">
        <v>0</v>
      </c>
      <c r="F1147" s="1">
        <v>0</v>
      </c>
      <c r="G1147" s="23" t="s">
        <v>31</v>
      </c>
      <c r="H1147" s="1">
        <v>0</v>
      </c>
      <c r="I1147" s="1">
        <v>0</v>
      </c>
      <c r="J1147" s="1">
        <v>0</v>
      </c>
      <c r="K1147" s="1">
        <v>0</v>
      </c>
      <c r="L1147" s="1" t="e">
        <v>#N/A</v>
      </c>
      <c r="M1147" s="1">
        <v>0</v>
      </c>
      <c r="N1147" s="1">
        <v>0</v>
      </c>
      <c r="O1147" s="1" t="s">
        <v>32</v>
      </c>
      <c r="V1147"/>
    </row>
    <row r="1148" spans="1:22" s="1" customFormat="1" ht="15.75" x14ac:dyDescent="0.25">
      <c r="A1148" s="22">
        <v>1146</v>
      </c>
      <c r="B1148" s="1">
        <v>0</v>
      </c>
      <c r="C1148" s="1">
        <v>0</v>
      </c>
      <c r="D1148" s="1">
        <v>2586</v>
      </c>
      <c r="E1148" s="1">
        <v>0</v>
      </c>
      <c r="F1148" s="1">
        <v>0</v>
      </c>
      <c r="G1148" s="23" t="s">
        <v>31</v>
      </c>
      <c r="H1148" s="1">
        <v>0</v>
      </c>
      <c r="I1148" s="1">
        <v>0</v>
      </c>
      <c r="J1148" s="1">
        <v>0</v>
      </c>
      <c r="K1148" s="1">
        <v>0</v>
      </c>
      <c r="L1148" s="1" t="e">
        <v>#N/A</v>
      </c>
      <c r="M1148" s="1">
        <v>0</v>
      </c>
      <c r="N1148" s="1">
        <v>0</v>
      </c>
      <c r="O1148" s="1" t="s">
        <v>32</v>
      </c>
      <c r="V1148"/>
    </row>
    <row r="1149" spans="1:22" s="1" customFormat="1" ht="15.75" x14ac:dyDescent="0.25">
      <c r="A1149" s="22">
        <v>1147</v>
      </c>
      <c r="B1149" s="1">
        <v>0</v>
      </c>
      <c r="C1149" s="1">
        <v>0</v>
      </c>
      <c r="D1149" s="1">
        <v>2587</v>
      </c>
      <c r="E1149" s="1">
        <v>0</v>
      </c>
      <c r="F1149" s="1">
        <v>0</v>
      </c>
      <c r="G1149" s="23" t="s">
        <v>31</v>
      </c>
      <c r="H1149" s="1">
        <v>0</v>
      </c>
      <c r="I1149" s="1">
        <v>0</v>
      </c>
      <c r="J1149" s="1">
        <v>0</v>
      </c>
      <c r="K1149" s="1">
        <v>0</v>
      </c>
      <c r="L1149" s="1" t="e">
        <v>#N/A</v>
      </c>
      <c r="M1149" s="1">
        <v>0</v>
      </c>
      <c r="N1149" s="1">
        <v>0</v>
      </c>
      <c r="O1149" s="1" t="s">
        <v>32</v>
      </c>
      <c r="V1149"/>
    </row>
    <row r="1150" spans="1:22" s="1" customFormat="1" ht="15.75" x14ac:dyDescent="0.25">
      <c r="A1150" s="22">
        <v>1148</v>
      </c>
      <c r="B1150" s="1">
        <v>0</v>
      </c>
      <c r="C1150" s="1">
        <v>0</v>
      </c>
      <c r="D1150" s="1">
        <v>2588</v>
      </c>
      <c r="E1150" s="1">
        <v>0</v>
      </c>
      <c r="F1150" s="1">
        <v>0</v>
      </c>
      <c r="G1150" s="23" t="s">
        <v>31</v>
      </c>
      <c r="H1150" s="1">
        <v>0</v>
      </c>
      <c r="I1150" s="1">
        <v>0</v>
      </c>
      <c r="J1150" s="1">
        <v>0</v>
      </c>
      <c r="K1150" s="1">
        <v>0</v>
      </c>
      <c r="L1150" s="1" t="e">
        <v>#N/A</v>
      </c>
      <c r="M1150" s="1">
        <v>0</v>
      </c>
      <c r="N1150" s="1">
        <v>0</v>
      </c>
      <c r="O1150" s="1" t="s">
        <v>32</v>
      </c>
      <c r="V1150"/>
    </row>
    <row r="1151" spans="1:22" s="1" customFormat="1" ht="15.75" x14ac:dyDescent="0.25">
      <c r="A1151" s="22">
        <v>1149</v>
      </c>
      <c r="B1151" s="1">
        <v>0</v>
      </c>
      <c r="C1151" s="1">
        <v>0</v>
      </c>
      <c r="D1151" s="1">
        <v>2589</v>
      </c>
      <c r="E1151" s="1">
        <v>0</v>
      </c>
      <c r="F1151" s="1">
        <v>0</v>
      </c>
      <c r="G1151" s="23" t="s">
        <v>31</v>
      </c>
      <c r="H1151" s="1">
        <v>0</v>
      </c>
      <c r="I1151" s="1">
        <v>0</v>
      </c>
      <c r="J1151" s="1">
        <v>0</v>
      </c>
      <c r="K1151" s="1">
        <v>0</v>
      </c>
      <c r="L1151" s="1" t="e">
        <v>#N/A</v>
      </c>
      <c r="M1151" s="1">
        <v>0</v>
      </c>
      <c r="N1151" s="1">
        <v>0</v>
      </c>
      <c r="O1151" s="1" t="s">
        <v>32</v>
      </c>
      <c r="V1151"/>
    </row>
    <row r="1152" spans="1:22" s="1" customFormat="1" ht="15.75" x14ac:dyDescent="0.25">
      <c r="A1152" s="22">
        <v>1150</v>
      </c>
      <c r="B1152" s="1">
        <v>0</v>
      </c>
      <c r="C1152" s="1">
        <v>0</v>
      </c>
      <c r="D1152" s="1">
        <v>2590</v>
      </c>
      <c r="E1152" s="1">
        <v>0</v>
      </c>
      <c r="F1152" s="1">
        <v>0</v>
      </c>
      <c r="G1152" s="23" t="s">
        <v>31</v>
      </c>
      <c r="H1152" s="1">
        <v>0</v>
      </c>
      <c r="I1152" s="1">
        <v>0</v>
      </c>
      <c r="J1152" s="1">
        <v>0</v>
      </c>
      <c r="K1152" s="1">
        <v>0</v>
      </c>
      <c r="L1152" s="1" t="e">
        <v>#N/A</v>
      </c>
      <c r="M1152" s="1">
        <v>0</v>
      </c>
      <c r="N1152" s="1">
        <v>0</v>
      </c>
      <c r="O1152" s="1" t="s">
        <v>32</v>
      </c>
      <c r="V1152"/>
    </row>
    <row r="1153" spans="1:22" s="1" customFormat="1" ht="15.75" x14ac:dyDescent="0.25">
      <c r="A1153" s="22">
        <v>1151</v>
      </c>
      <c r="B1153" s="1">
        <v>0</v>
      </c>
      <c r="C1153" s="1">
        <v>0</v>
      </c>
      <c r="D1153" s="1">
        <v>2591</v>
      </c>
      <c r="E1153" s="1">
        <v>0</v>
      </c>
      <c r="F1153" s="1">
        <v>0</v>
      </c>
      <c r="G1153" s="23" t="s">
        <v>31</v>
      </c>
      <c r="H1153" s="1">
        <v>0</v>
      </c>
      <c r="I1153" s="1">
        <v>0</v>
      </c>
      <c r="J1153" s="1">
        <v>0</v>
      </c>
      <c r="K1153" s="1">
        <v>0</v>
      </c>
      <c r="L1153" s="1" t="e">
        <v>#N/A</v>
      </c>
      <c r="M1153" s="1">
        <v>0</v>
      </c>
      <c r="N1153" s="1">
        <v>0</v>
      </c>
      <c r="O1153" s="1" t="s">
        <v>32</v>
      </c>
      <c r="V1153"/>
    </row>
    <row r="1154" spans="1:22" s="1" customFormat="1" ht="15.75" x14ac:dyDescent="0.25">
      <c r="A1154" s="22">
        <v>1152</v>
      </c>
      <c r="B1154" s="1">
        <v>0</v>
      </c>
      <c r="C1154" s="1">
        <v>0</v>
      </c>
      <c r="D1154" s="1">
        <v>2592</v>
      </c>
      <c r="E1154" s="1">
        <v>0</v>
      </c>
      <c r="F1154" s="1">
        <v>0</v>
      </c>
      <c r="G1154" s="23" t="s">
        <v>31</v>
      </c>
      <c r="H1154" s="1">
        <v>0</v>
      </c>
      <c r="I1154" s="1">
        <v>0</v>
      </c>
      <c r="J1154" s="1">
        <v>0</v>
      </c>
      <c r="K1154" s="1">
        <v>0</v>
      </c>
      <c r="L1154" s="1" t="e">
        <v>#N/A</v>
      </c>
      <c r="M1154" s="1">
        <v>0</v>
      </c>
      <c r="N1154" s="1">
        <v>0</v>
      </c>
      <c r="O1154" s="1" t="s">
        <v>32</v>
      </c>
      <c r="V1154"/>
    </row>
    <row r="1155" spans="1:22" s="1" customFormat="1" ht="15.75" x14ac:dyDescent="0.25">
      <c r="A1155" s="22">
        <v>1153</v>
      </c>
      <c r="B1155" s="1">
        <v>0</v>
      </c>
      <c r="C1155" s="1">
        <v>0</v>
      </c>
      <c r="D1155" s="1">
        <v>2593</v>
      </c>
      <c r="E1155" s="1">
        <v>0</v>
      </c>
      <c r="F1155" s="1">
        <v>0</v>
      </c>
      <c r="G1155" s="23" t="s">
        <v>31</v>
      </c>
      <c r="H1155" s="1">
        <v>0</v>
      </c>
      <c r="I1155" s="1">
        <v>0</v>
      </c>
      <c r="J1155" s="1">
        <v>0</v>
      </c>
      <c r="K1155" s="1">
        <v>0</v>
      </c>
      <c r="L1155" s="1" t="e">
        <v>#N/A</v>
      </c>
      <c r="M1155" s="1">
        <v>0</v>
      </c>
      <c r="N1155" s="1">
        <v>0</v>
      </c>
      <c r="O1155" s="1" t="s">
        <v>32</v>
      </c>
      <c r="V1155"/>
    </row>
    <row r="1156" spans="1:22" s="1" customFormat="1" ht="15.75" x14ac:dyDescent="0.25">
      <c r="A1156" s="22">
        <v>1154</v>
      </c>
      <c r="B1156" s="1">
        <v>0</v>
      </c>
      <c r="C1156" s="1">
        <v>0</v>
      </c>
      <c r="D1156" s="1">
        <v>2594</v>
      </c>
      <c r="E1156" s="1">
        <v>0</v>
      </c>
      <c r="F1156" s="1">
        <v>0</v>
      </c>
      <c r="G1156" s="23" t="s">
        <v>31</v>
      </c>
      <c r="H1156" s="1">
        <v>0</v>
      </c>
      <c r="I1156" s="1">
        <v>0</v>
      </c>
      <c r="J1156" s="1">
        <v>0</v>
      </c>
      <c r="K1156" s="1">
        <v>0</v>
      </c>
      <c r="L1156" s="1" t="e">
        <v>#N/A</v>
      </c>
      <c r="M1156" s="1">
        <v>0</v>
      </c>
      <c r="N1156" s="1">
        <v>0</v>
      </c>
      <c r="O1156" s="1" t="s">
        <v>32</v>
      </c>
      <c r="V1156"/>
    </row>
    <row r="1157" spans="1:22" s="1" customFormat="1" ht="15.75" x14ac:dyDescent="0.25">
      <c r="A1157" s="22">
        <v>1155</v>
      </c>
      <c r="B1157" s="1">
        <v>0</v>
      </c>
      <c r="C1157" s="1">
        <v>0</v>
      </c>
      <c r="D1157" s="1">
        <v>2595</v>
      </c>
      <c r="E1157" s="1">
        <v>0</v>
      </c>
      <c r="F1157" s="1">
        <v>0</v>
      </c>
      <c r="G1157" s="23" t="s">
        <v>31</v>
      </c>
      <c r="H1157" s="1">
        <v>0</v>
      </c>
      <c r="I1157" s="1">
        <v>0</v>
      </c>
      <c r="J1157" s="1">
        <v>0</v>
      </c>
      <c r="K1157" s="1">
        <v>0</v>
      </c>
      <c r="L1157" s="1" t="e">
        <v>#N/A</v>
      </c>
      <c r="M1157" s="1">
        <v>0</v>
      </c>
      <c r="N1157" s="1">
        <v>0</v>
      </c>
      <c r="O1157" s="1" t="s">
        <v>32</v>
      </c>
      <c r="V1157"/>
    </row>
    <row r="1158" spans="1:22" s="1" customFormat="1" ht="15.75" x14ac:dyDescent="0.25">
      <c r="A1158" s="22">
        <v>1156</v>
      </c>
      <c r="B1158" s="1">
        <v>0</v>
      </c>
      <c r="C1158" s="1">
        <v>0</v>
      </c>
      <c r="D1158" s="1">
        <v>2596</v>
      </c>
      <c r="E1158" s="1">
        <v>0</v>
      </c>
      <c r="F1158" s="1">
        <v>0</v>
      </c>
      <c r="G1158" s="23" t="s">
        <v>31</v>
      </c>
      <c r="H1158" s="1">
        <v>0</v>
      </c>
      <c r="I1158" s="1">
        <v>0</v>
      </c>
      <c r="J1158" s="1">
        <v>0</v>
      </c>
      <c r="K1158" s="1">
        <v>0</v>
      </c>
      <c r="L1158" s="1" t="e">
        <v>#N/A</v>
      </c>
      <c r="M1158" s="1">
        <v>0</v>
      </c>
      <c r="N1158" s="1">
        <v>0</v>
      </c>
      <c r="O1158" s="1" t="s">
        <v>32</v>
      </c>
      <c r="V1158"/>
    </row>
    <row r="1159" spans="1:22" s="1" customFormat="1" ht="15.75" x14ac:dyDescent="0.25">
      <c r="A1159" s="22">
        <v>1157</v>
      </c>
      <c r="B1159" s="1">
        <v>0</v>
      </c>
      <c r="C1159" s="1">
        <v>0</v>
      </c>
      <c r="D1159" s="1">
        <v>2597</v>
      </c>
      <c r="E1159" s="1">
        <v>0</v>
      </c>
      <c r="F1159" s="1">
        <v>0</v>
      </c>
      <c r="G1159" s="23" t="s">
        <v>31</v>
      </c>
      <c r="H1159" s="1">
        <v>0</v>
      </c>
      <c r="I1159" s="1">
        <v>0</v>
      </c>
      <c r="J1159" s="1">
        <v>0</v>
      </c>
      <c r="K1159" s="1">
        <v>0</v>
      </c>
      <c r="L1159" s="1" t="e">
        <v>#N/A</v>
      </c>
      <c r="M1159" s="1">
        <v>0</v>
      </c>
      <c r="N1159" s="1">
        <v>0</v>
      </c>
      <c r="O1159" s="1" t="s">
        <v>32</v>
      </c>
      <c r="V1159"/>
    </row>
    <row r="1160" spans="1:22" s="1" customFormat="1" ht="15.75" x14ac:dyDescent="0.25">
      <c r="A1160" s="22">
        <v>1158</v>
      </c>
      <c r="B1160" s="1">
        <v>0</v>
      </c>
      <c r="C1160" s="1">
        <v>0</v>
      </c>
      <c r="D1160" s="1">
        <v>2598</v>
      </c>
      <c r="E1160" s="1">
        <v>0</v>
      </c>
      <c r="F1160" s="1">
        <v>0</v>
      </c>
      <c r="G1160" s="23" t="s">
        <v>31</v>
      </c>
      <c r="H1160" s="1">
        <v>0</v>
      </c>
      <c r="I1160" s="1">
        <v>0</v>
      </c>
      <c r="J1160" s="1">
        <v>0</v>
      </c>
      <c r="K1160" s="1">
        <v>0</v>
      </c>
      <c r="L1160" s="1" t="e">
        <v>#N/A</v>
      </c>
      <c r="M1160" s="1">
        <v>0</v>
      </c>
      <c r="N1160" s="1">
        <v>0</v>
      </c>
      <c r="O1160" s="1" t="s">
        <v>32</v>
      </c>
      <c r="V1160"/>
    </row>
    <row r="1161" spans="1:22" s="1" customFormat="1" ht="15.75" x14ac:dyDescent="0.25">
      <c r="A1161" s="22">
        <v>1159</v>
      </c>
      <c r="B1161" s="1">
        <v>0</v>
      </c>
      <c r="C1161" s="1">
        <v>0</v>
      </c>
      <c r="D1161" s="1">
        <v>2599</v>
      </c>
      <c r="E1161" s="1">
        <v>0</v>
      </c>
      <c r="F1161" s="1">
        <v>0</v>
      </c>
      <c r="G1161" s="23" t="s">
        <v>31</v>
      </c>
      <c r="H1161" s="1">
        <v>0</v>
      </c>
      <c r="I1161" s="1">
        <v>0</v>
      </c>
      <c r="J1161" s="1">
        <v>0</v>
      </c>
      <c r="K1161" s="1">
        <v>0</v>
      </c>
      <c r="L1161" s="1" t="e">
        <v>#N/A</v>
      </c>
      <c r="M1161" s="1">
        <v>0</v>
      </c>
      <c r="N1161" s="1">
        <v>0</v>
      </c>
      <c r="O1161" s="1" t="s">
        <v>32</v>
      </c>
      <c r="V1161"/>
    </row>
    <row r="1162" spans="1:22" s="1" customFormat="1" ht="15.75" x14ac:dyDescent="0.25">
      <c r="A1162" s="22">
        <v>1160</v>
      </c>
      <c r="B1162" s="1">
        <v>0</v>
      </c>
      <c r="C1162" s="1">
        <v>0</v>
      </c>
      <c r="D1162" s="1">
        <v>2600</v>
      </c>
      <c r="E1162" s="1">
        <v>0</v>
      </c>
      <c r="F1162" s="1">
        <v>0</v>
      </c>
      <c r="G1162" s="23" t="s">
        <v>31</v>
      </c>
      <c r="H1162" s="1">
        <v>0</v>
      </c>
      <c r="I1162" s="1">
        <v>0</v>
      </c>
      <c r="J1162" s="1">
        <v>0</v>
      </c>
      <c r="K1162" s="1">
        <v>0</v>
      </c>
      <c r="L1162" s="1" t="e">
        <v>#N/A</v>
      </c>
      <c r="M1162" s="1">
        <v>0</v>
      </c>
      <c r="N1162" s="1">
        <v>0</v>
      </c>
      <c r="O1162" s="1" t="s">
        <v>32</v>
      </c>
      <c r="V1162"/>
    </row>
    <row r="1163" spans="1:22" s="1" customFormat="1" ht="15.75" x14ac:dyDescent="0.25">
      <c r="A1163" s="22">
        <v>1161</v>
      </c>
      <c r="B1163" s="1">
        <v>0</v>
      </c>
      <c r="C1163" s="1">
        <v>0</v>
      </c>
      <c r="D1163" s="1">
        <v>2601</v>
      </c>
      <c r="E1163" s="1">
        <v>0</v>
      </c>
      <c r="F1163" s="1">
        <v>0</v>
      </c>
      <c r="G1163" s="23" t="s">
        <v>31</v>
      </c>
      <c r="H1163" s="1">
        <v>0</v>
      </c>
      <c r="I1163" s="1">
        <v>0</v>
      </c>
      <c r="J1163" s="1">
        <v>0</v>
      </c>
      <c r="K1163" s="1">
        <v>0</v>
      </c>
      <c r="L1163" s="1" t="e">
        <v>#N/A</v>
      </c>
      <c r="M1163" s="1">
        <v>0</v>
      </c>
      <c r="N1163" s="1">
        <v>0</v>
      </c>
      <c r="O1163" s="1" t="s">
        <v>32</v>
      </c>
      <c r="V1163"/>
    </row>
    <row r="1164" spans="1:22" s="1" customFormat="1" ht="15.75" x14ac:dyDescent="0.25">
      <c r="A1164" s="22">
        <v>1162</v>
      </c>
      <c r="B1164" s="1">
        <v>0</v>
      </c>
      <c r="C1164" s="1">
        <v>0</v>
      </c>
      <c r="D1164" s="1">
        <v>2602</v>
      </c>
      <c r="E1164" s="1">
        <v>0</v>
      </c>
      <c r="F1164" s="1">
        <v>0</v>
      </c>
      <c r="G1164" s="23" t="s">
        <v>31</v>
      </c>
      <c r="H1164" s="1">
        <v>0</v>
      </c>
      <c r="I1164" s="1">
        <v>0</v>
      </c>
      <c r="J1164" s="1">
        <v>0</v>
      </c>
      <c r="K1164" s="1">
        <v>0</v>
      </c>
      <c r="L1164" s="1" t="e">
        <v>#N/A</v>
      </c>
      <c r="M1164" s="1">
        <v>0</v>
      </c>
      <c r="N1164" s="1">
        <v>0</v>
      </c>
      <c r="O1164" s="1" t="s">
        <v>32</v>
      </c>
      <c r="V1164"/>
    </row>
    <row r="1165" spans="1:22" s="1" customFormat="1" ht="15.75" x14ac:dyDescent="0.25">
      <c r="A1165" s="22">
        <v>1163</v>
      </c>
      <c r="B1165" s="1">
        <v>0</v>
      </c>
      <c r="C1165" s="1">
        <v>0</v>
      </c>
      <c r="D1165" s="1">
        <v>2603</v>
      </c>
      <c r="E1165" s="1">
        <v>0</v>
      </c>
      <c r="F1165" s="1">
        <v>0</v>
      </c>
      <c r="G1165" s="23" t="s">
        <v>31</v>
      </c>
      <c r="H1165" s="1">
        <v>0</v>
      </c>
      <c r="I1165" s="1">
        <v>0</v>
      </c>
      <c r="J1165" s="1">
        <v>0</v>
      </c>
      <c r="K1165" s="1">
        <v>0</v>
      </c>
      <c r="L1165" s="1" t="e">
        <v>#N/A</v>
      </c>
      <c r="M1165" s="1">
        <v>0</v>
      </c>
      <c r="N1165" s="1">
        <v>0</v>
      </c>
      <c r="O1165" s="1" t="s">
        <v>32</v>
      </c>
      <c r="V1165"/>
    </row>
    <row r="1166" spans="1:22" s="1" customFormat="1" ht="15.75" x14ac:dyDescent="0.25">
      <c r="A1166" s="22">
        <v>1164</v>
      </c>
      <c r="B1166" s="1">
        <v>0</v>
      </c>
      <c r="C1166" s="1">
        <v>0</v>
      </c>
      <c r="D1166" s="1">
        <v>2604</v>
      </c>
      <c r="E1166" s="1">
        <v>0</v>
      </c>
      <c r="F1166" s="1">
        <v>0</v>
      </c>
      <c r="G1166" s="23" t="s">
        <v>31</v>
      </c>
      <c r="H1166" s="1">
        <v>0</v>
      </c>
      <c r="I1166" s="1">
        <v>0</v>
      </c>
      <c r="J1166" s="1">
        <v>0</v>
      </c>
      <c r="K1166" s="1">
        <v>0</v>
      </c>
      <c r="L1166" s="1" t="e">
        <v>#N/A</v>
      </c>
      <c r="M1166" s="1">
        <v>0</v>
      </c>
      <c r="N1166" s="1">
        <v>0</v>
      </c>
      <c r="O1166" s="1" t="s">
        <v>32</v>
      </c>
      <c r="V1166"/>
    </row>
    <row r="1167" spans="1:22" s="1" customFormat="1" ht="15.75" x14ac:dyDescent="0.25">
      <c r="A1167" s="22">
        <v>1165</v>
      </c>
      <c r="B1167" s="1">
        <v>0</v>
      </c>
      <c r="C1167" s="1">
        <v>0</v>
      </c>
      <c r="D1167" s="1">
        <v>2605</v>
      </c>
      <c r="E1167" s="1">
        <v>0</v>
      </c>
      <c r="F1167" s="1">
        <v>0</v>
      </c>
      <c r="G1167" s="23" t="s">
        <v>31</v>
      </c>
      <c r="H1167" s="1">
        <v>0</v>
      </c>
      <c r="I1167" s="1">
        <v>0</v>
      </c>
      <c r="J1167" s="1">
        <v>0</v>
      </c>
      <c r="K1167" s="1">
        <v>0</v>
      </c>
      <c r="L1167" s="1" t="e">
        <v>#N/A</v>
      </c>
      <c r="M1167" s="1">
        <v>0</v>
      </c>
      <c r="N1167" s="1">
        <v>0</v>
      </c>
      <c r="O1167" s="1" t="s">
        <v>32</v>
      </c>
      <c r="V1167"/>
    </row>
    <row r="1168" spans="1:22" s="1" customFormat="1" ht="15.75" x14ac:dyDescent="0.25">
      <c r="A1168" s="22">
        <v>1166</v>
      </c>
      <c r="B1168" s="1">
        <v>0</v>
      </c>
      <c r="C1168" s="1">
        <v>0</v>
      </c>
      <c r="D1168" s="1">
        <v>2606</v>
      </c>
      <c r="E1168" s="1">
        <v>0</v>
      </c>
      <c r="F1168" s="1">
        <v>0</v>
      </c>
      <c r="G1168" s="23" t="s">
        <v>31</v>
      </c>
      <c r="H1168" s="1">
        <v>0</v>
      </c>
      <c r="I1168" s="1">
        <v>0</v>
      </c>
      <c r="J1168" s="1">
        <v>0</v>
      </c>
      <c r="K1168" s="1">
        <v>0</v>
      </c>
      <c r="L1168" s="1" t="e">
        <v>#N/A</v>
      </c>
      <c r="M1168" s="1">
        <v>0</v>
      </c>
      <c r="N1168" s="1">
        <v>0</v>
      </c>
      <c r="O1168" s="1" t="s">
        <v>32</v>
      </c>
      <c r="V1168"/>
    </row>
    <row r="1169" spans="1:22" s="1" customFormat="1" ht="15.75" x14ac:dyDescent="0.25">
      <c r="A1169" s="22">
        <v>1167</v>
      </c>
      <c r="B1169" s="1">
        <v>0</v>
      </c>
      <c r="C1169" s="1">
        <v>0</v>
      </c>
      <c r="D1169" s="1">
        <v>2607</v>
      </c>
      <c r="E1169" s="1">
        <v>0</v>
      </c>
      <c r="F1169" s="1">
        <v>0</v>
      </c>
      <c r="G1169" s="23" t="s">
        <v>31</v>
      </c>
      <c r="H1169" s="1">
        <v>0</v>
      </c>
      <c r="I1169" s="1">
        <v>0</v>
      </c>
      <c r="J1169" s="1">
        <v>0</v>
      </c>
      <c r="K1169" s="1">
        <v>0</v>
      </c>
      <c r="L1169" s="1" t="e">
        <v>#N/A</v>
      </c>
      <c r="M1169" s="1">
        <v>0</v>
      </c>
      <c r="N1169" s="1">
        <v>0</v>
      </c>
      <c r="O1169" s="1" t="s">
        <v>32</v>
      </c>
      <c r="V1169"/>
    </row>
    <row r="1170" spans="1:22" s="1" customFormat="1" ht="15.75" x14ac:dyDescent="0.25">
      <c r="A1170" s="22">
        <v>1168</v>
      </c>
      <c r="B1170" s="1">
        <v>0</v>
      </c>
      <c r="C1170" s="1">
        <v>0</v>
      </c>
      <c r="D1170" s="1">
        <v>2608</v>
      </c>
      <c r="E1170" s="1">
        <v>0</v>
      </c>
      <c r="F1170" s="1">
        <v>0</v>
      </c>
      <c r="G1170" s="23" t="s">
        <v>31</v>
      </c>
      <c r="H1170" s="1">
        <v>0</v>
      </c>
      <c r="I1170" s="1">
        <v>0</v>
      </c>
      <c r="J1170" s="1">
        <v>0</v>
      </c>
      <c r="K1170" s="1">
        <v>0</v>
      </c>
      <c r="L1170" s="1" t="e">
        <v>#N/A</v>
      </c>
      <c r="M1170" s="1">
        <v>0</v>
      </c>
      <c r="N1170" s="1">
        <v>0</v>
      </c>
      <c r="O1170" s="1" t="s">
        <v>32</v>
      </c>
      <c r="V1170"/>
    </row>
    <row r="1171" spans="1:22" s="1" customFormat="1" ht="15.75" x14ac:dyDescent="0.25">
      <c r="A1171" s="22">
        <v>1169</v>
      </c>
      <c r="B1171" s="1">
        <v>0</v>
      </c>
      <c r="C1171" s="1">
        <v>0</v>
      </c>
      <c r="D1171" s="1">
        <v>2609</v>
      </c>
      <c r="E1171" s="1">
        <v>0</v>
      </c>
      <c r="F1171" s="1">
        <v>0</v>
      </c>
      <c r="G1171" s="23" t="s">
        <v>31</v>
      </c>
      <c r="H1171" s="1">
        <v>0</v>
      </c>
      <c r="I1171" s="1">
        <v>0</v>
      </c>
      <c r="J1171" s="1">
        <v>0</v>
      </c>
      <c r="K1171" s="1">
        <v>0</v>
      </c>
      <c r="L1171" s="1" t="e">
        <v>#N/A</v>
      </c>
      <c r="M1171" s="1">
        <v>0</v>
      </c>
      <c r="N1171" s="1">
        <v>0</v>
      </c>
      <c r="O1171" s="1" t="s">
        <v>32</v>
      </c>
      <c r="V1171"/>
    </row>
    <row r="1172" spans="1:22" s="1" customFormat="1" ht="15.75" x14ac:dyDescent="0.25">
      <c r="A1172" s="22">
        <v>1170</v>
      </c>
      <c r="B1172" s="1">
        <v>0</v>
      </c>
      <c r="C1172" s="1">
        <v>0</v>
      </c>
      <c r="D1172" s="1">
        <v>2610</v>
      </c>
      <c r="E1172" s="1">
        <v>0</v>
      </c>
      <c r="F1172" s="1">
        <v>0</v>
      </c>
      <c r="G1172" s="23" t="s">
        <v>31</v>
      </c>
      <c r="H1172" s="1">
        <v>0</v>
      </c>
      <c r="I1172" s="1">
        <v>0</v>
      </c>
      <c r="J1172" s="1">
        <v>0</v>
      </c>
      <c r="K1172" s="1">
        <v>0</v>
      </c>
      <c r="L1172" s="1" t="e">
        <v>#N/A</v>
      </c>
      <c r="M1172" s="1">
        <v>0</v>
      </c>
      <c r="N1172" s="1">
        <v>0</v>
      </c>
      <c r="O1172" s="1" t="s">
        <v>32</v>
      </c>
      <c r="V1172"/>
    </row>
    <row r="1173" spans="1:22" s="1" customFormat="1" ht="15.75" x14ac:dyDescent="0.25">
      <c r="A1173" s="22">
        <v>1171</v>
      </c>
      <c r="B1173" s="1">
        <v>0</v>
      </c>
      <c r="C1173" s="1">
        <v>0</v>
      </c>
      <c r="D1173" s="1">
        <v>2611</v>
      </c>
      <c r="E1173" s="1">
        <v>0</v>
      </c>
      <c r="F1173" s="1">
        <v>0</v>
      </c>
      <c r="G1173" s="23" t="s">
        <v>31</v>
      </c>
      <c r="H1173" s="1">
        <v>0</v>
      </c>
      <c r="I1173" s="1">
        <v>0</v>
      </c>
      <c r="J1173" s="1">
        <v>0</v>
      </c>
      <c r="K1173" s="1">
        <v>0</v>
      </c>
      <c r="L1173" s="1" t="e">
        <v>#N/A</v>
      </c>
      <c r="M1173" s="1">
        <v>0</v>
      </c>
      <c r="N1173" s="1">
        <v>0</v>
      </c>
      <c r="O1173" s="1" t="s">
        <v>32</v>
      </c>
      <c r="V1173"/>
    </row>
    <row r="1174" spans="1:22" s="1" customFormat="1" ht="15.75" x14ac:dyDescent="0.25">
      <c r="A1174" s="22">
        <v>1172</v>
      </c>
      <c r="B1174" s="1">
        <v>0</v>
      </c>
      <c r="C1174" s="1">
        <v>0</v>
      </c>
      <c r="D1174" s="1">
        <v>2612</v>
      </c>
      <c r="E1174" s="1">
        <v>0</v>
      </c>
      <c r="F1174" s="1">
        <v>0</v>
      </c>
      <c r="G1174" s="23" t="s">
        <v>31</v>
      </c>
      <c r="H1174" s="1">
        <v>0</v>
      </c>
      <c r="I1174" s="1">
        <v>0</v>
      </c>
      <c r="J1174" s="1">
        <v>0</v>
      </c>
      <c r="K1174" s="1">
        <v>0</v>
      </c>
      <c r="L1174" s="1" t="e">
        <v>#N/A</v>
      </c>
      <c r="M1174" s="1">
        <v>0</v>
      </c>
      <c r="N1174" s="1">
        <v>0</v>
      </c>
      <c r="O1174" s="1" t="s">
        <v>32</v>
      </c>
      <c r="V1174"/>
    </row>
    <row r="1175" spans="1:22" s="1" customFormat="1" ht="15.75" x14ac:dyDescent="0.25">
      <c r="A1175" s="22">
        <v>1173</v>
      </c>
      <c r="B1175" s="1">
        <v>0</v>
      </c>
      <c r="C1175" s="1">
        <v>0</v>
      </c>
      <c r="D1175" s="1">
        <v>2613</v>
      </c>
      <c r="E1175" s="1">
        <v>0</v>
      </c>
      <c r="F1175" s="1">
        <v>0</v>
      </c>
      <c r="G1175" s="23" t="s">
        <v>31</v>
      </c>
      <c r="H1175" s="1">
        <v>0</v>
      </c>
      <c r="I1175" s="1">
        <v>0</v>
      </c>
      <c r="J1175" s="1">
        <v>0</v>
      </c>
      <c r="K1175" s="1">
        <v>0</v>
      </c>
      <c r="L1175" s="1" t="e">
        <v>#N/A</v>
      </c>
      <c r="M1175" s="1">
        <v>0</v>
      </c>
      <c r="N1175" s="1">
        <v>0</v>
      </c>
      <c r="O1175" s="1" t="s">
        <v>32</v>
      </c>
      <c r="V1175"/>
    </row>
    <row r="1176" spans="1:22" s="1" customFormat="1" ht="15.75" x14ac:dyDescent="0.25">
      <c r="A1176" s="22">
        <v>1174</v>
      </c>
      <c r="B1176" s="1">
        <v>0</v>
      </c>
      <c r="C1176" s="1">
        <v>0</v>
      </c>
      <c r="D1176" s="1">
        <v>2614</v>
      </c>
      <c r="E1176" s="1">
        <v>0</v>
      </c>
      <c r="F1176" s="1">
        <v>0</v>
      </c>
      <c r="G1176" s="23" t="s">
        <v>31</v>
      </c>
      <c r="H1176" s="1">
        <v>0</v>
      </c>
      <c r="I1176" s="1">
        <v>0</v>
      </c>
      <c r="J1176" s="1">
        <v>0</v>
      </c>
      <c r="K1176" s="1">
        <v>0</v>
      </c>
      <c r="L1176" s="1" t="e">
        <v>#N/A</v>
      </c>
      <c r="M1176" s="1">
        <v>0</v>
      </c>
      <c r="N1176" s="1">
        <v>0</v>
      </c>
      <c r="O1176" s="1" t="s">
        <v>32</v>
      </c>
      <c r="V1176"/>
    </row>
    <row r="1177" spans="1:22" s="1" customFormat="1" ht="15.75" x14ac:dyDescent="0.25">
      <c r="A1177" s="22">
        <v>1175</v>
      </c>
      <c r="B1177" s="1">
        <v>0</v>
      </c>
      <c r="C1177" s="1">
        <v>0</v>
      </c>
      <c r="D1177" s="1">
        <v>2615</v>
      </c>
      <c r="E1177" s="1">
        <v>0</v>
      </c>
      <c r="F1177" s="1">
        <v>0</v>
      </c>
      <c r="G1177" s="23" t="s">
        <v>31</v>
      </c>
      <c r="H1177" s="1">
        <v>0</v>
      </c>
      <c r="I1177" s="1">
        <v>0</v>
      </c>
      <c r="J1177" s="1">
        <v>0</v>
      </c>
      <c r="K1177" s="1">
        <v>0</v>
      </c>
      <c r="L1177" s="1" t="e">
        <v>#N/A</v>
      </c>
      <c r="M1177" s="1">
        <v>0</v>
      </c>
      <c r="N1177" s="1">
        <v>0</v>
      </c>
      <c r="O1177" s="1" t="s">
        <v>32</v>
      </c>
      <c r="V1177"/>
    </row>
    <row r="1178" spans="1:22" s="1" customFormat="1" ht="15.75" x14ac:dyDescent="0.25">
      <c r="A1178" s="22">
        <v>1176</v>
      </c>
      <c r="B1178" s="1">
        <v>0</v>
      </c>
      <c r="C1178" s="1">
        <v>0</v>
      </c>
      <c r="D1178" s="1">
        <v>2616</v>
      </c>
      <c r="E1178" s="1">
        <v>0</v>
      </c>
      <c r="F1178" s="1">
        <v>0</v>
      </c>
      <c r="G1178" s="23" t="s">
        <v>31</v>
      </c>
      <c r="H1178" s="1">
        <v>0</v>
      </c>
      <c r="I1178" s="1">
        <v>0</v>
      </c>
      <c r="J1178" s="1">
        <v>0</v>
      </c>
      <c r="K1178" s="1">
        <v>0</v>
      </c>
      <c r="L1178" s="1" t="e">
        <v>#N/A</v>
      </c>
      <c r="M1178" s="1">
        <v>0</v>
      </c>
      <c r="N1178" s="1">
        <v>0</v>
      </c>
      <c r="O1178" s="1" t="s">
        <v>32</v>
      </c>
      <c r="V1178"/>
    </row>
    <row r="1179" spans="1:22" s="1" customFormat="1" ht="15.75" x14ac:dyDescent="0.25">
      <c r="A1179" s="22">
        <v>1177</v>
      </c>
      <c r="B1179" s="1">
        <v>0</v>
      </c>
      <c r="C1179" s="1">
        <v>0</v>
      </c>
      <c r="D1179" s="1">
        <v>2617</v>
      </c>
      <c r="E1179" s="1">
        <v>0</v>
      </c>
      <c r="F1179" s="1">
        <v>0</v>
      </c>
      <c r="G1179" s="23" t="s">
        <v>31</v>
      </c>
      <c r="H1179" s="1">
        <v>0</v>
      </c>
      <c r="I1179" s="1">
        <v>0</v>
      </c>
      <c r="J1179" s="1">
        <v>0</v>
      </c>
      <c r="K1179" s="1">
        <v>0</v>
      </c>
      <c r="L1179" s="1" t="e">
        <v>#N/A</v>
      </c>
      <c r="M1179" s="1">
        <v>0</v>
      </c>
      <c r="N1179" s="1">
        <v>0</v>
      </c>
      <c r="O1179" s="1" t="s">
        <v>32</v>
      </c>
      <c r="V1179"/>
    </row>
    <row r="1180" spans="1:22" s="1" customFormat="1" ht="15.75" x14ac:dyDescent="0.25">
      <c r="A1180" s="22">
        <v>1178</v>
      </c>
      <c r="B1180" s="1">
        <v>0</v>
      </c>
      <c r="C1180" s="1">
        <v>0</v>
      </c>
      <c r="D1180" s="1">
        <v>2618</v>
      </c>
      <c r="E1180" s="1">
        <v>0</v>
      </c>
      <c r="F1180" s="1">
        <v>0</v>
      </c>
      <c r="G1180" s="23" t="s">
        <v>31</v>
      </c>
      <c r="H1180" s="1">
        <v>0</v>
      </c>
      <c r="I1180" s="1">
        <v>0</v>
      </c>
      <c r="J1180" s="1">
        <v>0</v>
      </c>
      <c r="K1180" s="1">
        <v>0</v>
      </c>
      <c r="L1180" s="1" t="e">
        <v>#N/A</v>
      </c>
      <c r="M1180" s="1">
        <v>0</v>
      </c>
      <c r="N1180" s="1">
        <v>0</v>
      </c>
      <c r="O1180" s="1" t="s">
        <v>32</v>
      </c>
      <c r="V1180"/>
    </row>
    <row r="1181" spans="1:22" s="1" customFormat="1" ht="15.75" x14ac:dyDescent="0.25">
      <c r="A1181" s="22">
        <v>1179</v>
      </c>
      <c r="B1181" s="1">
        <v>0</v>
      </c>
      <c r="C1181" s="1">
        <v>0</v>
      </c>
      <c r="D1181" s="1">
        <v>2619</v>
      </c>
      <c r="E1181" s="1">
        <v>0</v>
      </c>
      <c r="F1181" s="1">
        <v>0</v>
      </c>
      <c r="G1181" s="23" t="s">
        <v>31</v>
      </c>
      <c r="H1181" s="1">
        <v>0</v>
      </c>
      <c r="I1181" s="1">
        <v>0</v>
      </c>
      <c r="J1181" s="1">
        <v>0</v>
      </c>
      <c r="K1181" s="1">
        <v>0</v>
      </c>
      <c r="L1181" s="1" t="e">
        <v>#N/A</v>
      </c>
      <c r="M1181" s="1">
        <v>0</v>
      </c>
      <c r="N1181" s="1">
        <v>0</v>
      </c>
      <c r="O1181" s="1" t="s">
        <v>32</v>
      </c>
      <c r="V1181"/>
    </row>
    <row r="1182" spans="1:22" s="1" customFormat="1" ht="15.75" x14ac:dyDescent="0.25">
      <c r="A1182" s="22">
        <v>1180</v>
      </c>
      <c r="B1182" s="1">
        <v>0</v>
      </c>
      <c r="C1182" s="1">
        <v>0</v>
      </c>
      <c r="D1182" s="1">
        <v>2620</v>
      </c>
      <c r="E1182" s="1">
        <v>0</v>
      </c>
      <c r="F1182" s="1">
        <v>0</v>
      </c>
      <c r="G1182" s="23" t="s">
        <v>31</v>
      </c>
      <c r="H1182" s="1">
        <v>0</v>
      </c>
      <c r="I1182" s="1">
        <v>0</v>
      </c>
      <c r="J1182" s="1">
        <v>0</v>
      </c>
      <c r="K1182" s="1">
        <v>0</v>
      </c>
      <c r="L1182" s="1" t="e">
        <v>#N/A</v>
      </c>
      <c r="M1182" s="1">
        <v>0</v>
      </c>
      <c r="N1182" s="1">
        <v>0</v>
      </c>
      <c r="O1182" s="1" t="s">
        <v>32</v>
      </c>
      <c r="V1182"/>
    </row>
    <row r="1183" spans="1:22" s="1" customFormat="1" ht="15.75" x14ac:dyDescent="0.25">
      <c r="A1183" s="22">
        <v>1181</v>
      </c>
      <c r="B1183" s="1">
        <v>0</v>
      </c>
      <c r="C1183" s="1">
        <v>0</v>
      </c>
      <c r="D1183" s="1">
        <v>2621</v>
      </c>
      <c r="E1183" s="1">
        <v>0</v>
      </c>
      <c r="F1183" s="1">
        <v>0</v>
      </c>
      <c r="G1183" s="23" t="s">
        <v>31</v>
      </c>
      <c r="H1183" s="1">
        <v>0</v>
      </c>
      <c r="I1183" s="1">
        <v>0</v>
      </c>
      <c r="J1183" s="1">
        <v>0</v>
      </c>
      <c r="K1183" s="1">
        <v>0</v>
      </c>
      <c r="L1183" s="1" t="e">
        <v>#N/A</v>
      </c>
      <c r="M1183" s="1">
        <v>0</v>
      </c>
      <c r="N1183" s="1">
        <v>0</v>
      </c>
      <c r="O1183" s="1" t="s">
        <v>32</v>
      </c>
      <c r="V1183"/>
    </row>
    <row r="1184" spans="1:22" s="1" customFormat="1" ht="15.75" x14ac:dyDescent="0.25">
      <c r="A1184" s="22">
        <v>1182</v>
      </c>
      <c r="B1184" s="1">
        <v>0</v>
      </c>
      <c r="C1184" s="1">
        <v>0</v>
      </c>
      <c r="D1184" s="1">
        <v>2622</v>
      </c>
      <c r="E1184" s="1">
        <v>0</v>
      </c>
      <c r="F1184" s="1">
        <v>0</v>
      </c>
      <c r="G1184" s="23" t="s">
        <v>31</v>
      </c>
      <c r="H1184" s="1">
        <v>0</v>
      </c>
      <c r="I1184" s="1">
        <v>0</v>
      </c>
      <c r="J1184" s="1">
        <v>0</v>
      </c>
      <c r="K1184" s="1">
        <v>0</v>
      </c>
      <c r="L1184" s="1" t="e">
        <v>#N/A</v>
      </c>
      <c r="M1184" s="1">
        <v>0</v>
      </c>
      <c r="N1184" s="1">
        <v>0</v>
      </c>
      <c r="O1184" s="1" t="s">
        <v>32</v>
      </c>
      <c r="V1184"/>
    </row>
    <row r="1185" spans="1:22" s="1" customFormat="1" ht="15.75" x14ac:dyDescent="0.25">
      <c r="A1185" s="22">
        <v>1183</v>
      </c>
      <c r="B1185" s="1">
        <v>0</v>
      </c>
      <c r="C1185" s="1">
        <v>0</v>
      </c>
      <c r="D1185" s="1">
        <v>2623</v>
      </c>
      <c r="E1185" s="1">
        <v>0</v>
      </c>
      <c r="F1185" s="1">
        <v>0</v>
      </c>
      <c r="G1185" s="23" t="s">
        <v>31</v>
      </c>
      <c r="H1185" s="1">
        <v>0</v>
      </c>
      <c r="I1185" s="1">
        <v>0</v>
      </c>
      <c r="J1185" s="1">
        <v>0</v>
      </c>
      <c r="K1185" s="1">
        <v>0</v>
      </c>
      <c r="L1185" s="1" t="e">
        <v>#N/A</v>
      </c>
      <c r="M1185" s="1">
        <v>0</v>
      </c>
      <c r="N1185" s="1">
        <v>0</v>
      </c>
      <c r="O1185" s="1" t="s">
        <v>32</v>
      </c>
      <c r="V1185"/>
    </row>
    <row r="1186" spans="1:22" s="1" customFormat="1" ht="15.75" x14ac:dyDescent="0.25">
      <c r="A1186" s="22">
        <v>1184</v>
      </c>
      <c r="B1186" s="1">
        <v>0</v>
      </c>
      <c r="C1186" s="1">
        <v>0</v>
      </c>
      <c r="D1186" s="1">
        <v>2624</v>
      </c>
      <c r="E1186" s="1">
        <v>0</v>
      </c>
      <c r="F1186" s="1">
        <v>0</v>
      </c>
      <c r="G1186" s="23" t="s">
        <v>31</v>
      </c>
      <c r="H1186" s="1">
        <v>0</v>
      </c>
      <c r="I1186" s="1">
        <v>0</v>
      </c>
      <c r="J1186" s="1">
        <v>0</v>
      </c>
      <c r="K1186" s="1">
        <v>0</v>
      </c>
      <c r="L1186" s="1" t="e">
        <v>#N/A</v>
      </c>
      <c r="M1186" s="1">
        <v>0</v>
      </c>
      <c r="N1186" s="1">
        <v>0</v>
      </c>
      <c r="O1186" s="1" t="s">
        <v>32</v>
      </c>
      <c r="V1186"/>
    </row>
    <row r="1187" spans="1:22" s="1" customFormat="1" ht="15.75" x14ac:dyDescent="0.25">
      <c r="A1187" s="22">
        <v>1185</v>
      </c>
      <c r="B1187" s="1">
        <v>0</v>
      </c>
      <c r="C1187" s="1">
        <v>0</v>
      </c>
      <c r="D1187" s="1">
        <v>2625</v>
      </c>
      <c r="E1187" s="1">
        <v>0</v>
      </c>
      <c r="F1187" s="1">
        <v>0</v>
      </c>
      <c r="G1187" s="23" t="s">
        <v>31</v>
      </c>
      <c r="H1187" s="1">
        <v>0</v>
      </c>
      <c r="I1187" s="1">
        <v>0</v>
      </c>
      <c r="J1187" s="1">
        <v>0</v>
      </c>
      <c r="K1187" s="1">
        <v>0</v>
      </c>
      <c r="L1187" s="1" t="e">
        <v>#N/A</v>
      </c>
      <c r="M1187" s="1">
        <v>0</v>
      </c>
      <c r="N1187" s="1">
        <v>0</v>
      </c>
      <c r="O1187" s="1" t="s">
        <v>32</v>
      </c>
      <c r="V1187"/>
    </row>
    <row r="1188" spans="1:22" s="1" customFormat="1" ht="15.75" x14ac:dyDescent="0.25">
      <c r="A1188" s="22">
        <v>1186</v>
      </c>
      <c r="B1188" s="1">
        <v>0</v>
      </c>
      <c r="C1188" s="1">
        <v>0</v>
      </c>
      <c r="D1188" s="1">
        <v>2626</v>
      </c>
      <c r="E1188" s="1">
        <v>0</v>
      </c>
      <c r="F1188" s="1">
        <v>0</v>
      </c>
      <c r="G1188" s="23" t="s">
        <v>31</v>
      </c>
      <c r="H1188" s="1">
        <v>0</v>
      </c>
      <c r="I1188" s="1">
        <v>0</v>
      </c>
      <c r="J1188" s="1">
        <v>0</v>
      </c>
      <c r="K1188" s="1">
        <v>0</v>
      </c>
      <c r="L1188" s="1" t="e">
        <v>#N/A</v>
      </c>
      <c r="M1188" s="1">
        <v>0</v>
      </c>
      <c r="N1188" s="1">
        <v>0</v>
      </c>
      <c r="O1188" s="1" t="s">
        <v>32</v>
      </c>
      <c r="V1188"/>
    </row>
    <row r="1189" spans="1:22" s="1" customFormat="1" ht="15.75" x14ac:dyDescent="0.25">
      <c r="A1189" s="22">
        <v>1187</v>
      </c>
      <c r="B1189" s="1">
        <v>0</v>
      </c>
      <c r="C1189" s="1">
        <v>0</v>
      </c>
      <c r="D1189" s="1">
        <v>2627</v>
      </c>
      <c r="E1189" s="1">
        <v>0</v>
      </c>
      <c r="F1189" s="1">
        <v>0</v>
      </c>
      <c r="G1189" s="23" t="s">
        <v>31</v>
      </c>
      <c r="H1189" s="1">
        <v>0</v>
      </c>
      <c r="I1189" s="1">
        <v>0</v>
      </c>
      <c r="J1189" s="1">
        <v>0</v>
      </c>
      <c r="K1189" s="1">
        <v>0</v>
      </c>
      <c r="L1189" s="1" t="e">
        <v>#N/A</v>
      </c>
      <c r="M1189" s="1">
        <v>0</v>
      </c>
      <c r="N1189" s="1">
        <v>0</v>
      </c>
      <c r="O1189" s="1" t="s">
        <v>32</v>
      </c>
      <c r="V1189"/>
    </row>
    <row r="1190" spans="1:22" s="1" customFormat="1" ht="15.75" x14ac:dyDescent="0.25">
      <c r="A1190" s="22">
        <v>1188</v>
      </c>
      <c r="B1190" s="1">
        <v>0</v>
      </c>
      <c r="C1190" s="1">
        <v>0</v>
      </c>
      <c r="D1190" s="1">
        <v>2628</v>
      </c>
      <c r="E1190" s="1">
        <v>0</v>
      </c>
      <c r="F1190" s="1">
        <v>0</v>
      </c>
      <c r="G1190" s="23" t="s">
        <v>31</v>
      </c>
      <c r="H1190" s="1">
        <v>0</v>
      </c>
      <c r="I1190" s="1">
        <v>0</v>
      </c>
      <c r="J1190" s="1">
        <v>0</v>
      </c>
      <c r="K1190" s="1">
        <v>0</v>
      </c>
      <c r="L1190" s="1" t="e">
        <v>#N/A</v>
      </c>
      <c r="M1190" s="1">
        <v>0</v>
      </c>
      <c r="N1190" s="1">
        <v>0</v>
      </c>
      <c r="O1190" s="1" t="s">
        <v>32</v>
      </c>
      <c r="V1190"/>
    </row>
    <row r="1191" spans="1:22" s="1" customFormat="1" ht="15.75" x14ac:dyDescent="0.25">
      <c r="A1191" s="22">
        <v>1189</v>
      </c>
      <c r="B1191" s="1">
        <v>0</v>
      </c>
      <c r="C1191" s="1">
        <v>0</v>
      </c>
      <c r="D1191" s="1">
        <v>2629</v>
      </c>
      <c r="E1191" s="1">
        <v>0</v>
      </c>
      <c r="F1191" s="1">
        <v>0</v>
      </c>
      <c r="G1191" s="23" t="s">
        <v>31</v>
      </c>
      <c r="H1191" s="1">
        <v>0</v>
      </c>
      <c r="I1191" s="1">
        <v>0</v>
      </c>
      <c r="J1191" s="1">
        <v>0</v>
      </c>
      <c r="K1191" s="1">
        <v>0</v>
      </c>
      <c r="L1191" s="1" t="e">
        <v>#N/A</v>
      </c>
      <c r="M1191" s="1">
        <v>0</v>
      </c>
      <c r="N1191" s="1">
        <v>0</v>
      </c>
      <c r="O1191" s="1" t="s">
        <v>32</v>
      </c>
      <c r="V1191"/>
    </row>
    <row r="1192" spans="1:22" s="1" customFormat="1" ht="15.75" x14ac:dyDescent="0.25">
      <c r="A1192" s="22">
        <v>1190</v>
      </c>
      <c r="B1192" s="1">
        <v>0</v>
      </c>
      <c r="C1192" s="1">
        <v>0</v>
      </c>
      <c r="D1192" s="1">
        <v>2630</v>
      </c>
      <c r="E1192" s="1">
        <v>0</v>
      </c>
      <c r="F1192" s="1">
        <v>0</v>
      </c>
      <c r="G1192" s="23" t="s">
        <v>31</v>
      </c>
      <c r="H1192" s="1">
        <v>0</v>
      </c>
      <c r="I1192" s="1">
        <v>0</v>
      </c>
      <c r="J1192" s="1">
        <v>0</v>
      </c>
      <c r="K1192" s="1">
        <v>0</v>
      </c>
      <c r="L1192" s="1" t="e">
        <v>#N/A</v>
      </c>
      <c r="M1192" s="1">
        <v>0</v>
      </c>
      <c r="N1192" s="1">
        <v>0</v>
      </c>
      <c r="O1192" s="1" t="s">
        <v>32</v>
      </c>
      <c r="V1192"/>
    </row>
    <row r="1193" spans="1:22" s="1" customFormat="1" ht="15.75" x14ac:dyDescent="0.25">
      <c r="A1193" s="22">
        <v>1191</v>
      </c>
      <c r="B1193" s="1">
        <v>0</v>
      </c>
      <c r="C1193" s="1">
        <v>0</v>
      </c>
      <c r="D1193" s="1">
        <v>2631</v>
      </c>
      <c r="E1193" s="1">
        <v>0</v>
      </c>
      <c r="F1193" s="1">
        <v>0</v>
      </c>
      <c r="G1193" s="23" t="s">
        <v>31</v>
      </c>
      <c r="H1193" s="1">
        <v>0</v>
      </c>
      <c r="I1193" s="1">
        <v>0</v>
      </c>
      <c r="J1193" s="1">
        <v>0</v>
      </c>
      <c r="K1193" s="1">
        <v>0</v>
      </c>
      <c r="L1193" s="1" t="e">
        <v>#N/A</v>
      </c>
      <c r="M1193" s="1">
        <v>0</v>
      </c>
      <c r="N1193" s="1">
        <v>0</v>
      </c>
      <c r="O1193" s="1" t="s">
        <v>32</v>
      </c>
      <c r="V1193"/>
    </row>
    <row r="1194" spans="1:22" s="1" customFormat="1" ht="15.75" x14ac:dyDescent="0.25">
      <c r="A1194" s="22">
        <v>1192</v>
      </c>
      <c r="B1194" s="1">
        <v>0</v>
      </c>
      <c r="C1194" s="1">
        <v>0</v>
      </c>
      <c r="D1194" s="1">
        <v>2632</v>
      </c>
      <c r="E1194" s="1">
        <v>0</v>
      </c>
      <c r="F1194" s="1">
        <v>0</v>
      </c>
      <c r="G1194" s="23" t="s">
        <v>31</v>
      </c>
      <c r="H1194" s="1">
        <v>0</v>
      </c>
      <c r="I1194" s="1">
        <v>0</v>
      </c>
      <c r="J1194" s="1">
        <v>0</v>
      </c>
      <c r="K1194" s="1">
        <v>0</v>
      </c>
      <c r="L1194" s="1" t="e">
        <v>#N/A</v>
      </c>
      <c r="M1194" s="1">
        <v>0</v>
      </c>
      <c r="N1194" s="1">
        <v>0</v>
      </c>
      <c r="O1194" s="1" t="s">
        <v>32</v>
      </c>
      <c r="V1194"/>
    </row>
    <row r="1195" spans="1:22" s="1" customFormat="1" ht="15.75" x14ac:dyDescent="0.25">
      <c r="A1195" s="22">
        <v>1193</v>
      </c>
      <c r="B1195" s="1">
        <v>0</v>
      </c>
      <c r="C1195" s="1">
        <v>0</v>
      </c>
      <c r="D1195" s="1">
        <v>2633</v>
      </c>
      <c r="E1195" s="1">
        <v>0</v>
      </c>
      <c r="F1195" s="1">
        <v>0</v>
      </c>
      <c r="G1195" s="23" t="s">
        <v>31</v>
      </c>
      <c r="H1195" s="1">
        <v>0</v>
      </c>
      <c r="I1195" s="1">
        <v>0</v>
      </c>
      <c r="J1195" s="1">
        <v>0</v>
      </c>
      <c r="K1195" s="1">
        <v>0</v>
      </c>
      <c r="L1195" s="1" t="e">
        <v>#N/A</v>
      </c>
      <c r="M1195" s="1">
        <v>0</v>
      </c>
      <c r="N1195" s="1">
        <v>0</v>
      </c>
      <c r="O1195" s="1" t="s">
        <v>32</v>
      </c>
      <c r="V1195"/>
    </row>
    <row r="1196" spans="1:22" s="1" customFormat="1" ht="15.75" x14ac:dyDescent="0.25">
      <c r="A1196" s="22">
        <v>1194</v>
      </c>
      <c r="B1196" s="1">
        <v>0</v>
      </c>
      <c r="C1196" s="1">
        <v>0</v>
      </c>
      <c r="D1196" s="1">
        <v>2634</v>
      </c>
      <c r="E1196" s="1">
        <v>0</v>
      </c>
      <c r="F1196" s="1">
        <v>0</v>
      </c>
      <c r="G1196" s="23" t="s">
        <v>31</v>
      </c>
      <c r="H1196" s="1">
        <v>0</v>
      </c>
      <c r="I1196" s="1">
        <v>0</v>
      </c>
      <c r="J1196" s="1">
        <v>0</v>
      </c>
      <c r="K1196" s="1">
        <v>0</v>
      </c>
      <c r="L1196" s="1" t="e">
        <v>#N/A</v>
      </c>
      <c r="M1196" s="1">
        <v>0</v>
      </c>
      <c r="N1196" s="1">
        <v>0</v>
      </c>
      <c r="O1196" s="1" t="s">
        <v>32</v>
      </c>
      <c r="V1196"/>
    </row>
    <row r="1197" spans="1:22" s="1" customFormat="1" ht="15.75" x14ac:dyDescent="0.25">
      <c r="A1197" s="22">
        <v>1195</v>
      </c>
      <c r="B1197" s="1">
        <v>0</v>
      </c>
      <c r="C1197" s="1">
        <v>0</v>
      </c>
      <c r="D1197" s="1">
        <v>2635</v>
      </c>
      <c r="E1197" s="1">
        <v>0</v>
      </c>
      <c r="F1197" s="1">
        <v>0</v>
      </c>
      <c r="G1197" s="23" t="s">
        <v>31</v>
      </c>
      <c r="H1197" s="1">
        <v>0</v>
      </c>
      <c r="I1197" s="1">
        <v>0</v>
      </c>
      <c r="J1197" s="1">
        <v>0</v>
      </c>
      <c r="K1197" s="1">
        <v>0</v>
      </c>
      <c r="L1197" s="1" t="e">
        <v>#N/A</v>
      </c>
      <c r="M1197" s="1">
        <v>0</v>
      </c>
      <c r="N1197" s="1">
        <v>0</v>
      </c>
      <c r="O1197" s="1" t="s">
        <v>32</v>
      </c>
      <c r="V1197"/>
    </row>
    <row r="1198" spans="1:22" s="1" customFormat="1" ht="15.75" x14ac:dyDescent="0.25">
      <c r="A1198" s="22">
        <v>1196</v>
      </c>
      <c r="B1198" s="1">
        <v>0</v>
      </c>
      <c r="C1198" s="1">
        <v>0</v>
      </c>
      <c r="D1198" s="1">
        <v>2636</v>
      </c>
      <c r="E1198" s="1">
        <v>0</v>
      </c>
      <c r="F1198" s="1">
        <v>0</v>
      </c>
      <c r="G1198" s="23" t="s">
        <v>31</v>
      </c>
      <c r="H1198" s="1">
        <v>0</v>
      </c>
      <c r="I1198" s="1">
        <v>0</v>
      </c>
      <c r="J1198" s="1">
        <v>0</v>
      </c>
      <c r="K1198" s="1">
        <v>0</v>
      </c>
      <c r="L1198" s="1" t="e">
        <v>#N/A</v>
      </c>
      <c r="M1198" s="1">
        <v>0</v>
      </c>
      <c r="N1198" s="1">
        <v>0</v>
      </c>
      <c r="O1198" s="1" t="s">
        <v>32</v>
      </c>
      <c r="V1198"/>
    </row>
    <row r="1199" spans="1:22" s="1" customFormat="1" ht="15.75" x14ac:dyDescent="0.25">
      <c r="A1199" s="22">
        <v>1197</v>
      </c>
      <c r="B1199" s="1">
        <v>0</v>
      </c>
      <c r="C1199" s="1">
        <v>0</v>
      </c>
      <c r="D1199" s="1">
        <v>2637</v>
      </c>
      <c r="E1199" s="1">
        <v>0</v>
      </c>
      <c r="F1199" s="1">
        <v>0</v>
      </c>
      <c r="G1199" s="23" t="s">
        <v>31</v>
      </c>
      <c r="H1199" s="1">
        <v>0</v>
      </c>
      <c r="I1199" s="1">
        <v>0</v>
      </c>
      <c r="J1199" s="1">
        <v>0</v>
      </c>
      <c r="K1199" s="1">
        <v>0</v>
      </c>
      <c r="L1199" s="1" t="e">
        <v>#N/A</v>
      </c>
      <c r="M1199" s="1">
        <v>0</v>
      </c>
      <c r="N1199" s="1">
        <v>0</v>
      </c>
      <c r="O1199" s="1" t="s">
        <v>32</v>
      </c>
      <c r="V1199"/>
    </row>
    <row r="1200" spans="1:22" s="1" customFormat="1" ht="15.75" x14ac:dyDescent="0.25">
      <c r="A1200" s="22">
        <v>1198</v>
      </c>
      <c r="B1200" s="1">
        <v>0</v>
      </c>
      <c r="C1200" s="1">
        <v>0</v>
      </c>
      <c r="D1200" s="1">
        <v>2638</v>
      </c>
      <c r="E1200" s="1">
        <v>0</v>
      </c>
      <c r="F1200" s="1">
        <v>0</v>
      </c>
      <c r="G1200" s="23" t="s">
        <v>31</v>
      </c>
      <c r="H1200" s="1">
        <v>0</v>
      </c>
      <c r="I1200" s="1">
        <v>0</v>
      </c>
      <c r="J1200" s="1">
        <v>0</v>
      </c>
      <c r="K1200" s="1">
        <v>0</v>
      </c>
      <c r="L1200" s="1" t="e">
        <v>#N/A</v>
      </c>
      <c r="M1200" s="1">
        <v>0</v>
      </c>
      <c r="N1200" s="1">
        <v>0</v>
      </c>
      <c r="O1200" s="1" t="s">
        <v>32</v>
      </c>
      <c r="V1200"/>
    </row>
    <row r="1201" spans="1:22" s="1" customFormat="1" ht="15.75" x14ac:dyDescent="0.25">
      <c r="A1201" s="22">
        <v>1199</v>
      </c>
      <c r="B1201" s="1">
        <v>0</v>
      </c>
      <c r="C1201" s="1">
        <v>0</v>
      </c>
      <c r="D1201" s="1">
        <v>2639</v>
      </c>
      <c r="E1201" s="1">
        <v>0</v>
      </c>
      <c r="F1201" s="1">
        <v>0</v>
      </c>
      <c r="G1201" s="23" t="s">
        <v>31</v>
      </c>
      <c r="H1201" s="1">
        <v>0</v>
      </c>
      <c r="I1201" s="1">
        <v>0</v>
      </c>
      <c r="J1201" s="1">
        <v>0</v>
      </c>
      <c r="K1201" s="1">
        <v>0</v>
      </c>
      <c r="L1201" s="1" t="e">
        <v>#N/A</v>
      </c>
      <c r="M1201" s="1">
        <v>0</v>
      </c>
      <c r="N1201" s="1">
        <v>0</v>
      </c>
      <c r="O1201" s="1" t="s">
        <v>32</v>
      </c>
      <c r="V1201"/>
    </row>
    <row r="1202" spans="1:22" s="1" customFormat="1" ht="15.75" x14ac:dyDescent="0.25">
      <c r="A1202" s="22">
        <v>1200</v>
      </c>
      <c r="B1202" s="1">
        <v>0</v>
      </c>
      <c r="C1202" s="1">
        <v>0</v>
      </c>
      <c r="D1202" s="1">
        <v>2640</v>
      </c>
      <c r="E1202" s="1">
        <v>0</v>
      </c>
      <c r="F1202" s="1">
        <v>0</v>
      </c>
      <c r="G1202" s="23" t="s">
        <v>31</v>
      </c>
      <c r="H1202" s="1">
        <v>0</v>
      </c>
      <c r="I1202" s="1">
        <v>0</v>
      </c>
      <c r="J1202" s="1">
        <v>0</v>
      </c>
      <c r="K1202" s="1">
        <v>0</v>
      </c>
      <c r="L1202" s="1" t="e">
        <v>#N/A</v>
      </c>
      <c r="M1202" s="1">
        <v>0</v>
      </c>
      <c r="N1202" s="1">
        <v>0</v>
      </c>
      <c r="O1202" s="1" t="s">
        <v>32</v>
      </c>
      <c r="V1202"/>
    </row>
    <row r="1203" spans="1:22" s="1" customFormat="1" ht="15.75" x14ac:dyDescent="0.25">
      <c r="A1203" s="22">
        <v>1201</v>
      </c>
      <c r="B1203" s="1">
        <v>0</v>
      </c>
      <c r="C1203" s="1">
        <v>0</v>
      </c>
      <c r="D1203" s="1">
        <v>2641</v>
      </c>
      <c r="E1203" s="1">
        <v>0</v>
      </c>
      <c r="F1203" s="1">
        <v>0</v>
      </c>
      <c r="G1203" s="23" t="s">
        <v>31</v>
      </c>
      <c r="H1203" s="1">
        <v>0</v>
      </c>
      <c r="I1203" s="1">
        <v>0</v>
      </c>
      <c r="J1203" s="1">
        <v>0</v>
      </c>
      <c r="K1203" s="1">
        <v>0</v>
      </c>
      <c r="L1203" s="1" t="e">
        <v>#N/A</v>
      </c>
      <c r="M1203" s="1">
        <v>0</v>
      </c>
      <c r="N1203" s="1">
        <v>0</v>
      </c>
      <c r="O1203" s="1" t="s">
        <v>32</v>
      </c>
      <c r="V1203"/>
    </row>
    <row r="1204" spans="1:22" s="1" customFormat="1" ht="15.75" x14ac:dyDescent="0.25">
      <c r="A1204" s="22">
        <v>1202</v>
      </c>
      <c r="B1204" s="1">
        <v>0</v>
      </c>
      <c r="C1204" s="1">
        <v>0</v>
      </c>
      <c r="D1204" s="1">
        <v>2642</v>
      </c>
      <c r="E1204" s="1">
        <v>0</v>
      </c>
      <c r="F1204" s="1">
        <v>0</v>
      </c>
      <c r="G1204" s="23" t="s">
        <v>31</v>
      </c>
      <c r="H1204" s="1">
        <v>0</v>
      </c>
      <c r="I1204" s="1">
        <v>0</v>
      </c>
      <c r="J1204" s="1">
        <v>0</v>
      </c>
      <c r="K1204" s="1">
        <v>0</v>
      </c>
      <c r="L1204" s="1" t="e">
        <v>#N/A</v>
      </c>
      <c r="M1204" s="1">
        <v>0</v>
      </c>
      <c r="N1204" s="1">
        <v>0</v>
      </c>
      <c r="O1204" s="1" t="s">
        <v>32</v>
      </c>
      <c r="V1204"/>
    </row>
    <row r="1205" spans="1:22" s="1" customFormat="1" ht="15.75" x14ac:dyDescent="0.25">
      <c r="A1205" s="22">
        <v>1203</v>
      </c>
      <c r="B1205" s="1">
        <v>0</v>
      </c>
      <c r="C1205" s="1">
        <v>0</v>
      </c>
      <c r="D1205" s="1">
        <v>2643</v>
      </c>
      <c r="E1205" s="1">
        <v>0</v>
      </c>
      <c r="F1205" s="1">
        <v>0</v>
      </c>
      <c r="G1205" s="23" t="s">
        <v>31</v>
      </c>
      <c r="H1205" s="1">
        <v>0</v>
      </c>
      <c r="I1205" s="1">
        <v>0</v>
      </c>
      <c r="J1205" s="1">
        <v>0</v>
      </c>
      <c r="K1205" s="1">
        <v>0</v>
      </c>
      <c r="L1205" s="1" t="e">
        <v>#N/A</v>
      </c>
      <c r="M1205" s="1">
        <v>0</v>
      </c>
      <c r="N1205" s="1">
        <v>0</v>
      </c>
      <c r="O1205" s="1" t="s">
        <v>32</v>
      </c>
      <c r="V1205"/>
    </row>
    <row r="1206" spans="1:22" s="1" customFormat="1" ht="15.75" x14ac:dyDescent="0.25">
      <c r="A1206" s="22">
        <v>1204</v>
      </c>
      <c r="B1206" s="1">
        <v>0</v>
      </c>
      <c r="C1206" s="1">
        <v>0</v>
      </c>
      <c r="D1206" s="1">
        <v>2644</v>
      </c>
      <c r="E1206" s="1">
        <v>0</v>
      </c>
      <c r="F1206" s="1">
        <v>0</v>
      </c>
      <c r="G1206" s="23" t="s">
        <v>31</v>
      </c>
      <c r="H1206" s="1">
        <v>0</v>
      </c>
      <c r="I1206" s="1">
        <v>0</v>
      </c>
      <c r="J1206" s="1">
        <v>0</v>
      </c>
      <c r="K1206" s="1">
        <v>0</v>
      </c>
      <c r="L1206" s="1" t="e">
        <v>#N/A</v>
      </c>
      <c r="M1206" s="1">
        <v>0</v>
      </c>
      <c r="N1206" s="1">
        <v>0</v>
      </c>
      <c r="O1206" s="1" t="s">
        <v>32</v>
      </c>
      <c r="V1206"/>
    </row>
    <row r="1207" spans="1:22" s="1" customFormat="1" ht="15.75" x14ac:dyDescent="0.25">
      <c r="A1207" s="22">
        <v>1205</v>
      </c>
      <c r="B1207" s="1">
        <v>0</v>
      </c>
      <c r="C1207" s="1">
        <v>0</v>
      </c>
      <c r="D1207" s="1">
        <v>2645</v>
      </c>
      <c r="E1207" s="1">
        <v>0</v>
      </c>
      <c r="F1207" s="1">
        <v>0</v>
      </c>
      <c r="G1207" s="23" t="s">
        <v>31</v>
      </c>
      <c r="H1207" s="1">
        <v>0</v>
      </c>
      <c r="I1207" s="1">
        <v>0</v>
      </c>
      <c r="J1207" s="1">
        <v>0</v>
      </c>
      <c r="K1207" s="1">
        <v>0</v>
      </c>
      <c r="L1207" s="1" t="e">
        <v>#N/A</v>
      </c>
      <c r="M1207" s="1">
        <v>0</v>
      </c>
      <c r="N1207" s="1">
        <v>0</v>
      </c>
      <c r="O1207" s="1" t="s">
        <v>32</v>
      </c>
      <c r="V1207"/>
    </row>
    <row r="1208" spans="1:22" s="1" customFormat="1" ht="15.75" x14ac:dyDescent="0.25">
      <c r="A1208" s="22">
        <v>1206</v>
      </c>
      <c r="B1208" s="1">
        <v>0</v>
      </c>
      <c r="C1208" s="1">
        <v>0</v>
      </c>
      <c r="D1208" s="1">
        <v>2646</v>
      </c>
      <c r="E1208" s="1">
        <v>0</v>
      </c>
      <c r="F1208" s="1">
        <v>0</v>
      </c>
      <c r="G1208" s="23" t="s">
        <v>31</v>
      </c>
      <c r="H1208" s="1">
        <v>0</v>
      </c>
      <c r="I1208" s="1">
        <v>0</v>
      </c>
      <c r="J1208" s="1">
        <v>0</v>
      </c>
      <c r="K1208" s="1">
        <v>0</v>
      </c>
      <c r="L1208" s="1" t="e">
        <v>#N/A</v>
      </c>
      <c r="M1208" s="1">
        <v>0</v>
      </c>
      <c r="N1208" s="1">
        <v>0</v>
      </c>
      <c r="O1208" s="1" t="s">
        <v>32</v>
      </c>
      <c r="V1208"/>
    </row>
    <row r="1209" spans="1:22" s="1" customFormat="1" ht="15.75" x14ac:dyDescent="0.25">
      <c r="A1209" s="22">
        <v>1207</v>
      </c>
      <c r="B1209" s="1">
        <v>0</v>
      </c>
      <c r="C1209" s="1">
        <v>0</v>
      </c>
      <c r="D1209" s="1">
        <v>2647</v>
      </c>
      <c r="E1209" s="1">
        <v>0</v>
      </c>
      <c r="F1209" s="1">
        <v>0</v>
      </c>
      <c r="G1209" s="23" t="s">
        <v>31</v>
      </c>
      <c r="H1209" s="1">
        <v>0</v>
      </c>
      <c r="I1209" s="1">
        <v>0</v>
      </c>
      <c r="J1209" s="1">
        <v>0</v>
      </c>
      <c r="K1209" s="1">
        <v>0</v>
      </c>
      <c r="L1209" s="1" t="e">
        <v>#N/A</v>
      </c>
      <c r="M1209" s="1">
        <v>0</v>
      </c>
      <c r="N1209" s="1">
        <v>0</v>
      </c>
      <c r="O1209" s="1" t="s">
        <v>32</v>
      </c>
      <c r="V1209"/>
    </row>
    <row r="1210" spans="1:22" s="1" customFormat="1" ht="15.75" x14ac:dyDescent="0.25">
      <c r="A1210" s="22">
        <v>1208</v>
      </c>
      <c r="B1210" s="1">
        <v>0</v>
      </c>
      <c r="C1210" s="1">
        <v>0</v>
      </c>
      <c r="D1210" s="1">
        <v>2648</v>
      </c>
      <c r="E1210" s="1">
        <v>0</v>
      </c>
      <c r="F1210" s="1">
        <v>0</v>
      </c>
      <c r="G1210" s="23" t="s">
        <v>31</v>
      </c>
      <c r="H1210" s="1">
        <v>0</v>
      </c>
      <c r="I1210" s="1">
        <v>0</v>
      </c>
      <c r="J1210" s="1">
        <v>0</v>
      </c>
      <c r="K1210" s="1">
        <v>0</v>
      </c>
      <c r="L1210" s="1" t="e">
        <v>#N/A</v>
      </c>
      <c r="M1210" s="1">
        <v>0</v>
      </c>
      <c r="N1210" s="1">
        <v>0</v>
      </c>
      <c r="O1210" s="1" t="s">
        <v>32</v>
      </c>
      <c r="V1210"/>
    </row>
    <row r="1211" spans="1:22" s="1" customFormat="1" ht="15.75" x14ac:dyDescent="0.25">
      <c r="A1211" s="22">
        <v>1209</v>
      </c>
      <c r="B1211" s="1">
        <v>0</v>
      </c>
      <c r="C1211" s="1">
        <v>0</v>
      </c>
      <c r="D1211" s="1">
        <v>2649</v>
      </c>
      <c r="E1211" s="1">
        <v>0</v>
      </c>
      <c r="F1211" s="1">
        <v>0</v>
      </c>
      <c r="G1211" s="23" t="s">
        <v>31</v>
      </c>
      <c r="H1211" s="1">
        <v>0</v>
      </c>
      <c r="I1211" s="1">
        <v>0</v>
      </c>
      <c r="J1211" s="1">
        <v>0</v>
      </c>
      <c r="K1211" s="1">
        <v>0</v>
      </c>
      <c r="L1211" s="1" t="e">
        <v>#N/A</v>
      </c>
      <c r="M1211" s="1">
        <v>0</v>
      </c>
      <c r="N1211" s="1">
        <v>0</v>
      </c>
      <c r="O1211" s="1" t="s">
        <v>32</v>
      </c>
      <c r="V1211"/>
    </row>
    <row r="1212" spans="1:22" s="1" customFormat="1" ht="15.75" x14ac:dyDescent="0.25">
      <c r="A1212" s="22">
        <v>1210</v>
      </c>
      <c r="B1212" s="1">
        <v>0</v>
      </c>
      <c r="C1212" s="1">
        <v>0</v>
      </c>
      <c r="D1212" s="1">
        <v>2650</v>
      </c>
      <c r="E1212" s="1">
        <v>0</v>
      </c>
      <c r="F1212" s="1">
        <v>0</v>
      </c>
      <c r="G1212" s="23" t="s">
        <v>31</v>
      </c>
      <c r="H1212" s="1">
        <v>0</v>
      </c>
      <c r="I1212" s="1">
        <v>0</v>
      </c>
      <c r="J1212" s="1">
        <v>0</v>
      </c>
      <c r="K1212" s="1">
        <v>0</v>
      </c>
      <c r="L1212" s="1" t="e">
        <v>#N/A</v>
      </c>
      <c r="M1212" s="1">
        <v>0</v>
      </c>
      <c r="N1212" s="1">
        <v>0</v>
      </c>
      <c r="O1212" s="1" t="s">
        <v>32</v>
      </c>
      <c r="V1212"/>
    </row>
    <row r="1213" spans="1:22" s="1" customFormat="1" ht="15.75" x14ac:dyDescent="0.25">
      <c r="A1213" s="22">
        <v>1211</v>
      </c>
      <c r="B1213" s="1">
        <v>0</v>
      </c>
      <c r="C1213" s="1">
        <v>0</v>
      </c>
      <c r="D1213" s="1">
        <v>2651</v>
      </c>
      <c r="E1213" s="1">
        <v>0</v>
      </c>
      <c r="F1213" s="1">
        <v>0</v>
      </c>
      <c r="G1213" s="23" t="s">
        <v>31</v>
      </c>
      <c r="H1213" s="1">
        <v>0</v>
      </c>
      <c r="I1213" s="1">
        <v>0</v>
      </c>
      <c r="J1213" s="1">
        <v>0</v>
      </c>
      <c r="K1213" s="1">
        <v>0</v>
      </c>
      <c r="L1213" s="1" t="e">
        <v>#N/A</v>
      </c>
      <c r="M1213" s="1">
        <v>0</v>
      </c>
      <c r="N1213" s="1">
        <v>0</v>
      </c>
      <c r="O1213" s="1" t="s">
        <v>32</v>
      </c>
      <c r="V1213"/>
    </row>
    <row r="1214" spans="1:22" s="1" customFormat="1" ht="15.75" x14ac:dyDescent="0.25">
      <c r="A1214" s="22">
        <v>1212</v>
      </c>
      <c r="B1214" s="1">
        <v>0</v>
      </c>
      <c r="C1214" s="1">
        <v>0</v>
      </c>
      <c r="D1214" s="1">
        <v>2652</v>
      </c>
      <c r="E1214" s="1">
        <v>0</v>
      </c>
      <c r="F1214" s="1">
        <v>0</v>
      </c>
      <c r="G1214" s="23" t="s">
        <v>31</v>
      </c>
      <c r="H1214" s="1">
        <v>0</v>
      </c>
      <c r="I1214" s="1">
        <v>0</v>
      </c>
      <c r="J1214" s="1">
        <v>0</v>
      </c>
      <c r="K1214" s="1">
        <v>0</v>
      </c>
      <c r="L1214" s="1" t="e">
        <v>#N/A</v>
      </c>
      <c r="M1214" s="1">
        <v>0</v>
      </c>
      <c r="N1214" s="1">
        <v>0</v>
      </c>
      <c r="O1214" s="1" t="s">
        <v>32</v>
      </c>
      <c r="V1214"/>
    </row>
    <row r="1215" spans="1:22" s="1" customFormat="1" ht="15.75" x14ac:dyDescent="0.25">
      <c r="A1215" s="22">
        <v>1213</v>
      </c>
      <c r="B1215" s="1">
        <v>0</v>
      </c>
      <c r="C1215" s="1">
        <v>0</v>
      </c>
      <c r="D1215" s="1">
        <v>2653</v>
      </c>
      <c r="E1215" s="1">
        <v>0</v>
      </c>
      <c r="F1215" s="1">
        <v>0</v>
      </c>
      <c r="G1215" s="23" t="s">
        <v>31</v>
      </c>
      <c r="H1215" s="1">
        <v>0</v>
      </c>
      <c r="I1215" s="1">
        <v>0</v>
      </c>
      <c r="J1215" s="1">
        <v>0</v>
      </c>
      <c r="K1215" s="1">
        <v>0</v>
      </c>
      <c r="L1215" s="1" t="e">
        <v>#N/A</v>
      </c>
      <c r="M1215" s="1">
        <v>0</v>
      </c>
      <c r="N1215" s="1">
        <v>0</v>
      </c>
      <c r="O1215" s="1" t="s">
        <v>32</v>
      </c>
      <c r="V1215"/>
    </row>
    <row r="1216" spans="1:22" s="1" customFormat="1" ht="15.75" x14ac:dyDescent="0.25">
      <c r="A1216" s="22">
        <v>1214</v>
      </c>
      <c r="B1216" s="1">
        <v>0</v>
      </c>
      <c r="C1216" s="1">
        <v>0</v>
      </c>
      <c r="D1216" s="1">
        <v>2654</v>
      </c>
      <c r="E1216" s="1">
        <v>0</v>
      </c>
      <c r="F1216" s="1">
        <v>0</v>
      </c>
      <c r="G1216" s="23" t="s">
        <v>31</v>
      </c>
      <c r="H1216" s="1">
        <v>0</v>
      </c>
      <c r="I1216" s="1">
        <v>0</v>
      </c>
      <c r="J1216" s="1">
        <v>0</v>
      </c>
      <c r="K1216" s="1">
        <v>0</v>
      </c>
      <c r="L1216" s="1" t="e">
        <v>#N/A</v>
      </c>
      <c r="M1216" s="1">
        <v>0</v>
      </c>
      <c r="N1216" s="1">
        <v>0</v>
      </c>
      <c r="O1216" s="1" t="s">
        <v>32</v>
      </c>
      <c r="V1216"/>
    </row>
    <row r="1217" spans="1:22" s="1" customFormat="1" ht="15.75" x14ac:dyDescent="0.25">
      <c r="A1217" s="22">
        <v>1215</v>
      </c>
      <c r="B1217" s="1">
        <v>0</v>
      </c>
      <c r="C1217" s="1">
        <v>0</v>
      </c>
      <c r="D1217" s="1">
        <v>2655</v>
      </c>
      <c r="E1217" s="1">
        <v>0</v>
      </c>
      <c r="F1217" s="1">
        <v>0</v>
      </c>
      <c r="G1217" s="23" t="s">
        <v>31</v>
      </c>
      <c r="H1217" s="1">
        <v>0</v>
      </c>
      <c r="I1217" s="1">
        <v>0</v>
      </c>
      <c r="J1217" s="1">
        <v>0</v>
      </c>
      <c r="K1217" s="1">
        <v>0</v>
      </c>
      <c r="L1217" s="1" t="e">
        <v>#N/A</v>
      </c>
      <c r="M1217" s="1">
        <v>0</v>
      </c>
      <c r="N1217" s="1">
        <v>0</v>
      </c>
      <c r="O1217" s="1" t="s">
        <v>32</v>
      </c>
      <c r="V1217"/>
    </row>
    <row r="1218" spans="1:22" s="1" customFormat="1" ht="15.75" x14ac:dyDescent="0.25">
      <c r="A1218" s="22">
        <v>1216</v>
      </c>
      <c r="B1218" s="1">
        <v>0</v>
      </c>
      <c r="C1218" s="1">
        <v>0</v>
      </c>
      <c r="D1218" s="1">
        <v>2656</v>
      </c>
      <c r="E1218" s="1">
        <v>0</v>
      </c>
      <c r="F1218" s="1">
        <v>0</v>
      </c>
      <c r="G1218" s="23" t="s">
        <v>31</v>
      </c>
      <c r="H1218" s="1">
        <v>0</v>
      </c>
      <c r="I1218" s="1">
        <v>0</v>
      </c>
      <c r="J1218" s="1">
        <v>0</v>
      </c>
      <c r="K1218" s="1">
        <v>0</v>
      </c>
      <c r="L1218" s="1" t="e">
        <v>#N/A</v>
      </c>
      <c r="M1218" s="1">
        <v>0</v>
      </c>
      <c r="N1218" s="1">
        <v>0</v>
      </c>
      <c r="O1218" s="1" t="s">
        <v>32</v>
      </c>
      <c r="V1218"/>
    </row>
    <row r="1219" spans="1:22" s="1" customFormat="1" ht="15.75" x14ac:dyDescent="0.25">
      <c r="A1219" s="22">
        <v>1217</v>
      </c>
      <c r="B1219" s="1">
        <v>0</v>
      </c>
      <c r="C1219" s="1">
        <v>0</v>
      </c>
      <c r="D1219" s="1">
        <v>2657</v>
      </c>
      <c r="E1219" s="1">
        <v>0</v>
      </c>
      <c r="F1219" s="1">
        <v>0</v>
      </c>
      <c r="G1219" s="23" t="s">
        <v>31</v>
      </c>
      <c r="H1219" s="1">
        <v>0</v>
      </c>
      <c r="I1219" s="1">
        <v>0</v>
      </c>
      <c r="J1219" s="1">
        <v>0</v>
      </c>
      <c r="K1219" s="1">
        <v>0</v>
      </c>
      <c r="L1219" s="1" t="e">
        <v>#N/A</v>
      </c>
      <c r="M1219" s="1">
        <v>0</v>
      </c>
      <c r="N1219" s="1">
        <v>0</v>
      </c>
      <c r="O1219" s="1" t="s">
        <v>32</v>
      </c>
      <c r="V1219"/>
    </row>
    <row r="1220" spans="1:22" s="1" customFormat="1" ht="15.75" x14ac:dyDescent="0.25">
      <c r="A1220" s="22">
        <v>1218</v>
      </c>
      <c r="B1220" s="1">
        <v>0</v>
      </c>
      <c r="C1220" s="1">
        <v>0</v>
      </c>
      <c r="D1220" s="1">
        <v>2658</v>
      </c>
      <c r="E1220" s="1">
        <v>0</v>
      </c>
      <c r="F1220" s="1">
        <v>0</v>
      </c>
      <c r="G1220" s="23" t="s">
        <v>31</v>
      </c>
      <c r="H1220" s="1">
        <v>0</v>
      </c>
      <c r="I1220" s="1">
        <v>0</v>
      </c>
      <c r="J1220" s="1">
        <v>0</v>
      </c>
      <c r="K1220" s="1">
        <v>0</v>
      </c>
      <c r="L1220" s="1" t="e">
        <v>#N/A</v>
      </c>
      <c r="M1220" s="1">
        <v>0</v>
      </c>
      <c r="N1220" s="1">
        <v>0</v>
      </c>
      <c r="O1220" s="1" t="s">
        <v>32</v>
      </c>
      <c r="V1220"/>
    </row>
    <row r="1221" spans="1:22" s="1" customFormat="1" ht="15.75" x14ac:dyDescent="0.25">
      <c r="A1221" s="22">
        <v>1219</v>
      </c>
      <c r="B1221" s="1">
        <v>0</v>
      </c>
      <c r="C1221" s="1">
        <v>0</v>
      </c>
      <c r="D1221" s="1">
        <v>2659</v>
      </c>
      <c r="E1221" s="1">
        <v>0</v>
      </c>
      <c r="F1221" s="1">
        <v>0</v>
      </c>
      <c r="G1221" s="23" t="s">
        <v>31</v>
      </c>
      <c r="H1221" s="1">
        <v>0</v>
      </c>
      <c r="I1221" s="1">
        <v>0</v>
      </c>
      <c r="J1221" s="1">
        <v>0</v>
      </c>
      <c r="K1221" s="1">
        <v>0</v>
      </c>
      <c r="L1221" s="1" t="e">
        <v>#N/A</v>
      </c>
      <c r="M1221" s="1">
        <v>0</v>
      </c>
      <c r="N1221" s="1">
        <v>0</v>
      </c>
      <c r="O1221" s="1" t="s">
        <v>32</v>
      </c>
      <c r="V1221"/>
    </row>
    <row r="1222" spans="1:22" s="1" customFormat="1" ht="15.75" x14ac:dyDescent="0.25">
      <c r="A1222" s="22">
        <v>1220</v>
      </c>
      <c r="B1222" s="1">
        <v>0</v>
      </c>
      <c r="C1222" s="1">
        <v>0</v>
      </c>
      <c r="D1222" s="1">
        <v>2660</v>
      </c>
      <c r="E1222" s="1">
        <v>0</v>
      </c>
      <c r="F1222" s="1">
        <v>0</v>
      </c>
      <c r="G1222" s="23" t="s">
        <v>31</v>
      </c>
      <c r="H1222" s="1">
        <v>0</v>
      </c>
      <c r="I1222" s="1">
        <v>0</v>
      </c>
      <c r="J1222" s="1">
        <v>0</v>
      </c>
      <c r="K1222" s="1">
        <v>0</v>
      </c>
      <c r="L1222" s="1" t="e">
        <v>#N/A</v>
      </c>
      <c r="M1222" s="1">
        <v>0</v>
      </c>
      <c r="N1222" s="1">
        <v>0</v>
      </c>
      <c r="O1222" s="1" t="s">
        <v>32</v>
      </c>
      <c r="V1222"/>
    </row>
    <row r="1223" spans="1:22" s="1" customFormat="1" ht="15.75" x14ac:dyDescent="0.25">
      <c r="A1223" s="22">
        <v>1221</v>
      </c>
      <c r="B1223" s="1">
        <v>0</v>
      </c>
      <c r="C1223" s="1">
        <v>0</v>
      </c>
      <c r="D1223" s="1">
        <v>2661</v>
      </c>
      <c r="E1223" s="1">
        <v>0</v>
      </c>
      <c r="F1223" s="1">
        <v>0</v>
      </c>
      <c r="G1223" s="23" t="s">
        <v>31</v>
      </c>
      <c r="H1223" s="1">
        <v>0</v>
      </c>
      <c r="I1223" s="1">
        <v>0</v>
      </c>
      <c r="J1223" s="1">
        <v>0</v>
      </c>
      <c r="K1223" s="1">
        <v>0</v>
      </c>
      <c r="L1223" s="1" t="e">
        <v>#N/A</v>
      </c>
      <c r="M1223" s="1">
        <v>0</v>
      </c>
      <c r="N1223" s="1">
        <v>0</v>
      </c>
      <c r="O1223" s="1" t="s">
        <v>32</v>
      </c>
      <c r="V1223"/>
    </row>
    <row r="1224" spans="1:22" s="1" customFormat="1" ht="15.75" x14ac:dyDescent="0.25">
      <c r="A1224" s="22">
        <v>1222</v>
      </c>
      <c r="B1224" s="1">
        <v>0</v>
      </c>
      <c r="C1224" s="1">
        <v>0</v>
      </c>
      <c r="D1224" s="1">
        <v>2662</v>
      </c>
      <c r="E1224" s="1">
        <v>0</v>
      </c>
      <c r="F1224" s="1">
        <v>0</v>
      </c>
      <c r="G1224" s="23" t="s">
        <v>31</v>
      </c>
      <c r="H1224" s="1">
        <v>0</v>
      </c>
      <c r="I1224" s="1">
        <v>0</v>
      </c>
      <c r="J1224" s="1">
        <v>0</v>
      </c>
      <c r="K1224" s="1">
        <v>0</v>
      </c>
      <c r="L1224" s="1" t="e">
        <v>#N/A</v>
      </c>
      <c r="M1224" s="1">
        <v>0</v>
      </c>
      <c r="N1224" s="1">
        <v>0</v>
      </c>
      <c r="O1224" s="1" t="s">
        <v>32</v>
      </c>
      <c r="V1224"/>
    </row>
    <row r="1225" spans="1:22" s="1" customFormat="1" ht="15.75" x14ac:dyDescent="0.25">
      <c r="A1225" s="22">
        <v>1223</v>
      </c>
      <c r="B1225" s="1">
        <v>0</v>
      </c>
      <c r="C1225" s="1">
        <v>0</v>
      </c>
      <c r="D1225" s="1">
        <v>2663</v>
      </c>
      <c r="E1225" s="1">
        <v>0</v>
      </c>
      <c r="F1225" s="1">
        <v>0</v>
      </c>
      <c r="G1225" s="23" t="s">
        <v>31</v>
      </c>
      <c r="H1225" s="1">
        <v>0</v>
      </c>
      <c r="I1225" s="1">
        <v>0</v>
      </c>
      <c r="J1225" s="1">
        <v>0</v>
      </c>
      <c r="K1225" s="1">
        <v>0</v>
      </c>
      <c r="L1225" s="1" t="e">
        <v>#N/A</v>
      </c>
      <c r="M1225" s="1">
        <v>0</v>
      </c>
      <c r="N1225" s="1">
        <v>0</v>
      </c>
      <c r="O1225" s="1" t="s">
        <v>32</v>
      </c>
      <c r="V1225"/>
    </row>
    <row r="1226" spans="1:22" s="1" customFormat="1" ht="15.75" x14ac:dyDescent="0.25">
      <c r="A1226" s="22">
        <v>1224</v>
      </c>
      <c r="B1226" s="1">
        <v>0</v>
      </c>
      <c r="C1226" s="1">
        <v>0</v>
      </c>
      <c r="D1226" s="1">
        <v>2664</v>
      </c>
      <c r="E1226" s="1">
        <v>0</v>
      </c>
      <c r="F1226" s="1">
        <v>0</v>
      </c>
      <c r="G1226" s="23" t="s">
        <v>31</v>
      </c>
      <c r="H1226" s="1">
        <v>0</v>
      </c>
      <c r="I1226" s="1">
        <v>0</v>
      </c>
      <c r="J1226" s="1">
        <v>0</v>
      </c>
      <c r="K1226" s="1">
        <v>0</v>
      </c>
      <c r="L1226" s="1" t="e">
        <v>#N/A</v>
      </c>
      <c r="M1226" s="1">
        <v>0</v>
      </c>
      <c r="N1226" s="1">
        <v>0</v>
      </c>
      <c r="O1226" s="1" t="s">
        <v>32</v>
      </c>
      <c r="V1226"/>
    </row>
    <row r="1227" spans="1:22" s="1" customFormat="1" ht="15.75" x14ac:dyDescent="0.25">
      <c r="A1227" s="22">
        <v>1225</v>
      </c>
      <c r="B1227" s="1">
        <v>0</v>
      </c>
      <c r="C1227" s="1">
        <v>0</v>
      </c>
      <c r="D1227" s="1">
        <v>2665</v>
      </c>
      <c r="E1227" s="1">
        <v>0</v>
      </c>
      <c r="F1227" s="1">
        <v>0</v>
      </c>
      <c r="G1227" s="23" t="s">
        <v>31</v>
      </c>
      <c r="H1227" s="1">
        <v>0</v>
      </c>
      <c r="I1227" s="1">
        <v>0</v>
      </c>
      <c r="J1227" s="1">
        <v>0</v>
      </c>
      <c r="K1227" s="1">
        <v>0</v>
      </c>
      <c r="L1227" s="1" t="e">
        <v>#N/A</v>
      </c>
      <c r="M1227" s="1">
        <v>0</v>
      </c>
      <c r="N1227" s="1">
        <v>0</v>
      </c>
      <c r="O1227" s="1" t="s">
        <v>32</v>
      </c>
      <c r="V1227"/>
    </row>
    <row r="1228" spans="1:22" s="1" customFormat="1" ht="15.75" x14ac:dyDescent="0.25">
      <c r="A1228" s="22">
        <v>1226</v>
      </c>
      <c r="B1228" s="1">
        <v>0</v>
      </c>
      <c r="C1228" s="1">
        <v>0</v>
      </c>
      <c r="D1228" s="1">
        <v>2666</v>
      </c>
      <c r="E1228" s="1">
        <v>0</v>
      </c>
      <c r="F1228" s="1">
        <v>0</v>
      </c>
      <c r="G1228" s="23" t="s">
        <v>31</v>
      </c>
      <c r="H1228" s="1">
        <v>0</v>
      </c>
      <c r="I1228" s="1">
        <v>0</v>
      </c>
      <c r="J1228" s="1">
        <v>0</v>
      </c>
      <c r="K1228" s="1">
        <v>0</v>
      </c>
      <c r="L1228" s="1" t="e">
        <v>#N/A</v>
      </c>
      <c r="M1228" s="1">
        <v>0</v>
      </c>
      <c r="N1228" s="1">
        <v>0</v>
      </c>
      <c r="O1228" s="1" t="s">
        <v>32</v>
      </c>
      <c r="V1228"/>
    </row>
    <row r="1229" spans="1:22" s="1" customFormat="1" ht="15.75" x14ac:dyDescent="0.25">
      <c r="A1229" s="22">
        <v>1227</v>
      </c>
      <c r="B1229" s="1">
        <v>0</v>
      </c>
      <c r="C1229" s="1">
        <v>0</v>
      </c>
      <c r="D1229" s="1">
        <v>2667</v>
      </c>
      <c r="E1229" s="1">
        <v>0</v>
      </c>
      <c r="F1229" s="1">
        <v>0</v>
      </c>
      <c r="G1229" s="23" t="s">
        <v>31</v>
      </c>
      <c r="H1229" s="1">
        <v>0</v>
      </c>
      <c r="I1229" s="1">
        <v>0</v>
      </c>
      <c r="J1229" s="1">
        <v>0</v>
      </c>
      <c r="K1229" s="1">
        <v>0</v>
      </c>
      <c r="L1229" s="1" t="e">
        <v>#N/A</v>
      </c>
      <c r="M1229" s="1">
        <v>0</v>
      </c>
      <c r="N1229" s="1">
        <v>0</v>
      </c>
      <c r="O1229" s="1" t="s">
        <v>32</v>
      </c>
      <c r="V1229"/>
    </row>
    <row r="1230" spans="1:22" s="1" customFormat="1" ht="15.75" x14ac:dyDescent="0.25">
      <c r="A1230" s="22">
        <v>1228</v>
      </c>
      <c r="B1230" s="1">
        <v>0</v>
      </c>
      <c r="C1230" s="1">
        <v>0</v>
      </c>
      <c r="D1230" s="1">
        <v>2668</v>
      </c>
      <c r="E1230" s="1">
        <v>0</v>
      </c>
      <c r="F1230" s="1">
        <v>0</v>
      </c>
      <c r="G1230" s="23" t="s">
        <v>31</v>
      </c>
      <c r="H1230" s="1">
        <v>0</v>
      </c>
      <c r="I1230" s="1">
        <v>0</v>
      </c>
      <c r="J1230" s="1">
        <v>0</v>
      </c>
      <c r="K1230" s="1">
        <v>0</v>
      </c>
      <c r="L1230" s="1" t="e">
        <v>#N/A</v>
      </c>
      <c r="M1230" s="1">
        <v>0</v>
      </c>
      <c r="N1230" s="1">
        <v>0</v>
      </c>
      <c r="O1230" s="1" t="s">
        <v>32</v>
      </c>
      <c r="V1230"/>
    </row>
    <row r="1231" spans="1:22" s="1" customFormat="1" ht="15.75" x14ac:dyDescent="0.25">
      <c r="A1231" s="22">
        <v>1229</v>
      </c>
      <c r="B1231" s="1">
        <v>0</v>
      </c>
      <c r="C1231" s="1">
        <v>0</v>
      </c>
      <c r="D1231" s="1">
        <v>2669</v>
      </c>
      <c r="E1231" s="1">
        <v>0</v>
      </c>
      <c r="F1231" s="1">
        <v>0</v>
      </c>
      <c r="G1231" s="23" t="s">
        <v>31</v>
      </c>
      <c r="H1231" s="1">
        <v>0</v>
      </c>
      <c r="I1231" s="1">
        <v>0</v>
      </c>
      <c r="J1231" s="1">
        <v>0</v>
      </c>
      <c r="K1231" s="1">
        <v>0</v>
      </c>
      <c r="L1231" s="1" t="e">
        <v>#N/A</v>
      </c>
      <c r="M1231" s="1">
        <v>0</v>
      </c>
      <c r="N1231" s="1">
        <v>0</v>
      </c>
      <c r="O1231" s="1" t="s">
        <v>32</v>
      </c>
      <c r="V1231"/>
    </row>
    <row r="1232" spans="1:22" s="1" customFormat="1" ht="15.75" x14ac:dyDescent="0.25">
      <c r="A1232" s="22">
        <v>1230</v>
      </c>
      <c r="B1232" s="1">
        <v>0</v>
      </c>
      <c r="C1232" s="1">
        <v>0</v>
      </c>
      <c r="D1232" s="1">
        <v>2670</v>
      </c>
      <c r="E1232" s="1">
        <v>0</v>
      </c>
      <c r="F1232" s="1">
        <v>0</v>
      </c>
      <c r="G1232" s="23" t="s">
        <v>31</v>
      </c>
      <c r="H1232" s="1">
        <v>0</v>
      </c>
      <c r="I1232" s="1">
        <v>0</v>
      </c>
      <c r="J1232" s="1">
        <v>0</v>
      </c>
      <c r="K1232" s="1">
        <v>0</v>
      </c>
      <c r="L1232" s="1" t="e">
        <v>#N/A</v>
      </c>
      <c r="M1232" s="1">
        <v>0</v>
      </c>
      <c r="N1232" s="1">
        <v>0</v>
      </c>
      <c r="O1232" s="1" t="s">
        <v>32</v>
      </c>
      <c r="V1232"/>
    </row>
    <row r="1233" spans="1:22" s="1" customFormat="1" ht="15.75" x14ac:dyDescent="0.25">
      <c r="A1233" s="22">
        <v>1231</v>
      </c>
      <c r="B1233" s="1">
        <v>0</v>
      </c>
      <c r="C1233" s="1">
        <v>0</v>
      </c>
      <c r="D1233" s="1">
        <v>2671</v>
      </c>
      <c r="E1233" s="1">
        <v>0</v>
      </c>
      <c r="F1233" s="1">
        <v>0</v>
      </c>
      <c r="G1233" s="23" t="s">
        <v>31</v>
      </c>
      <c r="H1233" s="1">
        <v>0</v>
      </c>
      <c r="I1233" s="1">
        <v>0</v>
      </c>
      <c r="J1233" s="1">
        <v>0</v>
      </c>
      <c r="K1233" s="1">
        <v>0</v>
      </c>
      <c r="L1233" s="1" t="e">
        <v>#N/A</v>
      </c>
      <c r="M1233" s="1">
        <v>0</v>
      </c>
      <c r="N1233" s="1">
        <v>0</v>
      </c>
      <c r="O1233" s="1" t="s">
        <v>32</v>
      </c>
      <c r="V1233"/>
    </row>
    <row r="1234" spans="1:22" s="1" customFormat="1" ht="15.75" x14ac:dyDescent="0.25">
      <c r="A1234" s="22">
        <v>1232</v>
      </c>
      <c r="B1234" s="1">
        <v>0</v>
      </c>
      <c r="C1234" s="1">
        <v>0</v>
      </c>
      <c r="D1234" s="1">
        <v>2672</v>
      </c>
      <c r="E1234" s="1">
        <v>0</v>
      </c>
      <c r="F1234" s="1">
        <v>0</v>
      </c>
      <c r="G1234" s="23" t="s">
        <v>31</v>
      </c>
      <c r="H1234" s="1">
        <v>0</v>
      </c>
      <c r="I1234" s="1">
        <v>0</v>
      </c>
      <c r="J1234" s="1">
        <v>0</v>
      </c>
      <c r="K1234" s="1">
        <v>0</v>
      </c>
      <c r="L1234" s="1" t="e">
        <v>#N/A</v>
      </c>
      <c r="M1234" s="1">
        <v>0</v>
      </c>
      <c r="N1234" s="1">
        <v>0</v>
      </c>
      <c r="O1234" s="1" t="s">
        <v>32</v>
      </c>
      <c r="V1234"/>
    </row>
    <row r="1235" spans="1:22" s="1" customFormat="1" ht="15.75" x14ac:dyDescent="0.25">
      <c r="A1235" s="22">
        <v>1233</v>
      </c>
      <c r="B1235" s="1">
        <v>0</v>
      </c>
      <c r="C1235" s="1">
        <v>0</v>
      </c>
      <c r="D1235" s="1">
        <v>2673</v>
      </c>
      <c r="E1235" s="1">
        <v>0</v>
      </c>
      <c r="F1235" s="1">
        <v>0</v>
      </c>
      <c r="G1235" s="23" t="s">
        <v>31</v>
      </c>
      <c r="H1235" s="1">
        <v>0</v>
      </c>
      <c r="I1235" s="1">
        <v>0</v>
      </c>
      <c r="J1235" s="1">
        <v>0</v>
      </c>
      <c r="K1235" s="1">
        <v>0</v>
      </c>
      <c r="L1235" s="1" t="e">
        <v>#N/A</v>
      </c>
      <c r="M1235" s="1">
        <v>0</v>
      </c>
      <c r="N1235" s="1">
        <v>0</v>
      </c>
      <c r="O1235" s="1" t="s">
        <v>32</v>
      </c>
      <c r="V1235"/>
    </row>
    <row r="1236" spans="1:22" s="1" customFormat="1" ht="15.75" x14ac:dyDescent="0.25">
      <c r="A1236" s="22">
        <v>1234</v>
      </c>
      <c r="B1236" s="1">
        <v>0</v>
      </c>
      <c r="C1236" s="1">
        <v>0</v>
      </c>
      <c r="D1236" s="1">
        <v>2674</v>
      </c>
      <c r="E1236" s="1">
        <v>0</v>
      </c>
      <c r="F1236" s="1">
        <v>0</v>
      </c>
      <c r="G1236" s="23" t="s">
        <v>31</v>
      </c>
      <c r="H1236" s="1">
        <v>0</v>
      </c>
      <c r="I1236" s="1">
        <v>0</v>
      </c>
      <c r="J1236" s="1">
        <v>0</v>
      </c>
      <c r="K1236" s="1">
        <v>0</v>
      </c>
      <c r="L1236" s="1" t="e">
        <v>#N/A</v>
      </c>
      <c r="M1236" s="1">
        <v>0</v>
      </c>
      <c r="N1236" s="1">
        <v>0</v>
      </c>
      <c r="O1236" s="1" t="s">
        <v>32</v>
      </c>
      <c r="V1236"/>
    </row>
    <row r="1237" spans="1:22" s="1" customFormat="1" ht="15.75" x14ac:dyDescent="0.25">
      <c r="A1237" s="22">
        <v>1235</v>
      </c>
      <c r="B1237" s="1">
        <v>0</v>
      </c>
      <c r="C1237" s="1">
        <v>0</v>
      </c>
      <c r="D1237" s="1">
        <v>2675</v>
      </c>
      <c r="E1237" s="1">
        <v>0</v>
      </c>
      <c r="F1237" s="1">
        <v>0</v>
      </c>
      <c r="G1237" s="23" t="s">
        <v>31</v>
      </c>
      <c r="H1237" s="1">
        <v>0</v>
      </c>
      <c r="I1237" s="1">
        <v>0</v>
      </c>
      <c r="J1237" s="1">
        <v>0</v>
      </c>
      <c r="K1237" s="1">
        <v>0</v>
      </c>
      <c r="L1237" s="1" t="e">
        <v>#N/A</v>
      </c>
      <c r="M1237" s="1">
        <v>0</v>
      </c>
      <c r="N1237" s="1">
        <v>0</v>
      </c>
      <c r="O1237" s="1" t="s">
        <v>32</v>
      </c>
      <c r="V1237"/>
    </row>
    <row r="1238" spans="1:22" s="1" customFormat="1" ht="15.75" x14ac:dyDescent="0.25">
      <c r="A1238" s="22">
        <v>1236</v>
      </c>
      <c r="B1238" s="1">
        <v>0</v>
      </c>
      <c r="C1238" s="1">
        <v>0</v>
      </c>
      <c r="D1238" s="1">
        <v>2676</v>
      </c>
      <c r="E1238" s="1">
        <v>0</v>
      </c>
      <c r="F1238" s="1">
        <v>0</v>
      </c>
      <c r="G1238" s="23" t="s">
        <v>31</v>
      </c>
      <c r="H1238" s="1">
        <v>0</v>
      </c>
      <c r="I1238" s="1">
        <v>0</v>
      </c>
      <c r="J1238" s="1">
        <v>0</v>
      </c>
      <c r="K1238" s="1">
        <v>0</v>
      </c>
      <c r="L1238" s="1" t="e">
        <v>#N/A</v>
      </c>
      <c r="M1238" s="1">
        <v>0</v>
      </c>
      <c r="N1238" s="1">
        <v>0</v>
      </c>
      <c r="O1238" s="1" t="s">
        <v>32</v>
      </c>
      <c r="V1238"/>
    </row>
    <row r="1239" spans="1:22" s="1" customFormat="1" ht="15.75" x14ac:dyDescent="0.25">
      <c r="A1239" s="22">
        <v>1237</v>
      </c>
      <c r="B1239" s="1">
        <v>0</v>
      </c>
      <c r="C1239" s="1">
        <v>0</v>
      </c>
      <c r="D1239" s="1">
        <v>2677</v>
      </c>
      <c r="E1239" s="1">
        <v>0</v>
      </c>
      <c r="F1239" s="1">
        <v>0</v>
      </c>
      <c r="G1239" s="23" t="s">
        <v>31</v>
      </c>
      <c r="H1239" s="1">
        <v>0</v>
      </c>
      <c r="I1239" s="1">
        <v>0</v>
      </c>
      <c r="J1239" s="1">
        <v>0</v>
      </c>
      <c r="K1239" s="1">
        <v>0</v>
      </c>
      <c r="L1239" s="1" t="e">
        <v>#N/A</v>
      </c>
      <c r="M1239" s="1">
        <v>0</v>
      </c>
      <c r="N1239" s="1">
        <v>0</v>
      </c>
      <c r="O1239" s="1" t="s">
        <v>32</v>
      </c>
      <c r="V1239"/>
    </row>
    <row r="1240" spans="1:22" s="1" customFormat="1" ht="15.75" x14ac:dyDescent="0.25">
      <c r="A1240" s="22">
        <v>1238</v>
      </c>
      <c r="B1240" s="1">
        <v>0</v>
      </c>
      <c r="C1240" s="1">
        <v>0</v>
      </c>
      <c r="D1240" s="1">
        <v>2678</v>
      </c>
      <c r="E1240" s="1">
        <v>0</v>
      </c>
      <c r="F1240" s="1">
        <v>0</v>
      </c>
      <c r="G1240" s="23" t="s">
        <v>31</v>
      </c>
      <c r="H1240" s="1">
        <v>0</v>
      </c>
      <c r="I1240" s="1">
        <v>0</v>
      </c>
      <c r="J1240" s="1">
        <v>0</v>
      </c>
      <c r="K1240" s="1">
        <v>0</v>
      </c>
      <c r="L1240" s="1" t="e">
        <v>#N/A</v>
      </c>
      <c r="M1240" s="1">
        <v>0</v>
      </c>
      <c r="N1240" s="1">
        <v>0</v>
      </c>
      <c r="O1240" s="1" t="s">
        <v>32</v>
      </c>
      <c r="V1240"/>
    </row>
    <row r="1241" spans="1:22" s="1" customFormat="1" ht="15.75" x14ac:dyDescent="0.25">
      <c r="A1241" s="22">
        <v>1239</v>
      </c>
      <c r="B1241" s="1">
        <v>0</v>
      </c>
      <c r="C1241" s="1">
        <v>0</v>
      </c>
      <c r="D1241" s="1">
        <v>2679</v>
      </c>
      <c r="E1241" s="1">
        <v>0</v>
      </c>
      <c r="F1241" s="1">
        <v>0</v>
      </c>
      <c r="G1241" s="23" t="s">
        <v>31</v>
      </c>
      <c r="H1241" s="1">
        <v>0</v>
      </c>
      <c r="I1241" s="1">
        <v>0</v>
      </c>
      <c r="J1241" s="1">
        <v>0</v>
      </c>
      <c r="K1241" s="1">
        <v>0</v>
      </c>
      <c r="L1241" s="1" t="e">
        <v>#N/A</v>
      </c>
      <c r="M1241" s="1">
        <v>0</v>
      </c>
      <c r="N1241" s="1">
        <v>0</v>
      </c>
      <c r="O1241" s="1" t="s">
        <v>32</v>
      </c>
      <c r="V1241"/>
    </row>
    <row r="1242" spans="1:22" s="1" customFormat="1" ht="15.75" x14ac:dyDescent="0.25">
      <c r="A1242" s="22">
        <v>1240</v>
      </c>
      <c r="B1242" s="1">
        <v>0</v>
      </c>
      <c r="C1242" s="1">
        <v>0</v>
      </c>
      <c r="D1242" s="1">
        <v>2680</v>
      </c>
      <c r="E1242" s="1">
        <v>0</v>
      </c>
      <c r="F1242" s="1">
        <v>0</v>
      </c>
      <c r="G1242" s="23" t="s">
        <v>31</v>
      </c>
      <c r="H1242" s="1">
        <v>0</v>
      </c>
      <c r="I1242" s="1">
        <v>0</v>
      </c>
      <c r="J1242" s="1">
        <v>0</v>
      </c>
      <c r="K1242" s="1">
        <v>0</v>
      </c>
      <c r="L1242" s="1" t="e">
        <v>#N/A</v>
      </c>
      <c r="M1242" s="1">
        <v>0</v>
      </c>
      <c r="N1242" s="1">
        <v>0</v>
      </c>
      <c r="O1242" s="1" t="s">
        <v>32</v>
      </c>
      <c r="V1242"/>
    </row>
    <row r="1243" spans="1:22" s="1" customFormat="1" ht="15.75" x14ac:dyDescent="0.25">
      <c r="A1243" s="22">
        <v>1241</v>
      </c>
      <c r="B1243" s="1">
        <v>0</v>
      </c>
      <c r="C1243" s="1">
        <v>0</v>
      </c>
      <c r="D1243" s="1">
        <v>2681</v>
      </c>
      <c r="E1243" s="1">
        <v>0</v>
      </c>
      <c r="F1243" s="1">
        <v>0</v>
      </c>
      <c r="G1243" s="23" t="s">
        <v>31</v>
      </c>
      <c r="H1243" s="1">
        <v>0</v>
      </c>
      <c r="I1243" s="1">
        <v>0</v>
      </c>
      <c r="J1243" s="1">
        <v>0</v>
      </c>
      <c r="K1243" s="1">
        <v>0</v>
      </c>
      <c r="L1243" s="1" t="e">
        <v>#N/A</v>
      </c>
      <c r="M1243" s="1">
        <v>0</v>
      </c>
      <c r="N1243" s="1">
        <v>0</v>
      </c>
      <c r="O1243" s="1" t="s">
        <v>32</v>
      </c>
      <c r="V1243"/>
    </row>
    <row r="1244" spans="1:22" s="1" customFormat="1" ht="15.75" x14ac:dyDescent="0.25">
      <c r="A1244" s="22">
        <v>1242</v>
      </c>
      <c r="B1244" s="1">
        <v>0</v>
      </c>
      <c r="C1244" s="1">
        <v>0</v>
      </c>
      <c r="D1244" s="1">
        <v>2682</v>
      </c>
      <c r="E1244" s="1">
        <v>0</v>
      </c>
      <c r="F1244" s="1">
        <v>0</v>
      </c>
      <c r="G1244" s="23" t="s">
        <v>31</v>
      </c>
      <c r="H1244" s="1">
        <v>0</v>
      </c>
      <c r="I1244" s="1">
        <v>0</v>
      </c>
      <c r="J1244" s="1">
        <v>0</v>
      </c>
      <c r="K1244" s="1">
        <v>0</v>
      </c>
      <c r="L1244" s="1" t="e">
        <v>#N/A</v>
      </c>
      <c r="M1244" s="1">
        <v>0</v>
      </c>
      <c r="N1244" s="1">
        <v>0</v>
      </c>
      <c r="O1244" s="1" t="s">
        <v>32</v>
      </c>
      <c r="V1244"/>
    </row>
    <row r="1245" spans="1:22" s="1" customFormat="1" ht="15.75" x14ac:dyDescent="0.25">
      <c r="A1245" s="22">
        <v>1243</v>
      </c>
      <c r="B1245" s="1">
        <v>0</v>
      </c>
      <c r="C1245" s="1">
        <v>0</v>
      </c>
      <c r="D1245" s="1">
        <v>2683</v>
      </c>
      <c r="E1245" s="1">
        <v>0</v>
      </c>
      <c r="F1245" s="1">
        <v>0</v>
      </c>
      <c r="G1245" s="23" t="s">
        <v>31</v>
      </c>
      <c r="H1245" s="1">
        <v>0</v>
      </c>
      <c r="I1245" s="1">
        <v>0</v>
      </c>
      <c r="J1245" s="1">
        <v>0</v>
      </c>
      <c r="K1245" s="1">
        <v>0</v>
      </c>
      <c r="L1245" s="1" t="e">
        <v>#N/A</v>
      </c>
      <c r="M1245" s="1">
        <v>0</v>
      </c>
      <c r="N1245" s="1">
        <v>0</v>
      </c>
      <c r="O1245" s="1" t="s">
        <v>32</v>
      </c>
      <c r="V1245"/>
    </row>
    <row r="1246" spans="1:22" s="1" customFormat="1" ht="15.75" x14ac:dyDescent="0.25">
      <c r="A1246" s="22">
        <v>1244</v>
      </c>
      <c r="B1246" s="1">
        <v>0</v>
      </c>
      <c r="C1246" s="1">
        <v>0</v>
      </c>
      <c r="D1246" s="1">
        <v>2684</v>
      </c>
      <c r="E1246" s="1">
        <v>0</v>
      </c>
      <c r="F1246" s="1">
        <v>0</v>
      </c>
      <c r="G1246" s="23" t="s">
        <v>31</v>
      </c>
      <c r="H1246" s="1">
        <v>0</v>
      </c>
      <c r="I1246" s="1">
        <v>0</v>
      </c>
      <c r="J1246" s="1">
        <v>0</v>
      </c>
      <c r="K1246" s="1">
        <v>0</v>
      </c>
      <c r="L1246" s="1" t="e">
        <v>#N/A</v>
      </c>
      <c r="M1246" s="1">
        <v>0</v>
      </c>
      <c r="N1246" s="1">
        <v>0</v>
      </c>
      <c r="O1246" s="1" t="s">
        <v>32</v>
      </c>
      <c r="V1246"/>
    </row>
    <row r="1247" spans="1:22" s="1" customFormat="1" ht="15.75" x14ac:dyDescent="0.25">
      <c r="A1247" s="22">
        <v>1245</v>
      </c>
      <c r="B1247" s="1">
        <v>0</v>
      </c>
      <c r="C1247" s="1">
        <v>0</v>
      </c>
      <c r="D1247" s="1">
        <v>2685</v>
      </c>
      <c r="E1247" s="1">
        <v>0</v>
      </c>
      <c r="F1247" s="1">
        <v>0</v>
      </c>
      <c r="G1247" s="23" t="s">
        <v>31</v>
      </c>
      <c r="H1247" s="1">
        <v>0</v>
      </c>
      <c r="I1247" s="1">
        <v>0</v>
      </c>
      <c r="J1247" s="1">
        <v>0</v>
      </c>
      <c r="K1247" s="1">
        <v>0</v>
      </c>
      <c r="L1247" s="1" t="e">
        <v>#N/A</v>
      </c>
      <c r="M1247" s="1">
        <v>0</v>
      </c>
      <c r="N1247" s="1">
        <v>0</v>
      </c>
      <c r="O1247" s="1" t="s">
        <v>32</v>
      </c>
      <c r="V1247"/>
    </row>
    <row r="1248" spans="1:22" s="1" customFormat="1" ht="15.75" x14ac:dyDescent="0.25">
      <c r="A1248" s="22">
        <v>1246</v>
      </c>
      <c r="B1248" s="1">
        <v>0</v>
      </c>
      <c r="C1248" s="1">
        <v>0</v>
      </c>
      <c r="D1248" s="1">
        <v>2686</v>
      </c>
      <c r="E1248" s="1">
        <v>0</v>
      </c>
      <c r="F1248" s="1">
        <v>0</v>
      </c>
      <c r="G1248" s="23" t="s">
        <v>31</v>
      </c>
      <c r="H1248" s="1">
        <v>0</v>
      </c>
      <c r="I1248" s="1">
        <v>0</v>
      </c>
      <c r="J1248" s="1">
        <v>0</v>
      </c>
      <c r="K1248" s="1">
        <v>0</v>
      </c>
      <c r="L1248" s="1" t="e">
        <v>#N/A</v>
      </c>
      <c r="M1248" s="1">
        <v>0</v>
      </c>
      <c r="N1248" s="1">
        <v>0</v>
      </c>
      <c r="O1248" s="1" t="s">
        <v>32</v>
      </c>
      <c r="V1248"/>
    </row>
    <row r="1249" spans="1:22" s="1" customFormat="1" ht="15.75" x14ac:dyDescent="0.25">
      <c r="A1249" s="22">
        <v>1247</v>
      </c>
      <c r="B1249" s="1">
        <v>0</v>
      </c>
      <c r="C1249" s="1">
        <v>0</v>
      </c>
      <c r="D1249" s="1">
        <v>2687</v>
      </c>
      <c r="E1249" s="1">
        <v>0</v>
      </c>
      <c r="F1249" s="1">
        <v>0</v>
      </c>
      <c r="G1249" s="23" t="s">
        <v>31</v>
      </c>
      <c r="H1249" s="1">
        <v>0</v>
      </c>
      <c r="I1249" s="1">
        <v>0</v>
      </c>
      <c r="J1249" s="1">
        <v>0</v>
      </c>
      <c r="K1249" s="1">
        <v>0</v>
      </c>
      <c r="L1249" s="1" t="e">
        <v>#N/A</v>
      </c>
      <c r="M1249" s="1">
        <v>0</v>
      </c>
      <c r="N1249" s="1">
        <v>0</v>
      </c>
      <c r="O1249" s="1" t="s">
        <v>32</v>
      </c>
      <c r="V1249"/>
    </row>
    <row r="1250" spans="1:22" s="1" customFormat="1" ht="15.75" x14ac:dyDescent="0.25">
      <c r="A1250" s="22">
        <v>1248</v>
      </c>
      <c r="B1250" s="1">
        <v>0</v>
      </c>
      <c r="C1250" s="1">
        <v>0</v>
      </c>
      <c r="D1250" s="1">
        <v>2688</v>
      </c>
      <c r="E1250" s="1">
        <v>0</v>
      </c>
      <c r="F1250" s="1">
        <v>0</v>
      </c>
      <c r="G1250" s="23" t="s">
        <v>31</v>
      </c>
      <c r="H1250" s="1">
        <v>0</v>
      </c>
      <c r="I1250" s="1">
        <v>0</v>
      </c>
      <c r="J1250" s="1">
        <v>0</v>
      </c>
      <c r="K1250" s="1">
        <v>0</v>
      </c>
      <c r="L1250" s="1" t="e">
        <v>#N/A</v>
      </c>
      <c r="M1250" s="1">
        <v>0</v>
      </c>
      <c r="N1250" s="1">
        <v>0</v>
      </c>
      <c r="O1250" s="1" t="s">
        <v>32</v>
      </c>
      <c r="V1250"/>
    </row>
    <row r="1251" spans="1:22" s="1" customFormat="1" ht="15.75" x14ac:dyDescent="0.25">
      <c r="A1251" s="22">
        <v>1249</v>
      </c>
      <c r="B1251" s="1">
        <v>0</v>
      </c>
      <c r="C1251" s="1">
        <v>0</v>
      </c>
      <c r="D1251" s="1">
        <v>2689</v>
      </c>
      <c r="E1251" s="1">
        <v>0</v>
      </c>
      <c r="F1251" s="1">
        <v>0</v>
      </c>
      <c r="G1251" s="23" t="s">
        <v>31</v>
      </c>
      <c r="H1251" s="1">
        <v>0</v>
      </c>
      <c r="I1251" s="1">
        <v>0</v>
      </c>
      <c r="J1251" s="1">
        <v>0</v>
      </c>
      <c r="K1251" s="1">
        <v>0</v>
      </c>
      <c r="L1251" s="1" t="e">
        <v>#N/A</v>
      </c>
      <c r="M1251" s="1">
        <v>0</v>
      </c>
      <c r="N1251" s="1">
        <v>0</v>
      </c>
      <c r="O1251" s="1" t="s">
        <v>32</v>
      </c>
      <c r="V1251"/>
    </row>
    <row r="1252" spans="1:22" s="1" customFormat="1" ht="15.75" x14ac:dyDescent="0.25">
      <c r="A1252" s="22">
        <v>1250</v>
      </c>
      <c r="B1252" s="1">
        <v>0</v>
      </c>
      <c r="C1252" s="1">
        <v>0</v>
      </c>
      <c r="D1252" s="1">
        <v>2690</v>
      </c>
      <c r="E1252" s="1">
        <v>0</v>
      </c>
      <c r="F1252" s="1">
        <v>0</v>
      </c>
      <c r="G1252" s="23" t="s">
        <v>31</v>
      </c>
      <c r="H1252" s="1">
        <v>0</v>
      </c>
      <c r="I1252" s="1">
        <v>0</v>
      </c>
      <c r="J1252" s="1">
        <v>0</v>
      </c>
      <c r="K1252" s="1">
        <v>0</v>
      </c>
      <c r="L1252" s="1" t="e">
        <v>#N/A</v>
      </c>
      <c r="M1252" s="1">
        <v>0</v>
      </c>
      <c r="N1252" s="1">
        <v>0</v>
      </c>
      <c r="O1252" s="1" t="s">
        <v>32</v>
      </c>
      <c r="V1252"/>
    </row>
    <row r="1253" spans="1:22" s="1" customFormat="1" ht="15.75" x14ac:dyDescent="0.25">
      <c r="A1253" s="22">
        <v>1251</v>
      </c>
      <c r="B1253" s="1">
        <v>0</v>
      </c>
      <c r="C1253" s="1">
        <v>0</v>
      </c>
      <c r="D1253" s="1">
        <v>2691</v>
      </c>
      <c r="E1253" s="1">
        <v>0</v>
      </c>
      <c r="F1253" s="1">
        <v>0</v>
      </c>
      <c r="G1253" s="23" t="s">
        <v>31</v>
      </c>
      <c r="H1253" s="1">
        <v>0</v>
      </c>
      <c r="I1253" s="1">
        <v>0</v>
      </c>
      <c r="J1253" s="1">
        <v>0</v>
      </c>
      <c r="K1253" s="1">
        <v>0</v>
      </c>
      <c r="L1253" s="1" t="e">
        <v>#N/A</v>
      </c>
      <c r="M1253" s="1">
        <v>0</v>
      </c>
      <c r="N1253" s="1">
        <v>0</v>
      </c>
      <c r="O1253" s="1" t="s">
        <v>32</v>
      </c>
      <c r="V1253"/>
    </row>
    <row r="1254" spans="1:22" s="1" customFormat="1" ht="15.75" x14ac:dyDescent="0.25">
      <c r="A1254" s="22">
        <v>1252</v>
      </c>
      <c r="B1254" s="1">
        <v>0</v>
      </c>
      <c r="C1254" s="1">
        <v>0</v>
      </c>
      <c r="D1254" s="1">
        <v>2692</v>
      </c>
      <c r="E1254" s="1">
        <v>0</v>
      </c>
      <c r="F1254" s="1">
        <v>0</v>
      </c>
      <c r="G1254" s="23" t="s">
        <v>31</v>
      </c>
      <c r="H1254" s="1">
        <v>0</v>
      </c>
      <c r="I1254" s="1">
        <v>0</v>
      </c>
      <c r="J1254" s="1">
        <v>0</v>
      </c>
      <c r="K1254" s="1">
        <v>0</v>
      </c>
      <c r="L1254" s="1" t="e">
        <v>#N/A</v>
      </c>
      <c r="M1254" s="1">
        <v>0</v>
      </c>
      <c r="N1254" s="1">
        <v>0</v>
      </c>
      <c r="O1254" s="1" t="s">
        <v>32</v>
      </c>
      <c r="V1254"/>
    </row>
    <row r="1255" spans="1:22" s="1" customFormat="1" ht="15.75" x14ac:dyDescent="0.25">
      <c r="A1255" s="22">
        <v>1253</v>
      </c>
      <c r="B1255" s="1">
        <v>0</v>
      </c>
      <c r="C1255" s="1">
        <v>0</v>
      </c>
      <c r="D1255" s="1">
        <v>2693</v>
      </c>
      <c r="E1255" s="1">
        <v>0</v>
      </c>
      <c r="F1255" s="1">
        <v>0</v>
      </c>
      <c r="G1255" s="23" t="s">
        <v>31</v>
      </c>
      <c r="H1255" s="1">
        <v>0</v>
      </c>
      <c r="I1255" s="1">
        <v>0</v>
      </c>
      <c r="J1255" s="1">
        <v>0</v>
      </c>
      <c r="K1255" s="1">
        <v>0</v>
      </c>
      <c r="L1255" s="1" t="e">
        <v>#N/A</v>
      </c>
      <c r="M1255" s="1">
        <v>0</v>
      </c>
      <c r="N1255" s="1">
        <v>0</v>
      </c>
      <c r="O1255" s="1" t="s">
        <v>32</v>
      </c>
      <c r="V1255"/>
    </row>
    <row r="1256" spans="1:22" s="1" customFormat="1" ht="15.75" x14ac:dyDescent="0.25">
      <c r="A1256" s="22">
        <v>1254</v>
      </c>
      <c r="B1256" s="1">
        <v>0</v>
      </c>
      <c r="C1256" s="1">
        <v>0</v>
      </c>
      <c r="D1256" s="1">
        <v>2694</v>
      </c>
      <c r="E1256" s="1">
        <v>0</v>
      </c>
      <c r="F1256" s="1">
        <v>0</v>
      </c>
      <c r="G1256" s="23" t="s">
        <v>31</v>
      </c>
      <c r="H1256" s="1">
        <v>0</v>
      </c>
      <c r="I1256" s="1">
        <v>0</v>
      </c>
      <c r="J1256" s="1">
        <v>0</v>
      </c>
      <c r="K1256" s="1">
        <v>0</v>
      </c>
      <c r="L1256" s="1" t="e">
        <v>#N/A</v>
      </c>
      <c r="M1256" s="1">
        <v>0</v>
      </c>
      <c r="N1256" s="1">
        <v>0</v>
      </c>
      <c r="O1256" s="1" t="s">
        <v>32</v>
      </c>
      <c r="V1256"/>
    </row>
    <row r="1257" spans="1:22" s="1" customFormat="1" ht="15.75" x14ac:dyDescent="0.25">
      <c r="A1257" s="22">
        <v>1255</v>
      </c>
      <c r="B1257" s="1">
        <v>0</v>
      </c>
      <c r="C1257" s="1">
        <v>0</v>
      </c>
      <c r="D1257" s="1">
        <v>2695</v>
      </c>
      <c r="E1257" s="1">
        <v>0</v>
      </c>
      <c r="F1257" s="1">
        <v>0</v>
      </c>
      <c r="G1257" s="23" t="s">
        <v>31</v>
      </c>
      <c r="H1257" s="1">
        <v>0</v>
      </c>
      <c r="I1257" s="1">
        <v>0</v>
      </c>
      <c r="J1257" s="1">
        <v>0</v>
      </c>
      <c r="K1257" s="1">
        <v>0</v>
      </c>
      <c r="L1257" s="1" t="e">
        <v>#N/A</v>
      </c>
      <c r="M1257" s="1">
        <v>0</v>
      </c>
      <c r="N1257" s="1">
        <v>0</v>
      </c>
      <c r="O1257" s="1" t="s">
        <v>32</v>
      </c>
      <c r="V1257"/>
    </row>
    <row r="1258" spans="1:22" s="1" customFormat="1" ht="15.75" x14ac:dyDescent="0.25">
      <c r="A1258" s="22">
        <v>1256</v>
      </c>
      <c r="B1258" s="1">
        <v>0</v>
      </c>
      <c r="C1258" s="1">
        <v>0</v>
      </c>
      <c r="D1258" s="1">
        <v>2696</v>
      </c>
      <c r="E1258" s="1">
        <v>0</v>
      </c>
      <c r="F1258" s="1">
        <v>0</v>
      </c>
      <c r="G1258" s="23" t="s">
        <v>31</v>
      </c>
      <c r="H1258" s="1">
        <v>0</v>
      </c>
      <c r="I1258" s="1">
        <v>0</v>
      </c>
      <c r="J1258" s="1">
        <v>0</v>
      </c>
      <c r="K1258" s="1">
        <v>0</v>
      </c>
      <c r="L1258" s="1" t="e">
        <v>#N/A</v>
      </c>
      <c r="M1258" s="1">
        <v>0</v>
      </c>
      <c r="N1258" s="1">
        <v>0</v>
      </c>
      <c r="O1258" s="1" t="s">
        <v>32</v>
      </c>
      <c r="V1258"/>
    </row>
    <row r="1259" spans="1:22" s="1" customFormat="1" ht="15.75" x14ac:dyDescent="0.25">
      <c r="A1259" s="22">
        <v>1257</v>
      </c>
      <c r="B1259" s="1">
        <v>0</v>
      </c>
      <c r="C1259" s="1">
        <v>0</v>
      </c>
      <c r="D1259" s="1">
        <v>2697</v>
      </c>
      <c r="E1259" s="1">
        <v>0</v>
      </c>
      <c r="F1259" s="1">
        <v>0</v>
      </c>
      <c r="G1259" s="23" t="s">
        <v>31</v>
      </c>
      <c r="H1259" s="1">
        <v>0</v>
      </c>
      <c r="I1259" s="1">
        <v>0</v>
      </c>
      <c r="J1259" s="1">
        <v>0</v>
      </c>
      <c r="K1259" s="1">
        <v>0</v>
      </c>
      <c r="L1259" s="1" t="e">
        <v>#N/A</v>
      </c>
      <c r="M1259" s="1">
        <v>0</v>
      </c>
      <c r="N1259" s="1">
        <v>0</v>
      </c>
      <c r="O1259" s="1" t="s">
        <v>32</v>
      </c>
      <c r="V1259"/>
    </row>
    <row r="1260" spans="1:22" s="1" customFormat="1" ht="15.75" x14ac:dyDescent="0.25">
      <c r="A1260" s="22">
        <v>1258</v>
      </c>
      <c r="B1260" s="1">
        <v>0</v>
      </c>
      <c r="C1260" s="1">
        <v>0</v>
      </c>
      <c r="D1260" s="1">
        <v>2698</v>
      </c>
      <c r="E1260" s="1">
        <v>0</v>
      </c>
      <c r="F1260" s="1">
        <v>0</v>
      </c>
      <c r="G1260" s="23" t="s">
        <v>31</v>
      </c>
      <c r="H1260" s="1">
        <v>0</v>
      </c>
      <c r="I1260" s="1">
        <v>0</v>
      </c>
      <c r="J1260" s="1">
        <v>0</v>
      </c>
      <c r="K1260" s="1">
        <v>0</v>
      </c>
      <c r="L1260" s="1" t="e">
        <v>#N/A</v>
      </c>
      <c r="M1260" s="1">
        <v>0</v>
      </c>
      <c r="N1260" s="1">
        <v>0</v>
      </c>
      <c r="O1260" s="1" t="s">
        <v>32</v>
      </c>
      <c r="V1260"/>
    </row>
    <row r="1261" spans="1:22" s="1" customFormat="1" ht="15.75" x14ac:dyDescent="0.25">
      <c r="A1261" s="22">
        <v>1259</v>
      </c>
      <c r="B1261" s="1">
        <v>0</v>
      </c>
      <c r="C1261" s="1">
        <v>0</v>
      </c>
      <c r="D1261" s="1">
        <v>2699</v>
      </c>
      <c r="E1261" s="1">
        <v>0</v>
      </c>
      <c r="F1261" s="1">
        <v>0</v>
      </c>
      <c r="G1261" s="23" t="s">
        <v>31</v>
      </c>
      <c r="H1261" s="1">
        <v>0</v>
      </c>
      <c r="I1261" s="1">
        <v>0</v>
      </c>
      <c r="J1261" s="1">
        <v>0</v>
      </c>
      <c r="K1261" s="1">
        <v>0</v>
      </c>
      <c r="L1261" s="1" t="e">
        <v>#N/A</v>
      </c>
      <c r="M1261" s="1">
        <v>0</v>
      </c>
      <c r="N1261" s="1">
        <v>0</v>
      </c>
      <c r="O1261" s="1" t="s">
        <v>32</v>
      </c>
      <c r="V1261"/>
    </row>
    <row r="1262" spans="1:22" s="1" customFormat="1" ht="15.75" x14ac:dyDescent="0.25">
      <c r="A1262" s="22">
        <v>1260</v>
      </c>
      <c r="B1262" s="1">
        <v>0</v>
      </c>
      <c r="C1262" s="1">
        <v>0</v>
      </c>
      <c r="D1262" s="1">
        <v>2700</v>
      </c>
      <c r="E1262" s="1">
        <v>0</v>
      </c>
      <c r="F1262" s="1">
        <v>0</v>
      </c>
      <c r="G1262" s="23" t="s">
        <v>31</v>
      </c>
      <c r="H1262" s="1">
        <v>0</v>
      </c>
      <c r="I1262" s="1">
        <v>0</v>
      </c>
      <c r="J1262" s="1">
        <v>0</v>
      </c>
      <c r="K1262" s="1">
        <v>0</v>
      </c>
      <c r="L1262" s="1" t="e">
        <v>#N/A</v>
      </c>
      <c r="M1262" s="1">
        <v>0</v>
      </c>
      <c r="N1262" s="1">
        <v>0</v>
      </c>
      <c r="O1262" s="1" t="s">
        <v>32</v>
      </c>
      <c r="V1262"/>
    </row>
    <row r="1263" spans="1:22" s="1" customFormat="1" ht="15.75" x14ac:dyDescent="0.25">
      <c r="A1263" s="22">
        <v>1261</v>
      </c>
      <c r="B1263" s="1">
        <v>0</v>
      </c>
      <c r="C1263" s="1">
        <v>0</v>
      </c>
      <c r="D1263" s="1">
        <v>2701</v>
      </c>
      <c r="E1263" s="1">
        <v>0</v>
      </c>
      <c r="F1263" s="1">
        <v>0</v>
      </c>
      <c r="G1263" s="23" t="s">
        <v>31</v>
      </c>
      <c r="H1263" s="1">
        <v>0</v>
      </c>
      <c r="I1263" s="1">
        <v>0</v>
      </c>
      <c r="J1263" s="1">
        <v>0</v>
      </c>
      <c r="K1263" s="1">
        <v>0</v>
      </c>
      <c r="L1263" s="1" t="e">
        <v>#N/A</v>
      </c>
      <c r="M1263" s="1">
        <v>0</v>
      </c>
      <c r="N1263" s="1">
        <v>0</v>
      </c>
      <c r="O1263" s="1" t="s">
        <v>32</v>
      </c>
      <c r="V1263"/>
    </row>
    <row r="1264" spans="1:22" s="1" customFormat="1" ht="15.75" x14ac:dyDescent="0.25">
      <c r="A1264" s="22">
        <v>1262</v>
      </c>
      <c r="B1264" s="1">
        <v>0</v>
      </c>
      <c r="C1264" s="1">
        <v>0</v>
      </c>
      <c r="D1264" s="1">
        <v>2702</v>
      </c>
      <c r="E1264" s="1">
        <v>0</v>
      </c>
      <c r="F1264" s="1">
        <v>0</v>
      </c>
      <c r="G1264" s="23" t="s">
        <v>31</v>
      </c>
      <c r="H1264" s="1">
        <v>0</v>
      </c>
      <c r="I1264" s="1">
        <v>0</v>
      </c>
      <c r="J1264" s="1">
        <v>0</v>
      </c>
      <c r="K1264" s="1">
        <v>0</v>
      </c>
      <c r="L1264" s="1" t="e">
        <v>#N/A</v>
      </c>
      <c r="M1264" s="1">
        <v>0</v>
      </c>
      <c r="N1264" s="1">
        <v>0</v>
      </c>
      <c r="O1264" s="1" t="s">
        <v>32</v>
      </c>
      <c r="V1264"/>
    </row>
    <row r="1265" spans="1:22" s="1" customFormat="1" ht="15.75" x14ac:dyDescent="0.25">
      <c r="A1265" s="22">
        <v>1263</v>
      </c>
      <c r="B1265" s="1">
        <v>0</v>
      </c>
      <c r="C1265" s="1">
        <v>0</v>
      </c>
      <c r="D1265" s="1">
        <v>2703</v>
      </c>
      <c r="E1265" s="1">
        <v>0</v>
      </c>
      <c r="F1265" s="1">
        <v>0</v>
      </c>
      <c r="G1265" s="23" t="s">
        <v>31</v>
      </c>
      <c r="H1265" s="1">
        <v>0</v>
      </c>
      <c r="I1265" s="1">
        <v>0</v>
      </c>
      <c r="J1265" s="1">
        <v>0</v>
      </c>
      <c r="K1265" s="1">
        <v>0</v>
      </c>
      <c r="L1265" s="1" t="e">
        <v>#N/A</v>
      </c>
      <c r="M1265" s="1">
        <v>0</v>
      </c>
      <c r="N1265" s="1">
        <v>0</v>
      </c>
      <c r="O1265" s="1" t="s">
        <v>32</v>
      </c>
      <c r="V1265"/>
    </row>
    <row r="1266" spans="1:22" s="1" customFormat="1" ht="15.75" x14ac:dyDescent="0.25">
      <c r="A1266" s="22">
        <v>1264</v>
      </c>
      <c r="B1266" s="1">
        <v>0</v>
      </c>
      <c r="C1266" s="1">
        <v>0</v>
      </c>
      <c r="D1266" s="1">
        <v>2704</v>
      </c>
      <c r="E1266" s="1">
        <v>0</v>
      </c>
      <c r="F1266" s="1">
        <v>0</v>
      </c>
      <c r="G1266" s="23" t="s">
        <v>31</v>
      </c>
      <c r="H1266" s="1">
        <v>0</v>
      </c>
      <c r="I1266" s="1">
        <v>0</v>
      </c>
      <c r="J1266" s="1">
        <v>0</v>
      </c>
      <c r="K1266" s="1">
        <v>0</v>
      </c>
      <c r="L1266" s="1" t="e">
        <v>#N/A</v>
      </c>
      <c r="M1266" s="1">
        <v>0</v>
      </c>
      <c r="N1266" s="1">
        <v>0</v>
      </c>
      <c r="O1266" s="1" t="s">
        <v>32</v>
      </c>
      <c r="V1266"/>
    </row>
    <row r="1267" spans="1:22" s="1" customFormat="1" ht="15.75" x14ac:dyDescent="0.25">
      <c r="A1267" s="22">
        <v>1265</v>
      </c>
      <c r="B1267" s="1">
        <v>0</v>
      </c>
      <c r="C1267" s="1">
        <v>0</v>
      </c>
      <c r="D1267" s="1">
        <v>2705</v>
      </c>
      <c r="E1267" s="1">
        <v>0</v>
      </c>
      <c r="F1267" s="1">
        <v>0</v>
      </c>
      <c r="G1267" s="23" t="s">
        <v>31</v>
      </c>
      <c r="H1267" s="1">
        <v>0</v>
      </c>
      <c r="I1267" s="1">
        <v>0</v>
      </c>
      <c r="J1267" s="1">
        <v>0</v>
      </c>
      <c r="K1267" s="1">
        <v>0</v>
      </c>
      <c r="L1267" s="1" t="e">
        <v>#N/A</v>
      </c>
      <c r="M1267" s="1">
        <v>0</v>
      </c>
      <c r="N1267" s="1">
        <v>0</v>
      </c>
      <c r="O1267" s="1" t="s">
        <v>32</v>
      </c>
      <c r="V1267"/>
    </row>
    <row r="1268" spans="1:22" s="1" customFormat="1" ht="15.75" x14ac:dyDescent="0.25">
      <c r="A1268" s="22">
        <v>1266</v>
      </c>
      <c r="B1268" s="1">
        <v>0</v>
      </c>
      <c r="C1268" s="1">
        <v>0</v>
      </c>
      <c r="D1268" s="1">
        <v>2706</v>
      </c>
      <c r="E1268" s="1">
        <v>0</v>
      </c>
      <c r="F1268" s="1">
        <v>0</v>
      </c>
      <c r="G1268" s="23" t="s">
        <v>31</v>
      </c>
      <c r="H1268" s="1">
        <v>0</v>
      </c>
      <c r="I1268" s="1">
        <v>0</v>
      </c>
      <c r="J1268" s="1">
        <v>0</v>
      </c>
      <c r="K1268" s="1">
        <v>0</v>
      </c>
      <c r="L1268" s="1" t="e">
        <v>#N/A</v>
      </c>
      <c r="M1268" s="1">
        <v>0</v>
      </c>
      <c r="N1268" s="1">
        <v>0</v>
      </c>
      <c r="O1268" s="1" t="s">
        <v>32</v>
      </c>
      <c r="V1268"/>
    </row>
    <row r="1269" spans="1:22" s="1" customFormat="1" ht="15.75" x14ac:dyDescent="0.25">
      <c r="A1269" s="22">
        <v>1267</v>
      </c>
      <c r="B1269" s="1">
        <v>0</v>
      </c>
      <c r="C1269" s="1">
        <v>0</v>
      </c>
      <c r="D1269" s="1">
        <v>2707</v>
      </c>
      <c r="E1269" s="1">
        <v>0</v>
      </c>
      <c r="F1269" s="1">
        <v>0</v>
      </c>
      <c r="G1269" s="23" t="s">
        <v>31</v>
      </c>
      <c r="H1269" s="1">
        <v>0</v>
      </c>
      <c r="I1269" s="1">
        <v>0</v>
      </c>
      <c r="J1269" s="1">
        <v>0</v>
      </c>
      <c r="K1269" s="1">
        <v>0</v>
      </c>
      <c r="L1269" s="1" t="e">
        <v>#N/A</v>
      </c>
      <c r="M1269" s="1">
        <v>0</v>
      </c>
      <c r="N1269" s="1">
        <v>0</v>
      </c>
      <c r="O1269" s="1" t="s">
        <v>32</v>
      </c>
      <c r="V1269"/>
    </row>
    <row r="1270" spans="1:22" s="1" customFormat="1" ht="15.75" x14ac:dyDescent="0.25">
      <c r="A1270" s="22">
        <v>1268</v>
      </c>
      <c r="B1270" s="1">
        <v>0</v>
      </c>
      <c r="C1270" s="1">
        <v>0</v>
      </c>
      <c r="D1270" s="1">
        <v>2708</v>
      </c>
      <c r="E1270" s="1">
        <v>0</v>
      </c>
      <c r="F1270" s="1">
        <v>0</v>
      </c>
      <c r="G1270" s="23" t="s">
        <v>31</v>
      </c>
      <c r="H1270" s="1">
        <v>0</v>
      </c>
      <c r="I1270" s="1">
        <v>0</v>
      </c>
      <c r="J1270" s="1">
        <v>0</v>
      </c>
      <c r="K1270" s="1">
        <v>0</v>
      </c>
      <c r="L1270" s="1" t="e">
        <v>#N/A</v>
      </c>
      <c r="M1270" s="1">
        <v>0</v>
      </c>
      <c r="N1270" s="1">
        <v>0</v>
      </c>
      <c r="O1270" s="1" t="s">
        <v>32</v>
      </c>
      <c r="V1270"/>
    </row>
    <row r="1271" spans="1:22" s="1" customFormat="1" ht="15.75" x14ac:dyDescent="0.25">
      <c r="A1271" s="22">
        <v>1269</v>
      </c>
      <c r="B1271" s="1">
        <v>0</v>
      </c>
      <c r="C1271" s="1">
        <v>0</v>
      </c>
      <c r="D1271" s="1">
        <v>2709</v>
      </c>
      <c r="E1271" s="1">
        <v>0</v>
      </c>
      <c r="F1271" s="1">
        <v>0</v>
      </c>
      <c r="G1271" s="23" t="s">
        <v>31</v>
      </c>
      <c r="H1271" s="1">
        <v>0</v>
      </c>
      <c r="I1271" s="1">
        <v>0</v>
      </c>
      <c r="J1271" s="1">
        <v>0</v>
      </c>
      <c r="K1271" s="1">
        <v>0</v>
      </c>
      <c r="L1271" s="1" t="e">
        <v>#N/A</v>
      </c>
      <c r="M1271" s="1">
        <v>0</v>
      </c>
      <c r="N1271" s="1">
        <v>0</v>
      </c>
      <c r="O1271" s="1" t="s">
        <v>32</v>
      </c>
      <c r="V1271"/>
    </row>
    <row r="1272" spans="1:22" s="1" customFormat="1" ht="15.75" x14ac:dyDescent="0.25">
      <c r="A1272" s="22">
        <v>1270</v>
      </c>
      <c r="B1272" s="1">
        <v>0</v>
      </c>
      <c r="C1272" s="1">
        <v>0</v>
      </c>
      <c r="D1272" s="1">
        <v>2710</v>
      </c>
      <c r="E1272" s="1">
        <v>0</v>
      </c>
      <c r="F1272" s="1">
        <v>0</v>
      </c>
      <c r="G1272" s="23" t="s">
        <v>31</v>
      </c>
      <c r="H1272" s="1">
        <v>0</v>
      </c>
      <c r="I1272" s="1">
        <v>0</v>
      </c>
      <c r="J1272" s="1">
        <v>0</v>
      </c>
      <c r="K1272" s="1">
        <v>0</v>
      </c>
      <c r="L1272" s="1" t="e">
        <v>#N/A</v>
      </c>
      <c r="M1272" s="1">
        <v>0</v>
      </c>
      <c r="N1272" s="1">
        <v>0</v>
      </c>
      <c r="O1272" s="1" t="s">
        <v>32</v>
      </c>
      <c r="V1272"/>
    </row>
    <row r="1273" spans="1:22" s="1" customFormat="1" ht="15.75" x14ac:dyDescent="0.25">
      <c r="A1273" s="22">
        <v>1271</v>
      </c>
      <c r="B1273" s="1">
        <v>0</v>
      </c>
      <c r="C1273" s="1">
        <v>0</v>
      </c>
      <c r="D1273" s="1">
        <v>2711</v>
      </c>
      <c r="E1273" s="1">
        <v>0</v>
      </c>
      <c r="F1273" s="1">
        <v>0</v>
      </c>
      <c r="G1273" s="23" t="s">
        <v>31</v>
      </c>
      <c r="H1273" s="1">
        <v>0</v>
      </c>
      <c r="I1273" s="1">
        <v>0</v>
      </c>
      <c r="J1273" s="1">
        <v>0</v>
      </c>
      <c r="K1273" s="1">
        <v>0</v>
      </c>
      <c r="L1273" s="1" t="e">
        <v>#N/A</v>
      </c>
      <c r="M1273" s="1">
        <v>0</v>
      </c>
      <c r="N1273" s="1">
        <v>0</v>
      </c>
      <c r="O1273" s="1" t="s">
        <v>32</v>
      </c>
      <c r="V1273"/>
    </row>
    <row r="1274" spans="1:22" s="1" customFormat="1" ht="15.75" x14ac:dyDescent="0.25">
      <c r="A1274" s="22">
        <v>1272</v>
      </c>
      <c r="B1274" s="1">
        <v>0</v>
      </c>
      <c r="C1274" s="1">
        <v>0</v>
      </c>
      <c r="D1274" s="1">
        <v>2712</v>
      </c>
      <c r="E1274" s="1">
        <v>0</v>
      </c>
      <c r="F1274" s="1">
        <v>0</v>
      </c>
      <c r="G1274" s="23" t="s">
        <v>31</v>
      </c>
      <c r="H1274" s="1">
        <v>0</v>
      </c>
      <c r="I1274" s="1">
        <v>0</v>
      </c>
      <c r="J1274" s="1">
        <v>0</v>
      </c>
      <c r="K1274" s="1">
        <v>0</v>
      </c>
      <c r="L1274" s="1" t="e">
        <v>#N/A</v>
      </c>
      <c r="M1274" s="1">
        <v>0</v>
      </c>
      <c r="N1274" s="1">
        <v>0</v>
      </c>
      <c r="O1274" s="1" t="s">
        <v>32</v>
      </c>
      <c r="V1274"/>
    </row>
    <row r="1275" spans="1:22" s="1" customFormat="1" ht="15.75" x14ac:dyDescent="0.25">
      <c r="A1275" s="22">
        <v>1273</v>
      </c>
      <c r="B1275" s="1">
        <v>0</v>
      </c>
      <c r="C1275" s="1">
        <v>0</v>
      </c>
      <c r="D1275" s="1">
        <v>2713</v>
      </c>
      <c r="E1275" s="1">
        <v>0</v>
      </c>
      <c r="F1275" s="1">
        <v>0</v>
      </c>
      <c r="G1275" s="23" t="s">
        <v>31</v>
      </c>
      <c r="H1275" s="1">
        <v>0</v>
      </c>
      <c r="I1275" s="1">
        <v>0</v>
      </c>
      <c r="J1275" s="1">
        <v>0</v>
      </c>
      <c r="K1275" s="1">
        <v>0</v>
      </c>
      <c r="L1275" s="1" t="e">
        <v>#N/A</v>
      </c>
      <c r="M1275" s="1">
        <v>0</v>
      </c>
      <c r="N1275" s="1">
        <v>0</v>
      </c>
      <c r="O1275" s="1" t="s">
        <v>32</v>
      </c>
      <c r="V1275"/>
    </row>
    <row r="1276" spans="1:22" s="1" customFormat="1" ht="15.75" x14ac:dyDescent="0.25">
      <c r="A1276" s="22">
        <v>1274</v>
      </c>
      <c r="B1276" s="1">
        <v>0</v>
      </c>
      <c r="C1276" s="1">
        <v>0</v>
      </c>
      <c r="D1276" s="1">
        <v>2714</v>
      </c>
      <c r="E1276" s="1">
        <v>0</v>
      </c>
      <c r="F1276" s="1">
        <v>0</v>
      </c>
      <c r="G1276" s="23" t="s">
        <v>31</v>
      </c>
      <c r="H1276" s="1">
        <v>0</v>
      </c>
      <c r="I1276" s="1">
        <v>0</v>
      </c>
      <c r="J1276" s="1">
        <v>0</v>
      </c>
      <c r="K1276" s="1">
        <v>0</v>
      </c>
      <c r="L1276" s="1" t="e">
        <v>#N/A</v>
      </c>
      <c r="M1276" s="1">
        <v>0</v>
      </c>
      <c r="N1276" s="1">
        <v>0</v>
      </c>
      <c r="O1276" s="1" t="s">
        <v>32</v>
      </c>
      <c r="V1276"/>
    </row>
    <row r="1277" spans="1:22" s="1" customFormat="1" ht="15.75" x14ac:dyDescent="0.25">
      <c r="A1277" s="22">
        <v>1275</v>
      </c>
      <c r="B1277" s="1">
        <v>0</v>
      </c>
      <c r="C1277" s="1">
        <v>0</v>
      </c>
      <c r="D1277" s="1">
        <v>2715</v>
      </c>
      <c r="E1277" s="1">
        <v>0</v>
      </c>
      <c r="F1277" s="1">
        <v>0</v>
      </c>
      <c r="G1277" s="23" t="s">
        <v>31</v>
      </c>
      <c r="H1277" s="1">
        <v>0</v>
      </c>
      <c r="I1277" s="1">
        <v>0</v>
      </c>
      <c r="J1277" s="1">
        <v>0</v>
      </c>
      <c r="K1277" s="1">
        <v>0</v>
      </c>
      <c r="L1277" s="1" t="e">
        <v>#N/A</v>
      </c>
      <c r="M1277" s="1">
        <v>0</v>
      </c>
      <c r="N1277" s="1">
        <v>0</v>
      </c>
      <c r="O1277" s="1" t="s">
        <v>32</v>
      </c>
      <c r="V1277"/>
    </row>
    <row r="1278" spans="1:22" s="1" customFormat="1" ht="15.75" x14ac:dyDescent="0.25">
      <c r="A1278" s="22">
        <v>1276</v>
      </c>
      <c r="B1278" s="1">
        <v>0</v>
      </c>
      <c r="C1278" s="1">
        <v>0</v>
      </c>
      <c r="D1278" s="1">
        <v>2716</v>
      </c>
      <c r="E1278" s="1">
        <v>0</v>
      </c>
      <c r="F1278" s="1">
        <v>0</v>
      </c>
      <c r="G1278" s="23" t="s">
        <v>31</v>
      </c>
      <c r="H1278" s="1">
        <v>0</v>
      </c>
      <c r="I1278" s="1">
        <v>0</v>
      </c>
      <c r="J1278" s="1">
        <v>0</v>
      </c>
      <c r="K1278" s="1">
        <v>0</v>
      </c>
      <c r="L1278" s="1" t="e">
        <v>#N/A</v>
      </c>
      <c r="M1278" s="1">
        <v>0</v>
      </c>
      <c r="N1278" s="1">
        <v>0</v>
      </c>
      <c r="O1278" s="1" t="s">
        <v>32</v>
      </c>
      <c r="V1278"/>
    </row>
    <row r="1279" spans="1:22" s="1" customFormat="1" ht="15.75" x14ac:dyDescent="0.25">
      <c r="A1279" s="22">
        <v>1277</v>
      </c>
      <c r="B1279" s="1">
        <v>0</v>
      </c>
      <c r="C1279" s="1">
        <v>0</v>
      </c>
      <c r="D1279" s="1">
        <v>2717</v>
      </c>
      <c r="E1279" s="1">
        <v>0</v>
      </c>
      <c r="F1279" s="1">
        <v>0</v>
      </c>
      <c r="G1279" s="23" t="s">
        <v>31</v>
      </c>
      <c r="H1279" s="1">
        <v>0</v>
      </c>
      <c r="I1279" s="1">
        <v>0</v>
      </c>
      <c r="J1279" s="1">
        <v>0</v>
      </c>
      <c r="K1279" s="1">
        <v>0</v>
      </c>
      <c r="L1279" s="1" t="e">
        <v>#N/A</v>
      </c>
      <c r="M1279" s="1">
        <v>0</v>
      </c>
      <c r="N1279" s="1">
        <v>0</v>
      </c>
      <c r="O1279" s="1" t="s">
        <v>32</v>
      </c>
      <c r="V1279"/>
    </row>
    <row r="1280" spans="1:22" s="1" customFormat="1" ht="15.75" x14ac:dyDescent="0.25">
      <c r="A1280" s="22">
        <v>1278</v>
      </c>
      <c r="B1280" s="1">
        <v>0</v>
      </c>
      <c r="C1280" s="1">
        <v>0</v>
      </c>
      <c r="D1280" s="1">
        <v>2718</v>
      </c>
      <c r="E1280" s="1">
        <v>0</v>
      </c>
      <c r="F1280" s="1">
        <v>0</v>
      </c>
      <c r="G1280" s="23" t="s">
        <v>31</v>
      </c>
      <c r="H1280" s="1">
        <v>0</v>
      </c>
      <c r="I1280" s="1">
        <v>0</v>
      </c>
      <c r="J1280" s="1">
        <v>0</v>
      </c>
      <c r="K1280" s="1">
        <v>0</v>
      </c>
      <c r="L1280" s="1" t="e">
        <v>#N/A</v>
      </c>
      <c r="M1280" s="1">
        <v>0</v>
      </c>
      <c r="N1280" s="1">
        <v>0</v>
      </c>
      <c r="O1280" s="1" t="s">
        <v>32</v>
      </c>
      <c r="V1280"/>
    </row>
    <row r="1281" spans="1:22" s="1" customFormat="1" ht="15.75" x14ac:dyDescent="0.25">
      <c r="A1281" s="22">
        <v>1279</v>
      </c>
      <c r="B1281" s="1">
        <v>0</v>
      </c>
      <c r="C1281" s="1">
        <v>0</v>
      </c>
      <c r="D1281" s="1">
        <v>2719</v>
      </c>
      <c r="E1281" s="1">
        <v>0</v>
      </c>
      <c r="F1281" s="1">
        <v>0</v>
      </c>
      <c r="G1281" s="23" t="s">
        <v>31</v>
      </c>
      <c r="H1281" s="1">
        <v>0</v>
      </c>
      <c r="I1281" s="1">
        <v>0</v>
      </c>
      <c r="J1281" s="1">
        <v>0</v>
      </c>
      <c r="K1281" s="1">
        <v>0</v>
      </c>
      <c r="L1281" s="1" t="e">
        <v>#N/A</v>
      </c>
      <c r="M1281" s="1">
        <v>0</v>
      </c>
      <c r="N1281" s="1">
        <v>0</v>
      </c>
      <c r="O1281" s="1" t="s">
        <v>32</v>
      </c>
      <c r="V1281"/>
    </row>
    <row r="1282" spans="1:22" s="1" customFormat="1" ht="15.75" x14ac:dyDescent="0.25">
      <c r="A1282" s="22">
        <v>1280</v>
      </c>
      <c r="B1282" s="1">
        <v>0</v>
      </c>
      <c r="C1282" s="1">
        <v>0</v>
      </c>
      <c r="D1282" s="1">
        <v>2720</v>
      </c>
      <c r="E1282" s="1">
        <v>0</v>
      </c>
      <c r="F1282" s="1">
        <v>0</v>
      </c>
      <c r="G1282" s="23" t="s">
        <v>31</v>
      </c>
      <c r="H1282" s="1">
        <v>0</v>
      </c>
      <c r="I1282" s="1">
        <v>0</v>
      </c>
      <c r="J1282" s="1">
        <v>0</v>
      </c>
      <c r="K1282" s="1">
        <v>0</v>
      </c>
      <c r="L1282" s="1" t="e">
        <v>#N/A</v>
      </c>
      <c r="M1282" s="1">
        <v>0</v>
      </c>
      <c r="N1282" s="1">
        <v>0</v>
      </c>
      <c r="O1282" s="1" t="s">
        <v>32</v>
      </c>
      <c r="V1282"/>
    </row>
    <row r="1283" spans="1:22" s="1" customFormat="1" ht="15.75" x14ac:dyDescent="0.25">
      <c r="A1283" s="22">
        <v>1281</v>
      </c>
      <c r="B1283" s="1">
        <v>0</v>
      </c>
      <c r="C1283" s="1">
        <v>0</v>
      </c>
      <c r="D1283" s="1">
        <v>2721</v>
      </c>
      <c r="E1283" s="1">
        <v>0</v>
      </c>
      <c r="F1283" s="1">
        <v>0</v>
      </c>
      <c r="G1283" s="23" t="s">
        <v>31</v>
      </c>
      <c r="H1283" s="1">
        <v>0</v>
      </c>
      <c r="I1283" s="1">
        <v>0</v>
      </c>
      <c r="J1283" s="1">
        <v>0</v>
      </c>
      <c r="K1283" s="1">
        <v>0</v>
      </c>
      <c r="L1283" s="1" t="e">
        <v>#N/A</v>
      </c>
      <c r="M1283" s="1">
        <v>0</v>
      </c>
      <c r="N1283" s="1">
        <v>0</v>
      </c>
      <c r="O1283" s="1" t="s">
        <v>32</v>
      </c>
      <c r="V1283"/>
    </row>
    <row r="1284" spans="1:22" s="1" customFormat="1" ht="15.75" x14ac:dyDescent="0.25">
      <c r="A1284" s="22">
        <v>1282</v>
      </c>
      <c r="B1284" s="1">
        <v>0</v>
      </c>
      <c r="C1284" s="1">
        <v>0</v>
      </c>
      <c r="D1284" s="1">
        <v>2722</v>
      </c>
      <c r="E1284" s="1">
        <v>0</v>
      </c>
      <c r="F1284" s="1">
        <v>0</v>
      </c>
      <c r="G1284" s="23" t="s">
        <v>31</v>
      </c>
      <c r="H1284" s="1">
        <v>0</v>
      </c>
      <c r="I1284" s="1">
        <v>0</v>
      </c>
      <c r="J1284" s="1">
        <v>0</v>
      </c>
      <c r="K1284" s="1">
        <v>0</v>
      </c>
      <c r="L1284" s="1" t="e">
        <v>#N/A</v>
      </c>
      <c r="M1284" s="1">
        <v>0</v>
      </c>
      <c r="N1284" s="1">
        <v>0</v>
      </c>
      <c r="O1284" s="1" t="s">
        <v>32</v>
      </c>
      <c r="V1284"/>
    </row>
    <row r="1285" spans="1:22" s="1" customFormat="1" ht="15.75" x14ac:dyDescent="0.25">
      <c r="A1285" s="22">
        <v>1283</v>
      </c>
      <c r="B1285" s="1">
        <v>0</v>
      </c>
      <c r="C1285" s="1">
        <v>0</v>
      </c>
      <c r="D1285" s="1">
        <v>2723</v>
      </c>
      <c r="E1285" s="1">
        <v>0</v>
      </c>
      <c r="F1285" s="1">
        <v>0</v>
      </c>
      <c r="G1285" s="23" t="s">
        <v>31</v>
      </c>
      <c r="H1285" s="1">
        <v>0</v>
      </c>
      <c r="I1285" s="1">
        <v>0</v>
      </c>
      <c r="J1285" s="1">
        <v>0</v>
      </c>
      <c r="K1285" s="1">
        <v>0</v>
      </c>
      <c r="L1285" s="1" t="e">
        <v>#N/A</v>
      </c>
      <c r="M1285" s="1">
        <v>0</v>
      </c>
      <c r="N1285" s="1">
        <v>0</v>
      </c>
      <c r="O1285" s="1" t="s">
        <v>32</v>
      </c>
      <c r="V1285"/>
    </row>
    <row r="1286" spans="1:22" s="1" customFormat="1" ht="15.75" x14ac:dyDescent="0.25">
      <c r="A1286" s="22">
        <v>1284</v>
      </c>
      <c r="B1286" s="1">
        <v>0</v>
      </c>
      <c r="C1286" s="1">
        <v>0</v>
      </c>
      <c r="D1286" s="1">
        <v>2724</v>
      </c>
      <c r="E1286" s="1">
        <v>0</v>
      </c>
      <c r="F1286" s="1">
        <v>0</v>
      </c>
      <c r="G1286" s="23" t="s">
        <v>31</v>
      </c>
      <c r="H1286" s="1">
        <v>0</v>
      </c>
      <c r="I1286" s="1">
        <v>0</v>
      </c>
      <c r="J1286" s="1">
        <v>0</v>
      </c>
      <c r="K1286" s="1">
        <v>0</v>
      </c>
      <c r="L1286" s="1" t="e">
        <v>#N/A</v>
      </c>
      <c r="M1286" s="1">
        <v>0</v>
      </c>
      <c r="N1286" s="1">
        <v>0</v>
      </c>
      <c r="O1286" s="1" t="s">
        <v>32</v>
      </c>
      <c r="V1286"/>
    </row>
    <row r="1287" spans="1:22" s="1" customFormat="1" ht="15.75" x14ac:dyDescent="0.25">
      <c r="A1287" s="22">
        <v>1285</v>
      </c>
      <c r="B1287" s="1">
        <v>0</v>
      </c>
      <c r="C1287" s="1">
        <v>0</v>
      </c>
      <c r="D1287" s="1">
        <v>2725</v>
      </c>
      <c r="E1287" s="1">
        <v>0</v>
      </c>
      <c r="F1287" s="1">
        <v>0</v>
      </c>
      <c r="G1287" s="23" t="s">
        <v>31</v>
      </c>
      <c r="H1287" s="1">
        <v>0</v>
      </c>
      <c r="I1287" s="1">
        <v>0</v>
      </c>
      <c r="J1287" s="1">
        <v>0</v>
      </c>
      <c r="K1287" s="1">
        <v>0</v>
      </c>
      <c r="L1287" s="1" t="e">
        <v>#N/A</v>
      </c>
      <c r="M1287" s="1">
        <v>0</v>
      </c>
      <c r="N1287" s="1">
        <v>0</v>
      </c>
      <c r="O1287" s="1" t="s">
        <v>32</v>
      </c>
      <c r="V1287"/>
    </row>
    <row r="1288" spans="1:22" s="1" customFormat="1" ht="15.75" x14ac:dyDescent="0.25">
      <c r="A1288" s="22">
        <v>1286</v>
      </c>
      <c r="B1288" s="1">
        <v>0</v>
      </c>
      <c r="C1288" s="1">
        <v>0</v>
      </c>
      <c r="D1288" s="1">
        <v>2726</v>
      </c>
      <c r="E1288" s="1">
        <v>0</v>
      </c>
      <c r="F1288" s="1">
        <v>0</v>
      </c>
      <c r="G1288" s="23" t="s">
        <v>31</v>
      </c>
      <c r="H1288" s="1">
        <v>0</v>
      </c>
      <c r="I1288" s="1">
        <v>0</v>
      </c>
      <c r="J1288" s="1">
        <v>0</v>
      </c>
      <c r="K1288" s="1">
        <v>0</v>
      </c>
      <c r="L1288" s="1" t="e">
        <v>#N/A</v>
      </c>
      <c r="M1288" s="1">
        <v>0</v>
      </c>
      <c r="N1288" s="1">
        <v>0</v>
      </c>
      <c r="O1288" s="1" t="s">
        <v>32</v>
      </c>
      <c r="V1288"/>
    </row>
    <row r="1289" spans="1:22" s="1" customFormat="1" ht="15.75" x14ac:dyDescent="0.25">
      <c r="A1289" s="22">
        <v>1287</v>
      </c>
      <c r="B1289" s="1">
        <v>0</v>
      </c>
      <c r="C1289" s="1">
        <v>0</v>
      </c>
      <c r="D1289" s="1">
        <v>2727</v>
      </c>
      <c r="E1289" s="1">
        <v>0</v>
      </c>
      <c r="F1289" s="1">
        <v>0</v>
      </c>
      <c r="G1289" s="23" t="s">
        <v>31</v>
      </c>
      <c r="H1289" s="1">
        <v>0</v>
      </c>
      <c r="I1289" s="1">
        <v>0</v>
      </c>
      <c r="J1289" s="1">
        <v>0</v>
      </c>
      <c r="K1289" s="1">
        <v>0</v>
      </c>
      <c r="L1289" s="1" t="e">
        <v>#N/A</v>
      </c>
      <c r="M1289" s="1">
        <v>0</v>
      </c>
      <c r="N1289" s="1">
        <v>0</v>
      </c>
      <c r="O1289" s="1" t="s">
        <v>32</v>
      </c>
      <c r="V1289"/>
    </row>
    <row r="1290" spans="1:22" s="1" customFormat="1" ht="15.75" x14ac:dyDescent="0.25">
      <c r="A1290" s="22">
        <v>1288</v>
      </c>
      <c r="B1290" s="1">
        <v>0</v>
      </c>
      <c r="C1290" s="1">
        <v>0</v>
      </c>
      <c r="D1290" s="1">
        <v>2728</v>
      </c>
      <c r="E1290" s="1">
        <v>0</v>
      </c>
      <c r="F1290" s="1">
        <v>0</v>
      </c>
      <c r="G1290" s="23" t="s">
        <v>31</v>
      </c>
      <c r="H1290" s="1">
        <v>0</v>
      </c>
      <c r="I1290" s="1">
        <v>0</v>
      </c>
      <c r="J1290" s="1">
        <v>0</v>
      </c>
      <c r="K1290" s="1">
        <v>0</v>
      </c>
      <c r="L1290" s="1" t="e">
        <v>#N/A</v>
      </c>
      <c r="M1290" s="1">
        <v>0</v>
      </c>
      <c r="N1290" s="1">
        <v>0</v>
      </c>
      <c r="O1290" s="1" t="s">
        <v>32</v>
      </c>
      <c r="V1290"/>
    </row>
    <row r="1291" spans="1:22" s="1" customFormat="1" ht="15.75" x14ac:dyDescent="0.25">
      <c r="A1291" s="22">
        <v>1289</v>
      </c>
      <c r="B1291" s="1">
        <v>0</v>
      </c>
      <c r="C1291" s="1">
        <v>0</v>
      </c>
      <c r="D1291" s="1">
        <v>2729</v>
      </c>
      <c r="E1291" s="1">
        <v>0</v>
      </c>
      <c r="F1291" s="1">
        <v>0</v>
      </c>
      <c r="G1291" s="23" t="s">
        <v>31</v>
      </c>
      <c r="H1291" s="1">
        <v>0</v>
      </c>
      <c r="I1291" s="1">
        <v>0</v>
      </c>
      <c r="J1291" s="1">
        <v>0</v>
      </c>
      <c r="K1291" s="1">
        <v>0</v>
      </c>
      <c r="L1291" s="1" t="e">
        <v>#N/A</v>
      </c>
      <c r="M1291" s="1">
        <v>0</v>
      </c>
      <c r="N1291" s="1">
        <v>0</v>
      </c>
      <c r="O1291" s="1" t="s">
        <v>32</v>
      </c>
      <c r="V1291"/>
    </row>
    <row r="1292" spans="1:22" s="1" customFormat="1" ht="15.75" x14ac:dyDescent="0.25">
      <c r="A1292" s="22">
        <v>1290</v>
      </c>
      <c r="B1292" s="1">
        <v>0</v>
      </c>
      <c r="C1292" s="1">
        <v>0</v>
      </c>
      <c r="D1292" s="1">
        <v>2730</v>
      </c>
      <c r="E1292" s="1">
        <v>0</v>
      </c>
      <c r="F1292" s="1">
        <v>0</v>
      </c>
      <c r="G1292" s="23" t="s">
        <v>31</v>
      </c>
      <c r="H1292" s="1">
        <v>0</v>
      </c>
      <c r="I1292" s="1">
        <v>0</v>
      </c>
      <c r="J1292" s="1">
        <v>0</v>
      </c>
      <c r="K1292" s="1">
        <v>0</v>
      </c>
      <c r="L1292" s="1" t="e">
        <v>#N/A</v>
      </c>
      <c r="M1292" s="1">
        <v>0</v>
      </c>
      <c r="N1292" s="1">
        <v>0</v>
      </c>
      <c r="O1292" s="1" t="s">
        <v>32</v>
      </c>
      <c r="V1292"/>
    </row>
    <row r="1293" spans="1:22" s="1" customFormat="1" ht="15.75" x14ac:dyDescent="0.25">
      <c r="A1293" s="22">
        <v>1291</v>
      </c>
      <c r="B1293" s="1">
        <v>0</v>
      </c>
      <c r="C1293" s="1">
        <v>0</v>
      </c>
      <c r="D1293" s="1">
        <v>2731</v>
      </c>
      <c r="E1293" s="1">
        <v>0</v>
      </c>
      <c r="F1293" s="1">
        <v>0</v>
      </c>
      <c r="G1293" s="23" t="s">
        <v>31</v>
      </c>
      <c r="H1293" s="1">
        <v>0</v>
      </c>
      <c r="I1293" s="1">
        <v>0</v>
      </c>
      <c r="J1293" s="1">
        <v>0</v>
      </c>
      <c r="K1293" s="1">
        <v>0</v>
      </c>
      <c r="L1293" s="1" t="e">
        <v>#N/A</v>
      </c>
      <c r="M1293" s="1">
        <v>0</v>
      </c>
      <c r="N1293" s="1">
        <v>0</v>
      </c>
      <c r="O1293" s="1" t="s">
        <v>32</v>
      </c>
      <c r="V1293"/>
    </row>
    <row r="1294" spans="1:22" s="1" customFormat="1" ht="15.75" x14ac:dyDescent="0.25">
      <c r="A1294" s="22">
        <v>1292</v>
      </c>
      <c r="B1294" s="1">
        <v>0</v>
      </c>
      <c r="C1294" s="1">
        <v>0</v>
      </c>
      <c r="D1294" s="1">
        <v>2732</v>
      </c>
      <c r="E1294" s="1">
        <v>0</v>
      </c>
      <c r="F1294" s="1">
        <v>0</v>
      </c>
      <c r="G1294" s="23" t="s">
        <v>31</v>
      </c>
      <c r="H1294" s="1">
        <v>0</v>
      </c>
      <c r="I1294" s="1">
        <v>0</v>
      </c>
      <c r="J1294" s="1">
        <v>0</v>
      </c>
      <c r="K1294" s="1">
        <v>0</v>
      </c>
      <c r="L1294" s="1" t="e">
        <v>#N/A</v>
      </c>
      <c r="M1294" s="1">
        <v>0</v>
      </c>
      <c r="N1294" s="1">
        <v>0</v>
      </c>
      <c r="O1294" s="1" t="s">
        <v>32</v>
      </c>
      <c r="V1294"/>
    </row>
    <row r="1295" spans="1:22" s="1" customFormat="1" ht="15.75" x14ac:dyDescent="0.25">
      <c r="A1295" s="22">
        <v>1293</v>
      </c>
      <c r="B1295" s="1">
        <v>0</v>
      </c>
      <c r="C1295" s="1">
        <v>0</v>
      </c>
      <c r="D1295" s="1">
        <v>2733</v>
      </c>
      <c r="E1295" s="1">
        <v>0</v>
      </c>
      <c r="F1295" s="1">
        <v>0</v>
      </c>
      <c r="G1295" s="23" t="s">
        <v>31</v>
      </c>
      <c r="H1295" s="1">
        <v>0</v>
      </c>
      <c r="I1295" s="1">
        <v>0</v>
      </c>
      <c r="J1295" s="1">
        <v>0</v>
      </c>
      <c r="K1295" s="1">
        <v>0</v>
      </c>
      <c r="L1295" s="1" t="e">
        <v>#N/A</v>
      </c>
      <c r="M1295" s="1">
        <v>0</v>
      </c>
      <c r="N1295" s="1">
        <v>0</v>
      </c>
      <c r="O1295" s="1" t="s">
        <v>32</v>
      </c>
      <c r="V1295"/>
    </row>
    <row r="1296" spans="1:22" s="1" customFormat="1" ht="15.75" x14ac:dyDescent="0.25">
      <c r="A1296" s="22">
        <v>1294</v>
      </c>
      <c r="B1296" s="1">
        <v>0</v>
      </c>
      <c r="C1296" s="1">
        <v>0</v>
      </c>
      <c r="D1296" s="1">
        <v>2734</v>
      </c>
      <c r="E1296" s="1">
        <v>0</v>
      </c>
      <c r="F1296" s="1">
        <v>0</v>
      </c>
      <c r="G1296" s="23" t="s">
        <v>31</v>
      </c>
      <c r="H1296" s="1">
        <v>0</v>
      </c>
      <c r="I1296" s="1">
        <v>0</v>
      </c>
      <c r="J1296" s="1">
        <v>0</v>
      </c>
      <c r="K1296" s="1">
        <v>0</v>
      </c>
      <c r="L1296" s="1" t="e">
        <v>#N/A</v>
      </c>
      <c r="M1296" s="1">
        <v>0</v>
      </c>
      <c r="N1296" s="1">
        <v>0</v>
      </c>
      <c r="O1296" s="1" t="s">
        <v>32</v>
      </c>
      <c r="V1296"/>
    </row>
    <row r="1297" spans="1:22" s="1" customFormat="1" ht="15.75" x14ac:dyDescent="0.25">
      <c r="A1297" s="22">
        <v>1295</v>
      </c>
      <c r="B1297" s="1">
        <v>0</v>
      </c>
      <c r="C1297" s="1">
        <v>0</v>
      </c>
      <c r="D1297" s="1">
        <v>2735</v>
      </c>
      <c r="E1297" s="1">
        <v>0</v>
      </c>
      <c r="F1297" s="1">
        <v>0</v>
      </c>
      <c r="G1297" s="23" t="s">
        <v>31</v>
      </c>
      <c r="H1297" s="1">
        <v>0</v>
      </c>
      <c r="I1297" s="1">
        <v>0</v>
      </c>
      <c r="J1297" s="1">
        <v>0</v>
      </c>
      <c r="K1297" s="1">
        <v>0</v>
      </c>
      <c r="L1297" s="1" t="e">
        <v>#N/A</v>
      </c>
      <c r="M1297" s="1">
        <v>0</v>
      </c>
      <c r="N1297" s="1">
        <v>0</v>
      </c>
      <c r="O1297" s="1" t="s">
        <v>32</v>
      </c>
      <c r="V1297"/>
    </row>
    <row r="1298" spans="1:22" s="1" customFormat="1" ht="15.75" x14ac:dyDescent="0.25">
      <c r="A1298" s="22">
        <v>1296</v>
      </c>
      <c r="B1298" s="1">
        <v>0</v>
      </c>
      <c r="C1298" s="1">
        <v>0</v>
      </c>
      <c r="D1298" s="1">
        <v>2736</v>
      </c>
      <c r="E1298" s="1">
        <v>0</v>
      </c>
      <c r="F1298" s="1">
        <v>0</v>
      </c>
      <c r="G1298" s="23" t="s">
        <v>31</v>
      </c>
      <c r="H1298" s="1">
        <v>0</v>
      </c>
      <c r="I1298" s="1">
        <v>0</v>
      </c>
      <c r="J1298" s="1">
        <v>0</v>
      </c>
      <c r="K1298" s="1">
        <v>0</v>
      </c>
      <c r="L1298" s="1" t="e">
        <v>#N/A</v>
      </c>
      <c r="M1298" s="1">
        <v>0</v>
      </c>
      <c r="N1298" s="1">
        <v>0</v>
      </c>
      <c r="O1298" s="1" t="s">
        <v>32</v>
      </c>
      <c r="V1298"/>
    </row>
    <row r="1299" spans="1:22" s="1" customFormat="1" ht="15.75" x14ac:dyDescent="0.25">
      <c r="A1299" s="22">
        <v>1297</v>
      </c>
      <c r="B1299" s="1">
        <v>0</v>
      </c>
      <c r="C1299" s="1">
        <v>0</v>
      </c>
      <c r="D1299" s="1">
        <v>2737</v>
      </c>
      <c r="E1299" s="1">
        <v>0</v>
      </c>
      <c r="F1299" s="1">
        <v>0</v>
      </c>
      <c r="G1299" s="23" t="s">
        <v>31</v>
      </c>
      <c r="H1299" s="1">
        <v>0</v>
      </c>
      <c r="I1299" s="1">
        <v>0</v>
      </c>
      <c r="J1299" s="1">
        <v>0</v>
      </c>
      <c r="K1299" s="1">
        <v>0</v>
      </c>
      <c r="L1299" s="1" t="e">
        <v>#N/A</v>
      </c>
      <c r="M1299" s="1">
        <v>0</v>
      </c>
      <c r="N1299" s="1">
        <v>0</v>
      </c>
      <c r="O1299" s="1" t="s">
        <v>32</v>
      </c>
      <c r="V1299"/>
    </row>
    <row r="1300" spans="1:22" s="1" customFormat="1" ht="15.75" x14ac:dyDescent="0.25">
      <c r="A1300" s="22">
        <v>1298</v>
      </c>
      <c r="B1300" s="1">
        <v>0</v>
      </c>
      <c r="C1300" s="1">
        <v>0</v>
      </c>
      <c r="D1300" s="1">
        <v>2738</v>
      </c>
      <c r="E1300" s="1">
        <v>0</v>
      </c>
      <c r="F1300" s="1">
        <v>0</v>
      </c>
      <c r="G1300" s="23" t="s">
        <v>31</v>
      </c>
      <c r="H1300" s="1">
        <v>0</v>
      </c>
      <c r="I1300" s="1">
        <v>0</v>
      </c>
      <c r="J1300" s="1">
        <v>0</v>
      </c>
      <c r="K1300" s="1">
        <v>0</v>
      </c>
      <c r="L1300" s="1" t="e">
        <v>#N/A</v>
      </c>
      <c r="M1300" s="1">
        <v>0</v>
      </c>
      <c r="N1300" s="1">
        <v>0</v>
      </c>
      <c r="O1300" s="1" t="s">
        <v>32</v>
      </c>
      <c r="V1300"/>
    </row>
    <row r="1301" spans="1:22" s="1" customFormat="1" ht="15.75" x14ac:dyDescent="0.25">
      <c r="A1301" s="22">
        <v>1299</v>
      </c>
      <c r="B1301" s="1">
        <v>0</v>
      </c>
      <c r="C1301" s="1">
        <v>0</v>
      </c>
      <c r="D1301" s="1">
        <v>2739</v>
      </c>
      <c r="E1301" s="1">
        <v>0</v>
      </c>
      <c r="F1301" s="1">
        <v>0</v>
      </c>
      <c r="G1301" s="23" t="s">
        <v>31</v>
      </c>
      <c r="H1301" s="1">
        <v>0</v>
      </c>
      <c r="I1301" s="1">
        <v>0</v>
      </c>
      <c r="J1301" s="1">
        <v>0</v>
      </c>
      <c r="K1301" s="1">
        <v>0</v>
      </c>
      <c r="L1301" s="1" t="e">
        <v>#N/A</v>
      </c>
      <c r="M1301" s="1">
        <v>0</v>
      </c>
      <c r="N1301" s="1">
        <v>0</v>
      </c>
      <c r="O1301" s="1" t="s">
        <v>32</v>
      </c>
      <c r="V1301"/>
    </row>
    <row r="1302" spans="1:22" s="1" customFormat="1" ht="15.75" x14ac:dyDescent="0.25">
      <c r="A1302" s="22">
        <v>1300</v>
      </c>
      <c r="B1302" s="1">
        <v>0</v>
      </c>
      <c r="C1302" s="1">
        <v>0</v>
      </c>
      <c r="D1302" s="1">
        <v>2740</v>
      </c>
      <c r="E1302" s="1">
        <v>0</v>
      </c>
      <c r="F1302" s="1">
        <v>0</v>
      </c>
      <c r="G1302" s="23" t="s">
        <v>31</v>
      </c>
      <c r="H1302" s="1">
        <v>0</v>
      </c>
      <c r="I1302" s="1">
        <v>0</v>
      </c>
      <c r="J1302" s="1">
        <v>0</v>
      </c>
      <c r="K1302" s="1">
        <v>0</v>
      </c>
      <c r="L1302" s="1" t="e">
        <v>#N/A</v>
      </c>
      <c r="M1302" s="1">
        <v>0</v>
      </c>
      <c r="N1302" s="1">
        <v>0</v>
      </c>
      <c r="O1302" s="1" t="s">
        <v>32</v>
      </c>
      <c r="V1302"/>
    </row>
    <row r="1303" spans="1:22" s="1" customFormat="1" ht="15.75" x14ac:dyDescent="0.25">
      <c r="A1303" s="22">
        <v>1301</v>
      </c>
      <c r="B1303" s="1">
        <v>0</v>
      </c>
      <c r="C1303" s="1">
        <v>0</v>
      </c>
      <c r="D1303" s="1">
        <v>2741</v>
      </c>
      <c r="E1303" s="1">
        <v>0</v>
      </c>
      <c r="F1303" s="1">
        <v>0</v>
      </c>
      <c r="G1303" s="23" t="s">
        <v>31</v>
      </c>
      <c r="H1303" s="1">
        <v>0</v>
      </c>
      <c r="I1303" s="1">
        <v>0</v>
      </c>
      <c r="J1303" s="1">
        <v>0</v>
      </c>
      <c r="K1303" s="1">
        <v>0</v>
      </c>
      <c r="L1303" s="1" t="e">
        <v>#N/A</v>
      </c>
      <c r="M1303" s="1">
        <v>0</v>
      </c>
      <c r="N1303" s="1">
        <v>0</v>
      </c>
      <c r="O1303" s="1" t="s">
        <v>32</v>
      </c>
      <c r="V1303"/>
    </row>
    <row r="1304" spans="1:22" s="1" customFormat="1" ht="15.75" x14ac:dyDescent="0.25">
      <c r="A1304" s="22">
        <v>1302</v>
      </c>
      <c r="B1304" s="1">
        <v>0</v>
      </c>
      <c r="C1304" s="1">
        <v>0</v>
      </c>
      <c r="D1304" s="1">
        <v>2742</v>
      </c>
      <c r="E1304" s="1">
        <v>0</v>
      </c>
      <c r="F1304" s="1">
        <v>0</v>
      </c>
      <c r="G1304" s="23" t="s">
        <v>31</v>
      </c>
      <c r="H1304" s="1">
        <v>0</v>
      </c>
      <c r="I1304" s="1">
        <v>0</v>
      </c>
      <c r="J1304" s="1">
        <v>0</v>
      </c>
      <c r="K1304" s="1">
        <v>0</v>
      </c>
      <c r="L1304" s="1" t="e">
        <v>#N/A</v>
      </c>
      <c r="M1304" s="1">
        <v>0</v>
      </c>
      <c r="N1304" s="1">
        <v>0</v>
      </c>
      <c r="O1304" s="1" t="s">
        <v>32</v>
      </c>
      <c r="V1304"/>
    </row>
    <row r="1305" spans="1:22" s="1" customFormat="1" ht="15.75" x14ac:dyDescent="0.25">
      <c r="A1305" s="22">
        <v>1303</v>
      </c>
      <c r="B1305" s="1">
        <v>0</v>
      </c>
      <c r="C1305" s="1">
        <v>0</v>
      </c>
      <c r="D1305" s="1">
        <v>2743</v>
      </c>
      <c r="E1305" s="1">
        <v>0</v>
      </c>
      <c r="F1305" s="1">
        <v>0</v>
      </c>
      <c r="G1305" s="23" t="s">
        <v>31</v>
      </c>
      <c r="H1305" s="1">
        <v>0</v>
      </c>
      <c r="I1305" s="1">
        <v>0</v>
      </c>
      <c r="J1305" s="1">
        <v>0</v>
      </c>
      <c r="K1305" s="1">
        <v>0</v>
      </c>
      <c r="L1305" s="1" t="e">
        <v>#N/A</v>
      </c>
      <c r="M1305" s="1">
        <v>0</v>
      </c>
      <c r="N1305" s="1">
        <v>0</v>
      </c>
      <c r="O1305" s="1" t="s">
        <v>32</v>
      </c>
      <c r="V1305"/>
    </row>
    <row r="1306" spans="1:22" s="1" customFormat="1" ht="15.75" x14ac:dyDescent="0.25">
      <c r="A1306" s="22">
        <v>1304</v>
      </c>
      <c r="B1306" s="1">
        <v>0</v>
      </c>
      <c r="C1306" s="1">
        <v>0</v>
      </c>
      <c r="D1306" s="1">
        <v>2744</v>
      </c>
      <c r="E1306" s="1">
        <v>0</v>
      </c>
      <c r="F1306" s="1">
        <v>0</v>
      </c>
      <c r="G1306" s="23" t="s">
        <v>31</v>
      </c>
      <c r="H1306" s="1">
        <v>0</v>
      </c>
      <c r="I1306" s="1">
        <v>0</v>
      </c>
      <c r="J1306" s="1">
        <v>0</v>
      </c>
      <c r="K1306" s="1">
        <v>0</v>
      </c>
      <c r="L1306" s="1" t="e">
        <v>#N/A</v>
      </c>
      <c r="M1306" s="1">
        <v>0</v>
      </c>
      <c r="N1306" s="1">
        <v>0</v>
      </c>
      <c r="O1306" s="1" t="s">
        <v>32</v>
      </c>
      <c r="V1306"/>
    </row>
    <row r="1307" spans="1:22" s="1" customFormat="1" ht="15.75" x14ac:dyDescent="0.25">
      <c r="A1307" s="22">
        <v>1305</v>
      </c>
      <c r="B1307" s="1">
        <v>0</v>
      </c>
      <c r="C1307" s="1">
        <v>0</v>
      </c>
      <c r="D1307" s="1">
        <v>2745</v>
      </c>
      <c r="E1307" s="1">
        <v>0</v>
      </c>
      <c r="F1307" s="1">
        <v>0</v>
      </c>
      <c r="G1307" s="23" t="s">
        <v>31</v>
      </c>
      <c r="H1307" s="1">
        <v>0</v>
      </c>
      <c r="I1307" s="1">
        <v>0</v>
      </c>
      <c r="J1307" s="1">
        <v>0</v>
      </c>
      <c r="K1307" s="1">
        <v>0</v>
      </c>
      <c r="L1307" s="1" t="e">
        <v>#N/A</v>
      </c>
      <c r="M1307" s="1">
        <v>0</v>
      </c>
      <c r="N1307" s="1">
        <v>0</v>
      </c>
      <c r="O1307" s="1" t="s">
        <v>32</v>
      </c>
      <c r="V1307"/>
    </row>
    <row r="1308" spans="1:22" s="1" customFormat="1" ht="15.75" x14ac:dyDescent="0.25">
      <c r="A1308" s="22">
        <v>1306</v>
      </c>
      <c r="B1308" s="1">
        <v>0</v>
      </c>
      <c r="C1308" s="1">
        <v>0</v>
      </c>
      <c r="D1308" s="1">
        <v>2746</v>
      </c>
      <c r="E1308" s="1">
        <v>0</v>
      </c>
      <c r="F1308" s="1">
        <v>0</v>
      </c>
      <c r="G1308" s="23" t="s">
        <v>31</v>
      </c>
      <c r="H1308" s="1">
        <v>0</v>
      </c>
      <c r="I1308" s="1">
        <v>0</v>
      </c>
      <c r="J1308" s="1">
        <v>0</v>
      </c>
      <c r="K1308" s="1">
        <v>0</v>
      </c>
      <c r="L1308" s="1" t="e">
        <v>#N/A</v>
      </c>
      <c r="M1308" s="1">
        <v>0</v>
      </c>
      <c r="N1308" s="1">
        <v>0</v>
      </c>
      <c r="O1308" s="1" t="s">
        <v>32</v>
      </c>
      <c r="V1308"/>
    </row>
    <row r="1309" spans="1:22" s="1" customFormat="1" ht="15.75" x14ac:dyDescent="0.25">
      <c r="A1309" s="22">
        <v>1307</v>
      </c>
      <c r="B1309" s="1">
        <v>0</v>
      </c>
      <c r="C1309" s="1">
        <v>0</v>
      </c>
      <c r="D1309" s="1">
        <v>2747</v>
      </c>
      <c r="E1309" s="1">
        <v>0</v>
      </c>
      <c r="F1309" s="1">
        <v>0</v>
      </c>
      <c r="G1309" s="23" t="s">
        <v>31</v>
      </c>
      <c r="H1309" s="1">
        <v>0</v>
      </c>
      <c r="I1309" s="1">
        <v>0</v>
      </c>
      <c r="J1309" s="1">
        <v>0</v>
      </c>
      <c r="K1309" s="1">
        <v>0</v>
      </c>
      <c r="L1309" s="1" t="e">
        <v>#N/A</v>
      </c>
      <c r="M1309" s="1">
        <v>0</v>
      </c>
      <c r="N1309" s="1">
        <v>0</v>
      </c>
      <c r="O1309" s="1" t="s">
        <v>32</v>
      </c>
      <c r="V1309"/>
    </row>
    <row r="1310" spans="1:22" s="1" customFormat="1" ht="15.75" x14ac:dyDescent="0.25">
      <c r="A1310" s="22">
        <v>1308</v>
      </c>
      <c r="B1310" s="1">
        <v>0</v>
      </c>
      <c r="C1310" s="1">
        <v>0</v>
      </c>
      <c r="D1310" s="1">
        <v>2748</v>
      </c>
      <c r="E1310" s="1">
        <v>0</v>
      </c>
      <c r="F1310" s="1">
        <v>0</v>
      </c>
      <c r="G1310" s="23" t="s">
        <v>31</v>
      </c>
      <c r="H1310" s="1">
        <v>0</v>
      </c>
      <c r="I1310" s="1">
        <v>0</v>
      </c>
      <c r="J1310" s="1">
        <v>0</v>
      </c>
      <c r="K1310" s="1">
        <v>0</v>
      </c>
      <c r="L1310" s="1" t="e">
        <v>#N/A</v>
      </c>
      <c r="M1310" s="1">
        <v>0</v>
      </c>
      <c r="N1310" s="1">
        <v>0</v>
      </c>
      <c r="O1310" s="1" t="s">
        <v>32</v>
      </c>
      <c r="V1310"/>
    </row>
    <row r="1311" spans="1:22" s="1" customFormat="1" ht="15.75" x14ac:dyDescent="0.25">
      <c r="A1311" s="22">
        <v>1309</v>
      </c>
      <c r="B1311" s="1">
        <v>0</v>
      </c>
      <c r="C1311" s="1">
        <v>0</v>
      </c>
      <c r="D1311" s="1">
        <v>2749</v>
      </c>
      <c r="E1311" s="1">
        <v>0</v>
      </c>
      <c r="F1311" s="1">
        <v>0</v>
      </c>
      <c r="G1311" s="23" t="s">
        <v>31</v>
      </c>
      <c r="H1311" s="1">
        <v>0</v>
      </c>
      <c r="I1311" s="1">
        <v>0</v>
      </c>
      <c r="J1311" s="1">
        <v>0</v>
      </c>
      <c r="K1311" s="1">
        <v>0</v>
      </c>
      <c r="L1311" s="1" t="e">
        <v>#N/A</v>
      </c>
      <c r="M1311" s="1">
        <v>0</v>
      </c>
      <c r="N1311" s="1">
        <v>0</v>
      </c>
      <c r="O1311" s="1" t="s">
        <v>32</v>
      </c>
      <c r="V1311"/>
    </row>
    <row r="1312" spans="1:22" s="1" customFormat="1" ht="15.75" x14ac:dyDescent="0.25">
      <c r="A1312" s="22">
        <v>1310</v>
      </c>
      <c r="B1312" s="1">
        <v>0</v>
      </c>
      <c r="C1312" s="1">
        <v>0</v>
      </c>
      <c r="D1312" s="1">
        <v>2750</v>
      </c>
      <c r="E1312" s="1">
        <v>0</v>
      </c>
      <c r="F1312" s="1">
        <v>0</v>
      </c>
      <c r="G1312" s="23" t="s">
        <v>31</v>
      </c>
      <c r="H1312" s="1">
        <v>0</v>
      </c>
      <c r="I1312" s="1">
        <v>0</v>
      </c>
      <c r="J1312" s="1">
        <v>0</v>
      </c>
      <c r="K1312" s="1">
        <v>0</v>
      </c>
      <c r="L1312" s="1" t="e">
        <v>#N/A</v>
      </c>
      <c r="M1312" s="1">
        <v>0</v>
      </c>
      <c r="N1312" s="1">
        <v>0</v>
      </c>
      <c r="O1312" s="1" t="s">
        <v>32</v>
      </c>
      <c r="V1312"/>
    </row>
    <row r="1313" spans="1:22" s="1" customFormat="1" ht="15.75" x14ac:dyDescent="0.25">
      <c r="A1313" s="22">
        <v>1311</v>
      </c>
      <c r="B1313" s="1">
        <v>0</v>
      </c>
      <c r="C1313" s="1">
        <v>0</v>
      </c>
      <c r="D1313" s="1">
        <v>2751</v>
      </c>
      <c r="E1313" s="1">
        <v>0</v>
      </c>
      <c r="F1313" s="1">
        <v>0</v>
      </c>
      <c r="G1313" s="23" t="s">
        <v>31</v>
      </c>
      <c r="H1313" s="1">
        <v>0</v>
      </c>
      <c r="I1313" s="1">
        <v>0</v>
      </c>
      <c r="J1313" s="1">
        <v>0</v>
      </c>
      <c r="K1313" s="1">
        <v>0</v>
      </c>
      <c r="L1313" s="1" t="e">
        <v>#N/A</v>
      </c>
      <c r="M1313" s="1">
        <v>0</v>
      </c>
      <c r="N1313" s="1">
        <v>0</v>
      </c>
      <c r="O1313" s="1" t="s">
        <v>32</v>
      </c>
      <c r="V1313"/>
    </row>
    <row r="1314" spans="1:22" s="1" customFormat="1" ht="15.75" x14ac:dyDescent="0.25">
      <c r="A1314" s="22">
        <v>1312</v>
      </c>
      <c r="B1314" s="1">
        <v>0</v>
      </c>
      <c r="C1314" s="1">
        <v>0</v>
      </c>
      <c r="D1314" s="1">
        <v>2752</v>
      </c>
      <c r="E1314" s="1">
        <v>0</v>
      </c>
      <c r="F1314" s="1">
        <v>0</v>
      </c>
      <c r="G1314" s="23" t="s">
        <v>31</v>
      </c>
      <c r="H1314" s="1">
        <v>0</v>
      </c>
      <c r="I1314" s="1">
        <v>0</v>
      </c>
      <c r="J1314" s="1">
        <v>0</v>
      </c>
      <c r="K1314" s="1">
        <v>0</v>
      </c>
      <c r="L1314" s="1" t="e">
        <v>#N/A</v>
      </c>
      <c r="M1314" s="1">
        <v>0</v>
      </c>
      <c r="N1314" s="1">
        <v>0</v>
      </c>
      <c r="O1314" s="1" t="s">
        <v>32</v>
      </c>
      <c r="V1314"/>
    </row>
    <row r="1315" spans="1:22" s="1" customFormat="1" ht="15.75" x14ac:dyDescent="0.25">
      <c r="A1315" s="22">
        <v>1313</v>
      </c>
      <c r="B1315" s="1">
        <v>0</v>
      </c>
      <c r="C1315" s="1">
        <v>0</v>
      </c>
      <c r="D1315" s="1">
        <v>2753</v>
      </c>
      <c r="E1315" s="1">
        <v>0</v>
      </c>
      <c r="F1315" s="1">
        <v>0</v>
      </c>
      <c r="G1315" s="23" t="s">
        <v>31</v>
      </c>
      <c r="H1315" s="1">
        <v>0</v>
      </c>
      <c r="I1315" s="1">
        <v>0</v>
      </c>
      <c r="J1315" s="1">
        <v>0</v>
      </c>
      <c r="K1315" s="1">
        <v>0</v>
      </c>
      <c r="L1315" s="1" t="e">
        <v>#N/A</v>
      </c>
      <c r="M1315" s="1">
        <v>0</v>
      </c>
      <c r="N1315" s="1">
        <v>0</v>
      </c>
      <c r="O1315" s="1" t="s">
        <v>32</v>
      </c>
      <c r="V1315"/>
    </row>
    <row r="1316" spans="1:22" s="1" customFormat="1" ht="15.75" x14ac:dyDescent="0.25">
      <c r="A1316" s="22">
        <v>1314</v>
      </c>
      <c r="B1316" s="1">
        <v>0</v>
      </c>
      <c r="C1316" s="1">
        <v>0</v>
      </c>
      <c r="D1316" s="1">
        <v>2754</v>
      </c>
      <c r="E1316" s="1">
        <v>0</v>
      </c>
      <c r="F1316" s="1">
        <v>0</v>
      </c>
      <c r="G1316" s="23" t="s">
        <v>31</v>
      </c>
      <c r="H1316" s="1">
        <v>0</v>
      </c>
      <c r="I1316" s="1">
        <v>0</v>
      </c>
      <c r="J1316" s="1">
        <v>0</v>
      </c>
      <c r="K1316" s="1">
        <v>0</v>
      </c>
      <c r="L1316" s="1" t="e">
        <v>#N/A</v>
      </c>
      <c r="M1316" s="1">
        <v>0</v>
      </c>
      <c r="N1316" s="1">
        <v>0</v>
      </c>
      <c r="O1316" s="1" t="s">
        <v>32</v>
      </c>
      <c r="V1316"/>
    </row>
    <row r="1317" spans="1:22" s="1" customFormat="1" ht="15.75" x14ac:dyDescent="0.25">
      <c r="A1317" s="22">
        <v>1315</v>
      </c>
      <c r="B1317" s="1">
        <v>0</v>
      </c>
      <c r="C1317" s="1">
        <v>0</v>
      </c>
      <c r="D1317" s="1">
        <v>2755</v>
      </c>
      <c r="E1317" s="1">
        <v>0</v>
      </c>
      <c r="F1317" s="1">
        <v>0</v>
      </c>
      <c r="G1317" s="23" t="s">
        <v>31</v>
      </c>
      <c r="H1317" s="1">
        <v>0</v>
      </c>
      <c r="I1317" s="1">
        <v>0</v>
      </c>
      <c r="J1317" s="1">
        <v>0</v>
      </c>
      <c r="K1317" s="1">
        <v>0</v>
      </c>
      <c r="L1317" s="1" t="e">
        <v>#N/A</v>
      </c>
      <c r="M1317" s="1">
        <v>0</v>
      </c>
      <c r="N1317" s="1">
        <v>0</v>
      </c>
      <c r="O1317" s="1" t="s">
        <v>32</v>
      </c>
      <c r="V1317"/>
    </row>
    <row r="1318" spans="1:22" s="1" customFormat="1" ht="15.75" x14ac:dyDescent="0.25">
      <c r="A1318" s="22">
        <v>1316</v>
      </c>
      <c r="B1318" s="1">
        <v>0</v>
      </c>
      <c r="C1318" s="1">
        <v>0</v>
      </c>
      <c r="D1318" s="1">
        <v>2756</v>
      </c>
      <c r="E1318" s="1">
        <v>0</v>
      </c>
      <c r="F1318" s="1">
        <v>0</v>
      </c>
      <c r="G1318" s="23" t="s">
        <v>31</v>
      </c>
      <c r="H1318" s="1">
        <v>0</v>
      </c>
      <c r="I1318" s="1">
        <v>0</v>
      </c>
      <c r="J1318" s="1">
        <v>0</v>
      </c>
      <c r="K1318" s="1">
        <v>0</v>
      </c>
      <c r="L1318" s="1" t="e">
        <v>#N/A</v>
      </c>
      <c r="M1318" s="1">
        <v>0</v>
      </c>
      <c r="N1318" s="1">
        <v>0</v>
      </c>
      <c r="O1318" s="1" t="s">
        <v>32</v>
      </c>
      <c r="V1318"/>
    </row>
    <row r="1319" spans="1:22" s="1" customFormat="1" ht="15.75" x14ac:dyDescent="0.25">
      <c r="A1319" s="22">
        <v>1317</v>
      </c>
      <c r="B1319" s="1">
        <v>0</v>
      </c>
      <c r="C1319" s="1">
        <v>0</v>
      </c>
      <c r="D1319" s="1">
        <v>2757</v>
      </c>
      <c r="E1319" s="1">
        <v>0</v>
      </c>
      <c r="F1319" s="1">
        <v>0</v>
      </c>
      <c r="G1319" s="23" t="s">
        <v>31</v>
      </c>
      <c r="H1319" s="1">
        <v>0</v>
      </c>
      <c r="I1319" s="1">
        <v>0</v>
      </c>
      <c r="J1319" s="1">
        <v>0</v>
      </c>
      <c r="K1319" s="1">
        <v>0</v>
      </c>
      <c r="L1319" s="1" t="e">
        <v>#N/A</v>
      </c>
      <c r="M1319" s="1">
        <v>0</v>
      </c>
      <c r="N1319" s="1">
        <v>0</v>
      </c>
      <c r="O1319" s="1" t="s">
        <v>32</v>
      </c>
      <c r="V1319"/>
    </row>
    <row r="1320" spans="1:22" s="1" customFormat="1" ht="15.75" x14ac:dyDescent="0.25">
      <c r="A1320" s="22">
        <v>1318</v>
      </c>
      <c r="B1320" s="1">
        <v>0</v>
      </c>
      <c r="C1320" s="1">
        <v>0</v>
      </c>
      <c r="D1320" s="1">
        <v>2758</v>
      </c>
      <c r="E1320" s="1">
        <v>0</v>
      </c>
      <c r="F1320" s="1">
        <v>0</v>
      </c>
      <c r="G1320" s="23" t="s">
        <v>31</v>
      </c>
      <c r="H1320" s="1">
        <v>0</v>
      </c>
      <c r="I1320" s="1">
        <v>0</v>
      </c>
      <c r="J1320" s="1">
        <v>0</v>
      </c>
      <c r="K1320" s="1">
        <v>0</v>
      </c>
      <c r="L1320" s="1" t="e">
        <v>#N/A</v>
      </c>
      <c r="M1320" s="1">
        <v>0</v>
      </c>
      <c r="N1320" s="1">
        <v>0</v>
      </c>
      <c r="O1320" s="1" t="s">
        <v>32</v>
      </c>
      <c r="V1320"/>
    </row>
    <row r="1321" spans="1:22" s="1" customFormat="1" ht="15.75" x14ac:dyDescent="0.25">
      <c r="A1321" s="22">
        <v>1319</v>
      </c>
      <c r="B1321" s="1">
        <v>0</v>
      </c>
      <c r="C1321" s="1">
        <v>0</v>
      </c>
      <c r="D1321" s="1">
        <v>2759</v>
      </c>
      <c r="E1321" s="1">
        <v>0</v>
      </c>
      <c r="F1321" s="1">
        <v>0</v>
      </c>
      <c r="G1321" s="23" t="s">
        <v>31</v>
      </c>
      <c r="H1321" s="1">
        <v>0</v>
      </c>
      <c r="I1321" s="1">
        <v>0</v>
      </c>
      <c r="J1321" s="1">
        <v>0</v>
      </c>
      <c r="K1321" s="1">
        <v>0</v>
      </c>
      <c r="L1321" s="1" t="e">
        <v>#N/A</v>
      </c>
      <c r="M1321" s="1">
        <v>0</v>
      </c>
      <c r="N1321" s="1">
        <v>0</v>
      </c>
      <c r="O1321" s="1" t="s">
        <v>32</v>
      </c>
      <c r="V1321"/>
    </row>
    <row r="1322" spans="1:22" s="1" customFormat="1" ht="15.75" x14ac:dyDescent="0.25">
      <c r="A1322" s="22">
        <v>1320</v>
      </c>
      <c r="B1322" s="1">
        <v>0</v>
      </c>
      <c r="C1322" s="1">
        <v>0</v>
      </c>
      <c r="D1322" s="1">
        <v>2760</v>
      </c>
      <c r="E1322" s="1">
        <v>0</v>
      </c>
      <c r="F1322" s="1">
        <v>0</v>
      </c>
      <c r="G1322" s="23" t="s">
        <v>31</v>
      </c>
      <c r="H1322" s="1">
        <v>0</v>
      </c>
      <c r="I1322" s="1">
        <v>0</v>
      </c>
      <c r="J1322" s="1">
        <v>0</v>
      </c>
      <c r="K1322" s="1">
        <v>0</v>
      </c>
      <c r="L1322" s="1" t="e">
        <v>#N/A</v>
      </c>
      <c r="M1322" s="1">
        <v>0</v>
      </c>
      <c r="N1322" s="1">
        <v>0</v>
      </c>
      <c r="O1322" s="1" t="s">
        <v>32</v>
      </c>
      <c r="V1322"/>
    </row>
    <row r="1323" spans="1:22" s="1" customFormat="1" ht="15.75" x14ac:dyDescent="0.25">
      <c r="A1323" s="22">
        <v>1321</v>
      </c>
      <c r="B1323" s="1">
        <v>0</v>
      </c>
      <c r="C1323" s="1">
        <v>0</v>
      </c>
      <c r="D1323" s="1">
        <v>2761</v>
      </c>
      <c r="E1323" s="1">
        <v>0</v>
      </c>
      <c r="F1323" s="1">
        <v>0</v>
      </c>
      <c r="G1323" s="23" t="s">
        <v>31</v>
      </c>
      <c r="H1323" s="1">
        <v>0</v>
      </c>
      <c r="I1323" s="1">
        <v>0</v>
      </c>
      <c r="J1323" s="1">
        <v>0</v>
      </c>
      <c r="K1323" s="1">
        <v>0</v>
      </c>
      <c r="L1323" s="1" t="e">
        <v>#N/A</v>
      </c>
      <c r="M1323" s="1">
        <v>0</v>
      </c>
      <c r="N1323" s="1">
        <v>0</v>
      </c>
      <c r="O1323" s="1" t="s">
        <v>32</v>
      </c>
      <c r="V1323"/>
    </row>
    <row r="1324" spans="1:22" s="1" customFormat="1" ht="15.75" x14ac:dyDescent="0.25">
      <c r="A1324" s="22">
        <v>1322</v>
      </c>
      <c r="B1324" s="1">
        <v>0</v>
      </c>
      <c r="C1324" s="1">
        <v>0</v>
      </c>
      <c r="D1324" s="1">
        <v>2762</v>
      </c>
      <c r="E1324" s="1">
        <v>0</v>
      </c>
      <c r="F1324" s="1">
        <v>0</v>
      </c>
      <c r="G1324" s="23" t="s">
        <v>31</v>
      </c>
      <c r="H1324" s="1">
        <v>0</v>
      </c>
      <c r="I1324" s="1">
        <v>0</v>
      </c>
      <c r="J1324" s="1">
        <v>0</v>
      </c>
      <c r="K1324" s="1">
        <v>0</v>
      </c>
      <c r="L1324" s="1" t="e">
        <v>#N/A</v>
      </c>
      <c r="M1324" s="1">
        <v>0</v>
      </c>
      <c r="N1324" s="1">
        <v>0</v>
      </c>
      <c r="O1324" s="1" t="s">
        <v>32</v>
      </c>
      <c r="V1324"/>
    </row>
    <row r="1325" spans="1:22" s="1" customFormat="1" ht="15.75" x14ac:dyDescent="0.25">
      <c r="A1325" s="22">
        <v>1323</v>
      </c>
      <c r="B1325" s="1">
        <v>0</v>
      </c>
      <c r="C1325" s="1">
        <v>0</v>
      </c>
      <c r="D1325" s="1">
        <v>2763</v>
      </c>
      <c r="E1325" s="1">
        <v>0</v>
      </c>
      <c r="F1325" s="1">
        <v>0</v>
      </c>
      <c r="G1325" s="23" t="s">
        <v>31</v>
      </c>
      <c r="H1325" s="1">
        <v>0</v>
      </c>
      <c r="I1325" s="1">
        <v>0</v>
      </c>
      <c r="J1325" s="1">
        <v>0</v>
      </c>
      <c r="K1325" s="1">
        <v>0</v>
      </c>
      <c r="L1325" s="1" t="e">
        <v>#N/A</v>
      </c>
      <c r="M1325" s="1">
        <v>0</v>
      </c>
      <c r="N1325" s="1">
        <v>0</v>
      </c>
      <c r="O1325" s="1" t="s">
        <v>32</v>
      </c>
      <c r="V1325"/>
    </row>
    <row r="1326" spans="1:22" s="1" customFormat="1" ht="15.75" x14ac:dyDescent="0.25">
      <c r="A1326" s="22">
        <v>1324</v>
      </c>
      <c r="B1326" s="1">
        <v>0</v>
      </c>
      <c r="C1326" s="1">
        <v>0</v>
      </c>
      <c r="D1326" s="1">
        <v>2764</v>
      </c>
      <c r="E1326" s="1">
        <v>0</v>
      </c>
      <c r="F1326" s="1">
        <v>0</v>
      </c>
      <c r="G1326" s="23" t="s">
        <v>31</v>
      </c>
      <c r="H1326" s="1">
        <v>0</v>
      </c>
      <c r="I1326" s="1">
        <v>0</v>
      </c>
      <c r="J1326" s="1">
        <v>0</v>
      </c>
      <c r="K1326" s="1">
        <v>0</v>
      </c>
      <c r="L1326" s="1" t="e">
        <v>#N/A</v>
      </c>
      <c r="M1326" s="1">
        <v>0</v>
      </c>
      <c r="N1326" s="1">
        <v>0</v>
      </c>
      <c r="O1326" s="1" t="s">
        <v>32</v>
      </c>
      <c r="V1326"/>
    </row>
    <row r="1327" spans="1:22" s="1" customFormat="1" ht="15.75" x14ac:dyDescent="0.25">
      <c r="A1327" s="22">
        <v>1325</v>
      </c>
      <c r="B1327" s="1">
        <v>0</v>
      </c>
      <c r="C1327" s="1">
        <v>0</v>
      </c>
      <c r="D1327" s="1">
        <v>2765</v>
      </c>
      <c r="E1327" s="1">
        <v>0</v>
      </c>
      <c r="F1327" s="1">
        <v>0</v>
      </c>
      <c r="G1327" s="23" t="s">
        <v>31</v>
      </c>
      <c r="H1327" s="1">
        <v>0</v>
      </c>
      <c r="I1327" s="1">
        <v>0</v>
      </c>
      <c r="J1327" s="1">
        <v>0</v>
      </c>
      <c r="K1327" s="1">
        <v>0</v>
      </c>
      <c r="L1327" s="1" t="e">
        <v>#N/A</v>
      </c>
      <c r="M1327" s="1">
        <v>0</v>
      </c>
      <c r="N1327" s="1">
        <v>0</v>
      </c>
      <c r="O1327" s="1" t="s">
        <v>32</v>
      </c>
      <c r="V1327"/>
    </row>
    <row r="1328" spans="1:22" s="1" customFormat="1" ht="15.75" x14ac:dyDescent="0.25">
      <c r="A1328" s="22">
        <v>1326</v>
      </c>
      <c r="B1328" s="1">
        <v>0</v>
      </c>
      <c r="C1328" s="1">
        <v>0</v>
      </c>
      <c r="D1328" s="1">
        <v>2766</v>
      </c>
      <c r="E1328" s="1">
        <v>0</v>
      </c>
      <c r="F1328" s="1">
        <v>0</v>
      </c>
      <c r="G1328" s="23" t="s">
        <v>31</v>
      </c>
      <c r="H1328" s="1">
        <v>0</v>
      </c>
      <c r="I1328" s="1">
        <v>0</v>
      </c>
      <c r="J1328" s="1">
        <v>0</v>
      </c>
      <c r="K1328" s="1">
        <v>0</v>
      </c>
      <c r="L1328" s="1" t="e">
        <v>#N/A</v>
      </c>
      <c r="M1328" s="1">
        <v>0</v>
      </c>
      <c r="N1328" s="1">
        <v>0</v>
      </c>
      <c r="O1328" s="1" t="s">
        <v>32</v>
      </c>
      <c r="V1328"/>
    </row>
    <row r="1329" spans="1:22" s="1" customFormat="1" ht="15.75" x14ac:dyDescent="0.25">
      <c r="A1329" s="22">
        <v>1327</v>
      </c>
      <c r="B1329" s="1">
        <v>0</v>
      </c>
      <c r="C1329" s="1">
        <v>0</v>
      </c>
      <c r="D1329" s="1">
        <v>2767</v>
      </c>
      <c r="E1329" s="1">
        <v>0</v>
      </c>
      <c r="F1329" s="1">
        <v>0</v>
      </c>
      <c r="G1329" s="23" t="s">
        <v>31</v>
      </c>
      <c r="H1329" s="1">
        <v>0</v>
      </c>
      <c r="I1329" s="1">
        <v>0</v>
      </c>
      <c r="J1329" s="1">
        <v>0</v>
      </c>
      <c r="K1329" s="1">
        <v>0</v>
      </c>
      <c r="L1329" s="1" t="e">
        <v>#N/A</v>
      </c>
      <c r="M1329" s="1">
        <v>0</v>
      </c>
      <c r="N1329" s="1">
        <v>0</v>
      </c>
      <c r="O1329" s="1" t="s">
        <v>32</v>
      </c>
      <c r="V1329"/>
    </row>
    <row r="1330" spans="1:22" s="1" customFormat="1" ht="15.75" x14ac:dyDescent="0.25">
      <c r="A1330" s="22">
        <v>1328</v>
      </c>
      <c r="B1330" s="1">
        <v>0</v>
      </c>
      <c r="C1330" s="1">
        <v>0</v>
      </c>
      <c r="D1330" s="1">
        <v>2768</v>
      </c>
      <c r="E1330" s="1">
        <v>0</v>
      </c>
      <c r="F1330" s="1">
        <v>0</v>
      </c>
      <c r="G1330" s="23" t="s">
        <v>31</v>
      </c>
      <c r="H1330" s="1">
        <v>0</v>
      </c>
      <c r="I1330" s="1">
        <v>0</v>
      </c>
      <c r="J1330" s="1">
        <v>0</v>
      </c>
      <c r="K1330" s="1">
        <v>0</v>
      </c>
      <c r="L1330" s="1" t="e">
        <v>#N/A</v>
      </c>
      <c r="M1330" s="1">
        <v>0</v>
      </c>
      <c r="N1330" s="1">
        <v>0</v>
      </c>
      <c r="O1330" s="1" t="s">
        <v>32</v>
      </c>
      <c r="V1330"/>
    </row>
    <row r="1331" spans="1:22" s="1" customFormat="1" ht="15.75" x14ac:dyDescent="0.25">
      <c r="A1331" s="22">
        <v>1329</v>
      </c>
      <c r="B1331" s="1">
        <v>0</v>
      </c>
      <c r="C1331" s="1">
        <v>0</v>
      </c>
      <c r="D1331" s="1">
        <v>2769</v>
      </c>
      <c r="E1331" s="1">
        <v>0</v>
      </c>
      <c r="F1331" s="1">
        <v>0</v>
      </c>
      <c r="G1331" s="23" t="s">
        <v>31</v>
      </c>
      <c r="H1331" s="1">
        <v>0</v>
      </c>
      <c r="I1331" s="1">
        <v>0</v>
      </c>
      <c r="J1331" s="1">
        <v>0</v>
      </c>
      <c r="K1331" s="1">
        <v>0</v>
      </c>
      <c r="L1331" s="1" t="e">
        <v>#N/A</v>
      </c>
      <c r="M1331" s="1">
        <v>0</v>
      </c>
      <c r="N1331" s="1">
        <v>0</v>
      </c>
      <c r="O1331" s="1" t="s">
        <v>32</v>
      </c>
      <c r="V1331"/>
    </row>
    <row r="1332" spans="1:22" s="1" customFormat="1" ht="15.75" x14ac:dyDescent="0.25">
      <c r="A1332" s="22">
        <v>1330</v>
      </c>
      <c r="B1332" s="1">
        <v>0</v>
      </c>
      <c r="C1332" s="1">
        <v>0</v>
      </c>
      <c r="D1332" s="1">
        <v>2770</v>
      </c>
      <c r="E1332" s="1">
        <v>0</v>
      </c>
      <c r="F1332" s="1">
        <v>0</v>
      </c>
      <c r="G1332" s="23" t="s">
        <v>31</v>
      </c>
      <c r="H1332" s="1">
        <v>0</v>
      </c>
      <c r="I1332" s="1">
        <v>0</v>
      </c>
      <c r="J1332" s="1">
        <v>0</v>
      </c>
      <c r="K1332" s="1">
        <v>0</v>
      </c>
      <c r="L1332" s="1" t="e">
        <v>#N/A</v>
      </c>
      <c r="M1332" s="1">
        <v>0</v>
      </c>
      <c r="N1332" s="1">
        <v>0</v>
      </c>
      <c r="O1332" s="1" t="s">
        <v>32</v>
      </c>
      <c r="V1332"/>
    </row>
    <row r="1333" spans="1:22" s="1" customFormat="1" ht="15.75" x14ac:dyDescent="0.25">
      <c r="A1333" s="22">
        <v>1331</v>
      </c>
      <c r="B1333" s="1">
        <v>0</v>
      </c>
      <c r="C1333" s="1">
        <v>0</v>
      </c>
      <c r="D1333" s="1">
        <v>2771</v>
      </c>
      <c r="E1333" s="1">
        <v>0</v>
      </c>
      <c r="F1333" s="1">
        <v>0</v>
      </c>
      <c r="G1333" s="23" t="s">
        <v>31</v>
      </c>
      <c r="H1333" s="1">
        <v>0</v>
      </c>
      <c r="I1333" s="1">
        <v>0</v>
      </c>
      <c r="J1333" s="1">
        <v>0</v>
      </c>
      <c r="K1333" s="1">
        <v>0</v>
      </c>
      <c r="L1333" s="1" t="e">
        <v>#N/A</v>
      </c>
      <c r="M1333" s="1">
        <v>0</v>
      </c>
      <c r="N1333" s="1">
        <v>0</v>
      </c>
      <c r="O1333" s="1" t="s">
        <v>32</v>
      </c>
      <c r="V1333"/>
    </row>
    <row r="1334" spans="1:22" s="1" customFormat="1" ht="15.75" x14ac:dyDescent="0.25">
      <c r="A1334" s="22">
        <v>1332</v>
      </c>
      <c r="B1334" s="1">
        <v>0</v>
      </c>
      <c r="C1334" s="1">
        <v>0</v>
      </c>
      <c r="D1334" s="1">
        <v>2772</v>
      </c>
      <c r="E1334" s="1">
        <v>0</v>
      </c>
      <c r="F1334" s="1">
        <v>0</v>
      </c>
      <c r="G1334" s="23" t="s">
        <v>31</v>
      </c>
      <c r="H1334" s="1">
        <v>0</v>
      </c>
      <c r="I1334" s="1">
        <v>0</v>
      </c>
      <c r="J1334" s="1">
        <v>0</v>
      </c>
      <c r="K1334" s="1">
        <v>0</v>
      </c>
      <c r="L1334" s="1" t="e">
        <v>#N/A</v>
      </c>
      <c r="M1334" s="1">
        <v>0</v>
      </c>
      <c r="N1334" s="1">
        <v>0</v>
      </c>
      <c r="O1334" s="1" t="s">
        <v>32</v>
      </c>
      <c r="V1334"/>
    </row>
    <row r="1335" spans="1:22" s="1" customFormat="1" ht="15.75" x14ac:dyDescent="0.25">
      <c r="A1335" s="22">
        <v>1333</v>
      </c>
      <c r="B1335" s="1">
        <v>0</v>
      </c>
      <c r="C1335" s="1">
        <v>0</v>
      </c>
      <c r="D1335" s="1">
        <v>2773</v>
      </c>
      <c r="E1335" s="1">
        <v>0</v>
      </c>
      <c r="F1335" s="1">
        <v>0</v>
      </c>
      <c r="G1335" s="23" t="s">
        <v>31</v>
      </c>
      <c r="H1335" s="1">
        <v>0</v>
      </c>
      <c r="I1335" s="1">
        <v>0</v>
      </c>
      <c r="J1335" s="1">
        <v>0</v>
      </c>
      <c r="K1335" s="1">
        <v>0</v>
      </c>
      <c r="L1335" s="1" t="e">
        <v>#N/A</v>
      </c>
      <c r="M1335" s="1">
        <v>0</v>
      </c>
      <c r="N1335" s="1">
        <v>0</v>
      </c>
      <c r="O1335" s="1" t="s">
        <v>32</v>
      </c>
      <c r="V1335"/>
    </row>
    <row r="1336" spans="1:22" s="1" customFormat="1" ht="15.75" x14ac:dyDescent="0.25">
      <c r="A1336" s="22">
        <v>1334</v>
      </c>
      <c r="B1336" s="1">
        <v>0</v>
      </c>
      <c r="C1336" s="1">
        <v>0</v>
      </c>
      <c r="D1336" s="1">
        <v>2774</v>
      </c>
      <c r="E1336" s="1">
        <v>0</v>
      </c>
      <c r="F1336" s="1">
        <v>0</v>
      </c>
      <c r="G1336" s="23" t="s">
        <v>31</v>
      </c>
      <c r="H1336" s="1">
        <v>0</v>
      </c>
      <c r="I1336" s="1">
        <v>0</v>
      </c>
      <c r="J1336" s="1">
        <v>0</v>
      </c>
      <c r="K1336" s="1">
        <v>0</v>
      </c>
      <c r="L1336" s="1" t="e">
        <v>#N/A</v>
      </c>
      <c r="M1336" s="1">
        <v>0</v>
      </c>
      <c r="N1336" s="1">
        <v>0</v>
      </c>
      <c r="O1336" s="1" t="s">
        <v>32</v>
      </c>
      <c r="V1336"/>
    </row>
    <row r="1337" spans="1:22" s="1" customFormat="1" ht="15.75" x14ac:dyDescent="0.25">
      <c r="A1337" s="22">
        <v>1335</v>
      </c>
      <c r="B1337" s="1">
        <v>0</v>
      </c>
      <c r="C1337" s="1">
        <v>0</v>
      </c>
      <c r="D1337" s="1">
        <v>2775</v>
      </c>
      <c r="E1337" s="1">
        <v>0</v>
      </c>
      <c r="F1337" s="1">
        <v>0</v>
      </c>
      <c r="G1337" s="23" t="s">
        <v>31</v>
      </c>
      <c r="H1337" s="1">
        <v>0</v>
      </c>
      <c r="I1337" s="1">
        <v>0</v>
      </c>
      <c r="J1337" s="1">
        <v>0</v>
      </c>
      <c r="K1337" s="1">
        <v>0</v>
      </c>
      <c r="L1337" s="1" t="e">
        <v>#N/A</v>
      </c>
      <c r="M1337" s="1">
        <v>0</v>
      </c>
      <c r="N1337" s="1">
        <v>0</v>
      </c>
      <c r="O1337" s="1" t="s">
        <v>32</v>
      </c>
      <c r="V1337"/>
    </row>
    <row r="1338" spans="1:22" s="1" customFormat="1" ht="15.75" x14ac:dyDescent="0.25">
      <c r="A1338" s="22">
        <v>1336</v>
      </c>
      <c r="B1338" s="1">
        <v>0</v>
      </c>
      <c r="C1338" s="1">
        <v>0</v>
      </c>
      <c r="D1338" s="1">
        <v>2776</v>
      </c>
      <c r="E1338" s="1">
        <v>0</v>
      </c>
      <c r="F1338" s="1">
        <v>0</v>
      </c>
      <c r="G1338" s="23" t="s">
        <v>31</v>
      </c>
      <c r="H1338" s="1">
        <v>0</v>
      </c>
      <c r="I1338" s="1">
        <v>0</v>
      </c>
      <c r="J1338" s="1">
        <v>0</v>
      </c>
      <c r="K1338" s="1">
        <v>0</v>
      </c>
      <c r="L1338" s="1" t="e">
        <v>#N/A</v>
      </c>
      <c r="M1338" s="1">
        <v>0</v>
      </c>
      <c r="N1338" s="1">
        <v>0</v>
      </c>
      <c r="O1338" s="1" t="s">
        <v>32</v>
      </c>
      <c r="V1338"/>
    </row>
    <row r="1339" spans="1:22" s="1" customFormat="1" ht="15.75" x14ac:dyDescent="0.25">
      <c r="A1339" s="22">
        <v>1337</v>
      </c>
      <c r="B1339" s="1">
        <v>0</v>
      </c>
      <c r="C1339" s="1">
        <v>0</v>
      </c>
      <c r="D1339" s="1">
        <v>2777</v>
      </c>
      <c r="E1339" s="1">
        <v>0</v>
      </c>
      <c r="F1339" s="1">
        <v>0</v>
      </c>
      <c r="G1339" s="23" t="s">
        <v>31</v>
      </c>
      <c r="H1339" s="1">
        <v>0</v>
      </c>
      <c r="I1339" s="1">
        <v>0</v>
      </c>
      <c r="J1339" s="1">
        <v>0</v>
      </c>
      <c r="K1339" s="1">
        <v>0</v>
      </c>
      <c r="L1339" s="1" t="e">
        <v>#N/A</v>
      </c>
      <c r="M1339" s="1">
        <v>0</v>
      </c>
      <c r="N1339" s="1">
        <v>0</v>
      </c>
      <c r="O1339" s="1" t="s">
        <v>32</v>
      </c>
      <c r="V1339"/>
    </row>
    <row r="1340" spans="1:22" s="1" customFormat="1" ht="15.75" x14ac:dyDescent="0.25">
      <c r="A1340" s="22">
        <v>1338</v>
      </c>
      <c r="B1340" s="1">
        <v>0</v>
      </c>
      <c r="C1340" s="1">
        <v>0</v>
      </c>
      <c r="D1340" s="1">
        <v>2778</v>
      </c>
      <c r="E1340" s="1">
        <v>0</v>
      </c>
      <c r="F1340" s="1">
        <v>0</v>
      </c>
      <c r="G1340" s="23" t="s">
        <v>31</v>
      </c>
      <c r="H1340" s="1">
        <v>0</v>
      </c>
      <c r="I1340" s="1">
        <v>0</v>
      </c>
      <c r="J1340" s="1">
        <v>0</v>
      </c>
      <c r="K1340" s="1">
        <v>0</v>
      </c>
      <c r="L1340" s="1" t="e">
        <v>#N/A</v>
      </c>
      <c r="M1340" s="1">
        <v>0</v>
      </c>
      <c r="N1340" s="1">
        <v>0</v>
      </c>
      <c r="O1340" s="1" t="s">
        <v>32</v>
      </c>
      <c r="V1340"/>
    </row>
    <row r="1341" spans="1:22" s="1" customFormat="1" ht="15.75" x14ac:dyDescent="0.25">
      <c r="A1341" s="22">
        <v>1339</v>
      </c>
      <c r="B1341" s="1">
        <v>0</v>
      </c>
      <c r="C1341" s="1">
        <v>0</v>
      </c>
      <c r="D1341" s="1">
        <v>2779</v>
      </c>
      <c r="E1341" s="1">
        <v>0</v>
      </c>
      <c r="F1341" s="1">
        <v>0</v>
      </c>
      <c r="G1341" s="23" t="s">
        <v>31</v>
      </c>
      <c r="H1341" s="1">
        <v>0</v>
      </c>
      <c r="I1341" s="1">
        <v>0</v>
      </c>
      <c r="J1341" s="1">
        <v>0</v>
      </c>
      <c r="K1341" s="1">
        <v>0</v>
      </c>
      <c r="L1341" s="1" t="e">
        <v>#N/A</v>
      </c>
      <c r="M1341" s="1">
        <v>0</v>
      </c>
      <c r="N1341" s="1">
        <v>0</v>
      </c>
      <c r="O1341" s="1" t="s">
        <v>32</v>
      </c>
      <c r="V1341"/>
    </row>
    <row r="1342" spans="1:22" s="1" customFormat="1" ht="15.75" x14ac:dyDescent="0.25">
      <c r="A1342" s="22">
        <v>1340</v>
      </c>
      <c r="B1342" s="1">
        <v>0</v>
      </c>
      <c r="C1342" s="1">
        <v>0</v>
      </c>
      <c r="D1342" s="1">
        <v>2780</v>
      </c>
      <c r="E1342" s="1">
        <v>0</v>
      </c>
      <c r="F1342" s="1">
        <v>0</v>
      </c>
      <c r="G1342" s="23" t="s">
        <v>31</v>
      </c>
      <c r="H1342" s="1">
        <v>0</v>
      </c>
      <c r="I1342" s="1">
        <v>0</v>
      </c>
      <c r="J1342" s="1">
        <v>0</v>
      </c>
      <c r="K1342" s="1">
        <v>0</v>
      </c>
      <c r="L1342" s="1" t="e">
        <v>#N/A</v>
      </c>
      <c r="M1342" s="1">
        <v>0</v>
      </c>
      <c r="N1342" s="1">
        <v>0</v>
      </c>
      <c r="O1342" s="1" t="s">
        <v>32</v>
      </c>
      <c r="V1342"/>
    </row>
    <row r="1343" spans="1:22" s="1" customFormat="1" ht="15.75" x14ac:dyDescent="0.25">
      <c r="A1343" s="22">
        <v>1341</v>
      </c>
      <c r="B1343" s="1">
        <v>0</v>
      </c>
      <c r="C1343" s="1">
        <v>0</v>
      </c>
      <c r="D1343" s="1">
        <v>2781</v>
      </c>
      <c r="E1343" s="1">
        <v>0</v>
      </c>
      <c r="F1343" s="1">
        <v>0</v>
      </c>
      <c r="G1343" s="23" t="s">
        <v>31</v>
      </c>
      <c r="H1343" s="1">
        <v>0</v>
      </c>
      <c r="I1343" s="1">
        <v>0</v>
      </c>
      <c r="J1343" s="1">
        <v>0</v>
      </c>
      <c r="K1343" s="1">
        <v>0</v>
      </c>
      <c r="L1343" s="1" t="e">
        <v>#N/A</v>
      </c>
      <c r="M1343" s="1">
        <v>0</v>
      </c>
      <c r="N1343" s="1">
        <v>0</v>
      </c>
      <c r="O1343" s="1" t="s">
        <v>32</v>
      </c>
      <c r="V1343"/>
    </row>
    <row r="1344" spans="1:22" s="1" customFormat="1" ht="15.75" x14ac:dyDescent="0.25">
      <c r="A1344" s="22">
        <v>1342</v>
      </c>
      <c r="B1344" s="1">
        <v>0</v>
      </c>
      <c r="C1344" s="1">
        <v>0</v>
      </c>
      <c r="D1344" s="1">
        <v>2782</v>
      </c>
      <c r="E1344" s="1">
        <v>0</v>
      </c>
      <c r="F1344" s="1">
        <v>0</v>
      </c>
      <c r="G1344" s="23" t="s">
        <v>31</v>
      </c>
      <c r="H1344" s="1">
        <v>0</v>
      </c>
      <c r="I1344" s="1">
        <v>0</v>
      </c>
      <c r="J1344" s="1">
        <v>0</v>
      </c>
      <c r="K1344" s="1">
        <v>0</v>
      </c>
      <c r="L1344" s="1" t="e">
        <v>#N/A</v>
      </c>
      <c r="M1344" s="1">
        <v>0</v>
      </c>
      <c r="N1344" s="1">
        <v>0</v>
      </c>
      <c r="O1344" s="1" t="s">
        <v>32</v>
      </c>
      <c r="V1344"/>
    </row>
    <row r="1345" spans="1:22" s="1" customFormat="1" ht="15.75" x14ac:dyDescent="0.25">
      <c r="A1345" s="22">
        <v>1343</v>
      </c>
      <c r="B1345" s="1">
        <v>0</v>
      </c>
      <c r="C1345" s="1">
        <v>0</v>
      </c>
      <c r="D1345" s="1">
        <v>2783</v>
      </c>
      <c r="E1345" s="1">
        <v>0</v>
      </c>
      <c r="F1345" s="1">
        <v>0</v>
      </c>
      <c r="G1345" s="23" t="s">
        <v>31</v>
      </c>
      <c r="H1345" s="1">
        <v>0</v>
      </c>
      <c r="I1345" s="1">
        <v>0</v>
      </c>
      <c r="J1345" s="1">
        <v>0</v>
      </c>
      <c r="K1345" s="1">
        <v>0</v>
      </c>
      <c r="L1345" s="1" t="e">
        <v>#N/A</v>
      </c>
      <c r="M1345" s="1">
        <v>0</v>
      </c>
      <c r="N1345" s="1">
        <v>0</v>
      </c>
      <c r="O1345" s="1" t="s">
        <v>32</v>
      </c>
      <c r="V1345"/>
    </row>
    <row r="1346" spans="1:22" s="1" customFormat="1" ht="15.75" x14ac:dyDescent="0.25">
      <c r="A1346" s="22">
        <v>1344</v>
      </c>
      <c r="B1346" s="1">
        <v>0</v>
      </c>
      <c r="C1346" s="1">
        <v>0</v>
      </c>
      <c r="D1346" s="1">
        <v>2784</v>
      </c>
      <c r="E1346" s="1">
        <v>0</v>
      </c>
      <c r="F1346" s="1">
        <v>0</v>
      </c>
      <c r="G1346" s="23" t="s">
        <v>31</v>
      </c>
      <c r="H1346" s="1">
        <v>0</v>
      </c>
      <c r="I1346" s="1">
        <v>0</v>
      </c>
      <c r="J1346" s="1">
        <v>0</v>
      </c>
      <c r="K1346" s="1">
        <v>0</v>
      </c>
      <c r="L1346" s="1" t="e">
        <v>#N/A</v>
      </c>
      <c r="M1346" s="1">
        <v>0</v>
      </c>
      <c r="N1346" s="1">
        <v>0</v>
      </c>
      <c r="O1346" s="1" t="s">
        <v>32</v>
      </c>
      <c r="V1346"/>
    </row>
    <row r="1347" spans="1:22" s="1" customFormat="1" ht="15.75" x14ac:dyDescent="0.25">
      <c r="A1347" s="22">
        <v>1345</v>
      </c>
      <c r="B1347" s="1">
        <v>0</v>
      </c>
      <c r="C1347" s="1">
        <v>0</v>
      </c>
      <c r="D1347" s="1">
        <v>2785</v>
      </c>
      <c r="E1347" s="1">
        <v>0</v>
      </c>
      <c r="F1347" s="1">
        <v>0</v>
      </c>
      <c r="G1347" s="23" t="s">
        <v>31</v>
      </c>
      <c r="H1347" s="1">
        <v>0</v>
      </c>
      <c r="I1347" s="1">
        <v>0</v>
      </c>
      <c r="J1347" s="1">
        <v>0</v>
      </c>
      <c r="K1347" s="1">
        <v>0</v>
      </c>
      <c r="L1347" s="1" t="e">
        <v>#N/A</v>
      </c>
      <c r="M1347" s="1">
        <v>0</v>
      </c>
      <c r="N1347" s="1">
        <v>0</v>
      </c>
      <c r="O1347" s="1" t="s">
        <v>32</v>
      </c>
      <c r="V1347"/>
    </row>
    <row r="1348" spans="1:22" s="1" customFormat="1" ht="15.75" x14ac:dyDescent="0.25">
      <c r="A1348" s="22">
        <v>1346</v>
      </c>
      <c r="B1348" s="1">
        <v>0</v>
      </c>
      <c r="C1348" s="1">
        <v>0</v>
      </c>
      <c r="D1348" s="1">
        <v>2786</v>
      </c>
      <c r="E1348" s="1">
        <v>0</v>
      </c>
      <c r="F1348" s="1">
        <v>0</v>
      </c>
      <c r="G1348" s="23" t="s">
        <v>31</v>
      </c>
      <c r="H1348" s="1">
        <v>0</v>
      </c>
      <c r="I1348" s="1">
        <v>0</v>
      </c>
      <c r="J1348" s="1">
        <v>0</v>
      </c>
      <c r="K1348" s="1">
        <v>0</v>
      </c>
      <c r="L1348" s="1" t="e">
        <v>#N/A</v>
      </c>
      <c r="M1348" s="1">
        <v>0</v>
      </c>
      <c r="N1348" s="1">
        <v>0</v>
      </c>
      <c r="O1348" s="1" t="s">
        <v>32</v>
      </c>
      <c r="V1348"/>
    </row>
    <row r="1349" spans="1:22" s="1" customFormat="1" ht="15.75" x14ac:dyDescent="0.25">
      <c r="A1349" s="22">
        <v>1347</v>
      </c>
      <c r="B1349" s="1">
        <v>0</v>
      </c>
      <c r="C1349" s="1">
        <v>0</v>
      </c>
      <c r="D1349" s="1">
        <v>2787</v>
      </c>
      <c r="E1349" s="1">
        <v>0</v>
      </c>
      <c r="F1349" s="1">
        <v>0</v>
      </c>
      <c r="G1349" s="23" t="s">
        <v>31</v>
      </c>
      <c r="H1349" s="1">
        <v>0</v>
      </c>
      <c r="I1349" s="1">
        <v>0</v>
      </c>
      <c r="J1349" s="1">
        <v>0</v>
      </c>
      <c r="K1349" s="1">
        <v>0</v>
      </c>
      <c r="L1349" s="1" t="e">
        <v>#N/A</v>
      </c>
      <c r="M1349" s="1">
        <v>0</v>
      </c>
      <c r="N1349" s="1">
        <v>0</v>
      </c>
      <c r="O1349" s="1" t="s">
        <v>32</v>
      </c>
      <c r="V1349"/>
    </row>
    <row r="1350" spans="1:22" s="1" customFormat="1" ht="15.75" x14ac:dyDescent="0.25">
      <c r="A1350" s="22">
        <v>1348</v>
      </c>
      <c r="B1350" s="1">
        <v>0</v>
      </c>
      <c r="C1350" s="1">
        <v>0</v>
      </c>
      <c r="D1350" s="1">
        <v>2788</v>
      </c>
      <c r="E1350" s="1">
        <v>0</v>
      </c>
      <c r="F1350" s="1">
        <v>0</v>
      </c>
      <c r="G1350" s="23" t="s">
        <v>31</v>
      </c>
      <c r="H1350" s="1">
        <v>0</v>
      </c>
      <c r="I1350" s="1">
        <v>0</v>
      </c>
      <c r="J1350" s="1">
        <v>0</v>
      </c>
      <c r="K1350" s="1">
        <v>0</v>
      </c>
      <c r="L1350" s="1" t="e">
        <v>#N/A</v>
      </c>
      <c r="M1350" s="1">
        <v>0</v>
      </c>
      <c r="N1350" s="1">
        <v>0</v>
      </c>
      <c r="O1350" s="1" t="s">
        <v>32</v>
      </c>
      <c r="V1350"/>
    </row>
    <row r="1351" spans="1:22" s="1" customFormat="1" ht="15.75" x14ac:dyDescent="0.25">
      <c r="A1351" s="22">
        <v>1349</v>
      </c>
      <c r="B1351" s="1">
        <v>0</v>
      </c>
      <c r="C1351" s="1">
        <v>0</v>
      </c>
      <c r="D1351" s="1">
        <v>2789</v>
      </c>
      <c r="E1351" s="1">
        <v>0</v>
      </c>
      <c r="F1351" s="1">
        <v>0</v>
      </c>
      <c r="G1351" s="23" t="s">
        <v>31</v>
      </c>
      <c r="H1351" s="1">
        <v>0</v>
      </c>
      <c r="I1351" s="1">
        <v>0</v>
      </c>
      <c r="J1351" s="1">
        <v>0</v>
      </c>
      <c r="K1351" s="1">
        <v>0</v>
      </c>
      <c r="L1351" s="1" t="e">
        <v>#N/A</v>
      </c>
      <c r="M1351" s="1">
        <v>0</v>
      </c>
      <c r="N1351" s="1">
        <v>0</v>
      </c>
      <c r="O1351" s="1" t="s">
        <v>32</v>
      </c>
      <c r="V1351"/>
    </row>
    <row r="1352" spans="1:22" s="1" customFormat="1" ht="15.75" x14ac:dyDescent="0.25">
      <c r="A1352" s="22">
        <v>1350</v>
      </c>
      <c r="B1352" s="1">
        <v>0</v>
      </c>
      <c r="C1352" s="1">
        <v>0</v>
      </c>
      <c r="D1352" s="1">
        <v>2790</v>
      </c>
      <c r="E1352" s="1">
        <v>0</v>
      </c>
      <c r="F1352" s="1">
        <v>0</v>
      </c>
      <c r="G1352" s="23" t="s">
        <v>31</v>
      </c>
      <c r="H1352" s="1">
        <v>0</v>
      </c>
      <c r="I1352" s="1">
        <v>0</v>
      </c>
      <c r="J1352" s="1">
        <v>0</v>
      </c>
      <c r="K1352" s="1">
        <v>0</v>
      </c>
      <c r="L1352" s="1" t="e">
        <v>#N/A</v>
      </c>
      <c r="M1352" s="1">
        <v>0</v>
      </c>
      <c r="N1352" s="1">
        <v>0</v>
      </c>
      <c r="O1352" s="1" t="s">
        <v>32</v>
      </c>
      <c r="V1352"/>
    </row>
    <row r="1353" spans="1:22" s="1" customFormat="1" ht="15.75" x14ac:dyDescent="0.25">
      <c r="A1353" s="22">
        <v>1351</v>
      </c>
      <c r="B1353" s="1">
        <v>0</v>
      </c>
      <c r="C1353" s="1">
        <v>0</v>
      </c>
      <c r="D1353" s="1">
        <v>2791</v>
      </c>
      <c r="E1353" s="1">
        <v>0</v>
      </c>
      <c r="F1353" s="1">
        <v>0</v>
      </c>
      <c r="G1353" s="23" t="s">
        <v>31</v>
      </c>
      <c r="H1353" s="1">
        <v>0</v>
      </c>
      <c r="I1353" s="1">
        <v>0</v>
      </c>
      <c r="J1353" s="1">
        <v>0</v>
      </c>
      <c r="K1353" s="1">
        <v>0</v>
      </c>
      <c r="L1353" s="1" t="e">
        <v>#N/A</v>
      </c>
      <c r="M1353" s="1">
        <v>0</v>
      </c>
      <c r="N1353" s="1">
        <v>0</v>
      </c>
      <c r="O1353" s="1" t="s">
        <v>32</v>
      </c>
      <c r="V1353"/>
    </row>
    <row r="1354" spans="1:22" s="1" customFormat="1" ht="15.75" x14ac:dyDescent="0.25">
      <c r="A1354" s="22">
        <v>1352</v>
      </c>
      <c r="B1354" s="1">
        <v>0</v>
      </c>
      <c r="C1354" s="1">
        <v>0</v>
      </c>
      <c r="D1354" s="1">
        <v>2792</v>
      </c>
      <c r="E1354" s="1">
        <v>0</v>
      </c>
      <c r="F1354" s="1">
        <v>0</v>
      </c>
      <c r="G1354" s="23" t="s">
        <v>31</v>
      </c>
      <c r="H1354" s="1">
        <v>0</v>
      </c>
      <c r="I1354" s="1">
        <v>0</v>
      </c>
      <c r="J1354" s="1">
        <v>0</v>
      </c>
      <c r="K1354" s="1">
        <v>0</v>
      </c>
      <c r="L1354" s="1" t="e">
        <v>#N/A</v>
      </c>
      <c r="M1354" s="1">
        <v>0</v>
      </c>
      <c r="N1354" s="1">
        <v>0</v>
      </c>
      <c r="O1354" s="1" t="s">
        <v>32</v>
      </c>
      <c r="V1354"/>
    </row>
    <row r="1355" spans="1:22" s="1" customFormat="1" ht="15.75" x14ac:dyDescent="0.25">
      <c r="A1355" s="22">
        <v>1353</v>
      </c>
      <c r="B1355" s="1">
        <v>0</v>
      </c>
      <c r="C1355" s="1">
        <v>0</v>
      </c>
      <c r="D1355" s="1">
        <v>2793</v>
      </c>
      <c r="E1355" s="1">
        <v>0</v>
      </c>
      <c r="F1355" s="1">
        <v>0</v>
      </c>
      <c r="G1355" s="23" t="s">
        <v>31</v>
      </c>
      <c r="H1355" s="1">
        <v>0</v>
      </c>
      <c r="I1355" s="1">
        <v>0</v>
      </c>
      <c r="J1355" s="1">
        <v>0</v>
      </c>
      <c r="K1355" s="1">
        <v>0</v>
      </c>
      <c r="L1355" s="1" t="e">
        <v>#N/A</v>
      </c>
      <c r="M1355" s="1">
        <v>0</v>
      </c>
      <c r="N1355" s="1">
        <v>0</v>
      </c>
      <c r="O1355" s="1" t="s">
        <v>32</v>
      </c>
      <c r="V1355"/>
    </row>
    <row r="1356" spans="1:22" s="1" customFormat="1" ht="15.75" x14ac:dyDescent="0.25">
      <c r="A1356" s="22">
        <v>1354</v>
      </c>
      <c r="B1356" s="1">
        <v>0</v>
      </c>
      <c r="C1356" s="1">
        <v>0</v>
      </c>
      <c r="D1356" s="1">
        <v>2794</v>
      </c>
      <c r="E1356" s="1">
        <v>0</v>
      </c>
      <c r="F1356" s="1">
        <v>0</v>
      </c>
      <c r="G1356" s="23" t="s">
        <v>31</v>
      </c>
      <c r="H1356" s="1">
        <v>0</v>
      </c>
      <c r="I1356" s="1">
        <v>0</v>
      </c>
      <c r="J1356" s="1">
        <v>0</v>
      </c>
      <c r="K1356" s="1">
        <v>0</v>
      </c>
      <c r="L1356" s="1" t="e">
        <v>#N/A</v>
      </c>
      <c r="M1356" s="1">
        <v>0</v>
      </c>
      <c r="N1356" s="1">
        <v>0</v>
      </c>
      <c r="O1356" s="1" t="s">
        <v>32</v>
      </c>
      <c r="V1356"/>
    </row>
    <row r="1357" spans="1:22" s="1" customFormat="1" ht="15.75" x14ac:dyDescent="0.25">
      <c r="A1357" s="22">
        <v>1355</v>
      </c>
      <c r="B1357" s="1">
        <v>0</v>
      </c>
      <c r="C1357" s="1">
        <v>0</v>
      </c>
      <c r="D1357" s="1">
        <v>2795</v>
      </c>
      <c r="E1357" s="1">
        <v>0</v>
      </c>
      <c r="F1357" s="1">
        <v>0</v>
      </c>
      <c r="G1357" s="23" t="s">
        <v>31</v>
      </c>
      <c r="H1357" s="1">
        <v>0</v>
      </c>
      <c r="I1357" s="1">
        <v>0</v>
      </c>
      <c r="J1357" s="1">
        <v>0</v>
      </c>
      <c r="K1357" s="1">
        <v>0</v>
      </c>
      <c r="L1357" s="1" t="e">
        <v>#N/A</v>
      </c>
      <c r="M1357" s="1">
        <v>0</v>
      </c>
      <c r="N1357" s="1">
        <v>0</v>
      </c>
      <c r="O1357" s="1" t="s">
        <v>32</v>
      </c>
      <c r="V1357"/>
    </row>
    <row r="1358" spans="1:22" s="1" customFormat="1" ht="15.75" x14ac:dyDescent="0.25">
      <c r="A1358" s="22">
        <v>1356</v>
      </c>
      <c r="B1358" s="1">
        <v>0</v>
      </c>
      <c r="C1358" s="1">
        <v>0</v>
      </c>
      <c r="D1358" s="1">
        <v>2796</v>
      </c>
      <c r="E1358" s="1">
        <v>0</v>
      </c>
      <c r="F1358" s="1">
        <v>0</v>
      </c>
      <c r="G1358" s="23" t="s">
        <v>31</v>
      </c>
      <c r="H1358" s="1">
        <v>0</v>
      </c>
      <c r="I1358" s="1">
        <v>0</v>
      </c>
      <c r="J1358" s="1">
        <v>0</v>
      </c>
      <c r="K1358" s="1">
        <v>0</v>
      </c>
      <c r="L1358" s="1" t="e">
        <v>#N/A</v>
      </c>
      <c r="M1358" s="1">
        <v>0</v>
      </c>
      <c r="N1358" s="1">
        <v>0</v>
      </c>
      <c r="O1358" s="1" t="s">
        <v>32</v>
      </c>
      <c r="V1358"/>
    </row>
    <row r="1359" spans="1:22" s="1" customFormat="1" ht="15.75" x14ac:dyDescent="0.25">
      <c r="A1359" s="22">
        <v>1357</v>
      </c>
      <c r="B1359" s="1">
        <v>0</v>
      </c>
      <c r="C1359" s="1">
        <v>0</v>
      </c>
      <c r="D1359" s="1">
        <v>2797</v>
      </c>
      <c r="E1359" s="1">
        <v>0</v>
      </c>
      <c r="F1359" s="1">
        <v>0</v>
      </c>
      <c r="G1359" s="23" t="s">
        <v>31</v>
      </c>
      <c r="H1359" s="1">
        <v>0</v>
      </c>
      <c r="I1359" s="1">
        <v>0</v>
      </c>
      <c r="J1359" s="1">
        <v>0</v>
      </c>
      <c r="K1359" s="1">
        <v>0</v>
      </c>
      <c r="L1359" s="1" t="e">
        <v>#N/A</v>
      </c>
      <c r="M1359" s="1">
        <v>0</v>
      </c>
      <c r="N1359" s="1">
        <v>0</v>
      </c>
      <c r="O1359" s="1" t="s">
        <v>32</v>
      </c>
      <c r="V1359"/>
    </row>
    <row r="1360" spans="1:22" s="1" customFormat="1" ht="15.75" x14ac:dyDescent="0.25">
      <c r="A1360" s="22">
        <v>1358</v>
      </c>
      <c r="B1360" s="1">
        <v>0</v>
      </c>
      <c r="C1360" s="1">
        <v>0</v>
      </c>
      <c r="D1360" s="1">
        <v>2798</v>
      </c>
      <c r="E1360" s="1">
        <v>0</v>
      </c>
      <c r="F1360" s="1">
        <v>0</v>
      </c>
      <c r="G1360" s="23" t="s">
        <v>31</v>
      </c>
      <c r="H1360" s="1">
        <v>0</v>
      </c>
      <c r="I1360" s="1">
        <v>0</v>
      </c>
      <c r="J1360" s="1">
        <v>0</v>
      </c>
      <c r="K1360" s="1">
        <v>0</v>
      </c>
      <c r="L1360" s="1" t="e">
        <v>#N/A</v>
      </c>
      <c r="M1360" s="1">
        <v>0</v>
      </c>
      <c r="N1360" s="1">
        <v>0</v>
      </c>
      <c r="O1360" s="1" t="s">
        <v>32</v>
      </c>
      <c r="V1360"/>
    </row>
    <row r="1361" spans="1:22" s="1" customFormat="1" ht="15.75" x14ac:dyDescent="0.25">
      <c r="A1361" s="22">
        <v>1359</v>
      </c>
      <c r="B1361" s="1">
        <v>0</v>
      </c>
      <c r="C1361" s="1">
        <v>0</v>
      </c>
      <c r="D1361" s="1">
        <v>2799</v>
      </c>
      <c r="E1361" s="1">
        <v>0</v>
      </c>
      <c r="F1361" s="1">
        <v>0</v>
      </c>
      <c r="G1361" s="23" t="s">
        <v>31</v>
      </c>
      <c r="H1361" s="1">
        <v>0</v>
      </c>
      <c r="I1361" s="1">
        <v>0</v>
      </c>
      <c r="J1361" s="1">
        <v>0</v>
      </c>
      <c r="K1361" s="1">
        <v>0</v>
      </c>
      <c r="L1361" s="1" t="e">
        <v>#N/A</v>
      </c>
      <c r="M1361" s="1">
        <v>0</v>
      </c>
      <c r="N1361" s="1">
        <v>0</v>
      </c>
      <c r="O1361" s="1" t="s">
        <v>32</v>
      </c>
      <c r="V1361"/>
    </row>
    <row r="1362" spans="1:22" s="1" customFormat="1" ht="15.75" x14ac:dyDescent="0.25">
      <c r="A1362" s="22">
        <v>1360</v>
      </c>
      <c r="B1362" s="1">
        <v>0</v>
      </c>
      <c r="C1362" s="1">
        <v>0</v>
      </c>
      <c r="D1362" s="1">
        <v>2800</v>
      </c>
      <c r="E1362" s="1">
        <v>0</v>
      </c>
      <c r="F1362" s="1">
        <v>0</v>
      </c>
      <c r="G1362" s="23" t="s">
        <v>31</v>
      </c>
      <c r="H1362" s="1">
        <v>0</v>
      </c>
      <c r="I1362" s="1">
        <v>0</v>
      </c>
      <c r="J1362" s="1">
        <v>0</v>
      </c>
      <c r="K1362" s="1">
        <v>0</v>
      </c>
      <c r="L1362" s="1" t="e">
        <v>#N/A</v>
      </c>
      <c r="M1362" s="1">
        <v>0</v>
      </c>
      <c r="N1362" s="1">
        <v>0</v>
      </c>
      <c r="O1362" s="1" t="s">
        <v>32</v>
      </c>
      <c r="V1362"/>
    </row>
    <row r="1363" spans="1:22" s="1" customFormat="1" ht="15.75" x14ac:dyDescent="0.25">
      <c r="A1363" s="22">
        <v>1361</v>
      </c>
      <c r="B1363" s="1">
        <v>0</v>
      </c>
      <c r="C1363" s="1">
        <v>0</v>
      </c>
      <c r="D1363" s="1">
        <v>2801</v>
      </c>
      <c r="E1363" s="1">
        <v>0</v>
      </c>
      <c r="F1363" s="1">
        <v>0</v>
      </c>
      <c r="G1363" s="23" t="s">
        <v>31</v>
      </c>
      <c r="H1363" s="1">
        <v>0</v>
      </c>
      <c r="I1363" s="1">
        <v>0</v>
      </c>
      <c r="J1363" s="1">
        <v>0</v>
      </c>
      <c r="K1363" s="1">
        <v>0</v>
      </c>
      <c r="L1363" s="1" t="e">
        <v>#N/A</v>
      </c>
      <c r="M1363" s="1">
        <v>0</v>
      </c>
      <c r="N1363" s="1">
        <v>0</v>
      </c>
      <c r="O1363" s="1" t="s">
        <v>32</v>
      </c>
      <c r="V1363"/>
    </row>
    <row r="1364" spans="1:22" s="1" customFormat="1" ht="15.75" x14ac:dyDescent="0.25">
      <c r="A1364" s="22">
        <v>1362</v>
      </c>
      <c r="B1364" s="1">
        <v>0</v>
      </c>
      <c r="C1364" s="1">
        <v>0</v>
      </c>
      <c r="D1364" s="1">
        <v>2802</v>
      </c>
      <c r="E1364" s="1">
        <v>0</v>
      </c>
      <c r="F1364" s="1">
        <v>0</v>
      </c>
      <c r="G1364" s="23" t="s">
        <v>31</v>
      </c>
      <c r="H1364" s="1">
        <v>0</v>
      </c>
      <c r="I1364" s="1">
        <v>0</v>
      </c>
      <c r="J1364" s="1">
        <v>0</v>
      </c>
      <c r="K1364" s="1">
        <v>0</v>
      </c>
      <c r="L1364" s="1" t="e">
        <v>#N/A</v>
      </c>
      <c r="M1364" s="1">
        <v>0</v>
      </c>
      <c r="N1364" s="1">
        <v>0</v>
      </c>
      <c r="O1364" s="1" t="s">
        <v>32</v>
      </c>
      <c r="V1364"/>
    </row>
    <row r="1365" spans="1:22" s="1" customFormat="1" ht="15.75" x14ac:dyDescent="0.25">
      <c r="A1365" s="22">
        <v>1363</v>
      </c>
      <c r="B1365" s="1">
        <v>0</v>
      </c>
      <c r="C1365" s="1">
        <v>0</v>
      </c>
      <c r="D1365" s="1">
        <v>2803</v>
      </c>
      <c r="E1365" s="1">
        <v>0</v>
      </c>
      <c r="F1365" s="1">
        <v>0</v>
      </c>
      <c r="G1365" s="23" t="s">
        <v>31</v>
      </c>
      <c r="H1365" s="1">
        <v>0</v>
      </c>
      <c r="I1365" s="1">
        <v>0</v>
      </c>
      <c r="J1365" s="1">
        <v>0</v>
      </c>
      <c r="K1365" s="1">
        <v>0</v>
      </c>
      <c r="L1365" s="1" t="e">
        <v>#N/A</v>
      </c>
      <c r="M1365" s="1">
        <v>0</v>
      </c>
      <c r="N1365" s="1">
        <v>0</v>
      </c>
      <c r="O1365" s="1" t="s">
        <v>32</v>
      </c>
      <c r="V1365"/>
    </row>
    <row r="1366" spans="1:22" s="1" customFormat="1" ht="15.75" x14ac:dyDescent="0.25">
      <c r="A1366" s="22">
        <v>1364</v>
      </c>
      <c r="B1366" s="1">
        <v>0</v>
      </c>
      <c r="C1366" s="1">
        <v>0</v>
      </c>
      <c r="D1366" s="1">
        <v>2804</v>
      </c>
      <c r="E1366" s="1">
        <v>0</v>
      </c>
      <c r="F1366" s="1">
        <v>0</v>
      </c>
      <c r="G1366" s="23" t="s">
        <v>31</v>
      </c>
      <c r="H1366" s="1">
        <v>0</v>
      </c>
      <c r="I1366" s="1">
        <v>0</v>
      </c>
      <c r="J1366" s="1">
        <v>0</v>
      </c>
      <c r="K1366" s="1">
        <v>0</v>
      </c>
      <c r="L1366" s="1" t="e">
        <v>#N/A</v>
      </c>
      <c r="M1366" s="1">
        <v>0</v>
      </c>
      <c r="N1366" s="1">
        <v>0</v>
      </c>
      <c r="O1366" s="1" t="s">
        <v>32</v>
      </c>
      <c r="V1366"/>
    </row>
    <row r="1367" spans="1:22" s="1" customFormat="1" ht="15.75" x14ac:dyDescent="0.25">
      <c r="A1367" s="22">
        <v>1365</v>
      </c>
      <c r="B1367" s="1">
        <v>0</v>
      </c>
      <c r="C1367" s="1">
        <v>0</v>
      </c>
      <c r="D1367" s="1">
        <v>2805</v>
      </c>
      <c r="E1367" s="1">
        <v>0</v>
      </c>
      <c r="F1367" s="1">
        <v>0</v>
      </c>
      <c r="G1367" s="23" t="s">
        <v>31</v>
      </c>
      <c r="H1367" s="1">
        <v>0</v>
      </c>
      <c r="I1367" s="1">
        <v>0</v>
      </c>
      <c r="J1367" s="1">
        <v>0</v>
      </c>
      <c r="K1367" s="1">
        <v>0</v>
      </c>
      <c r="L1367" s="1" t="e">
        <v>#N/A</v>
      </c>
      <c r="M1367" s="1">
        <v>0</v>
      </c>
      <c r="N1367" s="1">
        <v>0</v>
      </c>
      <c r="O1367" s="1" t="s">
        <v>32</v>
      </c>
      <c r="V1367"/>
    </row>
    <row r="1368" spans="1:22" s="1" customFormat="1" ht="15.75" x14ac:dyDescent="0.25">
      <c r="A1368" s="22">
        <v>1366</v>
      </c>
      <c r="B1368" s="1">
        <v>0</v>
      </c>
      <c r="C1368" s="1">
        <v>0</v>
      </c>
      <c r="D1368" s="1">
        <v>2806</v>
      </c>
      <c r="E1368" s="1">
        <v>0</v>
      </c>
      <c r="F1368" s="1">
        <v>0</v>
      </c>
      <c r="G1368" s="23" t="s">
        <v>31</v>
      </c>
      <c r="H1368" s="1">
        <v>0</v>
      </c>
      <c r="I1368" s="1">
        <v>0</v>
      </c>
      <c r="J1368" s="1">
        <v>0</v>
      </c>
      <c r="K1368" s="1">
        <v>0</v>
      </c>
      <c r="L1368" s="1" t="e">
        <v>#N/A</v>
      </c>
      <c r="M1368" s="1">
        <v>0</v>
      </c>
      <c r="N1368" s="1">
        <v>0</v>
      </c>
      <c r="O1368" s="1" t="s">
        <v>32</v>
      </c>
      <c r="V1368"/>
    </row>
    <row r="1369" spans="1:22" s="1" customFormat="1" ht="15.75" x14ac:dyDescent="0.25">
      <c r="A1369" s="22">
        <v>1367</v>
      </c>
      <c r="B1369" s="1">
        <v>0</v>
      </c>
      <c r="C1369" s="1">
        <v>0</v>
      </c>
      <c r="D1369" s="1">
        <v>2807</v>
      </c>
      <c r="E1369" s="1">
        <v>0</v>
      </c>
      <c r="F1369" s="1">
        <v>0</v>
      </c>
      <c r="G1369" s="23" t="s">
        <v>31</v>
      </c>
      <c r="H1369" s="1">
        <v>0</v>
      </c>
      <c r="I1369" s="1">
        <v>0</v>
      </c>
      <c r="J1369" s="1">
        <v>0</v>
      </c>
      <c r="K1369" s="1">
        <v>0</v>
      </c>
      <c r="L1369" s="1" t="e">
        <v>#N/A</v>
      </c>
      <c r="M1369" s="1">
        <v>0</v>
      </c>
      <c r="N1369" s="1">
        <v>0</v>
      </c>
      <c r="O1369" s="1" t="s">
        <v>32</v>
      </c>
      <c r="V1369"/>
    </row>
    <row r="1370" spans="1:22" s="1" customFormat="1" ht="15.75" x14ac:dyDescent="0.25">
      <c r="A1370" s="22">
        <v>1368</v>
      </c>
      <c r="B1370" s="1">
        <v>0</v>
      </c>
      <c r="C1370" s="1">
        <v>0</v>
      </c>
      <c r="D1370" s="1">
        <v>2808</v>
      </c>
      <c r="E1370" s="1">
        <v>0</v>
      </c>
      <c r="F1370" s="1">
        <v>0</v>
      </c>
      <c r="G1370" s="23" t="s">
        <v>31</v>
      </c>
      <c r="H1370" s="1">
        <v>0</v>
      </c>
      <c r="I1370" s="1">
        <v>0</v>
      </c>
      <c r="J1370" s="1">
        <v>0</v>
      </c>
      <c r="K1370" s="1">
        <v>0</v>
      </c>
      <c r="L1370" s="1" t="e">
        <v>#N/A</v>
      </c>
      <c r="M1370" s="1">
        <v>0</v>
      </c>
      <c r="N1370" s="1">
        <v>0</v>
      </c>
      <c r="O1370" s="1" t="s">
        <v>32</v>
      </c>
      <c r="V1370"/>
    </row>
    <row r="1371" spans="1:22" s="1" customFormat="1" ht="15.75" x14ac:dyDescent="0.25">
      <c r="A1371" s="22">
        <v>1369</v>
      </c>
      <c r="B1371" s="1">
        <v>0</v>
      </c>
      <c r="C1371" s="1">
        <v>0</v>
      </c>
      <c r="D1371" s="1">
        <v>2809</v>
      </c>
      <c r="E1371" s="1">
        <v>0</v>
      </c>
      <c r="F1371" s="1">
        <v>0</v>
      </c>
      <c r="G1371" s="23" t="s">
        <v>31</v>
      </c>
      <c r="H1371" s="1">
        <v>0</v>
      </c>
      <c r="I1371" s="1">
        <v>0</v>
      </c>
      <c r="J1371" s="1">
        <v>0</v>
      </c>
      <c r="K1371" s="1">
        <v>0</v>
      </c>
      <c r="L1371" s="1" t="e">
        <v>#N/A</v>
      </c>
      <c r="M1371" s="1">
        <v>0</v>
      </c>
      <c r="N1371" s="1">
        <v>0</v>
      </c>
      <c r="O1371" s="1" t="s">
        <v>32</v>
      </c>
      <c r="V1371"/>
    </row>
    <row r="1372" spans="1:22" s="1" customFormat="1" ht="15.75" x14ac:dyDescent="0.25">
      <c r="A1372" s="22">
        <v>1370</v>
      </c>
      <c r="B1372" s="1">
        <v>0</v>
      </c>
      <c r="C1372" s="1">
        <v>0</v>
      </c>
      <c r="D1372" s="1">
        <v>2810</v>
      </c>
      <c r="E1372" s="1">
        <v>0</v>
      </c>
      <c r="F1372" s="1">
        <v>0</v>
      </c>
      <c r="G1372" s="23" t="s">
        <v>31</v>
      </c>
      <c r="H1372" s="1">
        <v>0</v>
      </c>
      <c r="I1372" s="1">
        <v>0</v>
      </c>
      <c r="J1372" s="1">
        <v>0</v>
      </c>
      <c r="K1372" s="1">
        <v>0</v>
      </c>
      <c r="L1372" s="1" t="e">
        <v>#N/A</v>
      </c>
      <c r="M1372" s="1">
        <v>0</v>
      </c>
      <c r="N1372" s="1">
        <v>0</v>
      </c>
      <c r="O1372" s="1" t="s">
        <v>32</v>
      </c>
      <c r="V1372"/>
    </row>
    <row r="1373" spans="1:22" s="1" customFormat="1" ht="15.75" x14ac:dyDescent="0.25">
      <c r="A1373" s="22">
        <v>1371</v>
      </c>
      <c r="B1373" s="1">
        <v>0</v>
      </c>
      <c r="C1373" s="1">
        <v>0</v>
      </c>
      <c r="D1373" s="1">
        <v>2811</v>
      </c>
      <c r="E1373" s="1">
        <v>0</v>
      </c>
      <c r="F1373" s="1">
        <v>0</v>
      </c>
      <c r="G1373" s="23" t="s">
        <v>31</v>
      </c>
      <c r="H1373" s="1">
        <v>0</v>
      </c>
      <c r="I1373" s="1">
        <v>0</v>
      </c>
      <c r="J1373" s="1">
        <v>0</v>
      </c>
      <c r="K1373" s="1">
        <v>0</v>
      </c>
      <c r="L1373" s="1" t="e">
        <v>#N/A</v>
      </c>
      <c r="M1373" s="1">
        <v>0</v>
      </c>
      <c r="N1373" s="1">
        <v>0</v>
      </c>
      <c r="O1373" s="1" t="s">
        <v>32</v>
      </c>
      <c r="V1373"/>
    </row>
    <row r="1374" spans="1:22" s="1" customFormat="1" ht="15.75" x14ac:dyDescent="0.25">
      <c r="A1374" s="22">
        <v>1372</v>
      </c>
      <c r="B1374" s="1">
        <v>0</v>
      </c>
      <c r="C1374" s="1">
        <v>0</v>
      </c>
      <c r="D1374" s="1">
        <v>2812</v>
      </c>
      <c r="E1374" s="1">
        <v>0</v>
      </c>
      <c r="F1374" s="1">
        <v>0</v>
      </c>
      <c r="G1374" s="23" t="s">
        <v>31</v>
      </c>
      <c r="H1374" s="1">
        <v>0</v>
      </c>
      <c r="I1374" s="1">
        <v>0</v>
      </c>
      <c r="J1374" s="1">
        <v>0</v>
      </c>
      <c r="K1374" s="1">
        <v>0</v>
      </c>
      <c r="L1374" s="1" t="e">
        <v>#N/A</v>
      </c>
      <c r="M1374" s="1">
        <v>0</v>
      </c>
      <c r="N1374" s="1">
        <v>0</v>
      </c>
      <c r="O1374" s="1" t="s">
        <v>32</v>
      </c>
      <c r="V1374"/>
    </row>
    <row r="1375" spans="1:22" s="1" customFormat="1" ht="15.75" x14ac:dyDescent="0.25">
      <c r="A1375" s="22">
        <v>1373</v>
      </c>
      <c r="B1375" s="1">
        <v>0</v>
      </c>
      <c r="C1375" s="1">
        <v>0</v>
      </c>
      <c r="D1375" s="1">
        <v>2813</v>
      </c>
      <c r="E1375" s="1">
        <v>0</v>
      </c>
      <c r="F1375" s="1">
        <v>0</v>
      </c>
      <c r="G1375" s="23" t="s">
        <v>31</v>
      </c>
      <c r="H1375" s="1">
        <v>0</v>
      </c>
      <c r="I1375" s="1">
        <v>0</v>
      </c>
      <c r="J1375" s="1">
        <v>0</v>
      </c>
      <c r="K1375" s="1">
        <v>0</v>
      </c>
      <c r="L1375" s="1" t="e">
        <v>#N/A</v>
      </c>
      <c r="M1375" s="1">
        <v>0</v>
      </c>
      <c r="N1375" s="1">
        <v>0</v>
      </c>
      <c r="O1375" s="1" t="s">
        <v>32</v>
      </c>
      <c r="V1375"/>
    </row>
    <row r="1376" spans="1:22" s="1" customFormat="1" ht="15.75" x14ac:dyDescent="0.25">
      <c r="A1376" s="22">
        <v>1374</v>
      </c>
      <c r="B1376" s="1">
        <v>0</v>
      </c>
      <c r="C1376" s="1">
        <v>0</v>
      </c>
      <c r="D1376" s="1">
        <v>2814</v>
      </c>
      <c r="E1376" s="1">
        <v>0</v>
      </c>
      <c r="F1376" s="1">
        <v>0</v>
      </c>
      <c r="G1376" s="23" t="s">
        <v>31</v>
      </c>
      <c r="H1376" s="1">
        <v>0</v>
      </c>
      <c r="I1376" s="1">
        <v>0</v>
      </c>
      <c r="J1376" s="1">
        <v>0</v>
      </c>
      <c r="K1376" s="1">
        <v>0</v>
      </c>
      <c r="L1376" s="1" t="e">
        <v>#N/A</v>
      </c>
      <c r="M1376" s="1">
        <v>0</v>
      </c>
      <c r="N1376" s="1">
        <v>0</v>
      </c>
      <c r="O1376" s="1" t="s">
        <v>32</v>
      </c>
      <c r="V1376"/>
    </row>
    <row r="1377" spans="1:22" s="1" customFormat="1" ht="15.75" x14ac:dyDescent="0.25">
      <c r="A1377" s="22">
        <v>1375</v>
      </c>
      <c r="B1377" s="1">
        <v>0</v>
      </c>
      <c r="C1377" s="1">
        <v>0</v>
      </c>
      <c r="D1377" s="1">
        <v>2815</v>
      </c>
      <c r="E1377" s="1">
        <v>0</v>
      </c>
      <c r="F1377" s="1">
        <v>0</v>
      </c>
      <c r="G1377" s="23" t="s">
        <v>31</v>
      </c>
      <c r="H1377" s="1">
        <v>0</v>
      </c>
      <c r="I1377" s="1">
        <v>0</v>
      </c>
      <c r="J1377" s="1">
        <v>0</v>
      </c>
      <c r="K1377" s="1">
        <v>0</v>
      </c>
      <c r="L1377" s="1" t="e">
        <v>#N/A</v>
      </c>
      <c r="M1377" s="1">
        <v>0</v>
      </c>
      <c r="N1377" s="1">
        <v>0</v>
      </c>
      <c r="O1377" s="1" t="s">
        <v>32</v>
      </c>
      <c r="V1377"/>
    </row>
    <row r="1378" spans="1:22" s="1" customFormat="1" ht="15.75" x14ac:dyDescent="0.25">
      <c r="A1378" s="22">
        <v>1376</v>
      </c>
      <c r="B1378" s="1">
        <v>0</v>
      </c>
      <c r="C1378" s="1">
        <v>0</v>
      </c>
      <c r="D1378" s="1">
        <v>2816</v>
      </c>
      <c r="E1378" s="1">
        <v>0</v>
      </c>
      <c r="F1378" s="1">
        <v>0</v>
      </c>
      <c r="G1378" s="23" t="s">
        <v>31</v>
      </c>
      <c r="H1378" s="1">
        <v>0</v>
      </c>
      <c r="I1378" s="1">
        <v>0</v>
      </c>
      <c r="J1378" s="1">
        <v>0</v>
      </c>
      <c r="K1378" s="1">
        <v>0</v>
      </c>
      <c r="L1378" s="1" t="e">
        <v>#N/A</v>
      </c>
      <c r="M1378" s="1">
        <v>0</v>
      </c>
      <c r="N1378" s="1">
        <v>0</v>
      </c>
      <c r="O1378" s="1" t="s">
        <v>32</v>
      </c>
      <c r="V1378"/>
    </row>
    <row r="1379" spans="1:22" s="1" customFormat="1" ht="15.75" x14ac:dyDescent="0.25">
      <c r="A1379" s="22">
        <v>1377</v>
      </c>
      <c r="B1379" s="1">
        <v>0</v>
      </c>
      <c r="C1379" s="1">
        <v>0</v>
      </c>
      <c r="D1379" s="1">
        <v>2817</v>
      </c>
      <c r="E1379" s="1">
        <v>0</v>
      </c>
      <c r="F1379" s="1">
        <v>0</v>
      </c>
      <c r="G1379" s="23" t="s">
        <v>31</v>
      </c>
      <c r="H1379" s="1">
        <v>0</v>
      </c>
      <c r="I1379" s="1">
        <v>0</v>
      </c>
      <c r="J1379" s="1">
        <v>0</v>
      </c>
      <c r="K1379" s="1">
        <v>0</v>
      </c>
      <c r="L1379" s="1" t="e">
        <v>#N/A</v>
      </c>
      <c r="M1379" s="1">
        <v>0</v>
      </c>
      <c r="N1379" s="1">
        <v>0</v>
      </c>
      <c r="O1379" s="1" t="s">
        <v>32</v>
      </c>
      <c r="V1379"/>
    </row>
    <row r="1380" spans="1:22" s="1" customFormat="1" ht="15.75" x14ac:dyDescent="0.25">
      <c r="A1380" s="22">
        <v>1378</v>
      </c>
      <c r="B1380" s="1">
        <v>0</v>
      </c>
      <c r="C1380" s="1">
        <v>0</v>
      </c>
      <c r="D1380" s="1">
        <v>2818</v>
      </c>
      <c r="E1380" s="1">
        <v>0</v>
      </c>
      <c r="F1380" s="1">
        <v>0</v>
      </c>
      <c r="G1380" s="23" t="s">
        <v>31</v>
      </c>
      <c r="H1380" s="1">
        <v>0</v>
      </c>
      <c r="I1380" s="1">
        <v>0</v>
      </c>
      <c r="J1380" s="1">
        <v>0</v>
      </c>
      <c r="K1380" s="1">
        <v>0</v>
      </c>
      <c r="L1380" s="1" t="e">
        <v>#N/A</v>
      </c>
      <c r="M1380" s="1">
        <v>0</v>
      </c>
      <c r="N1380" s="1">
        <v>0</v>
      </c>
      <c r="O1380" s="1" t="s">
        <v>32</v>
      </c>
      <c r="V1380"/>
    </row>
    <row r="1381" spans="1:22" s="1" customFormat="1" ht="15.75" x14ac:dyDescent="0.25">
      <c r="A1381" s="22">
        <v>1379</v>
      </c>
      <c r="B1381" s="1">
        <v>0</v>
      </c>
      <c r="C1381" s="1">
        <v>0</v>
      </c>
      <c r="D1381" s="1">
        <v>2819</v>
      </c>
      <c r="E1381" s="1">
        <v>0</v>
      </c>
      <c r="F1381" s="1">
        <v>0</v>
      </c>
      <c r="G1381" s="23" t="s">
        <v>31</v>
      </c>
      <c r="H1381" s="1">
        <v>0</v>
      </c>
      <c r="I1381" s="1">
        <v>0</v>
      </c>
      <c r="J1381" s="1">
        <v>0</v>
      </c>
      <c r="K1381" s="1">
        <v>0</v>
      </c>
      <c r="L1381" s="1" t="e">
        <v>#N/A</v>
      </c>
      <c r="M1381" s="1">
        <v>0</v>
      </c>
      <c r="N1381" s="1">
        <v>0</v>
      </c>
      <c r="O1381" s="1" t="s">
        <v>32</v>
      </c>
      <c r="V1381"/>
    </row>
    <row r="1382" spans="1:22" s="1" customFormat="1" ht="15.75" x14ac:dyDescent="0.25">
      <c r="A1382" s="22">
        <v>1380</v>
      </c>
      <c r="B1382" s="1">
        <v>0</v>
      </c>
      <c r="C1382" s="1">
        <v>0</v>
      </c>
      <c r="D1382" s="1">
        <v>2820</v>
      </c>
      <c r="E1382" s="1">
        <v>0</v>
      </c>
      <c r="F1382" s="1">
        <v>0</v>
      </c>
      <c r="G1382" s="23" t="s">
        <v>31</v>
      </c>
      <c r="H1382" s="1">
        <v>0</v>
      </c>
      <c r="I1382" s="1">
        <v>0</v>
      </c>
      <c r="J1382" s="1">
        <v>0</v>
      </c>
      <c r="K1382" s="1">
        <v>0</v>
      </c>
      <c r="L1382" s="1" t="e">
        <v>#N/A</v>
      </c>
      <c r="M1382" s="1">
        <v>0</v>
      </c>
      <c r="N1382" s="1">
        <v>0</v>
      </c>
      <c r="O1382" s="1" t="s">
        <v>32</v>
      </c>
      <c r="V1382"/>
    </row>
    <row r="1383" spans="1:22" s="1" customFormat="1" ht="15.75" x14ac:dyDescent="0.25">
      <c r="A1383" s="22">
        <v>1381</v>
      </c>
      <c r="B1383" s="1">
        <v>0</v>
      </c>
      <c r="C1383" s="1">
        <v>0</v>
      </c>
      <c r="D1383" s="1">
        <v>2821</v>
      </c>
      <c r="E1383" s="1">
        <v>0</v>
      </c>
      <c r="F1383" s="1">
        <v>0</v>
      </c>
      <c r="G1383" s="23" t="s">
        <v>31</v>
      </c>
      <c r="H1383" s="1">
        <v>0</v>
      </c>
      <c r="I1383" s="1">
        <v>0</v>
      </c>
      <c r="J1383" s="1">
        <v>0</v>
      </c>
      <c r="K1383" s="1">
        <v>0</v>
      </c>
      <c r="L1383" s="1" t="e">
        <v>#N/A</v>
      </c>
      <c r="M1383" s="1">
        <v>0</v>
      </c>
      <c r="N1383" s="1">
        <v>0</v>
      </c>
      <c r="O1383" s="1" t="s">
        <v>32</v>
      </c>
      <c r="V1383"/>
    </row>
    <row r="1384" spans="1:22" s="1" customFormat="1" ht="15.75" x14ac:dyDescent="0.25">
      <c r="A1384" s="22">
        <v>1382</v>
      </c>
      <c r="B1384" s="1">
        <v>0</v>
      </c>
      <c r="C1384" s="1">
        <v>0</v>
      </c>
      <c r="D1384" s="1">
        <v>2822</v>
      </c>
      <c r="E1384" s="1">
        <v>0</v>
      </c>
      <c r="F1384" s="1">
        <v>0</v>
      </c>
      <c r="G1384" s="23" t="s">
        <v>31</v>
      </c>
      <c r="H1384" s="1">
        <v>0</v>
      </c>
      <c r="I1384" s="1">
        <v>0</v>
      </c>
      <c r="J1384" s="1">
        <v>0</v>
      </c>
      <c r="K1384" s="1">
        <v>0</v>
      </c>
      <c r="L1384" s="1" t="e">
        <v>#N/A</v>
      </c>
      <c r="M1384" s="1">
        <v>0</v>
      </c>
      <c r="N1384" s="1">
        <v>0</v>
      </c>
      <c r="O1384" s="1" t="s">
        <v>32</v>
      </c>
      <c r="V1384"/>
    </row>
    <row r="1385" spans="1:22" s="1" customFormat="1" ht="15.75" x14ac:dyDescent="0.25">
      <c r="A1385" s="22">
        <v>1383</v>
      </c>
      <c r="B1385" s="1">
        <v>0</v>
      </c>
      <c r="C1385" s="1">
        <v>0</v>
      </c>
      <c r="D1385" s="1">
        <v>2823</v>
      </c>
      <c r="E1385" s="1">
        <v>0</v>
      </c>
      <c r="F1385" s="1">
        <v>0</v>
      </c>
      <c r="G1385" s="23" t="s">
        <v>31</v>
      </c>
      <c r="H1385" s="1">
        <v>0</v>
      </c>
      <c r="I1385" s="1">
        <v>0</v>
      </c>
      <c r="J1385" s="1">
        <v>0</v>
      </c>
      <c r="K1385" s="1">
        <v>0</v>
      </c>
      <c r="L1385" s="1" t="e">
        <v>#N/A</v>
      </c>
      <c r="M1385" s="1">
        <v>0</v>
      </c>
      <c r="N1385" s="1">
        <v>0</v>
      </c>
      <c r="O1385" s="1" t="s">
        <v>32</v>
      </c>
      <c r="V1385"/>
    </row>
    <row r="1386" spans="1:22" s="1" customFormat="1" ht="15.75" x14ac:dyDescent="0.25">
      <c r="A1386" s="22">
        <v>1384</v>
      </c>
      <c r="B1386" s="1">
        <v>0</v>
      </c>
      <c r="C1386" s="1">
        <v>0</v>
      </c>
      <c r="D1386" s="1">
        <v>2824</v>
      </c>
      <c r="E1386" s="1">
        <v>0</v>
      </c>
      <c r="F1386" s="1">
        <v>0</v>
      </c>
      <c r="G1386" s="23" t="s">
        <v>31</v>
      </c>
      <c r="H1386" s="1">
        <v>0</v>
      </c>
      <c r="I1386" s="1">
        <v>0</v>
      </c>
      <c r="J1386" s="1">
        <v>0</v>
      </c>
      <c r="K1386" s="1">
        <v>0</v>
      </c>
      <c r="L1386" s="1" t="e">
        <v>#N/A</v>
      </c>
      <c r="M1386" s="1">
        <v>0</v>
      </c>
      <c r="N1386" s="1">
        <v>0</v>
      </c>
      <c r="O1386" s="1" t="s">
        <v>32</v>
      </c>
      <c r="V1386"/>
    </row>
    <row r="1387" spans="1:22" s="1" customFormat="1" ht="15.75" x14ac:dyDescent="0.25">
      <c r="A1387" s="22">
        <v>1385</v>
      </c>
      <c r="B1387" s="1">
        <v>0</v>
      </c>
      <c r="C1387" s="1">
        <v>0</v>
      </c>
      <c r="D1387" s="1">
        <v>2825</v>
      </c>
      <c r="E1387" s="1">
        <v>0</v>
      </c>
      <c r="F1387" s="1">
        <v>0</v>
      </c>
      <c r="G1387" s="23" t="s">
        <v>31</v>
      </c>
      <c r="H1387" s="1">
        <v>0</v>
      </c>
      <c r="I1387" s="1">
        <v>0</v>
      </c>
      <c r="J1387" s="1">
        <v>0</v>
      </c>
      <c r="K1387" s="1">
        <v>0</v>
      </c>
      <c r="L1387" s="1" t="e">
        <v>#N/A</v>
      </c>
      <c r="M1387" s="1">
        <v>0</v>
      </c>
      <c r="N1387" s="1">
        <v>0</v>
      </c>
      <c r="O1387" s="1" t="s">
        <v>32</v>
      </c>
      <c r="V1387"/>
    </row>
    <row r="1388" spans="1:22" s="1" customFormat="1" ht="15.75" x14ac:dyDescent="0.25">
      <c r="A1388" s="22">
        <v>1386</v>
      </c>
      <c r="B1388" s="1">
        <v>0</v>
      </c>
      <c r="C1388" s="1">
        <v>0</v>
      </c>
      <c r="D1388" s="1">
        <v>2826</v>
      </c>
      <c r="E1388" s="1">
        <v>0</v>
      </c>
      <c r="F1388" s="1">
        <v>0</v>
      </c>
      <c r="G1388" s="23" t="s">
        <v>31</v>
      </c>
      <c r="H1388" s="1">
        <v>0</v>
      </c>
      <c r="I1388" s="1">
        <v>0</v>
      </c>
      <c r="J1388" s="1">
        <v>0</v>
      </c>
      <c r="K1388" s="1">
        <v>0</v>
      </c>
      <c r="L1388" s="1" t="e">
        <v>#N/A</v>
      </c>
      <c r="M1388" s="1">
        <v>0</v>
      </c>
      <c r="N1388" s="1">
        <v>0</v>
      </c>
      <c r="O1388" s="1" t="s">
        <v>32</v>
      </c>
      <c r="V1388"/>
    </row>
    <row r="1389" spans="1:22" s="1" customFormat="1" ht="15.75" x14ac:dyDescent="0.25">
      <c r="A1389" s="22">
        <v>1387</v>
      </c>
      <c r="B1389" s="1">
        <v>0</v>
      </c>
      <c r="C1389" s="1">
        <v>0</v>
      </c>
      <c r="D1389" s="1">
        <v>2827</v>
      </c>
      <c r="E1389" s="1">
        <v>0</v>
      </c>
      <c r="F1389" s="1">
        <v>0</v>
      </c>
      <c r="G1389" s="23" t="s">
        <v>31</v>
      </c>
      <c r="H1389" s="1">
        <v>0</v>
      </c>
      <c r="I1389" s="1">
        <v>0</v>
      </c>
      <c r="J1389" s="1">
        <v>0</v>
      </c>
      <c r="K1389" s="1">
        <v>0</v>
      </c>
      <c r="L1389" s="1" t="e">
        <v>#N/A</v>
      </c>
      <c r="M1389" s="1">
        <v>0</v>
      </c>
      <c r="N1389" s="1">
        <v>0</v>
      </c>
      <c r="O1389" s="1" t="s">
        <v>32</v>
      </c>
      <c r="V1389"/>
    </row>
    <row r="1390" spans="1:22" s="1" customFormat="1" ht="15.75" x14ac:dyDescent="0.25">
      <c r="A1390" s="22">
        <v>1388</v>
      </c>
      <c r="B1390" s="1">
        <v>0</v>
      </c>
      <c r="C1390" s="1">
        <v>0</v>
      </c>
      <c r="D1390" s="1">
        <v>2828</v>
      </c>
      <c r="E1390" s="1">
        <v>0</v>
      </c>
      <c r="F1390" s="1">
        <v>0</v>
      </c>
      <c r="G1390" s="23" t="s">
        <v>31</v>
      </c>
      <c r="H1390" s="1">
        <v>0</v>
      </c>
      <c r="I1390" s="1">
        <v>0</v>
      </c>
      <c r="J1390" s="1">
        <v>0</v>
      </c>
      <c r="K1390" s="1">
        <v>0</v>
      </c>
      <c r="L1390" s="1" t="e">
        <v>#N/A</v>
      </c>
      <c r="M1390" s="1">
        <v>0</v>
      </c>
      <c r="N1390" s="1">
        <v>0</v>
      </c>
      <c r="O1390" s="1" t="s">
        <v>32</v>
      </c>
      <c r="V1390"/>
    </row>
    <row r="1391" spans="1:22" s="1" customFormat="1" ht="15.75" x14ac:dyDescent="0.25">
      <c r="A1391" s="22">
        <v>1389</v>
      </c>
      <c r="B1391" s="1">
        <v>0</v>
      </c>
      <c r="C1391" s="1">
        <v>0</v>
      </c>
      <c r="D1391" s="1">
        <v>2829</v>
      </c>
      <c r="E1391" s="1">
        <v>0</v>
      </c>
      <c r="F1391" s="1">
        <v>0</v>
      </c>
      <c r="G1391" s="23" t="s">
        <v>31</v>
      </c>
      <c r="H1391" s="1">
        <v>0</v>
      </c>
      <c r="I1391" s="1">
        <v>0</v>
      </c>
      <c r="J1391" s="1">
        <v>0</v>
      </c>
      <c r="K1391" s="1">
        <v>0</v>
      </c>
      <c r="L1391" s="1" t="e">
        <v>#N/A</v>
      </c>
      <c r="M1391" s="1">
        <v>0</v>
      </c>
      <c r="N1391" s="1">
        <v>0</v>
      </c>
      <c r="O1391" s="1" t="s">
        <v>32</v>
      </c>
      <c r="V1391"/>
    </row>
    <row r="1392" spans="1:22" s="1" customFormat="1" ht="15.75" x14ac:dyDescent="0.25">
      <c r="A1392" s="22">
        <v>1390</v>
      </c>
      <c r="B1392" s="1">
        <v>0</v>
      </c>
      <c r="C1392" s="1">
        <v>0</v>
      </c>
      <c r="D1392" s="1">
        <v>2830</v>
      </c>
      <c r="E1392" s="1">
        <v>0</v>
      </c>
      <c r="F1392" s="1">
        <v>0</v>
      </c>
      <c r="G1392" s="23" t="s">
        <v>31</v>
      </c>
      <c r="H1392" s="1">
        <v>0</v>
      </c>
      <c r="I1392" s="1">
        <v>0</v>
      </c>
      <c r="J1392" s="1">
        <v>0</v>
      </c>
      <c r="K1392" s="1">
        <v>0</v>
      </c>
      <c r="L1392" s="1" t="e">
        <v>#N/A</v>
      </c>
      <c r="M1392" s="1">
        <v>0</v>
      </c>
      <c r="N1392" s="1">
        <v>0</v>
      </c>
      <c r="O1392" s="1" t="s">
        <v>32</v>
      </c>
      <c r="V1392"/>
    </row>
    <row r="1393" spans="1:22" s="1" customFormat="1" ht="15.75" x14ac:dyDescent="0.25">
      <c r="A1393" s="22">
        <v>1391</v>
      </c>
      <c r="B1393" s="1">
        <v>0</v>
      </c>
      <c r="C1393" s="1">
        <v>0</v>
      </c>
      <c r="D1393" s="1">
        <v>2831</v>
      </c>
      <c r="E1393" s="1">
        <v>0</v>
      </c>
      <c r="F1393" s="1">
        <v>0</v>
      </c>
      <c r="G1393" s="23" t="s">
        <v>31</v>
      </c>
      <c r="H1393" s="1">
        <v>0</v>
      </c>
      <c r="I1393" s="1">
        <v>0</v>
      </c>
      <c r="J1393" s="1">
        <v>0</v>
      </c>
      <c r="K1393" s="1">
        <v>0</v>
      </c>
      <c r="L1393" s="1" t="e">
        <v>#N/A</v>
      </c>
      <c r="M1393" s="1">
        <v>0</v>
      </c>
      <c r="N1393" s="1">
        <v>0</v>
      </c>
      <c r="O1393" s="1" t="s">
        <v>32</v>
      </c>
      <c r="V1393"/>
    </row>
    <row r="1394" spans="1:22" s="1" customFormat="1" ht="15.75" x14ac:dyDescent="0.25">
      <c r="A1394" s="22">
        <v>1392</v>
      </c>
      <c r="B1394" s="1">
        <v>0</v>
      </c>
      <c r="C1394" s="1">
        <v>0</v>
      </c>
      <c r="D1394" s="1">
        <v>2832</v>
      </c>
      <c r="E1394" s="1">
        <v>0</v>
      </c>
      <c r="F1394" s="1">
        <v>0</v>
      </c>
      <c r="G1394" s="23" t="s">
        <v>31</v>
      </c>
      <c r="H1394" s="1">
        <v>0</v>
      </c>
      <c r="I1394" s="1">
        <v>0</v>
      </c>
      <c r="J1394" s="1">
        <v>0</v>
      </c>
      <c r="K1394" s="1">
        <v>0</v>
      </c>
      <c r="L1394" s="1" t="e">
        <v>#N/A</v>
      </c>
      <c r="M1394" s="1">
        <v>0</v>
      </c>
      <c r="N1394" s="1">
        <v>0</v>
      </c>
      <c r="O1394" s="1" t="s">
        <v>32</v>
      </c>
      <c r="V1394"/>
    </row>
    <row r="1395" spans="1:22" s="1" customFormat="1" ht="15.75" x14ac:dyDescent="0.25">
      <c r="A1395" s="22">
        <v>1393</v>
      </c>
      <c r="B1395" s="1">
        <v>0</v>
      </c>
      <c r="C1395" s="1">
        <v>0</v>
      </c>
      <c r="D1395" s="1">
        <v>2833</v>
      </c>
      <c r="E1395" s="1">
        <v>0</v>
      </c>
      <c r="F1395" s="1">
        <v>0</v>
      </c>
      <c r="G1395" s="23" t="s">
        <v>31</v>
      </c>
      <c r="H1395" s="1">
        <v>0</v>
      </c>
      <c r="I1395" s="1">
        <v>0</v>
      </c>
      <c r="J1395" s="1">
        <v>0</v>
      </c>
      <c r="K1395" s="1">
        <v>0</v>
      </c>
      <c r="L1395" s="1" t="e">
        <v>#N/A</v>
      </c>
      <c r="M1395" s="1">
        <v>0</v>
      </c>
      <c r="N1395" s="1">
        <v>0</v>
      </c>
      <c r="O1395" s="1" t="s">
        <v>32</v>
      </c>
      <c r="V1395"/>
    </row>
    <row r="1396" spans="1:22" s="1" customFormat="1" ht="15.75" x14ac:dyDescent="0.25">
      <c r="A1396" s="22">
        <v>1394</v>
      </c>
      <c r="B1396" s="1">
        <v>0</v>
      </c>
      <c r="C1396" s="1">
        <v>0</v>
      </c>
      <c r="D1396" s="1">
        <v>2834</v>
      </c>
      <c r="E1396" s="1">
        <v>0</v>
      </c>
      <c r="F1396" s="1">
        <v>0</v>
      </c>
      <c r="G1396" s="23" t="s">
        <v>31</v>
      </c>
      <c r="H1396" s="1">
        <v>0</v>
      </c>
      <c r="I1396" s="1">
        <v>0</v>
      </c>
      <c r="J1396" s="1">
        <v>0</v>
      </c>
      <c r="K1396" s="1">
        <v>0</v>
      </c>
      <c r="L1396" s="1" t="e">
        <v>#N/A</v>
      </c>
      <c r="M1396" s="1">
        <v>0</v>
      </c>
      <c r="N1396" s="1">
        <v>0</v>
      </c>
      <c r="O1396" s="1" t="s">
        <v>32</v>
      </c>
      <c r="V1396"/>
    </row>
    <row r="1397" spans="1:22" s="1" customFormat="1" ht="15.75" x14ac:dyDescent="0.25">
      <c r="A1397" s="22">
        <v>1395</v>
      </c>
      <c r="B1397" s="1">
        <v>0</v>
      </c>
      <c r="C1397" s="1">
        <v>0</v>
      </c>
      <c r="D1397" s="1">
        <v>2835</v>
      </c>
      <c r="E1397" s="1">
        <v>0</v>
      </c>
      <c r="F1397" s="1">
        <v>0</v>
      </c>
      <c r="G1397" s="23" t="s">
        <v>31</v>
      </c>
      <c r="H1397" s="1">
        <v>0</v>
      </c>
      <c r="I1397" s="1">
        <v>0</v>
      </c>
      <c r="J1397" s="1">
        <v>0</v>
      </c>
      <c r="K1397" s="1">
        <v>0</v>
      </c>
      <c r="L1397" s="1" t="e">
        <v>#N/A</v>
      </c>
      <c r="M1397" s="1">
        <v>0</v>
      </c>
      <c r="N1397" s="1">
        <v>0</v>
      </c>
      <c r="O1397" s="1" t="s">
        <v>32</v>
      </c>
      <c r="V1397"/>
    </row>
    <row r="1398" spans="1:22" s="1" customFormat="1" ht="15.75" x14ac:dyDescent="0.25">
      <c r="A1398" s="22">
        <v>1396</v>
      </c>
      <c r="B1398" s="1">
        <v>0</v>
      </c>
      <c r="C1398" s="1">
        <v>0</v>
      </c>
      <c r="D1398" s="1">
        <v>2836</v>
      </c>
      <c r="E1398" s="1">
        <v>0</v>
      </c>
      <c r="F1398" s="1">
        <v>0</v>
      </c>
      <c r="G1398" s="23" t="s">
        <v>31</v>
      </c>
      <c r="H1398" s="1">
        <v>0</v>
      </c>
      <c r="I1398" s="1">
        <v>0</v>
      </c>
      <c r="J1398" s="1">
        <v>0</v>
      </c>
      <c r="K1398" s="1">
        <v>0</v>
      </c>
      <c r="L1398" s="1" t="e">
        <v>#N/A</v>
      </c>
      <c r="M1398" s="1">
        <v>0</v>
      </c>
      <c r="N1398" s="1">
        <v>0</v>
      </c>
      <c r="O1398" s="1" t="s">
        <v>32</v>
      </c>
      <c r="V1398"/>
    </row>
    <row r="1399" spans="1:22" s="1" customFormat="1" ht="15.75" x14ac:dyDescent="0.25">
      <c r="A1399" s="22">
        <v>1397</v>
      </c>
      <c r="B1399" s="1">
        <v>0</v>
      </c>
      <c r="C1399" s="1">
        <v>0</v>
      </c>
      <c r="D1399" s="1">
        <v>2837</v>
      </c>
      <c r="E1399" s="1">
        <v>0</v>
      </c>
      <c r="F1399" s="1">
        <v>0</v>
      </c>
      <c r="G1399" s="23" t="s">
        <v>31</v>
      </c>
      <c r="H1399" s="1">
        <v>0</v>
      </c>
      <c r="I1399" s="1">
        <v>0</v>
      </c>
      <c r="J1399" s="1">
        <v>0</v>
      </c>
      <c r="K1399" s="1">
        <v>0</v>
      </c>
      <c r="L1399" s="1" t="e">
        <v>#N/A</v>
      </c>
      <c r="M1399" s="1">
        <v>0</v>
      </c>
      <c r="N1399" s="1">
        <v>0</v>
      </c>
      <c r="O1399" s="1" t="s">
        <v>32</v>
      </c>
      <c r="V1399"/>
    </row>
    <row r="1400" spans="1:22" s="1" customFormat="1" ht="15.75" x14ac:dyDescent="0.25">
      <c r="A1400" s="22">
        <v>1398</v>
      </c>
      <c r="B1400" s="1">
        <v>0</v>
      </c>
      <c r="C1400" s="1">
        <v>0</v>
      </c>
      <c r="D1400" s="1">
        <v>2838</v>
      </c>
      <c r="E1400" s="1">
        <v>0</v>
      </c>
      <c r="F1400" s="1">
        <v>0</v>
      </c>
      <c r="G1400" s="23" t="s">
        <v>31</v>
      </c>
      <c r="H1400" s="1">
        <v>0</v>
      </c>
      <c r="I1400" s="1">
        <v>0</v>
      </c>
      <c r="J1400" s="1">
        <v>0</v>
      </c>
      <c r="K1400" s="1">
        <v>0</v>
      </c>
      <c r="L1400" s="1" t="e">
        <v>#N/A</v>
      </c>
      <c r="M1400" s="1">
        <v>0</v>
      </c>
      <c r="N1400" s="1">
        <v>0</v>
      </c>
      <c r="O1400" s="1" t="s">
        <v>32</v>
      </c>
      <c r="V1400"/>
    </row>
    <row r="1401" spans="1:22" s="1" customFormat="1" ht="15.75" x14ac:dyDescent="0.25">
      <c r="A1401" s="22">
        <v>1399</v>
      </c>
      <c r="B1401" s="1">
        <v>0</v>
      </c>
      <c r="C1401" s="1">
        <v>0</v>
      </c>
      <c r="D1401" s="1">
        <v>2839</v>
      </c>
      <c r="E1401" s="1">
        <v>0</v>
      </c>
      <c r="F1401" s="1">
        <v>0</v>
      </c>
      <c r="G1401" s="23" t="s">
        <v>31</v>
      </c>
      <c r="H1401" s="1">
        <v>0</v>
      </c>
      <c r="I1401" s="1">
        <v>0</v>
      </c>
      <c r="J1401" s="1">
        <v>0</v>
      </c>
      <c r="K1401" s="1">
        <v>0</v>
      </c>
      <c r="L1401" s="1" t="e">
        <v>#N/A</v>
      </c>
      <c r="M1401" s="1">
        <v>0</v>
      </c>
      <c r="N1401" s="1">
        <v>0</v>
      </c>
      <c r="O1401" s="1" t="s">
        <v>32</v>
      </c>
      <c r="V1401"/>
    </row>
    <row r="1402" spans="1:22" s="1" customFormat="1" ht="15.75" x14ac:dyDescent="0.25">
      <c r="A1402" s="22">
        <v>1400</v>
      </c>
      <c r="B1402" s="1">
        <v>0</v>
      </c>
      <c r="C1402" s="1">
        <v>0</v>
      </c>
      <c r="D1402" s="1">
        <v>2840</v>
      </c>
      <c r="E1402" s="1">
        <v>0</v>
      </c>
      <c r="F1402" s="1">
        <v>0</v>
      </c>
      <c r="G1402" s="23" t="s">
        <v>31</v>
      </c>
      <c r="H1402" s="1">
        <v>0</v>
      </c>
      <c r="I1402" s="1">
        <v>0</v>
      </c>
      <c r="J1402" s="1">
        <v>0</v>
      </c>
      <c r="K1402" s="1">
        <v>0</v>
      </c>
      <c r="L1402" s="1" t="e">
        <v>#N/A</v>
      </c>
      <c r="M1402" s="1">
        <v>0</v>
      </c>
      <c r="N1402" s="1">
        <v>0</v>
      </c>
      <c r="O1402" s="1" t="s">
        <v>32</v>
      </c>
      <c r="V1402"/>
    </row>
    <row r="1403" spans="1:22" s="1" customFormat="1" ht="15.75" x14ac:dyDescent="0.25">
      <c r="A1403" s="22">
        <v>1401</v>
      </c>
      <c r="B1403" s="1">
        <v>0</v>
      </c>
      <c r="C1403" s="1">
        <v>0</v>
      </c>
      <c r="D1403" s="1">
        <v>2841</v>
      </c>
      <c r="E1403" s="1">
        <v>0</v>
      </c>
      <c r="F1403" s="1">
        <v>0</v>
      </c>
      <c r="G1403" s="23" t="s">
        <v>31</v>
      </c>
      <c r="H1403" s="1">
        <v>0</v>
      </c>
      <c r="I1403" s="1">
        <v>0</v>
      </c>
      <c r="J1403" s="1">
        <v>0</v>
      </c>
      <c r="K1403" s="1">
        <v>0</v>
      </c>
      <c r="L1403" s="1" t="e">
        <v>#N/A</v>
      </c>
      <c r="M1403" s="1">
        <v>0</v>
      </c>
      <c r="N1403" s="1">
        <v>0</v>
      </c>
      <c r="O1403" s="1" t="s">
        <v>32</v>
      </c>
      <c r="V1403"/>
    </row>
    <row r="1404" spans="1:22" s="1" customFormat="1" ht="15.75" x14ac:dyDescent="0.25">
      <c r="A1404" s="22">
        <v>1402</v>
      </c>
      <c r="B1404" s="1">
        <v>0</v>
      </c>
      <c r="C1404" s="1">
        <v>0</v>
      </c>
      <c r="D1404" s="1">
        <v>2842</v>
      </c>
      <c r="E1404" s="1">
        <v>0</v>
      </c>
      <c r="F1404" s="1">
        <v>0</v>
      </c>
      <c r="G1404" s="23" t="s">
        <v>31</v>
      </c>
      <c r="H1404" s="1">
        <v>0</v>
      </c>
      <c r="I1404" s="1">
        <v>0</v>
      </c>
      <c r="J1404" s="1">
        <v>0</v>
      </c>
      <c r="K1404" s="1">
        <v>0</v>
      </c>
      <c r="L1404" s="1" t="e">
        <v>#N/A</v>
      </c>
      <c r="M1404" s="1">
        <v>0</v>
      </c>
      <c r="N1404" s="1">
        <v>0</v>
      </c>
      <c r="O1404" s="1" t="s">
        <v>32</v>
      </c>
      <c r="V1404"/>
    </row>
    <row r="1405" spans="1:22" s="1" customFormat="1" ht="15.75" x14ac:dyDescent="0.25">
      <c r="A1405" s="22">
        <v>1403</v>
      </c>
      <c r="B1405" s="1">
        <v>0</v>
      </c>
      <c r="C1405" s="1">
        <v>0</v>
      </c>
      <c r="D1405" s="1">
        <v>2843</v>
      </c>
      <c r="E1405" s="1">
        <v>0</v>
      </c>
      <c r="F1405" s="1">
        <v>0</v>
      </c>
      <c r="G1405" s="23" t="s">
        <v>31</v>
      </c>
      <c r="H1405" s="1">
        <v>0</v>
      </c>
      <c r="I1405" s="1">
        <v>0</v>
      </c>
      <c r="J1405" s="1">
        <v>0</v>
      </c>
      <c r="K1405" s="1">
        <v>0</v>
      </c>
      <c r="L1405" s="1" t="e">
        <v>#N/A</v>
      </c>
      <c r="M1405" s="1">
        <v>0</v>
      </c>
      <c r="N1405" s="1">
        <v>0</v>
      </c>
      <c r="O1405" s="1" t="s">
        <v>32</v>
      </c>
      <c r="V1405"/>
    </row>
    <row r="1406" spans="1:22" s="1" customFormat="1" ht="15.75" x14ac:dyDescent="0.25">
      <c r="A1406" s="22">
        <v>1404</v>
      </c>
      <c r="B1406" s="1">
        <v>0</v>
      </c>
      <c r="C1406" s="1">
        <v>0</v>
      </c>
      <c r="D1406" s="1">
        <v>2844</v>
      </c>
      <c r="E1406" s="1">
        <v>0</v>
      </c>
      <c r="F1406" s="1">
        <v>0</v>
      </c>
      <c r="G1406" s="23" t="s">
        <v>31</v>
      </c>
      <c r="H1406" s="1">
        <v>0</v>
      </c>
      <c r="I1406" s="1">
        <v>0</v>
      </c>
      <c r="J1406" s="1">
        <v>0</v>
      </c>
      <c r="K1406" s="1">
        <v>0</v>
      </c>
      <c r="L1406" s="1" t="e">
        <v>#N/A</v>
      </c>
      <c r="M1406" s="1">
        <v>0</v>
      </c>
      <c r="N1406" s="1">
        <v>0</v>
      </c>
      <c r="O1406" s="1" t="s">
        <v>32</v>
      </c>
      <c r="V1406"/>
    </row>
    <row r="1407" spans="1:22" s="1" customFormat="1" ht="15.75" x14ac:dyDescent="0.25">
      <c r="A1407" s="22">
        <v>1405</v>
      </c>
      <c r="B1407" s="1">
        <v>0</v>
      </c>
      <c r="C1407" s="1">
        <v>0</v>
      </c>
      <c r="D1407" s="1">
        <v>2845</v>
      </c>
      <c r="E1407" s="1">
        <v>0</v>
      </c>
      <c r="F1407" s="1">
        <v>0</v>
      </c>
      <c r="G1407" s="23" t="s">
        <v>31</v>
      </c>
      <c r="H1407" s="1">
        <v>0</v>
      </c>
      <c r="I1407" s="1">
        <v>0</v>
      </c>
      <c r="J1407" s="1">
        <v>0</v>
      </c>
      <c r="K1407" s="1">
        <v>0</v>
      </c>
      <c r="L1407" s="1" t="e">
        <v>#N/A</v>
      </c>
      <c r="M1407" s="1">
        <v>0</v>
      </c>
      <c r="N1407" s="1">
        <v>0</v>
      </c>
      <c r="O1407" s="1" t="s">
        <v>32</v>
      </c>
      <c r="V1407"/>
    </row>
    <row r="1408" spans="1:22" s="1" customFormat="1" ht="15.75" x14ac:dyDescent="0.25">
      <c r="A1408" s="22">
        <v>1406</v>
      </c>
      <c r="B1408" s="1">
        <v>0</v>
      </c>
      <c r="C1408" s="1">
        <v>0</v>
      </c>
      <c r="D1408" s="1">
        <v>2846</v>
      </c>
      <c r="E1408" s="1">
        <v>0</v>
      </c>
      <c r="F1408" s="1">
        <v>0</v>
      </c>
      <c r="G1408" s="23" t="s">
        <v>31</v>
      </c>
      <c r="H1408" s="1">
        <v>0</v>
      </c>
      <c r="I1408" s="1">
        <v>0</v>
      </c>
      <c r="J1408" s="1">
        <v>0</v>
      </c>
      <c r="K1408" s="1">
        <v>0</v>
      </c>
      <c r="L1408" s="1" t="e">
        <v>#N/A</v>
      </c>
      <c r="M1408" s="1">
        <v>0</v>
      </c>
      <c r="N1408" s="1">
        <v>0</v>
      </c>
      <c r="O1408" s="1" t="s">
        <v>32</v>
      </c>
      <c r="V1408"/>
    </row>
    <row r="1409" spans="1:22" s="1" customFormat="1" ht="15.75" x14ac:dyDescent="0.25">
      <c r="A1409" s="22">
        <v>1407</v>
      </c>
      <c r="B1409" s="1">
        <v>0</v>
      </c>
      <c r="C1409" s="1">
        <v>0</v>
      </c>
      <c r="D1409" s="1">
        <v>2847</v>
      </c>
      <c r="E1409" s="1">
        <v>0</v>
      </c>
      <c r="F1409" s="1">
        <v>0</v>
      </c>
      <c r="G1409" s="23" t="s">
        <v>31</v>
      </c>
      <c r="H1409" s="1">
        <v>0</v>
      </c>
      <c r="I1409" s="1">
        <v>0</v>
      </c>
      <c r="J1409" s="1">
        <v>0</v>
      </c>
      <c r="K1409" s="1">
        <v>0</v>
      </c>
      <c r="L1409" s="1" t="e">
        <v>#N/A</v>
      </c>
      <c r="M1409" s="1">
        <v>0</v>
      </c>
      <c r="N1409" s="1">
        <v>0</v>
      </c>
      <c r="O1409" s="1" t="s">
        <v>32</v>
      </c>
      <c r="V1409"/>
    </row>
    <row r="1410" spans="1:22" s="1" customFormat="1" ht="15.75" x14ac:dyDescent="0.25">
      <c r="A1410" s="22">
        <v>1408</v>
      </c>
      <c r="B1410" s="1">
        <v>0</v>
      </c>
      <c r="C1410" s="1">
        <v>0</v>
      </c>
      <c r="D1410" s="1">
        <v>2848</v>
      </c>
      <c r="E1410" s="1">
        <v>0</v>
      </c>
      <c r="F1410" s="1">
        <v>0</v>
      </c>
      <c r="G1410" s="23" t="s">
        <v>31</v>
      </c>
      <c r="H1410" s="1">
        <v>0</v>
      </c>
      <c r="I1410" s="1">
        <v>0</v>
      </c>
      <c r="J1410" s="1">
        <v>0</v>
      </c>
      <c r="K1410" s="1">
        <v>0</v>
      </c>
      <c r="L1410" s="1" t="e">
        <v>#N/A</v>
      </c>
      <c r="M1410" s="1">
        <v>0</v>
      </c>
      <c r="N1410" s="1">
        <v>0</v>
      </c>
      <c r="O1410" s="1" t="s">
        <v>32</v>
      </c>
      <c r="V1410"/>
    </row>
    <row r="1411" spans="1:22" s="1" customFormat="1" ht="15.75" x14ac:dyDescent="0.25">
      <c r="A1411" s="22">
        <v>1409</v>
      </c>
      <c r="B1411" s="1">
        <v>0</v>
      </c>
      <c r="C1411" s="1">
        <v>0</v>
      </c>
      <c r="D1411" s="1">
        <v>2849</v>
      </c>
      <c r="E1411" s="1">
        <v>0</v>
      </c>
      <c r="F1411" s="1">
        <v>0</v>
      </c>
      <c r="G1411" s="23" t="s">
        <v>31</v>
      </c>
      <c r="H1411" s="1">
        <v>0</v>
      </c>
      <c r="I1411" s="1">
        <v>0</v>
      </c>
      <c r="J1411" s="1">
        <v>0</v>
      </c>
      <c r="K1411" s="1">
        <v>0</v>
      </c>
      <c r="L1411" s="1" t="e">
        <v>#N/A</v>
      </c>
      <c r="M1411" s="1">
        <v>0</v>
      </c>
      <c r="N1411" s="1">
        <v>0</v>
      </c>
      <c r="O1411" s="1" t="s">
        <v>32</v>
      </c>
      <c r="V1411"/>
    </row>
    <row r="1412" spans="1:22" s="1" customFormat="1" ht="15.75" x14ac:dyDescent="0.25">
      <c r="A1412" s="22">
        <v>1410</v>
      </c>
      <c r="B1412" s="1">
        <v>0</v>
      </c>
      <c r="C1412" s="1">
        <v>0</v>
      </c>
      <c r="D1412" s="1">
        <v>2850</v>
      </c>
      <c r="E1412" s="1">
        <v>0</v>
      </c>
      <c r="F1412" s="1">
        <v>0</v>
      </c>
      <c r="G1412" s="23" t="s">
        <v>31</v>
      </c>
      <c r="H1412" s="1">
        <v>0</v>
      </c>
      <c r="I1412" s="1">
        <v>0</v>
      </c>
      <c r="J1412" s="1">
        <v>0</v>
      </c>
      <c r="K1412" s="1">
        <v>0</v>
      </c>
      <c r="L1412" s="1" t="e">
        <v>#N/A</v>
      </c>
      <c r="M1412" s="1">
        <v>0</v>
      </c>
      <c r="N1412" s="1">
        <v>0</v>
      </c>
      <c r="O1412" s="1" t="s">
        <v>32</v>
      </c>
      <c r="V1412"/>
    </row>
    <row r="1413" spans="1:22" s="1" customFormat="1" ht="15.75" x14ac:dyDescent="0.25">
      <c r="A1413" s="22">
        <v>1411</v>
      </c>
      <c r="B1413" s="1">
        <v>0</v>
      </c>
      <c r="C1413" s="1">
        <v>0</v>
      </c>
      <c r="D1413" s="1">
        <v>2851</v>
      </c>
      <c r="E1413" s="1">
        <v>0</v>
      </c>
      <c r="F1413" s="1">
        <v>0</v>
      </c>
      <c r="G1413" s="23" t="s">
        <v>31</v>
      </c>
      <c r="H1413" s="1">
        <v>0</v>
      </c>
      <c r="I1413" s="1">
        <v>0</v>
      </c>
      <c r="J1413" s="1">
        <v>0</v>
      </c>
      <c r="K1413" s="1">
        <v>0</v>
      </c>
      <c r="L1413" s="1" t="e">
        <v>#N/A</v>
      </c>
      <c r="M1413" s="1">
        <v>0</v>
      </c>
      <c r="N1413" s="1">
        <v>0</v>
      </c>
      <c r="O1413" s="1" t="s">
        <v>32</v>
      </c>
      <c r="V1413"/>
    </row>
    <row r="1414" spans="1:22" s="1" customFormat="1" ht="15.75" x14ac:dyDescent="0.25">
      <c r="A1414" s="22">
        <v>1412</v>
      </c>
      <c r="B1414" s="1">
        <v>0</v>
      </c>
      <c r="C1414" s="1">
        <v>0</v>
      </c>
      <c r="D1414" s="1">
        <v>2852</v>
      </c>
      <c r="E1414" s="1">
        <v>0</v>
      </c>
      <c r="F1414" s="1">
        <v>0</v>
      </c>
      <c r="G1414" s="23" t="s">
        <v>31</v>
      </c>
      <c r="H1414" s="1">
        <v>0</v>
      </c>
      <c r="I1414" s="1">
        <v>0</v>
      </c>
      <c r="J1414" s="1">
        <v>0</v>
      </c>
      <c r="K1414" s="1">
        <v>0</v>
      </c>
      <c r="L1414" s="1" t="e">
        <v>#N/A</v>
      </c>
      <c r="M1414" s="1">
        <v>0</v>
      </c>
      <c r="N1414" s="1">
        <v>0</v>
      </c>
      <c r="O1414" s="1" t="s">
        <v>32</v>
      </c>
      <c r="V1414"/>
    </row>
    <row r="1415" spans="1:22" s="1" customFormat="1" ht="15.75" x14ac:dyDescent="0.25">
      <c r="A1415" s="22">
        <v>1413</v>
      </c>
      <c r="B1415" s="1">
        <v>0</v>
      </c>
      <c r="C1415" s="1">
        <v>0</v>
      </c>
      <c r="D1415" s="1">
        <v>2853</v>
      </c>
      <c r="E1415" s="1">
        <v>0</v>
      </c>
      <c r="F1415" s="1">
        <v>0</v>
      </c>
      <c r="G1415" s="23" t="s">
        <v>31</v>
      </c>
      <c r="H1415" s="1">
        <v>0</v>
      </c>
      <c r="I1415" s="1">
        <v>0</v>
      </c>
      <c r="J1415" s="1">
        <v>0</v>
      </c>
      <c r="K1415" s="1">
        <v>0</v>
      </c>
      <c r="L1415" s="1" t="e">
        <v>#N/A</v>
      </c>
      <c r="M1415" s="1">
        <v>0</v>
      </c>
      <c r="N1415" s="1">
        <v>0</v>
      </c>
      <c r="O1415" s="1" t="s">
        <v>32</v>
      </c>
      <c r="V1415"/>
    </row>
    <row r="1416" spans="1:22" s="1" customFormat="1" ht="15.75" x14ac:dyDescent="0.25">
      <c r="A1416" s="22">
        <v>1414</v>
      </c>
      <c r="B1416" s="1">
        <v>0</v>
      </c>
      <c r="C1416" s="1">
        <v>0</v>
      </c>
      <c r="D1416" s="1">
        <v>2854</v>
      </c>
      <c r="E1416" s="1">
        <v>0</v>
      </c>
      <c r="F1416" s="1">
        <v>0</v>
      </c>
      <c r="G1416" s="23" t="s">
        <v>31</v>
      </c>
      <c r="H1416" s="1">
        <v>0</v>
      </c>
      <c r="I1416" s="1">
        <v>0</v>
      </c>
      <c r="J1416" s="1">
        <v>0</v>
      </c>
      <c r="K1416" s="1">
        <v>0</v>
      </c>
      <c r="L1416" s="1" t="e">
        <v>#N/A</v>
      </c>
      <c r="M1416" s="1">
        <v>0</v>
      </c>
      <c r="N1416" s="1">
        <v>0</v>
      </c>
      <c r="O1416" s="1" t="s">
        <v>32</v>
      </c>
      <c r="V1416"/>
    </row>
    <row r="1417" spans="1:22" s="1" customFormat="1" ht="15.75" x14ac:dyDescent="0.25">
      <c r="A1417" s="22">
        <v>1415</v>
      </c>
      <c r="B1417" s="1">
        <v>0</v>
      </c>
      <c r="C1417" s="1">
        <v>0</v>
      </c>
      <c r="D1417" s="1">
        <v>2855</v>
      </c>
      <c r="E1417" s="1">
        <v>0</v>
      </c>
      <c r="F1417" s="1">
        <v>0</v>
      </c>
      <c r="G1417" s="23" t="s">
        <v>31</v>
      </c>
      <c r="H1417" s="1">
        <v>0</v>
      </c>
      <c r="I1417" s="1">
        <v>0</v>
      </c>
      <c r="J1417" s="1">
        <v>0</v>
      </c>
      <c r="K1417" s="1">
        <v>0</v>
      </c>
      <c r="L1417" s="1" t="e">
        <v>#N/A</v>
      </c>
      <c r="M1417" s="1">
        <v>0</v>
      </c>
      <c r="N1417" s="1">
        <v>0</v>
      </c>
      <c r="O1417" s="1" t="s">
        <v>32</v>
      </c>
      <c r="V1417"/>
    </row>
    <row r="1418" spans="1:22" s="1" customFormat="1" ht="15.75" x14ac:dyDescent="0.25">
      <c r="A1418" s="22">
        <v>1416</v>
      </c>
      <c r="B1418" s="1">
        <v>0</v>
      </c>
      <c r="C1418" s="1">
        <v>0</v>
      </c>
      <c r="D1418" s="1">
        <v>2856</v>
      </c>
      <c r="E1418" s="1">
        <v>0</v>
      </c>
      <c r="F1418" s="1">
        <v>0</v>
      </c>
      <c r="G1418" s="23" t="s">
        <v>31</v>
      </c>
      <c r="H1418" s="1">
        <v>0</v>
      </c>
      <c r="I1418" s="1">
        <v>0</v>
      </c>
      <c r="J1418" s="1">
        <v>0</v>
      </c>
      <c r="K1418" s="1">
        <v>0</v>
      </c>
      <c r="L1418" s="1" t="e">
        <v>#N/A</v>
      </c>
      <c r="M1418" s="1">
        <v>0</v>
      </c>
      <c r="N1418" s="1">
        <v>0</v>
      </c>
      <c r="O1418" s="1" t="s">
        <v>32</v>
      </c>
      <c r="V1418"/>
    </row>
    <row r="1419" spans="1:22" s="1" customFormat="1" ht="15.75" x14ac:dyDescent="0.25">
      <c r="A1419" s="22">
        <v>1417</v>
      </c>
      <c r="B1419" s="1">
        <v>0</v>
      </c>
      <c r="C1419" s="1">
        <v>0</v>
      </c>
      <c r="D1419" s="1">
        <v>2857</v>
      </c>
      <c r="E1419" s="1">
        <v>0</v>
      </c>
      <c r="F1419" s="1">
        <v>0</v>
      </c>
      <c r="G1419" s="23" t="s">
        <v>31</v>
      </c>
      <c r="H1419" s="1">
        <v>0</v>
      </c>
      <c r="I1419" s="1">
        <v>0</v>
      </c>
      <c r="J1419" s="1">
        <v>0</v>
      </c>
      <c r="K1419" s="1">
        <v>0</v>
      </c>
      <c r="L1419" s="1" t="e">
        <v>#N/A</v>
      </c>
      <c r="M1419" s="1">
        <v>0</v>
      </c>
      <c r="N1419" s="1">
        <v>0</v>
      </c>
      <c r="O1419" s="1" t="s">
        <v>32</v>
      </c>
      <c r="V1419"/>
    </row>
    <row r="1420" spans="1:22" s="1" customFormat="1" ht="15.75" x14ac:dyDescent="0.25">
      <c r="A1420" s="22">
        <v>1418</v>
      </c>
      <c r="B1420" s="1">
        <v>0</v>
      </c>
      <c r="C1420" s="1">
        <v>0</v>
      </c>
      <c r="D1420" s="1">
        <v>2858</v>
      </c>
      <c r="E1420" s="1">
        <v>0</v>
      </c>
      <c r="F1420" s="1">
        <v>0</v>
      </c>
      <c r="G1420" s="23" t="s">
        <v>31</v>
      </c>
      <c r="H1420" s="1">
        <v>0</v>
      </c>
      <c r="I1420" s="1">
        <v>0</v>
      </c>
      <c r="J1420" s="1">
        <v>0</v>
      </c>
      <c r="K1420" s="1">
        <v>0</v>
      </c>
      <c r="L1420" s="1" t="e">
        <v>#N/A</v>
      </c>
      <c r="M1420" s="1">
        <v>0</v>
      </c>
      <c r="N1420" s="1">
        <v>0</v>
      </c>
      <c r="O1420" s="1" t="s">
        <v>32</v>
      </c>
      <c r="V1420"/>
    </row>
    <row r="1421" spans="1:22" s="1" customFormat="1" ht="15.75" x14ac:dyDescent="0.25">
      <c r="A1421" s="22">
        <v>1419</v>
      </c>
      <c r="B1421" s="1">
        <v>0</v>
      </c>
      <c r="C1421" s="1">
        <v>0</v>
      </c>
      <c r="D1421" s="1">
        <v>2859</v>
      </c>
      <c r="E1421" s="1">
        <v>0</v>
      </c>
      <c r="F1421" s="1">
        <v>0</v>
      </c>
      <c r="G1421" s="23" t="s">
        <v>31</v>
      </c>
      <c r="H1421" s="1">
        <v>0</v>
      </c>
      <c r="I1421" s="1">
        <v>0</v>
      </c>
      <c r="J1421" s="1">
        <v>0</v>
      </c>
      <c r="K1421" s="1">
        <v>0</v>
      </c>
      <c r="L1421" s="1" t="e">
        <v>#N/A</v>
      </c>
      <c r="M1421" s="1">
        <v>0</v>
      </c>
      <c r="N1421" s="1">
        <v>0</v>
      </c>
      <c r="O1421" s="1" t="s">
        <v>32</v>
      </c>
      <c r="V1421"/>
    </row>
    <row r="1422" spans="1:22" s="1" customFormat="1" ht="15.75" x14ac:dyDescent="0.25">
      <c r="A1422" s="22">
        <v>1420</v>
      </c>
      <c r="B1422" s="1">
        <v>0</v>
      </c>
      <c r="C1422" s="1">
        <v>0</v>
      </c>
      <c r="D1422" s="1">
        <v>2860</v>
      </c>
      <c r="E1422" s="1">
        <v>0</v>
      </c>
      <c r="F1422" s="1">
        <v>0</v>
      </c>
      <c r="G1422" s="23" t="s">
        <v>31</v>
      </c>
      <c r="H1422" s="1">
        <v>0</v>
      </c>
      <c r="I1422" s="1">
        <v>0</v>
      </c>
      <c r="J1422" s="1">
        <v>0</v>
      </c>
      <c r="K1422" s="1">
        <v>0</v>
      </c>
      <c r="L1422" s="1" t="e">
        <v>#N/A</v>
      </c>
      <c r="M1422" s="1">
        <v>0</v>
      </c>
      <c r="N1422" s="1">
        <v>0</v>
      </c>
      <c r="O1422" s="1" t="s">
        <v>32</v>
      </c>
      <c r="V1422"/>
    </row>
    <row r="1423" spans="1:22" s="1" customFormat="1" ht="15.75" x14ac:dyDescent="0.25">
      <c r="A1423" s="22">
        <v>1421</v>
      </c>
      <c r="B1423" s="1">
        <v>0</v>
      </c>
      <c r="C1423" s="1">
        <v>0</v>
      </c>
      <c r="D1423" s="1">
        <v>2861</v>
      </c>
      <c r="E1423" s="1">
        <v>0</v>
      </c>
      <c r="F1423" s="1">
        <v>0</v>
      </c>
      <c r="G1423" s="23" t="s">
        <v>31</v>
      </c>
      <c r="H1423" s="1">
        <v>0</v>
      </c>
      <c r="I1423" s="1">
        <v>0</v>
      </c>
      <c r="J1423" s="1">
        <v>0</v>
      </c>
      <c r="K1423" s="1">
        <v>0</v>
      </c>
      <c r="L1423" s="1" t="e">
        <v>#N/A</v>
      </c>
      <c r="M1423" s="1">
        <v>0</v>
      </c>
      <c r="N1423" s="1">
        <v>0</v>
      </c>
      <c r="O1423" s="1" t="s">
        <v>32</v>
      </c>
      <c r="V1423"/>
    </row>
    <row r="1424" spans="1:22" s="1" customFormat="1" ht="15.75" x14ac:dyDescent="0.25">
      <c r="A1424" s="22">
        <v>1422</v>
      </c>
      <c r="B1424" s="1">
        <v>0</v>
      </c>
      <c r="C1424" s="1">
        <v>0</v>
      </c>
      <c r="D1424" s="1">
        <v>2862</v>
      </c>
      <c r="E1424" s="1">
        <v>0</v>
      </c>
      <c r="F1424" s="1">
        <v>0</v>
      </c>
      <c r="G1424" s="23" t="s">
        <v>31</v>
      </c>
      <c r="H1424" s="1">
        <v>0</v>
      </c>
      <c r="I1424" s="1">
        <v>0</v>
      </c>
      <c r="J1424" s="1">
        <v>0</v>
      </c>
      <c r="K1424" s="1">
        <v>0</v>
      </c>
      <c r="L1424" s="1" t="e">
        <v>#N/A</v>
      </c>
      <c r="M1424" s="1">
        <v>0</v>
      </c>
      <c r="N1424" s="1">
        <v>0</v>
      </c>
      <c r="O1424" s="1" t="s">
        <v>32</v>
      </c>
      <c r="V1424"/>
    </row>
    <row r="1425" spans="1:22" s="1" customFormat="1" ht="15.75" x14ac:dyDescent="0.25">
      <c r="A1425" s="22">
        <v>1423</v>
      </c>
      <c r="B1425" s="1">
        <v>0</v>
      </c>
      <c r="C1425" s="1">
        <v>0</v>
      </c>
      <c r="D1425" s="1">
        <v>2863</v>
      </c>
      <c r="E1425" s="1">
        <v>0</v>
      </c>
      <c r="F1425" s="1">
        <v>0</v>
      </c>
      <c r="G1425" s="23" t="s">
        <v>31</v>
      </c>
      <c r="H1425" s="1">
        <v>0</v>
      </c>
      <c r="I1425" s="1">
        <v>0</v>
      </c>
      <c r="J1425" s="1">
        <v>0</v>
      </c>
      <c r="K1425" s="1">
        <v>0</v>
      </c>
      <c r="L1425" s="1" t="e">
        <v>#N/A</v>
      </c>
      <c r="M1425" s="1">
        <v>0</v>
      </c>
      <c r="N1425" s="1">
        <v>0</v>
      </c>
      <c r="O1425" s="1" t="s">
        <v>32</v>
      </c>
      <c r="V1425"/>
    </row>
    <row r="1426" spans="1:22" s="1" customFormat="1" ht="15.75" x14ac:dyDescent="0.25">
      <c r="A1426" s="22">
        <v>1424</v>
      </c>
      <c r="B1426" s="1">
        <v>0</v>
      </c>
      <c r="C1426" s="1">
        <v>0</v>
      </c>
      <c r="D1426" s="1">
        <v>2864</v>
      </c>
      <c r="E1426" s="1">
        <v>0</v>
      </c>
      <c r="F1426" s="1">
        <v>0</v>
      </c>
      <c r="G1426" s="23" t="s">
        <v>31</v>
      </c>
      <c r="H1426" s="1">
        <v>0</v>
      </c>
      <c r="I1426" s="1">
        <v>0</v>
      </c>
      <c r="J1426" s="1">
        <v>0</v>
      </c>
      <c r="K1426" s="1">
        <v>0</v>
      </c>
      <c r="L1426" s="1" t="e">
        <v>#N/A</v>
      </c>
      <c r="M1426" s="1">
        <v>0</v>
      </c>
      <c r="N1426" s="1">
        <v>0</v>
      </c>
      <c r="O1426" s="1" t="s">
        <v>32</v>
      </c>
      <c r="V1426"/>
    </row>
    <row r="1427" spans="1:22" s="1" customFormat="1" ht="15.75" x14ac:dyDescent="0.25">
      <c r="A1427" s="22">
        <v>1425</v>
      </c>
      <c r="B1427" s="1">
        <v>0</v>
      </c>
      <c r="C1427" s="1">
        <v>0</v>
      </c>
      <c r="D1427" s="1">
        <v>2865</v>
      </c>
      <c r="E1427" s="1">
        <v>0</v>
      </c>
      <c r="F1427" s="1">
        <v>0</v>
      </c>
      <c r="G1427" s="23" t="s">
        <v>31</v>
      </c>
      <c r="H1427" s="1">
        <v>0</v>
      </c>
      <c r="I1427" s="1">
        <v>0</v>
      </c>
      <c r="J1427" s="1">
        <v>0</v>
      </c>
      <c r="K1427" s="1">
        <v>0</v>
      </c>
      <c r="L1427" s="1" t="e">
        <v>#N/A</v>
      </c>
      <c r="M1427" s="1">
        <v>0</v>
      </c>
      <c r="N1427" s="1">
        <v>0</v>
      </c>
      <c r="O1427" s="1" t="s">
        <v>32</v>
      </c>
      <c r="V1427"/>
    </row>
    <row r="1428" spans="1:22" s="1" customFormat="1" ht="15.75" x14ac:dyDescent="0.25">
      <c r="A1428" s="22">
        <v>1426</v>
      </c>
      <c r="B1428" s="1">
        <v>0</v>
      </c>
      <c r="C1428" s="1">
        <v>0</v>
      </c>
      <c r="D1428" s="1">
        <v>2866</v>
      </c>
      <c r="E1428" s="1">
        <v>0</v>
      </c>
      <c r="F1428" s="1">
        <v>0</v>
      </c>
      <c r="G1428" s="23" t="s">
        <v>31</v>
      </c>
      <c r="H1428" s="1">
        <v>0</v>
      </c>
      <c r="I1428" s="1">
        <v>0</v>
      </c>
      <c r="J1428" s="1">
        <v>0</v>
      </c>
      <c r="K1428" s="1">
        <v>0</v>
      </c>
      <c r="L1428" s="1" t="e">
        <v>#N/A</v>
      </c>
      <c r="M1428" s="1">
        <v>0</v>
      </c>
      <c r="N1428" s="1">
        <v>0</v>
      </c>
      <c r="O1428" s="1" t="s">
        <v>32</v>
      </c>
      <c r="V1428"/>
    </row>
    <row r="1429" spans="1:22" s="1" customFormat="1" ht="15.75" x14ac:dyDescent="0.25">
      <c r="A1429" s="22">
        <v>1427</v>
      </c>
      <c r="B1429" s="1">
        <v>0</v>
      </c>
      <c r="C1429" s="1">
        <v>0</v>
      </c>
      <c r="D1429" s="1">
        <v>2867</v>
      </c>
      <c r="E1429" s="1">
        <v>0</v>
      </c>
      <c r="F1429" s="1">
        <v>0</v>
      </c>
      <c r="G1429" s="23" t="s">
        <v>31</v>
      </c>
      <c r="H1429" s="1">
        <v>0</v>
      </c>
      <c r="I1429" s="1">
        <v>0</v>
      </c>
      <c r="J1429" s="1">
        <v>0</v>
      </c>
      <c r="K1429" s="1">
        <v>0</v>
      </c>
      <c r="L1429" s="1" t="e">
        <v>#N/A</v>
      </c>
      <c r="M1429" s="1">
        <v>0</v>
      </c>
      <c r="N1429" s="1">
        <v>0</v>
      </c>
      <c r="O1429" s="1" t="s">
        <v>32</v>
      </c>
      <c r="V1429"/>
    </row>
    <row r="1430" spans="1:22" s="1" customFormat="1" ht="15.75" x14ac:dyDescent="0.25">
      <c r="A1430" s="22">
        <v>1428</v>
      </c>
      <c r="B1430" s="1">
        <v>0</v>
      </c>
      <c r="C1430" s="1">
        <v>0</v>
      </c>
      <c r="D1430" s="1">
        <v>2868</v>
      </c>
      <c r="E1430" s="1">
        <v>0</v>
      </c>
      <c r="F1430" s="1">
        <v>0</v>
      </c>
      <c r="G1430" s="23" t="s">
        <v>31</v>
      </c>
      <c r="H1430" s="1">
        <v>0</v>
      </c>
      <c r="I1430" s="1">
        <v>0</v>
      </c>
      <c r="J1430" s="1">
        <v>0</v>
      </c>
      <c r="K1430" s="1">
        <v>0</v>
      </c>
      <c r="L1430" s="1" t="e">
        <v>#N/A</v>
      </c>
      <c r="M1430" s="1">
        <v>0</v>
      </c>
      <c r="N1430" s="1">
        <v>0</v>
      </c>
      <c r="O1430" s="1" t="s">
        <v>32</v>
      </c>
      <c r="V1430"/>
    </row>
    <row r="1431" spans="1:22" s="1" customFormat="1" ht="15.75" x14ac:dyDescent="0.25">
      <c r="A1431" s="22">
        <v>1429</v>
      </c>
      <c r="B1431" s="1">
        <v>0</v>
      </c>
      <c r="C1431" s="1">
        <v>0</v>
      </c>
      <c r="D1431" s="1">
        <v>2869</v>
      </c>
      <c r="E1431" s="1">
        <v>0</v>
      </c>
      <c r="F1431" s="1">
        <v>0</v>
      </c>
      <c r="G1431" s="23" t="s">
        <v>31</v>
      </c>
      <c r="H1431" s="1">
        <v>0</v>
      </c>
      <c r="I1431" s="1">
        <v>0</v>
      </c>
      <c r="J1431" s="1">
        <v>0</v>
      </c>
      <c r="K1431" s="1">
        <v>0</v>
      </c>
      <c r="L1431" s="1" t="e">
        <v>#N/A</v>
      </c>
      <c r="M1431" s="1">
        <v>0</v>
      </c>
      <c r="N1431" s="1">
        <v>0</v>
      </c>
      <c r="O1431" s="1" t="s">
        <v>32</v>
      </c>
      <c r="V1431"/>
    </row>
    <row r="1432" spans="1:22" s="1" customFormat="1" ht="15.75" x14ac:dyDescent="0.25">
      <c r="A1432" s="22">
        <v>1430</v>
      </c>
      <c r="B1432" s="1">
        <v>0</v>
      </c>
      <c r="C1432" s="1">
        <v>0</v>
      </c>
      <c r="D1432" s="1">
        <v>2870</v>
      </c>
      <c r="E1432" s="1">
        <v>0</v>
      </c>
      <c r="F1432" s="1">
        <v>0</v>
      </c>
      <c r="G1432" s="23" t="s">
        <v>31</v>
      </c>
      <c r="H1432" s="1">
        <v>0</v>
      </c>
      <c r="I1432" s="1">
        <v>0</v>
      </c>
      <c r="J1432" s="1">
        <v>0</v>
      </c>
      <c r="K1432" s="1">
        <v>0</v>
      </c>
      <c r="L1432" s="1" t="e">
        <v>#N/A</v>
      </c>
      <c r="M1432" s="1">
        <v>0</v>
      </c>
      <c r="N1432" s="1">
        <v>0</v>
      </c>
      <c r="O1432" s="1" t="s">
        <v>32</v>
      </c>
      <c r="V1432"/>
    </row>
    <row r="1433" spans="1:22" s="1" customFormat="1" ht="15.75" x14ac:dyDescent="0.25">
      <c r="A1433" s="22">
        <v>1431</v>
      </c>
      <c r="B1433" s="1">
        <v>0</v>
      </c>
      <c r="C1433" s="1">
        <v>0</v>
      </c>
      <c r="D1433" s="1">
        <v>2871</v>
      </c>
      <c r="E1433" s="1">
        <v>0</v>
      </c>
      <c r="F1433" s="1">
        <v>0</v>
      </c>
      <c r="G1433" s="23" t="s">
        <v>31</v>
      </c>
      <c r="H1433" s="1">
        <v>0</v>
      </c>
      <c r="I1433" s="1">
        <v>0</v>
      </c>
      <c r="J1433" s="1">
        <v>0</v>
      </c>
      <c r="K1433" s="1">
        <v>0</v>
      </c>
      <c r="L1433" s="1" t="e">
        <v>#N/A</v>
      </c>
      <c r="M1433" s="1">
        <v>0</v>
      </c>
      <c r="N1433" s="1">
        <v>0</v>
      </c>
      <c r="O1433" s="1" t="s">
        <v>32</v>
      </c>
      <c r="V1433"/>
    </row>
    <row r="1434" spans="1:22" s="1" customFormat="1" ht="15.75" x14ac:dyDescent="0.25">
      <c r="A1434" s="22">
        <v>1432</v>
      </c>
      <c r="B1434" s="1">
        <v>0</v>
      </c>
      <c r="C1434" s="1">
        <v>0</v>
      </c>
      <c r="D1434" s="1">
        <v>2872</v>
      </c>
      <c r="E1434" s="1">
        <v>0</v>
      </c>
      <c r="F1434" s="1">
        <v>0</v>
      </c>
      <c r="G1434" s="23" t="s">
        <v>31</v>
      </c>
      <c r="H1434" s="1">
        <v>0</v>
      </c>
      <c r="I1434" s="1">
        <v>0</v>
      </c>
      <c r="J1434" s="1">
        <v>0</v>
      </c>
      <c r="K1434" s="1">
        <v>0</v>
      </c>
      <c r="L1434" s="1" t="e">
        <v>#N/A</v>
      </c>
      <c r="M1434" s="1">
        <v>0</v>
      </c>
      <c r="N1434" s="1">
        <v>0</v>
      </c>
      <c r="O1434" s="1" t="s">
        <v>32</v>
      </c>
      <c r="V1434"/>
    </row>
    <row r="1435" spans="1:22" s="1" customFormat="1" ht="15.75" x14ac:dyDescent="0.25">
      <c r="A1435" s="22">
        <v>1433</v>
      </c>
      <c r="B1435" s="1">
        <v>0</v>
      </c>
      <c r="C1435" s="1">
        <v>0</v>
      </c>
      <c r="D1435" s="1">
        <v>2873</v>
      </c>
      <c r="E1435" s="1">
        <v>0</v>
      </c>
      <c r="F1435" s="1">
        <v>0</v>
      </c>
      <c r="G1435" s="23" t="s">
        <v>31</v>
      </c>
      <c r="H1435" s="1">
        <v>0</v>
      </c>
      <c r="I1435" s="1">
        <v>0</v>
      </c>
      <c r="J1435" s="1">
        <v>0</v>
      </c>
      <c r="K1435" s="1">
        <v>0</v>
      </c>
      <c r="L1435" s="1" t="e">
        <v>#N/A</v>
      </c>
      <c r="M1435" s="1">
        <v>0</v>
      </c>
      <c r="N1435" s="1">
        <v>0</v>
      </c>
      <c r="O1435" s="1" t="s">
        <v>32</v>
      </c>
      <c r="V1435"/>
    </row>
    <row r="1436" spans="1:22" s="1" customFormat="1" ht="15.75" x14ac:dyDescent="0.25">
      <c r="A1436" s="22">
        <v>1434</v>
      </c>
      <c r="B1436" s="1">
        <v>0</v>
      </c>
      <c r="C1436" s="1">
        <v>0</v>
      </c>
      <c r="D1436" s="1">
        <v>2874</v>
      </c>
      <c r="E1436" s="1">
        <v>0</v>
      </c>
      <c r="F1436" s="1">
        <v>0</v>
      </c>
      <c r="G1436" s="23" t="s">
        <v>31</v>
      </c>
      <c r="H1436" s="1">
        <v>0</v>
      </c>
      <c r="I1436" s="1">
        <v>0</v>
      </c>
      <c r="J1436" s="1">
        <v>0</v>
      </c>
      <c r="K1436" s="1">
        <v>0</v>
      </c>
      <c r="L1436" s="1" t="e">
        <v>#N/A</v>
      </c>
      <c r="M1436" s="1">
        <v>0</v>
      </c>
      <c r="N1436" s="1">
        <v>0</v>
      </c>
      <c r="O1436" s="1" t="s">
        <v>32</v>
      </c>
      <c r="V1436"/>
    </row>
    <row r="1437" spans="1:22" s="1" customFormat="1" ht="15.75" x14ac:dyDescent="0.25">
      <c r="A1437" s="22">
        <v>1435</v>
      </c>
      <c r="B1437" s="1">
        <v>0</v>
      </c>
      <c r="C1437" s="1">
        <v>0</v>
      </c>
      <c r="D1437" s="1">
        <v>2875</v>
      </c>
      <c r="E1437" s="1">
        <v>0</v>
      </c>
      <c r="F1437" s="1">
        <v>0</v>
      </c>
      <c r="G1437" s="23" t="s">
        <v>31</v>
      </c>
      <c r="H1437" s="1">
        <v>0</v>
      </c>
      <c r="I1437" s="1">
        <v>0</v>
      </c>
      <c r="J1437" s="1">
        <v>0</v>
      </c>
      <c r="K1437" s="1">
        <v>0</v>
      </c>
      <c r="L1437" s="1" t="e">
        <v>#N/A</v>
      </c>
      <c r="M1437" s="1">
        <v>0</v>
      </c>
      <c r="N1437" s="1">
        <v>0</v>
      </c>
      <c r="O1437" s="1" t="s">
        <v>32</v>
      </c>
      <c r="V1437"/>
    </row>
    <row r="1438" spans="1:22" s="1" customFormat="1" ht="15.75" x14ac:dyDescent="0.25">
      <c r="A1438" s="22">
        <v>1436</v>
      </c>
      <c r="B1438" s="1">
        <v>0</v>
      </c>
      <c r="C1438" s="1">
        <v>0</v>
      </c>
      <c r="D1438" s="1">
        <v>2876</v>
      </c>
      <c r="E1438" s="1">
        <v>0</v>
      </c>
      <c r="F1438" s="1">
        <v>0</v>
      </c>
      <c r="G1438" s="23" t="s">
        <v>31</v>
      </c>
      <c r="H1438" s="1">
        <v>0</v>
      </c>
      <c r="I1438" s="1">
        <v>0</v>
      </c>
      <c r="J1438" s="1">
        <v>0</v>
      </c>
      <c r="K1438" s="1">
        <v>0</v>
      </c>
      <c r="L1438" s="1" t="e">
        <v>#N/A</v>
      </c>
      <c r="M1438" s="1">
        <v>0</v>
      </c>
      <c r="N1438" s="1">
        <v>0</v>
      </c>
      <c r="O1438" s="1" t="s">
        <v>32</v>
      </c>
      <c r="V1438"/>
    </row>
    <row r="1439" spans="1:22" s="1" customFormat="1" ht="15.75" x14ac:dyDescent="0.25">
      <c r="A1439" s="22">
        <v>1437</v>
      </c>
      <c r="B1439" s="1">
        <v>0</v>
      </c>
      <c r="C1439" s="1">
        <v>0</v>
      </c>
      <c r="D1439" s="1">
        <v>2877</v>
      </c>
      <c r="E1439" s="1">
        <v>0</v>
      </c>
      <c r="F1439" s="1">
        <v>0</v>
      </c>
      <c r="G1439" s="23" t="s">
        <v>31</v>
      </c>
      <c r="H1439" s="1">
        <v>0</v>
      </c>
      <c r="I1439" s="1">
        <v>0</v>
      </c>
      <c r="J1439" s="1">
        <v>0</v>
      </c>
      <c r="K1439" s="1">
        <v>0</v>
      </c>
      <c r="L1439" s="1" t="e">
        <v>#N/A</v>
      </c>
      <c r="M1439" s="1">
        <v>0</v>
      </c>
      <c r="N1439" s="1">
        <v>0</v>
      </c>
      <c r="O1439" s="1" t="s">
        <v>32</v>
      </c>
      <c r="V1439"/>
    </row>
    <row r="1440" spans="1:22" s="1" customFormat="1" ht="15.75" x14ac:dyDescent="0.25">
      <c r="A1440" s="22">
        <v>1438</v>
      </c>
      <c r="B1440" s="1">
        <v>0</v>
      </c>
      <c r="C1440" s="1">
        <v>0</v>
      </c>
      <c r="D1440" s="1">
        <v>2878</v>
      </c>
      <c r="E1440" s="1">
        <v>0</v>
      </c>
      <c r="F1440" s="1">
        <v>0</v>
      </c>
      <c r="G1440" s="23" t="s">
        <v>31</v>
      </c>
      <c r="H1440" s="1">
        <v>0</v>
      </c>
      <c r="I1440" s="1">
        <v>0</v>
      </c>
      <c r="J1440" s="1">
        <v>0</v>
      </c>
      <c r="K1440" s="1">
        <v>0</v>
      </c>
      <c r="L1440" s="1" t="e">
        <v>#N/A</v>
      </c>
      <c r="M1440" s="1">
        <v>0</v>
      </c>
      <c r="N1440" s="1">
        <v>0</v>
      </c>
      <c r="O1440" s="1" t="s">
        <v>32</v>
      </c>
      <c r="V1440"/>
    </row>
    <row r="1441" spans="1:22" s="1" customFormat="1" ht="15.75" x14ac:dyDescent="0.25">
      <c r="A1441" s="22">
        <v>1439</v>
      </c>
      <c r="B1441" s="1">
        <v>0</v>
      </c>
      <c r="C1441" s="1">
        <v>0</v>
      </c>
      <c r="D1441" s="1">
        <v>2879</v>
      </c>
      <c r="E1441" s="1">
        <v>0</v>
      </c>
      <c r="F1441" s="1">
        <v>0</v>
      </c>
      <c r="G1441" s="23" t="s">
        <v>31</v>
      </c>
      <c r="H1441" s="1">
        <v>0</v>
      </c>
      <c r="I1441" s="1">
        <v>0</v>
      </c>
      <c r="J1441" s="1">
        <v>0</v>
      </c>
      <c r="K1441" s="1">
        <v>0</v>
      </c>
      <c r="L1441" s="1" t="e">
        <v>#N/A</v>
      </c>
      <c r="M1441" s="1">
        <v>0</v>
      </c>
      <c r="N1441" s="1">
        <v>0</v>
      </c>
      <c r="O1441" s="1" t="s">
        <v>32</v>
      </c>
      <c r="V1441"/>
    </row>
    <row r="1442" spans="1:22" s="1" customFormat="1" ht="15.75" x14ac:dyDescent="0.25">
      <c r="A1442" s="22">
        <v>1440</v>
      </c>
      <c r="B1442" s="1">
        <v>0</v>
      </c>
      <c r="C1442" s="1">
        <v>0</v>
      </c>
      <c r="D1442" s="1">
        <v>2880</v>
      </c>
      <c r="E1442" s="1">
        <v>0</v>
      </c>
      <c r="F1442" s="1">
        <v>0</v>
      </c>
      <c r="G1442" s="23" t="s">
        <v>31</v>
      </c>
      <c r="H1442" s="1">
        <v>0</v>
      </c>
      <c r="I1442" s="1">
        <v>0</v>
      </c>
      <c r="J1442" s="1">
        <v>0</v>
      </c>
      <c r="K1442" s="1">
        <v>0</v>
      </c>
      <c r="L1442" s="1" t="e">
        <v>#N/A</v>
      </c>
      <c r="M1442" s="1">
        <v>0</v>
      </c>
      <c r="N1442" s="1">
        <v>0</v>
      </c>
      <c r="O1442" s="1" t="s">
        <v>32</v>
      </c>
      <c r="V1442"/>
    </row>
    <row r="1443" spans="1:22" s="1" customFormat="1" ht="15.75" x14ac:dyDescent="0.25">
      <c r="A1443" s="22">
        <v>1441</v>
      </c>
      <c r="B1443" s="1">
        <v>0</v>
      </c>
      <c r="C1443" s="1">
        <v>0</v>
      </c>
      <c r="D1443" s="1">
        <v>2881</v>
      </c>
      <c r="E1443" s="1">
        <v>0</v>
      </c>
      <c r="F1443" s="1">
        <v>0</v>
      </c>
      <c r="G1443" s="23" t="s">
        <v>31</v>
      </c>
      <c r="H1443" s="1">
        <v>0</v>
      </c>
      <c r="I1443" s="1">
        <v>0</v>
      </c>
      <c r="J1443" s="1">
        <v>0</v>
      </c>
      <c r="K1443" s="1">
        <v>0</v>
      </c>
      <c r="L1443" s="1" t="e">
        <v>#N/A</v>
      </c>
      <c r="M1443" s="1">
        <v>0</v>
      </c>
      <c r="N1443" s="1">
        <v>0</v>
      </c>
      <c r="O1443" s="1" t="s">
        <v>32</v>
      </c>
      <c r="V1443"/>
    </row>
    <row r="1444" spans="1:22" s="1" customFormat="1" ht="15.75" x14ac:dyDescent="0.25">
      <c r="A1444" s="22">
        <v>1442</v>
      </c>
      <c r="B1444" s="1">
        <v>0</v>
      </c>
      <c r="C1444" s="1">
        <v>0</v>
      </c>
      <c r="D1444" s="1">
        <v>2882</v>
      </c>
      <c r="E1444" s="1">
        <v>0</v>
      </c>
      <c r="F1444" s="1">
        <v>0</v>
      </c>
      <c r="G1444" s="23" t="s">
        <v>31</v>
      </c>
      <c r="H1444" s="1">
        <v>0</v>
      </c>
      <c r="I1444" s="1">
        <v>0</v>
      </c>
      <c r="J1444" s="1">
        <v>0</v>
      </c>
      <c r="K1444" s="1">
        <v>0</v>
      </c>
      <c r="L1444" s="1" t="e">
        <v>#N/A</v>
      </c>
      <c r="M1444" s="1">
        <v>0</v>
      </c>
      <c r="N1444" s="1">
        <v>0</v>
      </c>
      <c r="O1444" s="1" t="s">
        <v>32</v>
      </c>
      <c r="V1444"/>
    </row>
    <row r="1445" spans="1:22" s="1" customFormat="1" ht="15.75" x14ac:dyDescent="0.25">
      <c r="A1445" s="22">
        <v>1443</v>
      </c>
      <c r="B1445" s="1">
        <v>0</v>
      </c>
      <c r="C1445" s="1">
        <v>0</v>
      </c>
      <c r="D1445" s="1">
        <v>2883</v>
      </c>
      <c r="E1445" s="1">
        <v>0</v>
      </c>
      <c r="F1445" s="1">
        <v>0</v>
      </c>
      <c r="G1445" s="23" t="s">
        <v>31</v>
      </c>
      <c r="H1445" s="1">
        <v>0</v>
      </c>
      <c r="I1445" s="1">
        <v>0</v>
      </c>
      <c r="J1445" s="1">
        <v>0</v>
      </c>
      <c r="K1445" s="1">
        <v>0</v>
      </c>
      <c r="L1445" s="1" t="e">
        <v>#N/A</v>
      </c>
      <c r="M1445" s="1">
        <v>0</v>
      </c>
      <c r="N1445" s="1">
        <v>0</v>
      </c>
      <c r="O1445" s="1" t="s">
        <v>32</v>
      </c>
      <c r="V1445"/>
    </row>
    <row r="1446" spans="1:22" s="1" customFormat="1" ht="15.75" x14ac:dyDescent="0.25">
      <c r="A1446" s="22">
        <v>1444</v>
      </c>
      <c r="B1446" s="1">
        <v>0</v>
      </c>
      <c r="C1446" s="1">
        <v>0</v>
      </c>
      <c r="D1446" s="1">
        <v>2884</v>
      </c>
      <c r="E1446" s="1">
        <v>0</v>
      </c>
      <c r="F1446" s="1">
        <v>0</v>
      </c>
      <c r="G1446" s="23" t="s">
        <v>31</v>
      </c>
      <c r="H1446" s="1">
        <v>0</v>
      </c>
      <c r="I1446" s="1">
        <v>0</v>
      </c>
      <c r="J1446" s="1">
        <v>0</v>
      </c>
      <c r="K1446" s="1">
        <v>0</v>
      </c>
      <c r="L1446" s="1" t="e">
        <v>#N/A</v>
      </c>
      <c r="M1446" s="1">
        <v>0</v>
      </c>
      <c r="N1446" s="1">
        <v>0</v>
      </c>
      <c r="O1446" s="1" t="s">
        <v>32</v>
      </c>
      <c r="V1446"/>
    </row>
    <row r="1447" spans="1:22" s="1" customFormat="1" ht="15.75" x14ac:dyDescent="0.25">
      <c r="A1447" s="22">
        <v>1445</v>
      </c>
      <c r="B1447" s="1">
        <v>0</v>
      </c>
      <c r="C1447" s="1">
        <v>0</v>
      </c>
      <c r="D1447" s="1">
        <v>2885</v>
      </c>
      <c r="E1447" s="1">
        <v>0</v>
      </c>
      <c r="F1447" s="1">
        <v>0</v>
      </c>
      <c r="G1447" s="23" t="s">
        <v>31</v>
      </c>
      <c r="H1447" s="1">
        <v>0</v>
      </c>
      <c r="I1447" s="1">
        <v>0</v>
      </c>
      <c r="J1447" s="1">
        <v>0</v>
      </c>
      <c r="K1447" s="1">
        <v>0</v>
      </c>
      <c r="L1447" s="1" t="e">
        <v>#N/A</v>
      </c>
      <c r="M1447" s="1">
        <v>0</v>
      </c>
      <c r="N1447" s="1">
        <v>0</v>
      </c>
      <c r="O1447" s="1" t="s">
        <v>32</v>
      </c>
      <c r="V1447"/>
    </row>
    <row r="1448" spans="1:22" s="1" customFormat="1" ht="15.75" x14ac:dyDescent="0.25">
      <c r="A1448" s="22">
        <v>1446</v>
      </c>
      <c r="B1448" s="1">
        <v>0</v>
      </c>
      <c r="C1448" s="1">
        <v>0</v>
      </c>
      <c r="D1448" s="1">
        <v>2886</v>
      </c>
      <c r="E1448" s="1">
        <v>0</v>
      </c>
      <c r="F1448" s="1">
        <v>0</v>
      </c>
      <c r="G1448" s="23" t="s">
        <v>31</v>
      </c>
      <c r="H1448" s="1">
        <v>0</v>
      </c>
      <c r="I1448" s="1">
        <v>0</v>
      </c>
      <c r="J1448" s="1">
        <v>0</v>
      </c>
      <c r="K1448" s="1">
        <v>0</v>
      </c>
      <c r="L1448" s="1" t="e">
        <v>#N/A</v>
      </c>
      <c r="M1448" s="1">
        <v>0</v>
      </c>
      <c r="N1448" s="1">
        <v>0</v>
      </c>
      <c r="O1448" s="1" t="s">
        <v>32</v>
      </c>
      <c r="V1448"/>
    </row>
    <row r="1449" spans="1:22" s="1" customFormat="1" ht="15.75" x14ac:dyDescent="0.25">
      <c r="A1449" s="22">
        <v>1447</v>
      </c>
      <c r="B1449" s="1">
        <v>0</v>
      </c>
      <c r="C1449" s="1">
        <v>0</v>
      </c>
      <c r="D1449" s="1">
        <v>2887</v>
      </c>
      <c r="E1449" s="1">
        <v>0</v>
      </c>
      <c r="F1449" s="1">
        <v>0</v>
      </c>
      <c r="G1449" s="23" t="s">
        <v>31</v>
      </c>
      <c r="H1449" s="1">
        <v>0</v>
      </c>
      <c r="I1449" s="1">
        <v>0</v>
      </c>
      <c r="J1449" s="1">
        <v>0</v>
      </c>
      <c r="K1449" s="1">
        <v>0</v>
      </c>
      <c r="L1449" s="1" t="e">
        <v>#N/A</v>
      </c>
      <c r="M1449" s="1">
        <v>0</v>
      </c>
      <c r="N1449" s="1">
        <v>0</v>
      </c>
      <c r="O1449" s="1" t="s">
        <v>32</v>
      </c>
      <c r="V1449"/>
    </row>
    <row r="1450" spans="1:22" s="1" customFormat="1" ht="15.75" x14ac:dyDescent="0.25">
      <c r="A1450" s="22">
        <v>1448</v>
      </c>
      <c r="B1450" s="1">
        <v>0</v>
      </c>
      <c r="C1450" s="1">
        <v>0</v>
      </c>
      <c r="D1450" s="1">
        <v>2888</v>
      </c>
      <c r="E1450" s="1">
        <v>0</v>
      </c>
      <c r="F1450" s="1">
        <v>0</v>
      </c>
      <c r="G1450" s="23" t="s">
        <v>31</v>
      </c>
      <c r="H1450" s="1">
        <v>0</v>
      </c>
      <c r="I1450" s="1">
        <v>0</v>
      </c>
      <c r="J1450" s="1">
        <v>0</v>
      </c>
      <c r="K1450" s="1">
        <v>0</v>
      </c>
      <c r="L1450" s="1" t="e">
        <v>#N/A</v>
      </c>
      <c r="M1450" s="1">
        <v>0</v>
      </c>
      <c r="N1450" s="1">
        <v>0</v>
      </c>
      <c r="O1450" s="1" t="s">
        <v>32</v>
      </c>
      <c r="V1450"/>
    </row>
    <row r="1451" spans="1:22" s="1" customFormat="1" ht="15.75" x14ac:dyDescent="0.25">
      <c r="A1451" s="22">
        <v>1449</v>
      </c>
      <c r="B1451" s="1">
        <v>0</v>
      </c>
      <c r="C1451" s="1">
        <v>0</v>
      </c>
      <c r="D1451" s="1">
        <v>2889</v>
      </c>
      <c r="E1451" s="1">
        <v>0</v>
      </c>
      <c r="F1451" s="1">
        <v>0</v>
      </c>
      <c r="G1451" s="23" t="s">
        <v>31</v>
      </c>
      <c r="H1451" s="1">
        <v>0</v>
      </c>
      <c r="I1451" s="1">
        <v>0</v>
      </c>
      <c r="J1451" s="1">
        <v>0</v>
      </c>
      <c r="K1451" s="1">
        <v>0</v>
      </c>
      <c r="L1451" s="1" t="e">
        <v>#N/A</v>
      </c>
      <c r="M1451" s="1">
        <v>0</v>
      </c>
      <c r="N1451" s="1">
        <v>0</v>
      </c>
      <c r="O1451" s="1" t="s">
        <v>32</v>
      </c>
      <c r="V1451"/>
    </row>
    <row r="1452" spans="1:22" s="1" customFormat="1" ht="15.75" x14ac:dyDescent="0.25">
      <c r="A1452" s="22">
        <v>1450</v>
      </c>
      <c r="B1452" s="1">
        <v>0</v>
      </c>
      <c r="C1452" s="1">
        <v>0</v>
      </c>
      <c r="D1452" s="1">
        <v>2890</v>
      </c>
      <c r="E1452" s="1">
        <v>0</v>
      </c>
      <c r="F1452" s="1">
        <v>0</v>
      </c>
      <c r="G1452" s="23" t="s">
        <v>31</v>
      </c>
      <c r="H1452" s="1">
        <v>0</v>
      </c>
      <c r="I1452" s="1">
        <v>0</v>
      </c>
      <c r="J1452" s="1">
        <v>0</v>
      </c>
      <c r="K1452" s="1">
        <v>0</v>
      </c>
      <c r="L1452" s="1" t="e">
        <v>#N/A</v>
      </c>
      <c r="M1452" s="1">
        <v>0</v>
      </c>
      <c r="N1452" s="1">
        <v>0</v>
      </c>
      <c r="O1452" s="1" t="s">
        <v>32</v>
      </c>
      <c r="V1452"/>
    </row>
    <row r="1453" spans="1:22" s="1" customFormat="1" ht="15.75" x14ac:dyDescent="0.25">
      <c r="A1453" s="22">
        <v>1451</v>
      </c>
      <c r="B1453" s="1">
        <v>0</v>
      </c>
      <c r="C1453" s="1">
        <v>0</v>
      </c>
      <c r="D1453" s="1">
        <v>2891</v>
      </c>
      <c r="E1453" s="1">
        <v>0</v>
      </c>
      <c r="F1453" s="1">
        <v>0</v>
      </c>
      <c r="G1453" s="23" t="s">
        <v>31</v>
      </c>
      <c r="H1453" s="1">
        <v>0</v>
      </c>
      <c r="I1453" s="1">
        <v>0</v>
      </c>
      <c r="J1453" s="1">
        <v>0</v>
      </c>
      <c r="K1453" s="1">
        <v>0</v>
      </c>
      <c r="L1453" s="1" t="e">
        <v>#N/A</v>
      </c>
      <c r="M1453" s="1">
        <v>0</v>
      </c>
      <c r="N1453" s="1">
        <v>0</v>
      </c>
      <c r="O1453" s="1" t="s">
        <v>32</v>
      </c>
      <c r="V1453"/>
    </row>
    <row r="1454" spans="1:22" s="1" customFormat="1" ht="15.75" x14ac:dyDescent="0.25">
      <c r="A1454" s="22">
        <v>1452</v>
      </c>
      <c r="B1454" s="1">
        <v>0</v>
      </c>
      <c r="C1454" s="1">
        <v>0</v>
      </c>
      <c r="D1454" s="1">
        <v>2892</v>
      </c>
      <c r="E1454" s="1">
        <v>0</v>
      </c>
      <c r="F1454" s="1">
        <v>0</v>
      </c>
      <c r="G1454" s="23" t="s">
        <v>31</v>
      </c>
      <c r="H1454" s="1">
        <v>0</v>
      </c>
      <c r="I1454" s="1">
        <v>0</v>
      </c>
      <c r="J1454" s="1">
        <v>0</v>
      </c>
      <c r="K1454" s="1">
        <v>0</v>
      </c>
      <c r="L1454" s="1" t="e">
        <v>#N/A</v>
      </c>
      <c r="M1454" s="1">
        <v>0</v>
      </c>
      <c r="N1454" s="1">
        <v>0</v>
      </c>
      <c r="O1454" s="1" t="s">
        <v>32</v>
      </c>
      <c r="V1454"/>
    </row>
    <row r="1455" spans="1:22" s="1" customFormat="1" ht="15.75" x14ac:dyDescent="0.25">
      <c r="A1455" s="22">
        <v>1453</v>
      </c>
      <c r="B1455" s="1">
        <v>0</v>
      </c>
      <c r="C1455" s="1">
        <v>0</v>
      </c>
      <c r="D1455" s="1">
        <v>2893</v>
      </c>
      <c r="E1455" s="1">
        <v>0</v>
      </c>
      <c r="F1455" s="1">
        <v>0</v>
      </c>
      <c r="G1455" s="23" t="s">
        <v>31</v>
      </c>
      <c r="H1455" s="1">
        <v>0</v>
      </c>
      <c r="I1455" s="1">
        <v>0</v>
      </c>
      <c r="J1455" s="1">
        <v>0</v>
      </c>
      <c r="K1455" s="1">
        <v>0</v>
      </c>
      <c r="L1455" s="1" t="e">
        <v>#N/A</v>
      </c>
      <c r="M1455" s="1">
        <v>0</v>
      </c>
      <c r="N1455" s="1">
        <v>0</v>
      </c>
      <c r="O1455" s="1" t="s">
        <v>32</v>
      </c>
      <c r="V1455"/>
    </row>
    <row r="1456" spans="1:22" s="1" customFormat="1" ht="15.75" x14ac:dyDescent="0.25">
      <c r="A1456" s="22">
        <v>1454</v>
      </c>
      <c r="B1456" s="1">
        <v>0</v>
      </c>
      <c r="C1456" s="1">
        <v>0</v>
      </c>
      <c r="D1456" s="1">
        <v>2894</v>
      </c>
      <c r="E1456" s="1">
        <v>0</v>
      </c>
      <c r="F1456" s="1">
        <v>0</v>
      </c>
      <c r="G1456" s="23" t="s">
        <v>31</v>
      </c>
      <c r="H1456" s="1">
        <v>0</v>
      </c>
      <c r="I1456" s="1">
        <v>0</v>
      </c>
      <c r="J1456" s="1">
        <v>0</v>
      </c>
      <c r="K1456" s="1">
        <v>0</v>
      </c>
      <c r="L1456" s="1" t="e">
        <v>#N/A</v>
      </c>
      <c r="M1456" s="1">
        <v>0</v>
      </c>
      <c r="N1456" s="1">
        <v>0</v>
      </c>
      <c r="O1456" s="1" t="s">
        <v>32</v>
      </c>
      <c r="V1456"/>
    </row>
    <row r="1457" spans="1:22" s="1" customFormat="1" ht="15.75" x14ac:dyDescent="0.25">
      <c r="A1457" s="22">
        <v>1455</v>
      </c>
      <c r="B1457" s="1">
        <v>0</v>
      </c>
      <c r="C1457" s="1">
        <v>0</v>
      </c>
      <c r="D1457" s="1">
        <v>2895</v>
      </c>
      <c r="E1457" s="1">
        <v>0</v>
      </c>
      <c r="F1457" s="1">
        <v>0</v>
      </c>
      <c r="G1457" s="23" t="s">
        <v>31</v>
      </c>
      <c r="H1457" s="1">
        <v>0</v>
      </c>
      <c r="I1457" s="1">
        <v>0</v>
      </c>
      <c r="J1457" s="1">
        <v>0</v>
      </c>
      <c r="K1457" s="1">
        <v>0</v>
      </c>
      <c r="L1457" s="1" t="e">
        <v>#N/A</v>
      </c>
      <c r="M1457" s="1">
        <v>0</v>
      </c>
      <c r="N1457" s="1">
        <v>0</v>
      </c>
      <c r="O1457" s="1" t="s">
        <v>32</v>
      </c>
      <c r="V1457"/>
    </row>
    <row r="1458" spans="1:22" s="1" customFormat="1" ht="15.75" x14ac:dyDescent="0.25">
      <c r="A1458" s="22">
        <v>1456</v>
      </c>
      <c r="B1458" s="1">
        <v>0</v>
      </c>
      <c r="C1458" s="1">
        <v>0</v>
      </c>
      <c r="D1458" s="1">
        <v>2896</v>
      </c>
      <c r="E1458" s="1">
        <v>0</v>
      </c>
      <c r="F1458" s="1">
        <v>0</v>
      </c>
      <c r="G1458" s="23" t="s">
        <v>31</v>
      </c>
      <c r="H1458" s="1">
        <v>0</v>
      </c>
      <c r="I1458" s="1">
        <v>0</v>
      </c>
      <c r="J1458" s="1">
        <v>0</v>
      </c>
      <c r="K1458" s="1">
        <v>0</v>
      </c>
      <c r="L1458" s="1" t="e">
        <v>#N/A</v>
      </c>
      <c r="M1458" s="1">
        <v>0</v>
      </c>
      <c r="N1458" s="1">
        <v>0</v>
      </c>
      <c r="O1458" s="1" t="s">
        <v>32</v>
      </c>
      <c r="V1458"/>
    </row>
    <row r="1459" spans="1:22" s="1" customFormat="1" ht="15.75" x14ac:dyDescent="0.25">
      <c r="A1459" s="22">
        <v>1457</v>
      </c>
      <c r="B1459" s="1">
        <v>0</v>
      </c>
      <c r="C1459" s="1">
        <v>0</v>
      </c>
      <c r="D1459" s="1">
        <v>2897</v>
      </c>
      <c r="E1459" s="1">
        <v>0</v>
      </c>
      <c r="F1459" s="1">
        <v>0</v>
      </c>
      <c r="G1459" s="23" t="s">
        <v>31</v>
      </c>
      <c r="H1459" s="1">
        <v>0</v>
      </c>
      <c r="I1459" s="1">
        <v>0</v>
      </c>
      <c r="J1459" s="1">
        <v>0</v>
      </c>
      <c r="K1459" s="1">
        <v>0</v>
      </c>
      <c r="L1459" s="1" t="e">
        <v>#N/A</v>
      </c>
      <c r="M1459" s="1">
        <v>0</v>
      </c>
      <c r="N1459" s="1">
        <v>0</v>
      </c>
      <c r="O1459" s="1" t="s">
        <v>32</v>
      </c>
      <c r="V1459"/>
    </row>
    <row r="1460" spans="1:22" s="1" customFormat="1" ht="15.75" x14ac:dyDescent="0.25">
      <c r="A1460" s="22">
        <v>1458</v>
      </c>
      <c r="B1460" s="1">
        <v>0</v>
      </c>
      <c r="C1460" s="1">
        <v>0</v>
      </c>
      <c r="D1460" s="1">
        <v>2898</v>
      </c>
      <c r="E1460" s="1">
        <v>0</v>
      </c>
      <c r="F1460" s="1">
        <v>0</v>
      </c>
      <c r="G1460" s="23" t="s">
        <v>31</v>
      </c>
      <c r="H1460" s="1">
        <v>0</v>
      </c>
      <c r="I1460" s="1">
        <v>0</v>
      </c>
      <c r="J1460" s="1">
        <v>0</v>
      </c>
      <c r="K1460" s="1">
        <v>0</v>
      </c>
      <c r="L1460" s="1" t="e">
        <v>#N/A</v>
      </c>
      <c r="M1460" s="1">
        <v>0</v>
      </c>
      <c r="N1460" s="1">
        <v>0</v>
      </c>
      <c r="O1460" s="1" t="s">
        <v>32</v>
      </c>
      <c r="V1460"/>
    </row>
    <row r="1461" spans="1:22" s="1" customFormat="1" ht="15.75" x14ac:dyDescent="0.25">
      <c r="A1461" s="22">
        <v>1459</v>
      </c>
      <c r="B1461" s="1">
        <v>0</v>
      </c>
      <c r="C1461" s="1">
        <v>0</v>
      </c>
      <c r="D1461" s="1">
        <v>2899</v>
      </c>
      <c r="E1461" s="1">
        <v>0</v>
      </c>
      <c r="F1461" s="1">
        <v>0</v>
      </c>
      <c r="G1461" s="23" t="s">
        <v>31</v>
      </c>
      <c r="H1461" s="1">
        <v>0</v>
      </c>
      <c r="I1461" s="1">
        <v>0</v>
      </c>
      <c r="J1461" s="1">
        <v>0</v>
      </c>
      <c r="K1461" s="1">
        <v>0</v>
      </c>
      <c r="L1461" s="1" t="e">
        <v>#N/A</v>
      </c>
      <c r="M1461" s="1">
        <v>0</v>
      </c>
      <c r="N1461" s="1">
        <v>0</v>
      </c>
      <c r="O1461" s="1" t="s">
        <v>32</v>
      </c>
      <c r="V1461"/>
    </row>
    <row r="1462" spans="1:22" s="1" customFormat="1" ht="15.75" x14ac:dyDescent="0.25">
      <c r="A1462" s="22">
        <v>1460</v>
      </c>
      <c r="B1462" s="1">
        <v>0</v>
      </c>
      <c r="C1462" s="1">
        <v>0</v>
      </c>
      <c r="D1462" s="1">
        <v>2900</v>
      </c>
      <c r="E1462" s="1">
        <v>0</v>
      </c>
      <c r="F1462" s="1">
        <v>0</v>
      </c>
      <c r="G1462" s="23" t="s">
        <v>31</v>
      </c>
      <c r="H1462" s="1">
        <v>0</v>
      </c>
      <c r="I1462" s="1">
        <v>0</v>
      </c>
      <c r="J1462" s="1">
        <v>0</v>
      </c>
      <c r="K1462" s="1">
        <v>0</v>
      </c>
      <c r="L1462" s="1" t="e">
        <v>#N/A</v>
      </c>
      <c r="M1462" s="1">
        <v>0</v>
      </c>
      <c r="N1462" s="1">
        <v>0</v>
      </c>
      <c r="O1462" s="1" t="s">
        <v>32</v>
      </c>
      <c r="V1462"/>
    </row>
    <row r="1463" spans="1:22" s="1" customFormat="1" ht="15.75" x14ac:dyDescent="0.25">
      <c r="A1463" s="22">
        <v>1461</v>
      </c>
      <c r="B1463" s="1">
        <v>0</v>
      </c>
      <c r="C1463" s="1">
        <v>0</v>
      </c>
      <c r="D1463" s="1">
        <v>2901</v>
      </c>
      <c r="E1463" s="1">
        <v>0</v>
      </c>
      <c r="F1463" s="1">
        <v>0</v>
      </c>
      <c r="G1463" s="23" t="s">
        <v>31</v>
      </c>
      <c r="H1463" s="1">
        <v>0</v>
      </c>
      <c r="I1463" s="1">
        <v>0</v>
      </c>
      <c r="J1463" s="1">
        <v>0</v>
      </c>
      <c r="K1463" s="1">
        <v>0</v>
      </c>
      <c r="L1463" s="1" t="e">
        <v>#N/A</v>
      </c>
      <c r="M1463" s="1">
        <v>0</v>
      </c>
      <c r="N1463" s="1">
        <v>0</v>
      </c>
      <c r="O1463" s="1" t="s">
        <v>32</v>
      </c>
      <c r="V1463"/>
    </row>
    <row r="1464" spans="1:22" s="1" customFormat="1" ht="15.75" x14ac:dyDescent="0.25">
      <c r="A1464" s="22">
        <v>1462</v>
      </c>
      <c r="B1464" s="1">
        <v>0</v>
      </c>
      <c r="C1464" s="1">
        <v>0</v>
      </c>
      <c r="D1464" s="1">
        <v>2902</v>
      </c>
      <c r="E1464" s="1">
        <v>0</v>
      </c>
      <c r="F1464" s="1">
        <v>0</v>
      </c>
      <c r="G1464" s="23" t="s">
        <v>31</v>
      </c>
      <c r="H1464" s="1">
        <v>0</v>
      </c>
      <c r="I1464" s="1">
        <v>0</v>
      </c>
      <c r="J1464" s="1">
        <v>0</v>
      </c>
      <c r="K1464" s="1">
        <v>0</v>
      </c>
      <c r="L1464" s="1" t="e">
        <v>#N/A</v>
      </c>
      <c r="M1464" s="1">
        <v>0</v>
      </c>
      <c r="N1464" s="1">
        <v>0</v>
      </c>
      <c r="O1464" s="1" t="s">
        <v>32</v>
      </c>
      <c r="V1464"/>
    </row>
    <row r="1465" spans="1:22" s="1" customFormat="1" ht="15.75" x14ac:dyDescent="0.25">
      <c r="A1465" s="22">
        <v>1463</v>
      </c>
      <c r="B1465" s="1">
        <v>0</v>
      </c>
      <c r="C1465" s="1">
        <v>0</v>
      </c>
      <c r="D1465" s="1">
        <v>2903</v>
      </c>
      <c r="E1465" s="1">
        <v>0</v>
      </c>
      <c r="F1465" s="1">
        <v>0</v>
      </c>
      <c r="G1465" s="23" t="s">
        <v>31</v>
      </c>
      <c r="H1465" s="1">
        <v>0</v>
      </c>
      <c r="I1465" s="1">
        <v>0</v>
      </c>
      <c r="J1465" s="1">
        <v>0</v>
      </c>
      <c r="K1465" s="1">
        <v>0</v>
      </c>
      <c r="L1465" s="1" t="e">
        <v>#N/A</v>
      </c>
      <c r="M1465" s="1">
        <v>0</v>
      </c>
      <c r="N1465" s="1">
        <v>0</v>
      </c>
      <c r="O1465" s="1" t="s">
        <v>32</v>
      </c>
      <c r="V1465"/>
    </row>
    <row r="1466" spans="1:22" s="1" customFormat="1" ht="15.75" x14ac:dyDescent="0.25">
      <c r="A1466" s="22">
        <v>1464</v>
      </c>
      <c r="B1466" s="1">
        <v>0</v>
      </c>
      <c r="C1466" s="1">
        <v>0</v>
      </c>
      <c r="D1466" s="1">
        <v>2904</v>
      </c>
      <c r="E1466" s="1">
        <v>0</v>
      </c>
      <c r="F1466" s="1">
        <v>0</v>
      </c>
      <c r="G1466" s="23" t="s">
        <v>31</v>
      </c>
      <c r="H1466" s="1">
        <v>0</v>
      </c>
      <c r="I1466" s="1">
        <v>0</v>
      </c>
      <c r="J1466" s="1">
        <v>0</v>
      </c>
      <c r="K1466" s="1">
        <v>0</v>
      </c>
      <c r="L1466" s="1" t="e">
        <v>#N/A</v>
      </c>
      <c r="M1466" s="1">
        <v>0</v>
      </c>
      <c r="N1466" s="1">
        <v>0</v>
      </c>
      <c r="O1466" s="1" t="s">
        <v>32</v>
      </c>
      <c r="V1466"/>
    </row>
    <row r="1467" spans="1:22" s="1" customFormat="1" ht="15.75" x14ac:dyDescent="0.25">
      <c r="A1467" s="22">
        <v>1465</v>
      </c>
      <c r="B1467" s="1">
        <v>0</v>
      </c>
      <c r="C1467" s="1">
        <v>0</v>
      </c>
      <c r="D1467" s="1">
        <v>2905</v>
      </c>
      <c r="E1467" s="1">
        <v>0</v>
      </c>
      <c r="F1467" s="1">
        <v>0</v>
      </c>
      <c r="G1467" s="23" t="s">
        <v>31</v>
      </c>
      <c r="H1467" s="1">
        <v>0</v>
      </c>
      <c r="I1467" s="1">
        <v>0</v>
      </c>
      <c r="J1467" s="1">
        <v>0</v>
      </c>
      <c r="K1467" s="1">
        <v>0</v>
      </c>
      <c r="L1467" s="1" t="e">
        <v>#N/A</v>
      </c>
      <c r="M1467" s="1">
        <v>0</v>
      </c>
      <c r="N1467" s="1">
        <v>0</v>
      </c>
      <c r="O1467" s="1" t="s">
        <v>32</v>
      </c>
      <c r="V1467"/>
    </row>
    <row r="1468" spans="1:22" s="1" customFormat="1" ht="15.75" x14ac:dyDescent="0.25">
      <c r="A1468" s="22">
        <v>1466</v>
      </c>
      <c r="B1468" s="1">
        <v>0</v>
      </c>
      <c r="C1468" s="1">
        <v>0</v>
      </c>
      <c r="D1468" s="1">
        <v>2906</v>
      </c>
      <c r="E1468" s="1">
        <v>0</v>
      </c>
      <c r="F1468" s="1">
        <v>0</v>
      </c>
      <c r="G1468" s="23" t="s">
        <v>31</v>
      </c>
      <c r="H1468" s="1">
        <v>0</v>
      </c>
      <c r="I1468" s="1">
        <v>0</v>
      </c>
      <c r="J1468" s="1">
        <v>0</v>
      </c>
      <c r="K1468" s="1">
        <v>0</v>
      </c>
      <c r="L1468" s="1" t="e">
        <v>#N/A</v>
      </c>
      <c r="M1468" s="1">
        <v>0</v>
      </c>
      <c r="N1468" s="1">
        <v>0</v>
      </c>
      <c r="O1468" s="1" t="s">
        <v>32</v>
      </c>
      <c r="V1468"/>
    </row>
    <row r="1469" spans="1:22" s="1" customFormat="1" ht="15.75" x14ac:dyDescent="0.25">
      <c r="A1469" s="22">
        <v>1467</v>
      </c>
      <c r="B1469" s="1">
        <v>0</v>
      </c>
      <c r="C1469" s="1">
        <v>0</v>
      </c>
      <c r="D1469" s="1">
        <v>2907</v>
      </c>
      <c r="E1469" s="1">
        <v>0</v>
      </c>
      <c r="F1469" s="1">
        <v>0</v>
      </c>
      <c r="G1469" s="23" t="s">
        <v>31</v>
      </c>
      <c r="H1469" s="1">
        <v>0</v>
      </c>
      <c r="I1469" s="1">
        <v>0</v>
      </c>
      <c r="J1469" s="1">
        <v>0</v>
      </c>
      <c r="K1469" s="1">
        <v>0</v>
      </c>
      <c r="L1469" s="1" t="e">
        <v>#N/A</v>
      </c>
      <c r="M1469" s="1">
        <v>0</v>
      </c>
      <c r="N1469" s="1">
        <v>0</v>
      </c>
      <c r="O1469" s="1" t="s">
        <v>32</v>
      </c>
      <c r="V1469"/>
    </row>
    <row r="1470" spans="1:22" s="1" customFormat="1" ht="15.75" x14ac:dyDescent="0.25">
      <c r="A1470" s="22">
        <v>1468</v>
      </c>
      <c r="B1470" s="1">
        <v>0</v>
      </c>
      <c r="C1470" s="1">
        <v>0</v>
      </c>
      <c r="D1470" s="1">
        <v>2908</v>
      </c>
      <c r="E1470" s="1">
        <v>0</v>
      </c>
      <c r="F1470" s="1">
        <v>0</v>
      </c>
      <c r="G1470" s="23" t="s">
        <v>31</v>
      </c>
      <c r="H1470" s="1">
        <v>0</v>
      </c>
      <c r="I1470" s="1">
        <v>0</v>
      </c>
      <c r="J1470" s="1">
        <v>0</v>
      </c>
      <c r="K1470" s="1">
        <v>0</v>
      </c>
      <c r="L1470" s="1" t="e">
        <v>#N/A</v>
      </c>
      <c r="M1470" s="1">
        <v>0</v>
      </c>
      <c r="N1470" s="1">
        <v>0</v>
      </c>
      <c r="O1470" s="1" t="s">
        <v>32</v>
      </c>
      <c r="V1470"/>
    </row>
    <row r="1471" spans="1:22" s="1" customFormat="1" ht="15.75" x14ac:dyDescent="0.25">
      <c r="A1471" s="22">
        <v>1469</v>
      </c>
      <c r="B1471" s="1">
        <v>0</v>
      </c>
      <c r="C1471" s="1">
        <v>0</v>
      </c>
      <c r="D1471" s="1">
        <v>2909</v>
      </c>
      <c r="E1471" s="1">
        <v>0</v>
      </c>
      <c r="F1471" s="1">
        <v>0</v>
      </c>
      <c r="G1471" s="23" t="s">
        <v>31</v>
      </c>
      <c r="H1471" s="1">
        <v>0</v>
      </c>
      <c r="I1471" s="1">
        <v>0</v>
      </c>
      <c r="J1471" s="1">
        <v>0</v>
      </c>
      <c r="K1471" s="1">
        <v>0</v>
      </c>
      <c r="L1471" s="1" t="e">
        <v>#N/A</v>
      </c>
      <c r="M1471" s="1">
        <v>0</v>
      </c>
      <c r="N1471" s="1">
        <v>0</v>
      </c>
      <c r="O1471" s="1" t="s">
        <v>32</v>
      </c>
      <c r="V1471"/>
    </row>
    <row r="1472" spans="1:22" s="1" customFormat="1" ht="15.75" x14ac:dyDescent="0.25">
      <c r="A1472" s="22">
        <v>1470</v>
      </c>
      <c r="B1472" s="1">
        <v>0</v>
      </c>
      <c r="C1472" s="1">
        <v>0</v>
      </c>
      <c r="D1472" s="1">
        <v>2910</v>
      </c>
      <c r="E1472" s="1">
        <v>0</v>
      </c>
      <c r="F1472" s="1">
        <v>0</v>
      </c>
      <c r="G1472" s="23" t="s">
        <v>31</v>
      </c>
      <c r="H1472" s="1">
        <v>0</v>
      </c>
      <c r="I1472" s="1">
        <v>0</v>
      </c>
      <c r="J1472" s="1">
        <v>0</v>
      </c>
      <c r="K1472" s="1">
        <v>0</v>
      </c>
      <c r="L1472" s="1" t="e">
        <v>#N/A</v>
      </c>
      <c r="M1472" s="1">
        <v>0</v>
      </c>
      <c r="N1472" s="1">
        <v>0</v>
      </c>
      <c r="O1472" s="1" t="s">
        <v>32</v>
      </c>
      <c r="V1472"/>
    </row>
    <row r="1473" spans="1:22" s="1" customFormat="1" ht="15.75" x14ac:dyDescent="0.25">
      <c r="A1473" s="22">
        <v>1471</v>
      </c>
      <c r="B1473" s="1">
        <v>0</v>
      </c>
      <c r="C1473" s="1">
        <v>0</v>
      </c>
      <c r="D1473" s="1">
        <v>2911</v>
      </c>
      <c r="E1473" s="1">
        <v>0</v>
      </c>
      <c r="F1473" s="1">
        <v>0</v>
      </c>
      <c r="G1473" s="23" t="s">
        <v>31</v>
      </c>
      <c r="H1473" s="1">
        <v>0</v>
      </c>
      <c r="I1473" s="1">
        <v>0</v>
      </c>
      <c r="J1473" s="1">
        <v>0</v>
      </c>
      <c r="K1473" s="1">
        <v>0</v>
      </c>
      <c r="L1473" s="1" t="e">
        <v>#N/A</v>
      </c>
      <c r="M1473" s="1">
        <v>0</v>
      </c>
      <c r="N1473" s="1">
        <v>0</v>
      </c>
      <c r="O1473" s="1" t="s">
        <v>32</v>
      </c>
      <c r="V1473"/>
    </row>
    <row r="1474" spans="1:22" s="1" customFormat="1" ht="15.75" x14ac:dyDescent="0.25">
      <c r="A1474" s="22">
        <v>1472</v>
      </c>
      <c r="B1474" s="1">
        <v>0</v>
      </c>
      <c r="C1474" s="1">
        <v>0</v>
      </c>
      <c r="D1474" s="1">
        <v>2912</v>
      </c>
      <c r="E1474" s="1">
        <v>0</v>
      </c>
      <c r="F1474" s="1">
        <v>0</v>
      </c>
      <c r="G1474" s="23" t="s">
        <v>31</v>
      </c>
      <c r="H1474" s="1">
        <v>0</v>
      </c>
      <c r="I1474" s="1">
        <v>0</v>
      </c>
      <c r="J1474" s="1">
        <v>0</v>
      </c>
      <c r="K1474" s="1">
        <v>0</v>
      </c>
      <c r="L1474" s="1" t="e">
        <v>#N/A</v>
      </c>
      <c r="M1474" s="1">
        <v>0</v>
      </c>
      <c r="N1474" s="1">
        <v>0</v>
      </c>
      <c r="O1474" s="1" t="s">
        <v>32</v>
      </c>
      <c r="V1474"/>
    </row>
    <row r="1475" spans="1:22" s="1" customFormat="1" ht="15.75" x14ac:dyDescent="0.25">
      <c r="A1475" s="22">
        <v>1473</v>
      </c>
      <c r="B1475" s="1">
        <v>0</v>
      </c>
      <c r="C1475" s="1">
        <v>0</v>
      </c>
      <c r="D1475" s="1">
        <v>2913</v>
      </c>
      <c r="E1475" s="1">
        <v>0</v>
      </c>
      <c r="F1475" s="1">
        <v>0</v>
      </c>
      <c r="G1475" s="23" t="s">
        <v>31</v>
      </c>
      <c r="H1475" s="1">
        <v>0</v>
      </c>
      <c r="I1475" s="1">
        <v>0</v>
      </c>
      <c r="J1475" s="1">
        <v>0</v>
      </c>
      <c r="K1475" s="1">
        <v>0</v>
      </c>
      <c r="L1475" s="1" t="e">
        <v>#N/A</v>
      </c>
      <c r="M1475" s="1">
        <v>0</v>
      </c>
      <c r="N1475" s="1">
        <v>0</v>
      </c>
      <c r="O1475" s="1" t="s">
        <v>32</v>
      </c>
      <c r="V1475"/>
    </row>
    <row r="1476" spans="1:22" s="1" customFormat="1" ht="15.75" x14ac:dyDescent="0.25">
      <c r="A1476" s="22">
        <v>1474</v>
      </c>
      <c r="B1476" s="1">
        <v>0</v>
      </c>
      <c r="C1476" s="1">
        <v>0</v>
      </c>
      <c r="D1476" s="1">
        <v>2914</v>
      </c>
      <c r="E1476" s="1">
        <v>0</v>
      </c>
      <c r="F1476" s="1">
        <v>0</v>
      </c>
      <c r="G1476" s="23" t="s">
        <v>31</v>
      </c>
      <c r="H1476" s="1">
        <v>0</v>
      </c>
      <c r="I1476" s="1">
        <v>0</v>
      </c>
      <c r="J1476" s="1">
        <v>0</v>
      </c>
      <c r="K1476" s="1">
        <v>0</v>
      </c>
      <c r="L1476" s="1" t="e">
        <v>#N/A</v>
      </c>
      <c r="M1476" s="1">
        <v>0</v>
      </c>
      <c r="N1476" s="1">
        <v>0</v>
      </c>
      <c r="O1476" s="1" t="s">
        <v>32</v>
      </c>
      <c r="V1476"/>
    </row>
    <row r="1477" spans="1:22" s="1" customFormat="1" ht="15.75" x14ac:dyDescent="0.25">
      <c r="A1477" s="22">
        <v>1475</v>
      </c>
      <c r="B1477" s="1">
        <v>0</v>
      </c>
      <c r="C1477" s="1">
        <v>0</v>
      </c>
      <c r="D1477" s="1">
        <v>2915</v>
      </c>
      <c r="E1477" s="1">
        <v>0</v>
      </c>
      <c r="F1477" s="1">
        <v>0</v>
      </c>
      <c r="G1477" s="23" t="s">
        <v>31</v>
      </c>
      <c r="H1477" s="1">
        <v>0</v>
      </c>
      <c r="I1477" s="1">
        <v>0</v>
      </c>
      <c r="J1477" s="1">
        <v>0</v>
      </c>
      <c r="K1477" s="1">
        <v>0</v>
      </c>
      <c r="L1477" s="1" t="e">
        <v>#N/A</v>
      </c>
      <c r="M1477" s="1">
        <v>0</v>
      </c>
      <c r="N1477" s="1">
        <v>0</v>
      </c>
      <c r="O1477" s="1" t="s">
        <v>32</v>
      </c>
      <c r="V1477"/>
    </row>
    <row r="1478" spans="1:22" s="1" customFormat="1" ht="15.75" x14ac:dyDescent="0.25">
      <c r="A1478" s="22">
        <v>1476</v>
      </c>
      <c r="B1478" s="1">
        <v>0</v>
      </c>
      <c r="C1478" s="1">
        <v>0</v>
      </c>
      <c r="D1478" s="1">
        <v>2916</v>
      </c>
      <c r="E1478" s="1">
        <v>0</v>
      </c>
      <c r="F1478" s="1">
        <v>0</v>
      </c>
      <c r="G1478" s="23" t="s">
        <v>31</v>
      </c>
      <c r="H1478" s="1">
        <v>0</v>
      </c>
      <c r="I1478" s="1">
        <v>0</v>
      </c>
      <c r="J1478" s="1">
        <v>0</v>
      </c>
      <c r="K1478" s="1">
        <v>0</v>
      </c>
      <c r="L1478" s="1" t="e">
        <v>#N/A</v>
      </c>
      <c r="M1478" s="1">
        <v>0</v>
      </c>
      <c r="N1478" s="1">
        <v>0</v>
      </c>
      <c r="O1478" s="1" t="s">
        <v>32</v>
      </c>
      <c r="V1478"/>
    </row>
    <row r="1479" spans="1:22" s="1" customFormat="1" ht="15.75" x14ac:dyDescent="0.25">
      <c r="A1479" s="22">
        <v>1477</v>
      </c>
      <c r="B1479" s="1">
        <v>0</v>
      </c>
      <c r="C1479" s="1">
        <v>0</v>
      </c>
      <c r="D1479" s="1">
        <v>2917</v>
      </c>
      <c r="E1479" s="1">
        <v>0</v>
      </c>
      <c r="F1479" s="1">
        <v>0</v>
      </c>
      <c r="G1479" s="23" t="s">
        <v>31</v>
      </c>
      <c r="H1479" s="1">
        <v>0</v>
      </c>
      <c r="I1479" s="1">
        <v>0</v>
      </c>
      <c r="J1479" s="1">
        <v>0</v>
      </c>
      <c r="K1479" s="1">
        <v>0</v>
      </c>
      <c r="L1479" s="1" t="e">
        <v>#N/A</v>
      </c>
      <c r="M1479" s="1">
        <v>0</v>
      </c>
      <c r="N1479" s="1">
        <v>0</v>
      </c>
      <c r="O1479" s="1" t="s">
        <v>32</v>
      </c>
      <c r="V1479"/>
    </row>
    <row r="1480" spans="1:22" s="1" customFormat="1" ht="15.75" x14ac:dyDescent="0.25">
      <c r="A1480" s="22">
        <v>1478</v>
      </c>
      <c r="B1480" s="1">
        <v>0</v>
      </c>
      <c r="C1480" s="1">
        <v>0</v>
      </c>
      <c r="D1480" s="1">
        <v>2918</v>
      </c>
      <c r="E1480" s="1">
        <v>0</v>
      </c>
      <c r="F1480" s="1">
        <v>0</v>
      </c>
      <c r="G1480" s="23" t="s">
        <v>31</v>
      </c>
      <c r="H1480" s="1">
        <v>0</v>
      </c>
      <c r="I1480" s="1">
        <v>0</v>
      </c>
      <c r="J1480" s="1">
        <v>0</v>
      </c>
      <c r="K1480" s="1">
        <v>0</v>
      </c>
      <c r="L1480" s="1" t="e">
        <v>#N/A</v>
      </c>
      <c r="M1480" s="1">
        <v>0</v>
      </c>
      <c r="N1480" s="1">
        <v>0</v>
      </c>
      <c r="O1480" s="1" t="s">
        <v>32</v>
      </c>
      <c r="V1480"/>
    </row>
    <row r="1481" spans="1:22" s="1" customFormat="1" ht="15.75" x14ac:dyDescent="0.25">
      <c r="A1481" s="22">
        <v>1479</v>
      </c>
      <c r="B1481" s="1">
        <v>0</v>
      </c>
      <c r="C1481" s="1">
        <v>0</v>
      </c>
      <c r="D1481" s="1">
        <v>2919</v>
      </c>
      <c r="E1481" s="1">
        <v>0</v>
      </c>
      <c r="F1481" s="1">
        <v>0</v>
      </c>
      <c r="G1481" s="23" t="s">
        <v>31</v>
      </c>
      <c r="H1481" s="1">
        <v>0</v>
      </c>
      <c r="I1481" s="1">
        <v>0</v>
      </c>
      <c r="J1481" s="1">
        <v>0</v>
      </c>
      <c r="K1481" s="1">
        <v>0</v>
      </c>
      <c r="L1481" s="1" t="e">
        <v>#N/A</v>
      </c>
      <c r="M1481" s="1">
        <v>0</v>
      </c>
      <c r="N1481" s="1">
        <v>0</v>
      </c>
      <c r="O1481" s="1" t="s">
        <v>32</v>
      </c>
      <c r="V1481"/>
    </row>
    <row r="1482" spans="1:22" s="1" customFormat="1" ht="15.75" x14ac:dyDescent="0.25">
      <c r="A1482" s="22">
        <v>1480</v>
      </c>
      <c r="B1482" s="1">
        <v>0</v>
      </c>
      <c r="C1482" s="1">
        <v>0</v>
      </c>
      <c r="D1482" s="1">
        <v>2920</v>
      </c>
      <c r="E1482" s="1">
        <v>0</v>
      </c>
      <c r="F1482" s="1">
        <v>0</v>
      </c>
      <c r="G1482" s="23" t="s">
        <v>31</v>
      </c>
      <c r="H1482" s="1">
        <v>0</v>
      </c>
      <c r="I1482" s="1">
        <v>0</v>
      </c>
      <c r="J1482" s="1">
        <v>0</v>
      </c>
      <c r="K1482" s="1">
        <v>0</v>
      </c>
      <c r="L1482" s="1" t="e">
        <v>#N/A</v>
      </c>
      <c r="M1482" s="1">
        <v>0</v>
      </c>
      <c r="N1482" s="1">
        <v>0</v>
      </c>
      <c r="O1482" s="1" t="s">
        <v>32</v>
      </c>
      <c r="V1482"/>
    </row>
    <row r="1483" spans="1:22" s="1" customFormat="1" ht="15.75" x14ac:dyDescent="0.25">
      <c r="A1483" s="22">
        <v>1481</v>
      </c>
      <c r="B1483" s="1">
        <v>0</v>
      </c>
      <c r="C1483" s="1">
        <v>0</v>
      </c>
      <c r="D1483" s="1">
        <v>2921</v>
      </c>
      <c r="E1483" s="1">
        <v>0</v>
      </c>
      <c r="F1483" s="1">
        <v>0</v>
      </c>
      <c r="G1483" s="23" t="s">
        <v>31</v>
      </c>
      <c r="H1483" s="1">
        <v>0</v>
      </c>
      <c r="I1483" s="1">
        <v>0</v>
      </c>
      <c r="J1483" s="1">
        <v>0</v>
      </c>
      <c r="K1483" s="1">
        <v>0</v>
      </c>
      <c r="L1483" s="1" t="e">
        <v>#N/A</v>
      </c>
      <c r="M1483" s="1">
        <v>0</v>
      </c>
      <c r="N1483" s="1">
        <v>0</v>
      </c>
      <c r="O1483" s="1" t="s">
        <v>32</v>
      </c>
      <c r="V1483"/>
    </row>
    <row r="1484" spans="1:22" s="1" customFormat="1" ht="15.75" x14ac:dyDescent="0.25">
      <c r="A1484" s="22">
        <v>1482</v>
      </c>
      <c r="B1484" s="1">
        <v>0</v>
      </c>
      <c r="C1484" s="1">
        <v>0</v>
      </c>
      <c r="D1484" s="1">
        <v>2922</v>
      </c>
      <c r="E1484" s="1">
        <v>0</v>
      </c>
      <c r="F1484" s="1">
        <v>0</v>
      </c>
      <c r="G1484" s="23" t="s">
        <v>31</v>
      </c>
      <c r="H1484" s="1">
        <v>0</v>
      </c>
      <c r="I1484" s="1">
        <v>0</v>
      </c>
      <c r="J1484" s="1">
        <v>0</v>
      </c>
      <c r="K1484" s="1">
        <v>0</v>
      </c>
      <c r="L1484" s="1" t="e">
        <v>#N/A</v>
      </c>
      <c r="M1484" s="1">
        <v>0</v>
      </c>
      <c r="N1484" s="1">
        <v>0</v>
      </c>
      <c r="O1484" s="1" t="s">
        <v>32</v>
      </c>
      <c r="V1484"/>
    </row>
    <row r="1485" spans="1:22" s="1" customFormat="1" ht="15.75" x14ac:dyDescent="0.25">
      <c r="A1485" s="22">
        <v>1483</v>
      </c>
      <c r="B1485" s="1">
        <v>0</v>
      </c>
      <c r="C1485" s="1">
        <v>0</v>
      </c>
      <c r="D1485" s="1">
        <v>2923</v>
      </c>
      <c r="E1485" s="1">
        <v>0</v>
      </c>
      <c r="F1485" s="1">
        <v>0</v>
      </c>
      <c r="G1485" s="23" t="s">
        <v>31</v>
      </c>
      <c r="H1485" s="1">
        <v>0</v>
      </c>
      <c r="I1485" s="1">
        <v>0</v>
      </c>
      <c r="J1485" s="1">
        <v>0</v>
      </c>
      <c r="K1485" s="1">
        <v>0</v>
      </c>
      <c r="L1485" s="1" t="e">
        <v>#N/A</v>
      </c>
      <c r="M1485" s="1">
        <v>0</v>
      </c>
      <c r="N1485" s="1">
        <v>0</v>
      </c>
      <c r="O1485" s="1" t="s">
        <v>32</v>
      </c>
      <c r="V1485"/>
    </row>
    <row r="1486" spans="1:22" s="1" customFormat="1" ht="15.75" x14ac:dyDescent="0.25">
      <c r="A1486" s="22">
        <v>1484</v>
      </c>
      <c r="B1486" s="1">
        <v>0</v>
      </c>
      <c r="C1486" s="1">
        <v>0</v>
      </c>
      <c r="D1486" s="1">
        <v>2924</v>
      </c>
      <c r="E1486" s="1">
        <v>0</v>
      </c>
      <c r="F1486" s="1">
        <v>0</v>
      </c>
      <c r="G1486" s="23" t="s">
        <v>31</v>
      </c>
      <c r="H1486" s="1">
        <v>0</v>
      </c>
      <c r="I1486" s="1">
        <v>0</v>
      </c>
      <c r="J1486" s="1">
        <v>0</v>
      </c>
      <c r="K1486" s="1">
        <v>0</v>
      </c>
      <c r="L1486" s="1" t="e">
        <v>#N/A</v>
      </c>
      <c r="M1486" s="1">
        <v>0</v>
      </c>
      <c r="N1486" s="1">
        <v>0</v>
      </c>
      <c r="O1486" s="1" t="s">
        <v>32</v>
      </c>
      <c r="V1486"/>
    </row>
    <row r="1487" spans="1:22" s="1" customFormat="1" ht="15.75" x14ac:dyDescent="0.25">
      <c r="A1487" s="22">
        <v>1485</v>
      </c>
      <c r="B1487" s="1">
        <v>0</v>
      </c>
      <c r="C1487" s="1">
        <v>0</v>
      </c>
      <c r="D1487" s="1">
        <v>2925</v>
      </c>
      <c r="E1487" s="1">
        <v>0</v>
      </c>
      <c r="F1487" s="1">
        <v>0</v>
      </c>
      <c r="G1487" s="23" t="s">
        <v>31</v>
      </c>
      <c r="H1487" s="1">
        <v>0</v>
      </c>
      <c r="I1487" s="1">
        <v>0</v>
      </c>
      <c r="J1487" s="1">
        <v>0</v>
      </c>
      <c r="K1487" s="1">
        <v>0</v>
      </c>
      <c r="L1487" s="1" t="e">
        <v>#N/A</v>
      </c>
      <c r="M1487" s="1">
        <v>0</v>
      </c>
      <c r="N1487" s="1">
        <v>0</v>
      </c>
      <c r="O1487" s="1" t="s">
        <v>32</v>
      </c>
      <c r="V1487"/>
    </row>
    <row r="1488" spans="1:22" s="1" customFormat="1" ht="15.75" x14ac:dyDescent="0.25">
      <c r="A1488" s="22">
        <v>1486</v>
      </c>
      <c r="B1488" s="1">
        <v>0</v>
      </c>
      <c r="C1488" s="1">
        <v>0</v>
      </c>
      <c r="D1488" s="1">
        <v>2926</v>
      </c>
      <c r="E1488" s="1">
        <v>0</v>
      </c>
      <c r="F1488" s="1">
        <v>0</v>
      </c>
      <c r="G1488" s="23" t="s">
        <v>31</v>
      </c>
      <c r="H1488" s="1">
        <v>0</v>
      </c>
      <c r="I1488" s="1">
        <v>0</v>
      </c>
      <c r="J1488" s="1">
        <v>0</v>
      </c>
      <c r="K1488" s="1">
        <v>0</v>
      </c>
      <c r="L1488" s="1" t="e">
        <v>#N/A</v>
      </c>
      <c r="M1488" s="1">
        <v>0</v>
      </c>
      <c r="N1488" s="1">
        <v>0</v>
      </c>
      <c r="O1488" s="1" t="s">
        <v>32</v>
      </c>
      <c r="V1488"/>
    </row>
    <row r="1489" spans="1:22" s="1" customFormat="1" ht="15.75" x14ac:dyDescent="0.25">
      <c r="A1489" s="22">
        <v>1487</v>
      </c>
      <c r="B1489" s="1">
        <v>0</v>
      </c>
      <c r="C1489" s="1">
        <v>0</v>
      </c>
      <c r="D1489" s="1">
        <v>2927</v>
      </c>
      <c r="E1489" s="1">
        <v>0</v>
      </c>
      <c r="F1489" s="1">
        <v>0</v>
      </c>
      <c r="G1489" s="23" t="s">
        <v>31</v>
      </c>
      <c r="H1489" s="1">
        <v>0</v>
      </c>
      <c r="I1489" s="1">
        <v>0</v>
      </c>
      <c r="J1489" s="1">
        <v>0</v>
      </c>
      <c r="K1489" s="1">
        <v>0</v>
      </c>
      <c r="L1489" s="1" t="e">
        <v>#N/A</v>
      </c>
      <c r="M1489" s="1">
        <v>0</v>
      </c>
      <c r="N1489" s="1">
        <v>0</v>
      </c>
      <c r="O1489" s="1" t="s">
        <v>32</v>
      </c>
      <c r="V1489"/>
    </row>
    <row r="1490" spans="1:22" s="1" customFormat="1" ht="15.75" x14ac:dyDescent="0.25">
      <c r="A1490" s="22">
        <v>1488</v>
      </c>
      <c r="B1490" s="1">
        <v>0</v>
      </c>
      <c r="C1490" s="1">
        <v>0</v>
      </c>
      <c r="D1490" s="1">
        <v>2928</v>
      </c>
      <c r="E1490" s="1">
        <v>0</v>
      </c>
      <c r="F1490" s="1">
        <v>0</v>
      </c>
      <c r="G1490" s="23" t="s">
        <v>31</v>
      </c>
      <c r="H1490" s="1">
        <v>0</v>
      </c>
      <c r="I1490" s="1">
        <v>0</v>
      </c>
      <c r="J1490" s="1">
        <v>0</v>
      </c>
      <c r="K1490" s="1">
        <v>0</v>
      </c>
      <c r="L1490" s="1" t="e">
        <v>#N/A</v>
      </c>
      <c r="M1490" s="1">
        <v>0</v>
      </c>
      <c r="N1490" s="1">
        <v>0</v>
      </c>
      <c r="O1490" s="1" t="s">
        <v>32</v>
      </c>
      <c r="V1490"/>
    </row>
    <row r="1491" spans="1:22" s="1" customFormat="1" ht="15.75" x14ac:dyDescent="0.25">
      <c r="A1491" s="22">
        <v>1489</v>
      </c>
      <c r="B1491" s="1">
        <v>0</v>
      </c>
      <c r="C1491" s="1">
        <v>0</v>
      </c>
      <c r="D1491" s="1">
        <v>2929</v>
      </c>
      <c r="E1491" s="1">
        <v>0</v>
      </c>
      <c r="F1491" s="1">
        <v>0</v>
      </c>
      <c r="G1491" s="23" t="s">
        <v>31</v>
      </c>
      <c r="H1491" s="1">
        <v>0</v>
      </c>
      <c r="I1491" s="1">
        <v>0</v>
      </c>
      <c r="J1491" s="1">
        <v>0</v>
      </c>
      <c r="K1491" s="1">
        <v>0</v>
      </c>
      <c r="L1491" s="1" t="e">
        <v>#N/A</v>
      </c>
      <c r="M1491" s="1">
        <v>0</v>
      </c>
      <c r="N1491" s="1">
        <v>0</v>
      </c>
      <c r="O1491" s="1" t="s">
        <v>32</v>
      </c>
      <c r="V1491"/>
    </row>
    <row r="1492" spans="1:22" s="1" customFormat="1" ht="15.75" x14ac:dyDescent="0.25">
      <c r="A1492" s="22">
        <v>1490</v>
      </c>
      <c r="B1492" s="1">
        <v>0</v>
      </c>
      <c r="C1492" s="1">
        <v>0</v>
      </c>
      <c r="D1492" s="1">
        <v>2930</v>
      </c>
      <c r="E1492" s="1">
        <v>0</v>
      </c>
      <c r="F1492" s="1">
        <v>0</v>
      </c>
      <c r="G1492" s="23" t="s">
        <v>31</v>
      </c>
      <c r="H1492" s="1">
        <v>0</v>
      </c>
      <c r="I1492" s="1">
        <v>0</v>
      </c>
      <c r="J1492" s="1">
        <v>0</v>
      </c>
      <c r="K1492" s="1">
        <v>0</v>
      </c>
      <c r="L1492" s="1" t="e">
        <v>#N/A</v>
      </c>
      <c r="M1492" s="1">
        <v>0</v>
      </c>
      <c r="N1492" s="1">
        <v>0</v>
      </c>
      <c r="O1492" s="1" t="s">
        <v>32</v>
      </c>
      <c r="V1492"/>
    </row>
    <row r="1493" spans="1:22" s="1" customFormat="1" ht="15.75" x14ac:dyDescent="0.25">
      <c r="A1493" s="22">
        <v>1491</v>
      </c>
      <c r="B1493" s="1">
        <v>0</v>
      </c>
      <c r="C1493" s="1">
        <v>0</v>
      </c>
      <c r="D1493" s="1">
        <v>2931</v>
      </c>
      <c r="E1493" s="1">
        <v>0</v>
      </c>
      <c r="F1493" s="1">
        <v>0</v>
      </c>
      <c r="G1493" s="23" t="s">
        <v>31</v>
      </c>
      <c r="H1493" s="1">
        <v>0</v>
      </c>
      <c r="I1493" s="1">
        <v>0</v>
      </c>
      <c r="J1493" s="1">
        <v>0</v>
      </c>
      <c r="K1493" s="1">
        <v>0</v>
      </c>
      <c r="L1493" s="1" t="e">
        <v>#N/A</v>
      </c>
      <c r="M1493" s="1">
        <v>0</v>
      </c>
      <c r="N1493" s="1">
        <v>0</v>
      </c>
      <c r="O1493" s="1" t="s">
        <v>32</v>
      </c>
      <c r="V1493"/>
    </row>
    <row r="1494" spans="1:22" s="1" customFormat="1" ht="15.75" x14ac:dyDescent="0.25">
      <c r="A1494" s="22">
        <v>1492</v>
      </c>
      <c r="B1494" s="1">
        <v>0</v>
      </c>
      <c r="C1494" s="1">
        <v>0</v>
      </c>
      <c r="D1494" s="1">
        <v>2932</v>
      </c>
      <c r="E1494" s="1">
        <v>0</v>
      </c>
      <c r="F1494" s="1">
        <v>0</v>
      </c>
      <c r="G1494" s="23" t="s">
        <v>31</v>
      </c>
      <c r="H1494" s="1">
        <v>0</v>
      </c>
      <c r="I1494" s="1">
        <v>0</v>
      </c>
      <c r="J1494" s="1">
        <v>0</v>
      </c>
      <c r="K1494" s="1">
        <v>0</v>
      </c>
      <c r="L1494" s="1" t="e">
        <v>#N/A</v>
      </c>
      <c r="M1494" s="1">
        <v>0</v>
      </c>
      <c r="N1494" s="1">
        <v>0</v>
      </c>
      <c r="O1494" s="1" t="s">
        <v>32</v>
      </c>
      <c r="V1494"/>
    </row>
    <row r="1495" spans="1:22" s="1" customFormat="1" ht="15.75" x14ac:dyDescent="0.25">
      <c r="A1495" s="22">
        <v>1493</v>
      </c>
      <c r="B1495" s="1">
        <v>0</v>
      </c>
      <c r="C1495" s="1">
        <v>0</v>
      </c>
      <c r="D1495" s="1">
        <v>2933</v>
      </c>
      <c r="E1495" s="1">
        <v>0</v>
      </c>
      <c r="F1495" s="1">
        <v>0</v>
      </c>
      <c r="G1495" s="23" t="s">
        <v>31</v>
      </c>
      <c r="H1495" s="1">
        <v>0</v>
      </c>
      <c r="I1495" s="1">
        <v>0</v>
      </c>
      <c r="J1495" s="1">
        <v>0</v>
      </c>
      <c r="K1495" s="1">
        <v>0</v>
      </c>
      <c r="L1495" s="1" t="e">
        <v>#N/A</v>
      </c>
      <c r="M1495" s="1">
        <v>0</v>
      </c>
      <c r="N1495" s="1">
        <v>0</v>
      </c>
      <c r="O1495" s="1" t="s">
        <v>32</v>
      </c>
      <c r="V1495"/>
    </row>
    <row r="1496" spans="1:22" s="1" customFormat="1" ht="15.75" x14ac:dyDescent="0.25">
      <c r="A1496" s="22">
        <v>1494</v>
      </c>
      <c r="B1496" s="1">
        <v>0</v>
      </c>
      <c r="C1496" s="1">
        <v>0</v>
      </c>
      <c r="D1496" s="1">
        <v>2934</v>
      </c>
      <c r="E1496" s="1">
        <v>0</v>
      </c>
      <c r="F1496" s="1">
        <v>0</v>
      </c>
      <c r="G1496" s="23" t="s">
        <v>31</v>
      </c>
      <c r="H1496" s="1">
        <v>0</v>
      </c>
      <c r="I1496" s="1">
        <v>0</v>
      </c>
      <c r="J1496" s="1">
        <v>0</v>
      </c>
      <c r="K1496" s="1">
        <v>0</v>
      </c>
      <c r="L1496" s="1" t="e">
        <v>#N/A</v>
      </c>
      <c r="M1496" s="1">
        <v>0</v>
      </c>
      <c r="N1496" s="1">
        <v>0</v>
      </c>
      <c r="O1496" s="1" t="s">
        <v>32</v>
      </c>
      <c r="V1496"/>
    </row>
    <row r="1497" spans="1:22" s="1" customFormat="1" ht="15.75" x14ac:dyDescent="0.25">
      <c r="A1497" s="22">
        <v>1495</v>
      </c>
      <c r="B1497" s="1">
        <v>0</v>
      </c>
      <c r="C1497" s="1">
        <v>0</v>
      </c>
      <c r="D1497" s="1">
        <v>2935</v>
      </c>
      <c r="E1497" s="1">
        <v>0</v>
      </c>
      <c r="F1497" s="1">
        <v>0</v>
      </c>
      <c r="G1497" s="23" t="s">
        <v>31</v>
      </c>
      <c r="H1497" s="1">
        <v>0</v>
      </c>
      <c r="I1497" s="1">
        <v>0</v>
      </c>
      <c r="J1497" s="1">
        <v>0</v>
      </c>
      <c r="K1497" s="1">
        <v>0</v>
      </c>
      <c r="L1497" s="1" t="e">
        <v>#N/A</v>
      </c>
      <c r="M1497" s="1">
        <v>0</v>
      </c>
      <c r="N1497" s="1">
        <v>0</v>
      </c>
      <c r="O1497" s="1" t="s">
        <v>32</v>
      </c>
      <c r="V1497"/>
    </row>
    <row r="1498" spans="1:22" s="1" customFormat="1" ht="15.75" x14ac:dyDescent="0.25">
      <c r="A1498" s="22">
        <v>1496</v>
      </c>
      <c r="B1498" s="1">
        <v>0</v>
      </c>
      <c r="C1498" s="1">
        <v>0</v>
      </c>
      <c r="D1498" s="1">
        <v>2936</v>
      </c>
      <c r="E1498" s="1">
        <v>0</v>
      </c>
      <c r="F1498" s="1">
        <v>0</v>
      </c>
      <c r="G1498" s="23" t="s">
        <v>31</v>
      </c>
      <c r="H1498" s="1">
        <v>0</v>
      </c>
      <c r="I1498" s="1">
        <v>0</v>
      </c>
      <c r="J1498" s="1">
        <v>0</v>
      </c>
      <c r="K1498" s="1">
        <v>0</v>
      </c>
      <c r="L1498" s="1" t="e">
        <v>#N/A</v>
      </c>
      <c r="M1498" s="1">
        <v>0</v>
      </c>
      <c r="N1498" s="1">
        <v>0</v>
      </c>
      <c r="O1498" s="1" t="s">
        <v>32</v>
      </c>
      <c r="V1498"/>
    </row>
    <row r="1499" spans="1:22" s="1" customFormat="1" ht="15.75" x14ac:dyDescent="0.25">
      <c r="A1499" s="22">
        <v>1497</v>
      </c>
      <c r="B1499" s="1">
        <v>0</v>
      </c>
      <c r="C1499" s="1">
        <v>0</v>
      </c>
      <c r="D1499" s="1">
        <v>2937</v>
      </c>
      <c r="E1499" s="1">
        <v>0</v>
      </c>
      <c r="F1499" s="1">
        <v>0</v>
      </c>
      <c r="G1499" s="23" t="s">
        <v>31</v>
      </c>
      <c r="H1499" s="1">
        <v>0</v>
      </c>
      <c r="I1499" s="1">
        <v>0</v>
      </c>
      <c r="J1499" s="1">
        <v>0</v>
      </c>
      <c r="K1499" s="1">
        <v>0</v>
      </c>
      <c r="L1499" s="1" t="e">
        <v>#N/A</v>
      </c>
      <c r="M1499" s="1">
        <v>0</v>
      </c>
      <c r="N1499" s="1">
        <v>0</v>
      </c>
      <c r="O1499" s="1" t="s">
        <v>32</v>
      </c>
      <c r="V1499"/>
    </row>
    <row r="1500" spans="1:22" s="1" customFormat="1" ht="15.75" x14ac:dyDescent="0.25">
      <c r="A1500" s="22">
        <v>1498</v>
      </c>
      <c r="B1500" s="1">
        <v>0</v>
      </c>
      <c r="C1500" s="1">
        <v>0</v>
      </c>
      <c r="D1500" s="1">
        <v>2938</v>
      </c>
      <c r="E1500" s="1">
        <v>0</v>
      </c>
      <c r="F1500" s="1">
        <v>0</v>
      </c>
      <c r="G1500" s="23" t="s">
        <v>31</v>
      </c>
      <c r="H1500" s="1">
        <v>0</v>
      </c>
      <c r="I1500" s="1">
        <v>0</v>
      </c>
      <c r="J1500" s="1">
        <v>0</v>
      </c>
      <c r="K1500" s="1">
        <v>0</v>
      </c>
      <c r="L1500" s="1" t="e">
        <v>#N/A</v>
      </c>
      <c r="M1500" s="1">
        <v>0</v>
      </c>
      <c r="N1500" s="1">
        <v>0</v>
      </c>
      <c r="O1500" s="1" t="s">
        <v>32</v>
      </c>
      <c r="V1500"/>
    </row>
    <row r="1501" spans="1:22" s="1" customFormat="1" ht="15.75" x14ac:dyDescent="0.25">
      <c r="A1501" s="22">
        <v>1499</v>
      </c>
      <c r="B1501" s="1">
        <v>0</v>
      </c>
      <c r="C1501" s="1">
        <v>0</v>
      </c>
      <c r="D1501" s="1">
        <v>2939</v>
      </c>
      <c r="E1501" s="1">
        <v>0</v>
      </c>
      <c r="F1501" s="1">
        <v>0</v>
      </c>
      <c r="G1501" s="23" t="s">
        <v>31</v>
      </c>
      <c r="H1501" s="1">
        <v>0</v>
      </c>
      <c r="I1501" s="1">
        <v>0</v>
      </c>
      <c r="J1501" s="1">
        <v>0</v>
      </c>
      <c r="K1501" s="1">
        <v>0</v>
      </c>
      <c r="L1501" s="1" t="e">
        <v>#N/A</v>
      </c>
      <c r="M1501" s="1">
        <v>0</v>
      </c>
      <c r="N1501" s="1">
        <v>0</v>
      </c>
      <c r="O1501" s="1" t="s">
        <v>32</v>
      </c>
      <c r="V1501"/>
    </row>
    <row r="1502" spans="1:22" s="1" customFormat="1" ht="15.75" x14ac:dyDescent="0.25">
      <c r="A1502" s="22">
        <v>1500</v>
      </c>
      <c r="B1502" s="1">
        <v>0</v>
      </c>
      <c r="C1502" s="1">
        <v>0</v>
      </c>
      <c r="D1502" s="1">
        <v>2940</v>
      </c>
      <c r="E1502" s="1">
        <v>0</v>
      </c>
      <c r="F1502" s="1">
        <v>0</v>
      </c>
      <c r="G1502" s="23" t="s">
        <v>31</v>
      </c>
      <c r="H1502" s="1">
        <v>0</v>
      </c>
      <c r="I1502" s="1">
        <v>0</v>
      </c>
      <c r="J1502" s="1">
        <v>0</v>
      </c>
      <c r="K1502" s="1">
        <v>0</v>
      </c>
      <c r="L1502" s="1" t="e">
        <v>#N/A</v>
      </c>
      <c r="M1502" s="1">
        <v>0</v>
      </c>
      <c r="N1502" s="1">
        <v>0</v>
      </c>
      <c r="O1502" s="1" t="s">
        <v>32</v>
      </c>
      <c r="V1502"/>
    </row>
    <row r="1503" spans="1:22" s="1" customFormat="1" ht="15.75" x14ac:dyDescent="0.25">
      <c r="A1503" s="22">
        <v>1501</v>
      </c>
      <c r="B1503" s="1">
        <v>0</v>
      </c>
      <c r="C1503" s="1">
        <v>0</v>
      </c>
      <c r="D1503" s="1">
        <v>2941</v>
      </c>
      <c r="E1503" s="1">
        <v>0</v>
      </c>
      <c r="F1503" s="1">
        <v>0</v>
      </c>
      <c r="G1503" s="23" t="s">
        <v>31</v>
      </c>
      <c r="H1503" s="1">
        <v>0</v>
      </c>
      <c r="I1503" s="1">
        <v>0</v>
      </c>
      <c r="J1503" s="1">
        <v>0</v>
      </c>
      <c r="K1503" s="1">
        <v>0</v>
      </c>
      <c r="L1503" s="1" t="e">
        <v>#N/A</v>
      </c>
      <c r="M1503" s="1">
        <v>0</v>
      </c>
      <c r="N1503" s="1">
        <v>0</v>
      </c>
      <c r="O1503" s="1" t="s">
        <v>32</v>
      </c>
      <c r="V1503"/>
    </row>
    <row r="1504" spans="1:22" s="1" customFormat="1" ht="15.75" x14ac:dyDescent="0.25">
      <c r="A1504" s="22">
        <v>1502</v>
      </c>
      <c r="B1504" s="1">
        <v>0</v>
      </c>
      <c r="C1504" s="1">
        <v>0</v>
      </c>
      <c r="D1504" s="1">
        <v>2942</v>
      </c>
      <c r="E1504" s="1">
        <v>0</v>
      </c>
      <c r="F1504" s="1">
        <v>0</v>
      </c>
      <c r="G1504" s="23" t="s">
        <v>31</v>
      </c>
      <c r="H1504" s="1">
        <v>0</v>
      </c>
      <c r="I1504" s="1">
        <v>0</v>
      </c>
      <c r="J1504" s="1">
        <v>0</v>
      </c>
      <c r="K1504" s="1">
        <v>0</v>
      </c>
      <c r="L1504" s="1" t="e">
        <v>#N/A</v>
      </c>
      <c r="M1504" s="1">
        <v>0</v>
      </c>
      <c r="N1504" s="1">
        <v>0</v>
      </c>
      <c r="O1504" s="1" t="s">
        <v>32</v>
      </c>
      <c r="V1504"/>
    </row>
    <row r="1505" spans="1:22" s="1" customFormat="1" ht="15.75" x14ac:dyDescent="0.25">
      <c r="A1505" s="22">
        <v>1503</v>
      </c>
      <c r="B1505" s="1">
        <v>0</v>
      </c>
      <c r="C1505" s="1">
        <v>0</v>
      </c>
      <c r="D1505" s="1">
        <v>2943</v>
      </c>
      <c r="E1505" s="1">
        <v>0</v>
      </c>
      <c r="F1505" s="1">
        <v>0</v>
      </c>
      <c r="G1505" s="23" t="s">
        <v>31</v>
      </c>
      <c r="H1505" s="1">
        <v>0</v>
      </c>
      <c r="I1505" s="1">
        <v>0</v>
      </c>
      <c r="J1505" s="1">
        <v>0</v>
      </c>
      <c r="K1505" s="1">
        <v>0</v>
      </c>
      <c r="L1505" s="1" t="e">
        <v>#N/A</v>
      </c>
      <c r="M1505" s="1">
        <v>0</v>
      </c>
      <c r="N1505" s="1">
        <v>0</v>
      </c>
      <c r="O1505" s="1" t="s">
        <v>32</v>
      </c>
      <c r="V1505"/>
    </row>
    <row r="1506" spans="1:22" s="1" customFormat="1" ht="15.75" x14ac:dyDescent="0.25">
      <c r="A1506" s="22">
        <v>1504</v>
      </c>
      <c r="B1506" s="1">
        <v>0</v>
      </c>
      <c r="C1506" s="1">
        <v>0</v>
      </c>
      <c r="D1506" s="1">
        <v>2944</v>
      </c>
      <c r="E1506" s="1">
        <v>0</v>
      </c>
      <c r="F1506" s="1">
        <v>0</v>
      </c>
      <c r="G1506" s="23" t="s">
        <v>31</v>
      </c>
      <c r="H1506" s="1">
        <v>0</v>
      </c>
      <c r="I1506" s="1">
        <v>0</v>
      </c>
      <c r="J1506" s="1">
        <v>0</v>
      </c>
      <c r="K1506" s="1">
        <v>0</v>
      </c>
      <c r="L1506" s="1" t="e">
        <v>#N/A</v>
      </c>
      <c r="M1506" s="1">
        <v>0</v>
      </c>
      <c r="N1506" s="1">
        <v>0</v>
      </c>
      <c r="O1506" s="1" t="s">
        <v>32</v>
      </c>
      <c r="V1506"/>
    </row>
    <row r="1507" spans="1:22" s="1" customFormat="1" ht="15.75" x14ac:dyDescent="0.25">
      <c r="A1507" s="22">
        <v>1505</v>
      </c>
      <c r="B1507" s="1">
        <v>0</v>
      </c>
      <c r="C1507" s="1">
        <v>0</v>
      </c>
      <c r="D1507" s="1">
        <v>2945</v>
      </c>
      <c r="E1507" s="1">
        <v>0</v>
      </c>
      <c r="F1507" s="1">
        <v>0</v>
      </c>
      <c r="G1507" s="23" t="s">
        <v>31</v>
      </c>
      <c r="H1507" s="1">
        <v>0</v>
      </c>
      <c r="I1507" s="1">
        <v>0</v>
      </c>
      <c r="J1507" s="1">
        <v>0</v>
      </c>
      <c r="K1507" s="1">
        <v>0</v>
      </c>
      <c r="L1507" s="1" t="e">
        <v>#N/A</v>
      </c>
      <c r="M1507" s="1">
        <v>0</v>
      </c>
      <c r="N1507" s="1">
        <v>0</v>
      </c>
      <c r="O1507" s="1" t="s">
        <v>32</v>
      </c>
      <c r="V1507"/>
    </row>
    <row r="1508" spans="1:22" s="1" customFormat="1" ht="15.75" x14ac:dyDescent="0.25">
      <c r="A1508" s="22">
        <v>1506</v>
      </c>
      <c r="B1508" s="1">
        <v>0</v>
      </c>
      <c r="C1508" s="1">
        <v>0</v>
      </c>
      <c r="D1508" s="1">
        <v>2946</v>
      </c>
      <c r="E1508" s="1">
        <v>0</v>
      </c>
      <c r="F1508" s="1">
        <v>0</v>
      </c>
      <c r="G1508" s="23" t="s">
        <v>31</v>
      </c>
      <c r="H1508" s="1">
        <v>0</v>
      </c>
      <c r="I1508" s="1">
        <v>0</v>
      </c>
      <c r="J1508" s="1">
        <v>0</v>
      </c>
      <c r="K1508" s="1">
        <v>0</v>
      </c>
      <c r="L1508" s="1" t="e">
        <v>#N/A</v>
      </c>
      <c r="M1508" s="1">
        <v>0</v>
      </c>
      <c r="N1508" s="1">
        <v>0</v>
      </c>
      <c r="O1508" s="1" t="s">
        <v>32</v>
      </c>
      <c r="V1508"/>
    </row>
    <row r="1509" spans="1:22" s="1" customFormat="1" ht="15.75" x14ac:dyDescent="0.25">
      <c r="A1509" s="22">
        <v>1507</v>
      </c>
      <c r="B1509" s="1">
        <v>0</v>
      </c>
      <c r="C1509" s="1">
        <v>0</v>
      </c>
      <c r="D1509" s="1">
        <v>2947</v>
      </c>
      <c r="E1509" s="1">
        <v>0</v>
      </c>
      <c r="F1509" s="1">
        <v>0</v>
      </c>
      <c r="G1509" s="23" t="s">
        <v>31</v>
      </c>
      <c r="H1509" s="1">
        <v>0</v>
      </c>
      <c r="I1509" s="1">
        <v>0</v>
      </c>
      <c r="J1509" s="1">
        <v>0</v>
      </c>
      <c r="K1509" s="1">
        <v>0</v>
      </c>
      <c r="L1509" s="1" t="e">
        <v>#N/A</v>
      </c>
      <c r="M1509" s="1">
        <v>0</v>
      </c>
      <c r="N1509" s="1">
        <v>0</v>
      </c>
      <c r="O1509" s="1" t="s">
        <v>32</v>
      </c>
      <c r="V1509"/>
    </row>
    <row r="1510" spans="1:22" s="1" customFormat="1" ht="15.75" x14ac:dyDescent="0.25">
      <c r="A1510" s="22">
        <v>1508</v>
      </c>
      <c r="B1510" s="1">
        <v>0</v>
      </c>
      <c r="C1510" s="1">
        <v>0</v>
      </c>
      <c r="D1510" s="1">
        <v>2948</v>
      </c>
      <c r="E1510" s="1">
        <v>0</v>
      </c>
      <c r="F1510" s="1">
        <v>0</v>
      </c>
      <c r="G1510" s="23" t="s">
        <v>31</v>
      </c>
      <c r="H1510" s="1">
        <v>0</v>
      </c>
      <c r="I1510" s="1">
        <v>0</v>
      </c>
      <c r="J1510" s="1">
        <v>0</v>
      </c>
      <c r="K1510" s="1">
        <v>0</v>
      </c>
      <c r="L1510" s="1" t="e">
        <v>#N/A</v>
      </c>
      <c r="M1510" s="1">
        <v>0</v>
      </c>
      <c r="N1510" s="1">
        <v>0</v>
      </c>
      <c r="O1510" s="1" t="s">
        <v>32</v>
      </c>
      <c r="V1510"/>
    </row>
    <row r="1511" spans="1:22" s="1" customFormat="1" ht="15.75" x14ac:dyDescent="0.25">
      <c r="A1511" s="22">
        <v>1509</v>
      </c>
      <c r="B1511" s="1">
        <v>0</v>
      </c>
      <c r="C1511" s="1">
        <v>0</v>
      </c>
      <c r="D1511" s="1">
        <v>2949</v>
      </c>
      <c r="E1511" s="1">
        <v>0</v>
      </c>
      <c r="F1511" s="1">
        <v>0</v>
      </c>
      <c r="G1511" s="23" t="s">
        <v>31</v>
      </c>
      <c r="H1511" s="1">
        <v>0</v>
      </c>
      <c r="I1511" s="1">
        <v>0</v>
      </c>
      <c r="J1511" s="1">
        <v>0</v>
      </c>
      <c r="K1511" s="1">
        <v>0</v>
      </c>
      <c r="L1511" s="1" t="e">
        <v>#N/A</v>
      </c>
      <c r="M1511" s="1">
        <v>0</v>
      </c>
      <c r="N1511" s="1">
        <v>0</v>
      </c>
      <c r="O1511" s="1" t="s">
        <v>32</v>
      </c>
      <c r="V1511"/>
    </row>
    <row r="1512" spans="1:22" s="1" customFormat="1" ht="15.75" x14ac:dyDescent="0.25">
      <c r="A1512" s="22">
        <v>1510</v>
      </c>
      <c r="B1512" s="1">
        <v>0</v>
      </c>
      <c r="C1512" s="1">
        <v>0</v>
      </c>
      <c r="D1512" s="1">
        <v>2950</v>
      </c>
      <c r="E1512" s="1">
        <v>0</v>
      </c>
      <c r="F1512" s="1">
        <v>0</v>
      </c>
      <c r="G1512" s="23" t="s">
        <v>31</v>
      </c>
      <c r="H1512" s="1">
        <v>0</v>
      </c>
      <c r="I1512" s="1">
        <v>0</v>
      </c>
      <c r="J1512" s="1">
        <v>0</v>
      </c>
      <c r="K1512" s="1">
        <v>0</v>
      </c>
      <c r="L1512" s="1" t="e">
        <v>#N/A</v>
      </c>
      <c r="M1512" s="1">
        <v>0</v>
      </c>
      <c r="N1512" s="1">
        <v>0</v>
      </c>
      <c r="O1512" s="1" t="s">
        <v>32</v>
      </c>
      <c r="V1512"/>
    </row>
    <row r="1513" spans="1:22" s="1" customFormat="1" ht="15.75" x14ac:dyDescent="0.25">
      <c r="A1513" s="22">
        <v>1511</v>
      </c>
      <c r="B1513" s="1">
        <v>0</v>
      </c>
      <c r="C1513" s="1">
        <v>0</v>
      </c>
      <c r="D1513" s="1">
        <v>2951</v>
      </c>
      <c r="E1513" s="1">
        <v>0</v>
      </c>
      <c r="F1513" s="1">
        <v>0</v>
      </c>
      <c r="G1513" s="23" t="s">
        <v>31</v>
      </c>
      <c r="H1513" s="1">
        <v>0</v>
      </c>
      <c r="I1513" s="1">
        <v>0</v>
      </c>
      <c r="J1513" s="1">
        <v>0</v>
      </c>
      <c r="K1513" s="1">
        <v>0</v>
      </c>
      <c r="L1513" s="1" t="e">
        <v>#N/A</v>
      </c>
      <c r="M1513" s="1">
        <v>0</v>
      </c>
      <c r="N1513" s="1">
        <v>0</v>
      </c>
      <c r="O1513" s="1" t="s">
        <v>32</v>
      </c>
      <c r="V1513"/>
    </row>
    <row r="1514" spans="1:22" s="1" customFormat="1" ht="15.75" x14ac:dyDescent="0.25">
      <c r="A1514" s="22">
        <v>1512</v>
      </c>
      <c r="B1514" s="1">
        <v>0</v>
      </c>
      <c r="C1514" s="1">
        <v>0</v>
      </c>
      <c r="D1514" s="1">
        <v>2952</v>
      </c>
      <c r="E1514" s="1">
        <v>0</v>
      </c>
      <c r="F1514" s="1">
        <v>0</v>
      </c>
      <c r="G1514" s="23" t="s">
        <v>31</v>
      </c>
      <c r="H1514" s="1">
        <v>0</v>
      </c>
      <c r="I1514" s="1">
        <v>0</v>
      </c>
      <c r="J1514" s="1">
        <v>0</v>
      </c>
      <c r="K1514" s="1">
        <v>0</v>
      </c>
      <c r="L1514" s="1" t="e">
        <v>#N/A</v>
      </c>
      <c r="M1514" s="1">
        <v>0</v>
      </c>
      <c r="N1514" s="1">
        <v>0</v>
      </c>
      <c r="O1514" s="1" t="s">
        <v>32</v>
      </c>
      <c r="V1514"/>
    </row>
    <row r="1515" spans="1:22" s="1" customFormat="1" ht="15.75" x14ac:dyDescent="0.25">
      <c r="A1515" s="22">
        <v>1513</v>
      </c>
      <c r="B1515" s="1">
        <v>0</v>
      </c>
      <c r="C1515" s="1">
        <v>0</v>
      </c>
      <c r="D1515" s="1">
        <v>2953</v>
      </c>
      <c r="E1515" s="1">
        <v>0</v>
      </c>
      <c r="F1515" s="1">
        <v>0</v>
      </c>
      <c r="G1515" s="23" t="s">
        <v>31</v>
      </c>
      <c r="H1515" s="1">
        <v>0</v>
      </c>
      <c r="I1515" s="1">
        <v>0</v>
      </c>
      <c r="J1515" s="1">
        <v>0</v>
      </c>
      <c r="K1515" s="1">
        <v>0</v>
      </c>
      <c r="L1515" s="1" t="e">
        <v>#N/A</v>
      </c>
      <c r="M1515" s="1">
        <v>0</v>
      </c>
      <c r="N1515" s="1">
        <v>0</v>
      </c>
      <c r="O1515" s="1" t="s">
        <v>32</v>
      </c>
      <c r="V1515"/>
    </row>
    <row r="1516" spans="1:22" s="1" customFormat="1" ht="15.75" x14ac:dyDescent="0.25">
      <c r="A1516" s="22">
        <v>1514</v>
      </c>
      <c r="B1516" s="1">
        <v>0</v>
      </c>
      <c r="C1516" s="1">
        <v>0</v>
      </c>
      <c r="D1516" s="1">
        <v>2954</v>
      </c>
      <c r="E1516" s="1">
        <v>0</v>
      </c>
      <c r="F1516" s="1">
        <v>0</v>
      </c>
      <c r="G1516" s="23" t="s">
        <v>31</v>
      </c>
      <c r="H1516" s="1">
        <v>0</v>
      </c>
      <c r="I1516" s="1">
        <v>0</v>
      </c>
      <c r="J1516" s="1">
        <v>0</v>
      </c>
      <c r="K1516" s="1">
        <v>0</v>
      </c>
      <c r="L1516" s="1" t="e">
        <v>#N/A</v>
      </c>
      <c r="M1516" s="1">
        <v>0</v>
      </c>
      <c r="N1516" s="1">
        <v>0</v>
      </c>
      <c r="O1516" s="1" t="s">
        <v>32</v>
      </c>
      <c r="V1516"/>
    </row>
    <row r="1517" spans="1:22" s="1" customFormat="1" ht="15.75" x14ac:dyDescent="0.25">
      <c r="A1517" s="22">
        <v>1515</v>
      </c>
      <c r="B1517" s="1">
        <v>0</v>
      </c>
      <c r="C1517" s="1">
        <v>0</v>
      </c>
      <c r="D1517" s="1">
        <v>2955</v>
      </c>
      <c r="E1517" s="1">
        <v>0</v>
      </c>
      <c r="F1517" s="1">
        <v>0</v>
      </c>
      <c r="G1517" s="23" t="s">
        <v>31</v>
      </c>
      <c r="H1517" s="1">
        <v>0</v>
      </c>
      <c r="I1517" s="1">
        <v>0</v>
      </c>
      <c r="J1517" s="1">
        <v>0</v>
      </c>
      <c r="K1517" s="1">
        <v>0</v>
      </c>
      <c r="L1517" s="1" t="e">
        <v>#N/A</v>
      </c>
      <c r="M1517" s="1">
        <v>0</v>
      </c>
      <c r="N1517" s="1">
        <v>0</v>
      </c>
      <c r="O1517" s="1" t="s">
        <v>32</v>
      </c>
      <c r="V1517"/>
    </row>
    <row r="1518" spans="1:22" s="1" customFormat="1" ht="15.75" x14ac:dyDescent="0.25">
      <c r="A1518" s="22">
        <v>1516</v>
      </c>
      <c r="B1518" s="1">
        <v>0</v>
      </c>
      <c r="C1518" s="1">
        <v>0</v>
      </c>
      <c r="D1518" s="1">
        <v>2956</v>
      </c>
      <c r="E1518" s="1">
        <v>0</v>
      </c>
      <c r="F1518" s="1">
        <v>0</v>
      </c>
      <c r="G1518" s="23" t="s">
        <v>31</v>
      </c>
      <c r="H1518" s="1">
        <v>0</v>
      </c>
      <c r="I1518" s="1">
        <v>0</v>
      </c>
      <c r="J1518" s="1">
        <v>0</v>
      </c>
      <c r="K1518" s="1">
        <v>0</v>
      </c>
      <c r="L1518" s="1" t="e">
        <v>#N/A</v>
      </c>
      <c r="M1518" s="1">
        <v>0</v>
      </c>
      <c r="N1518" s="1">
        <v>0</v>
      </c>
      <c r="O1518" s="1" t="s">
        <v>32</v>
      </c>
      <c r="V1518"/>
    </row>
    <row r="1519" spans="1:22" s="1" customFormat="1" ht="15.75" x14ac:dyDescent="0.25">
      <c r="A1519" s="22">
        <v>1517</v>
      </c>
      <c r="B1519" s="1">
        <v>0</v>
      </c>
      <c r="C1519" s="1">
        <v>0</v>
      </c>
      <c r="D1519" s="1">
        <v>2957</v>
      </c>
      <c r="E1519" s="1">
        <v>0</v>
      </c>
      <c r="F1519" s="1">
        <v>0</v>
      </c>
      <c r="G1519" s="23" t="s">
        <v>31</v>
      </c>
      <c r="H1519" s="1">
        <v>0</v>
      </c>
      <c r="I1519" s="1">
        <v>0</v>
      </c>
      <c r="J1519" s="1">
        <v>0</v>
      </c>
      <c r="K1519" s="1">
        <v>0</v>
      </c>
      <c r="L1519" s="1" t="e">
        <v>#N/A</v>
      </c>
      <c r="M1519" s="1">
        <v>0</v>
      </c>
      <c r="N1519" s="1">
        <v>0</v>
      </c>
      <c r="O1519" s="1" t="s">
        <v>32</v>
      </c>
      <c r="V1519"/>
    </row>
    <row r="1520" spans="1:22" s="1" customFormat="1" ht="15.75" x14ac:dyDescent="0.25">
      <c r="A1520" s="22">
        <v>1518</v>
      </c>
      <c r="B1520" s="1">
        <v>0</v>
      </c>
      <c r="C1520" s="1">
        <v>0</v>
      </c>
      <c r="D1520" s="1">
        <v>2958</v>
      </c>
      <c r="E1520" s="1">
        <v>0</v>
      </c>
      <c r="F1520" s="1">
        <v>0</v>
      </c>
      <c r="G1520" s="23" t="s">
        <v>31</v>
      </c>
      <c r="H1520" s="1">
        <v>0</v>
      </c>
      <c r="I1520" s="1">
        <v>0</v>
      </c>
      <c r="J1520" s="1">
        <v>0</v>
      </c>
      <c r="K1520" s="1">
        <v>0</v>
      </c>
      <c r="L1520" s="1" t="e">
        <v>#N/A</v>
      </c>
      <c r="M1520" s="1">
        <v>0</v>
      </c>
      <c r="N1520" s="1">
        <v>0</v>
      </c>
      <c r="O1520" s="1" t="s">
        <v>32</v>
      </c>
      <c r="V1520"/>
    </row>
    <row r="1521" spans="1:22" s="1" customFormat="1" ht="15.75" x14ac:dyDescent="0.25">
      <c r="A1521" s="22">
        <v>1519</v>
      </c>
      <c r="B1521" s="1">
        <v>0</v>
      </c>
      <c r="C1521" s="1">
        <v>0</v>
      </c>
      <c r="D1521" s="1">
        <v>2959</v>
      </c>
      <c r="E1521" s="1">
        <v>0</v>
      </c>
      <c r="F1521" s="1">
        <v>0</v>
      </c>
      <c r="G1521" s="23" t="s">
        <v>31</v>
      </c>
      <c r="H1521" s="1">
        <v>0</v>
      </c>
      <c r="I1521" s="1">
        <v>0</v>
      </c>
      <c r="J1521" s="1">
        <v>0</v>
      </c>
      <c r="K1521" s="1">
        <v>0</v>
      </c>
      <c r="L1521" s="1" t="e">
        <v>#N/A</v>
      </c>
      <c r="M1521" s="1">
        <v>0</v>
      </c>
      <c r="N1521" s="1">
        <v>0</v>
      </c>
      <c r="O1521" s="1" t="s">
        <v>32</v>
      </c>
      <c r="V1521"/>
    </row>
    <row r="1522" spans="1:22" s="1" customFormat="1" ht="15.75" x14ac:dyDescent="0.25">
      <c r="A1522" s="22">
        <v>1520</v>
      </c>
      <c r="B1522" s="1">
        <v>0</v>
      </c>
      <c r="C1522" s="1">
        <v>0</v>
      </c>
      <c r="D1522" s="1">
        <v>2960</v>
      </c>
      <c r="E1522" s="1">
        <v>0</v>
      </c>
      <c r="F1522" s="1">
        <v>0</v>
      </c>
      <c r="G1522" s="23" t="s">
        <v>31</v>
      </c>
      <c r="H1522" s="1">
        <v>0</v>
      </c>
      <c r="I1522" s="1">
        <v>0</v>
      </c>
      <c r="J1522" s="1">
        <v>0</v>
      </c>
      <c r="K1522" s="1">
        <v>0</v>
      </c>
      <c r="L1522" s="1" t="e">
        <v>#N/A</v>
      </c>
      <c r="M1522" s="1">
        <v>0</v>
      </c>
      <c r="N1522" s="1">
        <v>0</v>
      </c>
      <c r="O1522" s="1" t="s">
        <v>32</v>
      </c>
      <c r="V1522"/>
    </row>
    <row r="1523" spans="1:22" s="1" customFormat="1" ht="15.75" x14ac:dyDescent="0.25">
      <c r="A1523" s="22">
        <v>1521</v>
      </c>
      <c r="B1523" s="1">
        <v>0</v>
      </c>
      <c r="C1523" s="1">
        <v>0</v>
      </c>
      <c r="D1523" s="1">
        <v>2961</v>
      </c>
      <c r="E1523" s="1">
        <v>0</v>
      </c>
      <c r="F1523" s="1">
        <v>0</v>
      </c>
      <c r="G1523" s="23" t="s">
        <v>31</v>
      </c>
      <c r="H1523" s="1">
        <v>0</v>
      </c>
      <c r="I1523" s="1">
        <v>0</v>
      </c>
      <c r="J1523" s="1">
        <v>0</v>
      </c>
      <c r="K1523" s="1">
        <v>0</v>
      </c>
      <c r="L1523" s="1" t="e">
        <v>#N/A</v>
      </c>
      <c r="M1523" s="1">
        <v>0</v>
      </c>
      <c r="N1523" s="1">
        <v>0</v>
      </c>
      <c r="O1523" s="1" t="s">
        <v>32</v>
      </c>
      <c r="V1523"/>
    </row>
    <row r="1524" spans="1:22" s="1" customFormat="1" ht="15.75" x14ac:dyDescent="0.25">
      <c r="A1524" s="22">
        <v>1522</v>
      </c>
      <c r="B1524" s="1">
        <v>0</v>
      </c>
      <c r="C1524" s="1">
        <v>0</v>
      </c>
      <c r="D1524" s="1">
        <v>2962</v>
      </c>
      <c r="E1524" s="1">
        <v>0</v>
      </c>
      <c r="F1524" s="1">
        <v>0</v>
      </c>
      <c r="G1524" s="23" t="s">
        <v>31</v>
      </c>
      <c r="H1524" s="1">
        <v>0</v>
      </c>
      <c r="I1524" s="1">
        <v>0</v>
      </c>
      <c r="J1524" s="1">
        <v>0</v>
      </c>
      <c r="K1524" s="1">
        <v>0</v>
      </c>
      <c r="L1524" s="1" t="e">
        <v>#N/A</v>
      </c>
      <c r="M1524" s="1">
        <v>0</v>
      </c>
      <c r="N1524" s="1">
        <v>0</v>
      </c>
      <c r="O1524" s="1" t="s">
        <v>32</v>
      </c>
      <c r="V1524"/>
    </row>
    <row r="1525" spans="1:22" s="1" customFormat="1" ht="15.75" x14ac:dyDescent="0.25">
      <c r="A1525" s="22">
        <v>1523</v>
      </c>
      <c r="B1525" s="1">
        <v>0</v>
      </c>
      <c r="C1525" s="1">
        <v>0</v>
      </c>
      <c r="D1525" s="1">
        <v>2963</v>
      </c>
      <c r="E1525" s="1">
        <v>0</v>
      </c>
      <c r="F1525" s="1">
        <v>0</v>
      </c>
      <c r="G1525" s="23" t="s">
        <v>31</v>
      </c>
      <c r="H1525" s="1">
        <v>0</v>
      </c>
      <c r="I1525" s="1">
        <v>0</v>
      </c>
      <c r="J1525" s="1">
        <v>0</v>
      </c>
      <c r="K1525" s="1">
        <v>0</v>
      </c>
      <c r="L1525" s="1" t="e">
        <v>#N/A</v>
      </c>
      <c r="M1525" s="1">
        <v>0</v>
      </c>
      <c r="N1525" s="1">
        <v>0</v>
      </c>
      <c r="O1525" s="1" t="s">
        <v>32</v>
      </c>
      <c r="V1525"/>
    </row>
    <row r="1526" spans="1:22" s="1" customFormat="1" ht="15.75" x14ac:dyDescent="0.25">
      <c r="A1526" s="22">
        <v>1524</v>
      </c>
      <c r="B1526" s="1">
        <v>0</v>
      </c>
      <c r="C1526" s="1">
        <v>0</v>
      </c>
      <c r="D1526" s="1">
        <v>2964</v>
      </c>
      <c r="E1526" s="1">
        <v>0</v>
      </c>
      <c r="F1526" s="1">
        <v>0</v>
      </c>
      <c r="G1526" s="23" t="s">
        <v>31</v>
      </c>
      <c r="H1526" s="1">
        <v>0</v>
      </c>
      <c r="I1526" s="1">
        <v>0</v>
      </c>
      <c r="J1526" s="1">
        <v>0</v>
      </c>
      <c r="K1526" s="1">
        <v>0</v>
      </c>
      <c r="L1526" s="1" t="e">
        <v>#N/A</v>
      </c>
      <c r="M1526" s="1">
        <v>0</v>
      </c>
      <c r="N1526" s="1">
        <v>0</v>
      </c>
      <c r="O1526" s="1" t="s">
        <v>32</v>
      </c>
      <c r="V1526"/>
    </row>
    <row r="1527" spans="1:22" s="1" customFormat="1" ht="15.75" x14ac:dyDescent="0.25">
      <c r="A1527" s="22">
        <v>1525</v>
      </c>
      <c r="B1527" s="1">
        <v>0</v>
      </c>
      <c r="C1527" s="1">
        <v>0</v>
      </c>
      <c r="D1527" s="1">
        <v>2965</v>
      </c>
      <c r="E1527" s="1">
        <v>0</v>
      </c>
      <c r="F1527" s="1">
        <v>0</v>
      </c>
      <c r="G1527" s="23" t="s">
        <v>31</v>
      </c>
      <c r="H1527" s="1">
        <v>0</v>
      </c>
      <c r="I1527" s="1">
        <v>0</v>
      </c>
      <c r="J1527" s="1">
        <v>0</v>
      </c>
      <c r="K1527" s="1">
        <v>0</v>
      </c>
      <c r="L1527" s="1" t="e">
        <v>#N/A</v>
      </c>
      <c r="M1527" s="1">
        <v>0</v>
      </c>
      <c r="N1527" s="1">
        <v>0</v>
      </c>
      <c r="O1527" s="1" t="s">
        <v>32</v>
      </c>
      <c r="V1527"/>
    </row>
    <row r="1528" spans="1:22" s="1" customFormat="1" ht="15.75" x14ac:dyDescent="0.25">
      <c r="A1528" s="22">
        <v>1526</v>
      </c>
      <c r="B1528" s="1">
        <v>0</v>
      </c>
      <c r="C1528" s="1">
        <v>0</v>
      </c>
      <c r="D1528" s="1">
        <v>2966</v>
      </c>
      <c r="E1528" s="1">
        <v>0</v>
      </c>
      <c r="F1528" s="1">
        <v>0</v>
      </c>
      <c r="G1528" s="23" t="s">
        <v>31</v>
      </c>
      <c r="H1528" s="1">
        <v>0</v>
      </c>
      <c r="I1528" s="1">
        <v>0</v>
      </c>
      <c r="J1528" s="1">
        <v>0</v>
      </c>
      <c r="K1528" s="1">
        <v>0</v>
      </c>
      <c r="L1528" s="1" t="e">
        <v>#N/A</v>
      </c>
      <c r="M1528" s="1">
        <v>0</v>
      </c>
      <c r="N1528" s="1">
        <v>0</v>
      </c>
      <c r="O1528" s="1" t="s">
        <v>32</v>
      </c>
      <c r="V1528"/>
    </row>
    <row r="1529" spans="1:22" s="1" customFormat="1" ht="15.75" x14ac:dyDescent="0.25">
      <c r="A1529" s="22">
        <v>1527</v>
      </c>
      <c r="B1529" s="1">
        <v>0</v>
      </c>
      <c r="C1529" s="1">
        <v>0</v>
      </c>
      <c r="D1529" s="1">
        <v>2967</v>
      </c>
      <c r="E1529" s="1">
        <v>0</v>
      </c>
      <c r="F1529" s="1">
        <v>0</v>
      </c>
      <c r="G1529" s="23" t="s">
        <v>31</v>
      </c>
      <c r="H1529" s="1">
        <v>0</v>
      </c>
      <c r="I1529" s="1">
        <v>0</v>
      </c>
      <c r="J1529" s="1">
        <v>0</v>
      </c>
      <c r="K1529" s="1">
        <v>0</v>
      </c>
      <c r="L1529" s="1" t="e">
        <v>#N/A</v>
      </c>
      <c r="M1529" s="1">
        <v>0</v>
      </c>
      <c r="N1529" s="1">
        <v>0</v>
      </c>
      <c r="O1529" s="1" t="s">
        <v>32</v>
      </c>
      <c r="V1529"/>
    </row>
    <row r="1530" spans="1:22" s="1" customFormat="1" ht="15.75" x14ac:dyDescent="0.25">
      <c r="A1530" s="22">
        <v>1528</v>
      </c>
      <c r="B1530" s="1">
        <v>0</v>
      </c>
      <c r="C1530" s="1">
        <v>0</v>
      </c>
      <c r="D1530" s="1">
        <v>2968</v>
      </c>
      <c r="E1530" s="1">
        <v>0</v>
      </c>
      <c r="F1530" s="1">
        <v>0</v>
      </c>
      <c r="G1530" s="23" t="s">
        <v>31</v>
      </c>
      <c r="H1530" s="1">
        <v>0</v>
      </c>
      <c r="I1530" s="1">
        <v>0</v>
      </c>
      <c r="J1530" s="1">
        <v>0</v>
      </c>
      <c r="K1530" s="1">
        <v>0</v>
      </c>
      <c r="L1530" s="1" t="e">
        <v>#N/A</v>
      </c>
      <c r="M1530" s="1">
        <v>0</v>
      </c>
      <c r="N1530" s="1">
        <v>0</v>
      </c>
      <c r="O1530" s="1" t="s">
        <v>32</v>
      </c>
      <c r="V1530"/>
    </row>
    <row r="1531" spans="1:22" s="1" customFormat="1" ht="15.75" x14ac:dyDescent="0.25">
      <c r="A1531" s="22">
        <v>1529</v>
      </c>
      <c r="B1531" s="1">
        <v>0</v>
      </c>
      <c r="C1531" s="1">
        <v>0</v>
      </c>
      <c r="D1531" s="1">
        <v>2969</v>
      </c>
      <c r="E1531" s="1">
        <v>0</v>
      </c>
      <c r="F1531" s="1">
        <v>0</v>
      </c>
      <c r="G1531" s="23" t="s">
        <v>31</v>
      </c>
      <c r="H1531" s="1">
        <v>0</v>
      </c>
      <c r="I1531" s="1">
        <v>0</v>
      </c>
      <c r="J1531" s="1">
        <v>0</v>
      </c>
      <c r="K1531" s="1">
        <v>0</v>
      </c>
      <c r="L1531" s="1" t="e">
        <v>#N/A</v>
      </c>
      <c r="M1531" s="1">
        <v>0</v>
      </c>
      <c r="N1531" s="1">
        <v>0</v>
      </c>
      <c r="O1531" s="1" t="s">
        <v>32</v>
      </c>
      <c r="V1531"/>
    </row>
    <row r="1532" spans="1:22" s="1" customFormat="1" ht="15.75" x14ac:dyDescent="0.25">
      <c r="A1532" s="22">
        <v>1530</v>
      </c>
      <c r="B1532" s="1">
        <v>0</v>
      </c>
      <c r="C1532" s="1">
        <v>0</v>
      </c>
      <c r="D1532" s="1">
        <v>2970</v>
      </c>
      <c r="E1532" s="1">
        <v>0</v>
      </c>
      <c r="F1532" s="1">
        <v>0</v>
      </c>
      <c r="G1532" s="23" t="s">
        <v>31</v>
      </c>
      <c r="H1532" s="1">
        <v>0</v>
      </c>
      <c r="I1532" s="1">
        <v>0</v>
      </c>
      <c r="J1532" s="1">
        <v>0</v>
      </c>
      <c r="K1532" s="1">
        <v>0</v>
      </c>
      <c r="L1532" s="1" t="e">
        <v>#N/A</v>
      </c>
      <c r="M1532" s="1">
        <v>0</v>
      </c>
      <c r="N1532" s="1">
        <v>0</v>
      </c>
      <c r="O1532" s="1" t="s">
        <v>32</v>
      </c>
      <c r="V1532"/>
    </row>
    <row r="1533" spans="1:22" s="1" customFormat="1" ht="15.75" x14ac:dyDescent="0.25">
      <c r="A1533" s="22">
        <v>1531</v>
      </c>
      <c r="B1533" s="1">
        <v>0</v>
      </c>
      <c r="C1533" s="1">
        <v>0</v>
      </c>
      <c r="D1533" s="1">
        <v>2971</v>
      </c>
      <c r="E1533" s="1">
        <v>0</v>
      </c>
      <c r="F1533" s="1">
        <v>0</v>
      </c>
      <c r="G1533" s="23" t="s">
        <v>31</v>
      </c>
      <c r="H1533" s="1">
        <v>0</v>
      </c>
      <c r="I1533" s="1">
        <v>0</v>
      </c>
      <c r="J1533" s="1">
        <v>0</v>
      </c>
      <c r="K1533" s="1">
        <v>0</v>
      </c>
      <c r="L1533" s="1" t="e">
        <v>#N/A</v>
      </c>
      <c r="M1533" s="1">
        <v>0</v>
      </c>
      <c r="N1533" s="1">
        <v>0</v>
      </c>
      <c r="O1533" s="1" t="s">
        <v>32</v>
      </c>
      <c r="V1533"/>
    </row>
    <row r="1534" spans="1:22" s="1" customFormat="1" ht="15.75" x14ac:dyDescent="0.25">
      <c r="A1534" s="22">
        <v>1532</v>
      </c>
      <c r="B1534" s="1">
        <v>0</v>
      </c>
      <c r="C1534" s="1">
        <v>0</v>
      </c>
      <c r="D1534" s="1">
        <v>2972</v>
      </c>
      <c r="E1534" s="1">
        <v>0</v>
      </c>
      <c r="F1534" s="1">
        <v>0</v>
      </c>
      <c r="G1534" s="23" t="s">
        <v>31</v>
      </c>
      <c r="H1534" s="1">
        <v>0</v>
      </c>
      <c r="I1534" s="1">
        <v>0</v>
      </c>
      <c r="J1534" s="1">
        <v>0</v>
      </c>
      <c r="K1534" s="1">
        <v>0</v>
      </c>
      <c r="L1534" s="1" t="e">
        <v>#N/A</v>
      </c>
      <c r="M1534" s="1">
        <v>0</v>
      </c>
      <c r="N1534" s="1">
        <v>0</v>
      </c>
      <c r="O1534" s="1" t="s">
        <v>32</v>
      </c>
      <c r="V1534"/>
    </row>
    <row r="1535" spans="1:22" s="1" customFormat="1" ht="15.75" x14ac:dyDescent="0.25">
      <c r="A1535" s="22">
        <v>1533</v>
      </c>
      <c r="B1535" s="1">
        <v>0</v>
      </c>
      <c r="C1535" s="1">
        <v>0</v>
      </c>
      <c r="D1535" s="1">
        <v>2973</v>
      </c>
      <c r="E1535" s="1">
        <v>0</v>
      </c>
      <c r="F1535" s="1">
        <v>0</v>
      </c>
      <c r="G1535" s="23" t="s">
        <v>31</v>
      </c>
      <c r="H1535" s="1">
        <v>0</v>
      </c>
      <c r="I1535" s="1">
        <v>0</v>
      </c>
      <c r="J1535" s="1">
        <v>0</v>
      </c>
      <c r="K1535" s="1">
        <v>0</v>
      </c>
      <c r="L1535" s="1" t="e">
        <v>#N/A</v>
      </c>
      <c r="M1535" s="1">
        <v>0</v>
      </c>
      <c r="N1535" s="1">
        <v>0</v>
      </c>
      <c r="O1535" s="1" t="s">
        <v>32</v>
      </c>
      <c r="V1535"/>
    </row>
    <row r="1536" spans="1:22" s="1" customFormat="1" ht="15.75" x14ac:dyDescent="0.25">
      <c r="A1536" s="22">
        <v>1534</v>
      </c>
      <c r="B1536" s="1">
        <v>0</v>
      </c>
      <c r="C1536" s="1">
        <v>0</v>
      </c>
      <c r="D1536" s="1">
        <v>2974</v>
      </c>
      <c r="E1536" s="1">
        <v>0</v>
      </c>
      <c r="F1536" s="1">
        <v>0</v>
      </c>
      <c r="G1536" s="23" t="s">
        <v>31</v>
      </c>
      <c r="H1536" s="1">
        <v>0</v>
      </c>
      <c r="I1536" s="1">
        <v>0</v>
      </c>
      <c r="J1536" s="1">
        <v>0</v>
      </c>
      <c r="K1536" s="1">
        <v>0</v>
      </c>
      <c r="L1536" s="1" t="e">
        <v>#N/A</v>
      </c>
      <c r="M1536" s="1">
        <v>0</v>
      </c>
      <c r="N1536" s="1">
        <v>0</v>
      </c>
      <c r="O1536" s="1" t="s">
        <v>32</v>
      </c>
      <c r="V1536"/>
    </row>
    <row r="1537" spans="1:22" s="1" customFormat="1" ht="15.75" x14ac:dyDescent="0.25">
      <c r="A1537" s="22">
        <v>1535</v>
      </c>
      <c r="B1537" s="1">
        <v>0</v>
      </c>
      <c r="C1537" s="1">
        <v>0</v>
      </c>
      <c r="D1537" s="1">
        <v>2975</v>
      </c>
      <c r="E1537" s="1">
        <v>0</v>
      </c>
      <c r="F1537" s="1">
        <v>0</v>
      </c>
      <c r="G1537" s="23" t="s">
        <v>31</v>
      </c>
      <c r="H1537" s="1">
        <v>0</v>
      </c>
      <c r="I1537" s="1">
        <v>0</v>
      </c>
      <c r="J1537" s="1">
        <v>0</v>
      </c>
      <c r="K1537" s="1">
        <v>0</v>
      </c>
      <c r="L1537" s="1" t="e">
        <v>#N/A</v>
      </c>
      <c r="M1537" s="1">
        <v>0</v>
      </c>
      <c r="N1537" s="1">
        <v>0</v>
      </c>
      <c r="O1537" s="1" t="s">
        <v>32</v>
      </c>
      <c r="V1537"/>
    </row>
    <row r="1538" spans="1:22" s="1" customFormat="1" ht="15.75" x14ac:dyDescent="0.25">
      <c r="A1538" s="22">
        <v>1536</v>
      </c>
      <c r="B1538" s="1">
        <v>0</v>
      </c>
      <c r="C1538" s="1">
        <v>0</v>
      </c>
      <c r="D1538" s="1">
        <v>2976</v>
      </c>
      <c r="E1538" s="1">
        <v>0</v>
      </c>
      <c r="F1538" s="1">
        <v>0</v>
      </c>
      <c r="G1538" s="23" t="s">
        <v>31</v>
      </c>
      <c r="H1538" s="1">
        <v>0</v>
      </c>
      <c r="I1538" s="1">
        <v>0</v>
      </c>
      <c r="J1538" s="1">
        <v>0</v>
      </c>
      <c r="K1538" s="1">
        <v>0</v>
      </c>
      <c r="L1538" s="1" t="e">
        <v>#N/A</v>
      </c>
      <c r="M1538" s="1">
        <v>0</v>
      </c>
      <c r="N1538" s="1">
        <v>0</v>
      </c>
      <c r="O1538" s="1" t="s">
        <v>32</v>
      </c>
      <c r="V1538"/>
    </row>
    <row r="1539" spans="1:22" s="1" customFormat="1" ht="15.75" x14ac:dyDescent="0.25">
      <c r="A1539" s="22">
        <v>1537</v>
      </c>
      <c r="B1539" s="1">
        <v>0</v>
      </c>
      <c r="C1539" s="1">
        <v>0</v>
      </c>
      <c r="D1539" s="1">
        <v>2977</v>
      </c>
      <c r="E1539" s="1">
        <v>0</v>
      </c>
      <c r="F1539" s="1">
        <v>0</v>
      </c>
      <c r="G1539" s="23" t="s">
        <v>31</v>
      </c>
      <c r="H1539" s="1">
        <v>0</v>
      </c>
      <c r="I1539" s="1">
        <v>0</v>
      </c>
      <c r="J1539" s="1">
        <v>0</v>
      </c>
      <c r="K1539" s="1">
        <v>0</v>
      </c>
      <c r="L1539" s="1" t="e">
        <v>#N/A</v>
      </c>
      <c r="M1539" s="1">
        <v>0</v>
      </c>
      <c r="N1539" s="1">
        <v>0</v>
      </c>
      <c r="O1539" s="1" t="s">
        <v>32</v>
      </c>
      <c r="V1539"/>
    </row>
    <row r="1540" spans="1:22" s="1" customFormat="1" ht="15.75" x14ac:dyDescent="0.25">
      <c r="A1540" s="22">
        <v>1538</v>
      </c>
      <c r="B1540" s="1">
        <v>0</v>
      </c>
      <c r="C1540" s="1">
        <v>0</v>
      </c>
      <c r="D1540" s="1">
        <v>2978</v>
      </c>
      <c r="E1540" s="1">
        <v>0</v>
      </c>
      <c r="F1540" s="1">
        <v>0</v>
      </c>
      <c r="G1540" s="23" t="s">
        <v>31</v>
      </c>
      <c r="H1540" s="1">
        <v>0</v>
      </c>
      <c r="I1540" s="1">
        <v>0</v>
      </c>
      <c r="J1540" s="1">
        <v>0</v>
      </c>
      <c r="K1540" s="1">
        <v>0</v>
      </c>
      <c r="L1540" s="1" t="e">
        <v>#N/A</v>
      </c>
      <c r="M1540" s="1">
        <v>0</v>
      </c>
      <c r="N1540" s="1">
        <v>0</v>
      </c>
      <c r="O1540" s="1" t="s">
        <v>32</v>
      </c>
      <c r="V1540"/>
    </row>
    <row r="1541" spans="1:22" s="1" customFormat="1" ht="15.75" x14ac:dyDescent="0.25">
      <c r="A1541" s="22">
        <v>1539</v>
      </c>
      <c r="B1541" s="1">
        <v>0</v>
      </c>
      <c r="C1541" s="1">
        <v>0</v>
      </c>
      <c r="D1541" s="1">
        <v>2979</v>
      </c>
      <c r="E1541" s="1">
        <v>0</v>
      </c>
      <c r="F1541" s="1">
        <v>0</v>
      </c>
      <c r="G1541" s="23" t="s">
        <v>31</v>
      </c>
      <c r="H1541" s="1">
        <v>0</v>
      </c>
      <c r="I1541" s="1">
        <v>0</v>
      </c>
      <c r="J1541" s="1">
        <v>0</v>
      </c>
      <c r="K1541" s="1">
        <v>0</v>
      </c>
      <c r="L1541" s="1" t="e">
        <v>#N/A</v>
      </c>
      <c r="M1541" s="1">
        <v>0</v>
      </c>
      <c r="N1541" s="1">
        <v>0</v>
      </c>
      <c r="O1541" s="1" t="s">
        <v>32</v>
      </c>
      <c r="V1541"/>
    </row>
    <row r="1542" spans="1:22" s="1" customFormat="1" ht="15.75" x14ac:dyDescent="0.25">
      <c r="A1542" s="22">
        <v>1540</v>
      </c>
      <c r="B1542" s="1">
        <v>0</v>
      </c>
      <c r="C1542" s="1">
        <v>0</v>
      </c>
      <c r="D1542" s="1">
        <v>2980</v>
      </c>
      <c r="E1542" s="1">
        <v>0</v>
      </c>
      <c r="F1542" s="1">
        <v>0</v>
      </c>
      <c r="G1542" s="23" t="s">
        <v>31</v>
      </c>
      <c r="H1542" s="1">
        <v>0</v>
      </c>
      <c r="I1542" s="1">
        <v>0</v>
      </c>
      <c r="J1542" s="1">
        <v>0</v>
      </c>
      <c r="K1542" s="1">
        <v>0</v>
      </c>
      <c r="L1542" s="1" t="e">
        <v>#N/A</v>
      </c>
      <c r="M1542" s="1">
        <v>0</v>
      </c>
      <c r="N1542" s="1">
        <v>0</v>
      </c>
      <c r="O1542" s="1" t="s">
        <v>32</v>
      </c>
      <c r="V1542"/>
    </row>
    <row r="1543" spans="1:22" s="1" customFormat="1" ht="15.75" x14ac:dyDescent="0.25">
      <c r="A1543" s="22">
        <v>1541</v>
      </c>
      <c r="B1543" s="1">
        <v>0</v>
      </c>
      <c r="C1543" s="1">
        <v>0</v>
      </c>
      <c r="D1543" s="1">
        <v>2981</v>
      </c>
      <c r="E1543" s="1">
        <v>0</v>
      </c>
      <c r="F1543" s="1">
        <v>0</v>
      </c>
      <c r="G1543" s="23" t="s">
        <v>31</v>
      </c>
      <c r="H1543" s="1">
        <v>0</v>
      </c>
      <c r="I1543" s="1">
        <v>0</v>
      </c>
      <c r="J1543" s="1">
        <v>0</v>
      </c>
      <c r="K1543" s="1">
        <v>0</v>
      </c>
      <c r="L1543" s="1" t="e">
        <v>#N/A</v>
      </c>
      <c r="M1543" s="1">
        <v>0</v>
      </c>
      <c r="N1543" s="1">
        <v>0</v>
      </c>
      <c r="O1543" s="1" t="s">
        <v>32</v>
      </c>
      <c r="V1543"/>
    </row>
    <row r="1544" spans="1:22" s="1" customFormat="1" ht="15.75" x14ac:dyDescent="0.25">
      <c r="A1544" s="22">
        <v>1542</v>
      </c>
      <c r="B1544" s="1">
        <v>0</v>
      </c>
      <c r="C1544" s="1">
        <v>0</v>
      </c>
      <c r="D1544" s="1">
        <v>2982</v>
      </c>
      <c r="E1544" s="1">
        <v>0</v>
      </c>
      <c r="F1544" s="1">
        <v>0</v>
      </c>
      <c r="G1544" s="23" t="s">
        <v>31</v>
      </c>
      <c r="H1544" s="1">
        <v>0</v>
      </c>
      <c r="I1544" s="1">
        <v>0</v>
      </c>
      <c r="J1544" s="1">
        <v>0</v>
      </c>
      <c r="K1544" s="1">
        <v>0</v>
      </c>
      <c r="L1544" s="1" t="e">
        <v>#N/A</v>
      </c>
      <c r="M1544" s="1">
        <v>0</v>
      </c>
      <c r="N1544" s="1">
        <v>0</v>
      </c>
      <c r="O1544" s="1" t="s">
        <v>32</v>
      </c>
      <c r="V1544"/>
    </row>
    <row r="1545" spans="1:22" s="1" customFormat="1" ht="15.75" x14ac:dyDescent="0.25">
      <c r="A1545" s="22">
        <v>1543</v>
      </c>
      <c r="B1545" s="1">
        <v>0</v>
      </c>
      <c r="C1545" s="1">
        <v>0</v>
      </c>
      <c r="D1545" s="1">
        <v>2983</v>
      </c>
      <c r="E1545" s="1">
        <v>0</v>
      </c>
      <c r="F1545" s="1">
        <v>0</v>
      </c>
      <c r="G1545" s="23" t="s">
        <v>31</v>
      </c>
      <c r="H1545" s="1">
        <v>0</v>
      </c>
      <c r="I1545" s="1">
        <v>0</v>
      </c>
      <c r="J1545" s="1">
        <v>0</v>
      </c>
      <c r="K1545" s="1">
        <v>0</v>
      </c>
      <c r="L1545" s="1" t="e">
        <v>#N/A</v>
      </c>
      <c r="M1545" s="1">
        <v>0</v>
      </c>
      <c r="N1545" s="1">
        <v>0</v>
      </c>
      <c r="O1545" s="1" t="s">
        <v>32</v>
      </c>
      <c r="V1545"/>
    </row>
    <row r="1546" spans="1:22" s="1" customFormat="1" ht="15.75" x14ac:dyDescent="0.25">
      <c r="A1546" s="22">
        <v>1544</v>
      </c>
      <c r="B1546" s="1">
        <v>0</v>
      </c>
      <c r="C1546" s="1">
        <v>0</v>
      </c>
      <c r="D1546" s="1">
        <v>2984</v>
      </c>
      <c r="E1546" s="1">
        <v>0</v>
      </c>
      <c r="F1546" s="1">
        <v>0</v>
      </c>
      <c r="G1546" s="23" t="s">
        <v>31</v>
      </c>
      <c r="H1546" s="1">
        <v>0</v>
      </c>
      <c r="I1546" s="1">
        <v>0</v>
      </c>
      <c r="J1546" s="1">
        <v>0</v>
      </c>
      <c r="K1546" s="1">
        <v>0</v>
      </c>
      <c r="L1546" s="1" t="e">
        <v>#N/A</v>
      </c>
      <c r="M1546" s="1">
        <v>0</v>
      </c>
      <c r="N1546" s="1">
        <v>0</v>
      </c>
      <c r="O1546" s="1" t="s">
        <v>32</v>
      </c>
      <c r="V1546"/>
    </row>
    <row r="1547" spans="1:22" s="1" customFormat="1" ht="15.75" x14ac:dyDescent="0.25">
      <c r="A1547" s="22">
        <v>1545</v>
      </c>
      <c r="B1547" s="1">
        <v>0</v>
      </c>
      <c r="C1547" s="1">
        <v>0</v>
      </c>
      <c r="D1547" s="1">
        <v>2985</v>
      </c>
      <c r="E1547" s="1">
        <v>0</v>
      </c>
      <c r="F1547" s="1">
        <v>0</v>
      </c>
      <c r="G1547" s="23" t="s">
        <v>31</v>
      </c>
      <c r="H1547" s="1">
        <v>0</v>
      </c>
      <c r="I1547" s="1">
        <v>0</v>
      </c>
      <c r="J1547" s="1">
        <v>0</v>
      </c>
      <c r="K1547" s="1">
        <v>0</v>
      </c>
      <c r="L1547" s="1" t="e">
        <v>#N/A</v>
      </c>
      <c r="M1547" s="1">
        <v>0</v>
      </c>
      <c r="N1547" s="1">
        <v>0</v>
      </c>
      <c r="O1547" s="1" t="s">
        <v>32</v>
      </c>
      <c r="V1547"/>
    </row>
    <row r="1548" spans="1:22" s="1" customFormat="1" ht="15.75" x14ac:dyDescent="0.25">
      <c r="A1548" s="22">
        <v>1546</v>
      </c>
      <c r="B1548" s="1">
        <v>0</v>
      </c>
      <c r="C1548" s="1">
        <v>0</v>
      </c>
      <c r="D1548" s="1">
        <v>2986</v>
      </c>
      <c r="E1548" s="1">
        <v>0</v>
      </c>
      <c r="F1548" s="1">
        <v>0</v>
      </c>
      <c r="G1548" s="23" t="s">
        <v>31</v>
      </c>
      <c r="H1548" s="1">
        <v>0</v>
      </c>
      <c r="I1548" s="1">
        <v>0</v>
      </c>
      <c r="J1548" s="1">
        <v>0</v>
      </c>
      <c r="K1548" s="1">
        <v>0</v>
      </c>
      <c r="L1548" s="1" t="e">
        <v>#N/A</v>
      </c>
      <c r="M1548" s="1">
        <v>0</v>
      </c>
      <c r="N1548" s="1">
        <v>0</v>
      </c>
      <c r="O1548" s="1" t="s">
        <v>32</v>
      </c>
      <c r="V1548"/>
    </row>
    <row r="1549" spans="1:22" s="1" customFormat="1" ht="15.75" x14ac:dyDescent="0.25">
      <c r="A1549" s="22">
        <v>1547</v>
      </c>
      <c r="B1549" s="1">
        <v>0</v>
      </c>
      <c r="C1549" s="1">
        <v>0</v>
      </c>
      <c r="D1549" s="1">
        <v>2987</v>
      </c>
      <c r="E1549" s="1">
        <v>0</v>
      </c>
      <c r="F1549" s="1">
        <v>0</v>
      </c>
      <c r="G1549" s="23" t="s">
        <v>31</v>
      </c>
      <c r="H1549" s="1">
        <v>0</v>
      </c>
      <c r="I1549" s="1">
        <v>0</v>
      </c>
      <c r="J1549" s="1">
        <v>0</v>
      </c>
      <c r="K1549" s="1">
        <v>0</v>
      </c>
      <c r="L1549" s="1" t="e">
        <v>#N/A</v>
      </c>
      <c r="M1549" s="1">
        <v>0</v>
      </c>
      <c r="N1549" s="1">
        <v>0</v>
      </c>
      <c r="O1549" s="1" t="s">
        <v>32</v>
      </c>
      <c r="V1549"/>
    </row>
    <row r="1550" spans="1:22" s="1" customFormat="1" ht="15.75" x14ac:dyDescent="0.25">
      <c r="A1550" s="22">
        <v>1548</v>
      </c>
      <c r="B1550" s="1">
        <v>0</v>
      </c>
      <c r="C1550" s="1">
        <v>0</v>
      </c>
      <c r="D1550" s="1">
        <v>2988</v>
      </c>
      <c r="E1550" s="1">
        <v>0</v>
      </c>
      <c r="F1550" s="1">
        <v>0</v>
      </c>
      <c r="G1550" s="23" t="s">
        <v>31</v>
      </c>
      <c r="H1550" s="1">
        <v>0</v>
      </c>
      <c r="I1550" s="1">
        <v>0</v>
      </c>
      <c r="J1550" s="1">
        <v>0</v>
      </c>
      <c r="K1550" s="1">
        <v>0</v>
      </c>
      <c r="L1550" s="1" t="e">
        <v>#N/A</v>
      </c>
      <c r="M1550" s="1">
        <v>0</v>
      </c>
      <c r="N1550" s="1">
        <v>0</v>
      </c>
      <c r="O1550" s="1" t="s">
        <v>32</v>
      </c>
      <c r="V1550"/>
    </row>
    <row r="1551" spans="1:22" s="1" customFormat="1" ht="15.75" x14ac:dyDescent="0.25">
      <c r="A1551" s="22">
        <v>1549</v>
      </c>
      <c r="B1551" s="1">
        <v>0</v>
      </c>
      <c r="C1551" s="1">
        <v>0</v>
      </c>
      <c r="D1551" s="1">
        <v>2989</v>
      </c>
      <c r="E1551" s="1">
        <v>0</v>
      </c>
      <c r="F1551" s="1">
        <v>0</v>
      </c>
      <c r="G1551" s="23" t="s">
        <v>31</v>
      </c>
      <c r="H1551" s="1">
        <v>0</v>
      </c>
      <c r="I1551" s="1">
        <v>0</v>
      </c>
      <c r="J1551" s="1">
        <v>0</v>
      </c>
      <c r="K1551" s="1">
        <v>0</v>
      </c>
      <c r="L1551" s="1" t="e">
        <v>#N/A</v>
      </c>
      <c r="M1551" s="1">
        <v>0</v>
      </c>
      <c r="N1551" s="1">
        <v>0</v>
      </c>
      <c r="O1551" s="1" t="s">
        <v>32</v>
      </c>
      <c r="V1551"/>
    </row>
    <row r="1552" spans="1:22" s="1" customFormat="1" ht="15.75" x14ac:dyDescent="0.25">
      <c r="A1552" s="22">
        <v>1550</v>
      </c>
      <c r="B1552" s="1">
        <v>0</v>
      </c>
      <c r="C1552" s="1">
        <v>0</v>
      </c>
      <c r="D1552" s="1">
        <v>2990</v>
      </c>
      <c r="E1552" s="1">
        <v>0</v>
      </c>
      <c r="F1552" s="1">
        <v>0</v>
      </c>
      <c r="G1552" s="23" t="s">
        <v>31</v>
      </c>
      <c r="H1552" s="1">
        <v>0</v>
      </c>
      <c r="I1552" s="1">
        <v>0</v>
      </c>
      <c r="J1552" s="1">
        <v>0</v>
      </c>
      <c r="K1552" s="1">
        <v>0</v>
      </c>
      <c r="L1552" s="1" t="e">
        <v>#N/A</v>
      </c>
      <c r="M1552" s="1">
        <v>0</v>
      </c>
      <c r="N1552" s="1">
        <v>0</v>
      </c>
      <c r="O1552" s="1" t="s">
        <v>32</v>
      </c>
      <c r="V1552"/>
    </row>
    <row r="1553" spans="1:22" s="1" customFormat="1" ht="15.75" x14ac:dyDescent="0.25">
      <c r="A1553" s="22">
        <v>1551</v>
      </c>
      <c r="B1553" s="1">
        <v>0</v>
      </c>
      <c r="C1553" s="1">
        <v>0</v>
      </c>
      <c r="D1553" s="1">
        <v>2991</v>
      </c>
      <c r="E1553" s="1">
        <v>0</v>
      </c>
      <c r="F1553" s="1">
        <v>0</v>
      </c>
      <c r="G1553" s="23" t="s">
        <v>31</v>
      </c>
      <c r="H1553" s="1">
        <v>0</v>
      </c>
      <c r="I1553" s="1">
        <v>0</v>
      </c>
      <c r="J1553" s="1">
        <v>0</v>
      </c>
      <c r="K1553" s="1">
        <v>0</v>
      </c>
      <c r="L1553" s="1" t="e">
        <v>#N/A</v>
      </c>
      <c r="M1553" s="1">
        <v>0</v>
      </c>
      <c r="N1553" s="1">
        <v>0</v>
      </c>
      <c r="O1553" s="1" t="s">
        <v>32</v>
      </c>
      <c r="V1553"/>
    </row>
    <row r="1554" spans="1:22" s="1" customFormat="1" ht="15.75" x14ac:dyDescent="0.25">
      <c r="A1554" s="22">
        <v>1552</v>
      </c>
      <c r="B1554" s="1">
        <v>0</v>
      </c>
      <c r="C1554" s="1">
        <v>0</v>
      </c>
      <c r="D1554" s="1">
        <v>2992</v>
      </c>
      <c r="E1554" s="1">
        <v>0</v>
      </c>
      <c r="F1554" s="1">
        <v>0</v>
      </c>
      <c r="G1554" s="23" t="s">
        <v>31</v>
      </c>
      <c r="H1554" s="1">
        <v>0</v>
      </c>
      <c r="I1554" s="1">
        <v>0</v>
      </c>
      <c r="J1554" s="1">
        <v>0</v>
      </c>
      <c r="K1554" s="1">
        <v>0</v>
      </c>
      <c r="L1554" s="1" t="e">
        <v>#N/A</v>
      </c>
      <c r="M1554" s="1">
        <v>0</v>
      </c>
      <c r="N1554" s="1">
        <v>0</v>
      </c>
      <c r="O1554" s="1" t="s">
        <v>32</v>
      </c>
      <c r="V1554"/>
    </row>
    <row r="1555" spans="1:22" s="1" customFormat="1" ht="15.75" x14ac:dyDescent="0.25">
      <c r="A1555" s="22">
        <v>1553</v>
      </c>
      <c r="B1555" s="1">
        <v>0</v>
      </c>
      <c r="C1555" s="1">
        <v>0</v>
      </c>
      <c r="D1555" s="1">
        <v>2993</v>
      </c>
      <c r="E1555" s="1">
        <v>0</v>
      </c>
      <c r="F1555" s="1">
        <v>0</v>
      </c>
      <c r="G1555" s="23" t="s">
        <v>31</v>
      </c>
      <c r="H1555" s="1">
        <v>0</v>
      </c>
      <c r="I1555" s="1">
        <v>0</v>
      </c>
      <c r="J1555" s="1">
        <v>0</v>
      </c>
      <c r="K1555" s="1">
        <v>0</v>
      </c>
      <c r="L1555" s="1" t="e">
        <v>#N/A</v>
      </c>
      <c r="M1555" s="1">
        <v>0</v>
      </c>
      <c r="N1555" s="1">
        <v>0</v>
      </c>
      <c r="O1555" s="1" t="s">
        <v>32</v>
      </c>
      <c r="V1555"/>
    </row>
    <row r="1556" spans="1:22" s="1" customFormat="1" ht="15.75" x14ac:dyDescent="0.25">
      <c r="A1556" s="22">
        <v>1554</v>
      </c>
      <c r="B1556" s="1">
        <v>0</v>
      </c>
      <c r="C1556" s="1">
        <v>0</v>
      </c>
      <c r="D1556" s="1">
        <v>2994</v>
      </c>
      <c r="E1556" s="1">
        <v>0</v>
      </c>
      <c r="F1556" s="1">
        <v>0</v>
      </c>
      <c r="G1556" s="23" t="s">
        <v>31</v>
      </c>
      <c r="H1556" s="1">
        <v>0</v>
      </c>
      <c r="I1556" s="1">
        <v>0</v>
      </c>
      <c r="J1556" s="1">
        <v>0</v>
      </c>
      <c r="K1556" s="1">
        <v>0</v>
      </c>
      <c r="L1556" s="1" t="e">
        <v>#N/A</v>
      </c>
      <c r="M1556" s="1">
        <v>0</v>
      </c>
      <c r="N1556" s="1">
        <v>0</v>
      </c>
      <c r="O1556" s="1" t="s">
        <v>32</v>
      </c>
      <c r="V1556"/>
    </row>
    <row r="1557" spans="1:22" s="1" customFormat="1" ht="15.75" x14ac:dyDescent="0.25">
      <c r="A1557" s="22">
        <v>1555</v>
      </c>
      <c r="B1557" s="1">
        <v>0</v>
      </c>
      <c r="C1557" s="1">
        <v>0</v>
      </c>
      <c r="D1557" s="1">
        <v>2995</v>
      </c>
      <c r="E1557" s="1">
        <v>0</v>
      </c>
      <c r="F1557" s="1">
        <v>0</v>
      </c>
      <c r="G1557" s="23" t="s">
        <v>31</v>
      </c>
      <c r="H1557" s="1">
        <v>0</v>
      </c>
      <c r="I1557" s="1">
        <v>0</v>
      </c>
      <c r="J1557" s="1">
        <v>0</v>
      </c>
      <c r="K1557" s="1">
        <v>0</v>
      </c>
      <c r="L1557" s="1" t="e">
        <v>#N/A</v>
      </c>
      <c r="M1557" s="1">
        <v>0</v>
      </c>
      <c r="N1557" s="1">
        <v>0</v>
      </c>
      <c r="O1557" s="1" t="s">
        <v>32</v>
      </c>
      <c r="V1557"/>
    </row>
    <row r="1558" spans="1:22" s="1" customFormat="1" ht="15.75" x14ac:dyDescent="0.25">
      <c r="A1558" s="22">
        <v>1556</v>
      </c>
      <c r="B1558" s="1">
        <v>0</v>
      </c>
      <c r="C1558" s="1">
        <v>0</v>
      </c>
      <c r="D1558" s="1">
        <v>2996</v>
      </c>
      <c r="E1558" s="1">
        <v>0</v>
      </c>
      <c r="F1558" s="1">
        <v>0</v>
      </c>
      <c r="G1558" s="23" t="s">
        <v>31</v>
      </c>
      <c r="H1558" s="1">
        <v>0</v>
      </c>
      <c r="I1558" s="1">
        <v>0</v>
      </c>
      <c r="J1558" s="1">
        <v>0</v>
      </c>
      <c r="K1558" s="1">
        <v>0</v>
      </c>
      <c r="L1558" s="1" t="e">
        <v>#N/A</v>
      </c>
      <c r="M1558" s="1">
        <v>0</v>
      </c>
      <c r="N1558" s="1">
        <v>0</v>
      </c>
      <c r="O1558" s="1" t="s">
        <v>32</v>
      </c>
      <c r="V1558"/>
    </row>
    <row r="1559" spans="1:22" s="1" customFormat="1" ht="15.75" x14ac:dyDescent="0.25">
      <c r="A1559" s="22">
        <v>1557</v>
      </c>
      <c r="B1559" s="1">
        <v>0</v>
      </c>
      <c r="C1559" s="1">
        <v>0</v>
      </c>
      <c r="D1559" s="1">
        <v>2997</v>
      </c>
      <c r="E1559" s="1">
        <v>0</v>
      </c>
      <c r="F1559" s="1">
        <v>0</v>
      </c>
      <c r="G1559" s="23" t="s">
        <v>31</v>
      </c>
      <c r="H1559" s="1">
        <v>0</v>
      </c>
      <c r="I1559" s="1">
        <v>0</v>
      </c>
      <c r="J1559" s="1">
        <v>0</v>
      </c>
      <c r="K1559" s="1">
        <v>0</v>
      </c>
      <c r="L1559" s="1" t="e">
        <v>#N/A</v>
      </c>
      <c r="M1559" s="1">
        <v>0</v>
      </c>
      <c r="N1559" s="1">
        <v>0</v>
      </c>
      <c r="O1559" s="1" t="s">
        <v>32</v>
      </c>
      <c r="V1559"/>
    </row>
    <row r="1560" spans="1:22" s="1" customFormat="1" ht="15.75" x14ac:dyDescent="0.25">
      <c r="A1560" s="22">
        <v>1558</v>
      </c>
      <c r="B1560" s="1">
        <v>0</v>
      </c>
      <c r="C1560" s="1">
        <v>0</v>
      </c>
      <c r="D1560" s="1">
        <v>2998</v>
      </c>
      <c r="E1560" s="1">
        <v>0</v>
      </c>
      <c r="F1560" s="1">
        <v>0</v>
      </c>
      <c r="G1560" s="23" t="s">
        <v>31</v>
      </c>
      <c r="H1560" s="1">
        <v>0</v>
      </c>
      <c r="I1560" s="1">
        <v>0</v>
      </c>
      <c r="J1560" s="1">
        <v>0</v>
      </c>
      <c r="K1560" s="1">
        <v>0</v>
      </c>
      <c r="L1560" s="1" t="e">
        <v>#N/A</v>
      </c>
      <c r="M1560" s="1">
        <v>0</v>
      </c>
      <c r="N1560" s="1">
        <v>0</v>
      </c>
      <c r="O1560" s="1" t="s">
        <v>32</v>
      </c>
      <c r="V1560"/>
    </row>
    <row r="1561" spans="1:22" s="1" customFormat="1" ht="15.75" x14ac:dyDescent="0.25">
      <c r="A1561" s="22">
        <v>1559</v>
      </c>
      <c r="B1561" s="1">
        <v>0</v>
      </c>
      <c r="C1561" s="1">
        <v>0</v>
      </c>
      <c r="D1561" s="1">
        <v>2999</v>
      </c>
      <c r="E1561" s="1">
        <v>0</v>
      </c>
      <c r="F1561" s="1">
        <v>0</v>
      </c>
      <c r="G1561" s="23" t="s">
        <v>31</v>
      </c>
      <c r="H1561" s="1">
        <v>0</v>
      </c>
      <c r="I1561" s="1">
        <v>0</v>
      </c>
      <c r="J1561" s="1">
        <v>0</v>
      </c>
      <c r="K1561" s="1">
        <v>0</v>
      </c>
      <c r="L1561" s="1" t="e">
        <v>#N/A</v>
      </c>
      <c r="M1561" s="1">
        <v>0</v>
      </c>
      <c r="N1561" s="1">
        <v>0</v>
      </c>
      <c r="O1561" s="1" t="s">
        <v>32</v>
      </c>
      <c r="V1561"/>
    </row>
    <row r="1562" spans="1:22" s="1" customFormat="1" ht="15.75" x14ac:dyDescent="0.25">
      <c r="A1562" s="22">
        <v>1560</v>
      </c>
      <c r="B1562" s="1">
        <v>0</v>
      </c>
      <c r="C1562" s="1">
        <v>0</v>
      </c>
      <c r="D1562" s="1">
        <v>3000</v>
      </c>
      <c r="E1562" s="1">
        <v>0</v>
      </c>
      <c r="F1562" s="1">
        <v>0</v>
      </c>
      <c r="G1562" s="23" t="s">
        <v>31</v>
      </c>
      <c r="H1562" s="1">
        <v>0</v>
      </c>
      <c r="I1562" s="1">
        <v>0</v>
      </c>
      <c r="J1562" s="1">
        <v>0</v>
      </c>
      <c r="K1562" s="1">
        <v>0</v>
      </c>
      <c r="L1562" s="1" t="e">
        <v>#N/A</v>
      </c>
      <c r="M1562" s="1">
        <v>0</v>
      </c>
      <c r="N1562" s="1">
        <v>0</v>
      </c>
      <c r="O1562" s="1" t="s">
        <v>32</v>
      </c>
      <c r="V1562"/>
    </row>
    <row r="1563" spans="1:22" s="1" customFormat="1" ht="15.75" x14ac:dyDescent="0.25">
      <c r="A1563" s="22">
        <v>1561</v>
      </c>
      <c r="B1563" s="1">
        <v>0</v>
      </c>
      <c r="C1563" s="1">
        <v>0</v>
      </c>
      <c r="D1563" s="1">
        <v>3001</v>
      </c>
      <c r="E1563" s="1">
        <v>0</v>
      </c>
      <c r="F1563" s="1">
        <v>0</v>
      </c>
      <c r="G1563" s="23" t="s">
        <v>31</v>
      </c>
      <c r="H1563" s="1">
        <v>0</v>
      </c>
      <c r="I1563" s="1">
        <v>0</v>
      </c>
      <c r="J1563" s="1">
        <v>0</v>
      </c>
      <c r="K1563" s="1">
        <v>0</v>
      </c>
      <c r="L1563" s="1" t="e">
        <v>#N/A</v>
      </c>
      <c r="M1563" s="1">
        <v>0</v>
      </c>
      <c r="N1563" s="1">
        <v>0</v>
      </c>
      <c r="O1563" s="1" t="s">
        <v>32</v>
      </c>
      <c r="V1563"/>
    </row>
    <row r="1564" spans="1:22" s="1" customFormat="1" ht="15.75" x14ac:dyDescent="0.25">
      <c r="A1564" s="22">
        <v>1562</v>
      </c>
      <c r="B1564" s="1">
        <v>0</v>
      </c>
      <c r="C1564" s="1">
        <v>0</v>
      </c>
      <c r="D1564" s="1">
        <v>3002</v>
      </c>
      <c r="E1564" s="1">
        <v>0</v>
      </c>
      <c r="F1564" s="1">
        <v>0</v>
      </c>
      <c r="G1564" s="23" t="s">
        <v>31</v>
      </c>
      <c r="H1564" s="1">
        <v>0</v>
      </c>
      <c r="I1564" s="1">
        <v>0</v>
      </c>
      <c r="J1564" s="1">
        <v>0</v>
      </c>
      <c r="K1564" s="1">
        <v>0</v>
      </c>
      <c r="L1564" s="1" t="e">
        <v>#N/A</v>
      </c>
      <c r="M1564" s="1">
        <v>0</v>
      </c>
      <c r="N1564" s="1">
        <v>0</v>
      </c>
      <c r="O1564" s="1" t="s">
        <v>32</v>
      </c>
      <c r="V1564"/>
    </row>
    <row r="1565" spans="1:22" s="1" customFormat="1" ht="15.75" x14ac:dyDescent="0.25">
      <c r="A1565" s="22">
        <v>1563</v>
      </c>
      <c r="B1565" s="1">
        <v>0</v>
      </c>
      <c r="C1565" s="1">
        <v>0</v>
      </c>
      <c r="D1565" s="1">
        <v>3003</v>
      </c>
      <c r="E1565" s="1">
        <v>0</v>
      </c>
      <c r="F1565" s="1">
        <v>0</v>
      </c>
      <c r="G1565" s="23" t="s">
        <v>31</v>
      </c>
      <c r="H1565" s="1">
        <v>0</v>
      </c>
      <c r="I1565" s="1">
        <v>0</v>
      </c>
      <c r="J1565" s="1">
        <v>0</v>
      </c>
      <c r="K1565" s="1">
        <v>0</v>
      </c>
      <c r="L1565" s="1" t="e">
        <v>#N/A</v>
      </c>
      <c r="M1565" s="1">
        <v>0</v>
      </c>
      <c r="N1565" s="1">
        <v>0</v>
      </c>
      <c r="O1565" s="1" t="s">
        <v>32</v>
      </c>
      <c r="V1565"/>
    </row>
    <row r="1566" spans="1:22" s="1" customFormat="1" ht="15.75" x14ac:dyDescent="0.25">
      <c r="A1566" s="22">
        <v>1564</v>
      </c>
      <c r="B1566" s="1">
        <v>0</v>
      </c>
      <c r="C1566" s="1">
        <v>0</v>
      </c>
      <c r="D1566" s="1">
        <v>3004</v>
      </c>
      <c r="E1566" s="1">
        <v>0</v>
      </c>
      <c r="F1566" s="1">
        <v>0</v>
      </c>
      <c r="G1566" s="23" t="s">
        <v>31</v>
      </c>
      <c r="H1566" s="1">
        <v>0</v>
      </c>
      <c r="I1566" s="1">
        <v>0</v>
      </c>
      <c r="J1566" s="1">
        <v>0</v>
      </c>
      <c r="K1566" s="1">
        <v>0</v>
      </c>
      <c r="L1566" s="1" t="e">
        <v>#N/A</v>
      </c>
      <c r="M1566" s="1">
        <v>0</v>
      </c>
      <c r="N1566" s="1">
        <v>0</v>
      </c>
      <c r="O1566" s="1" t="s">
        <v>32</v>
      </c>
      <c r="V1566"/>
    </row>
    <row r="1567" spans="1:22" s="1" customFormat="1" ht="15.75" x14ac:dyDescent="0.25">
      <c r="A1567" s="22">
        <v>1565</v>
      </c>
      <c r="B1567" s="1">
        <v>0</v>
      </c>
      <c r="C1567" s="1">
        <v>0</v>
      </c>
      <c r="D1567" s="1">
        <v>3005</v>
      </c>
      <c r="E1567" s="1">
        <v>0</v>
      </c>
      <c r="F1567" s="1">
        <v>0</v>
      </c>
      <c r="G1567" s="23" t="s">
        <v>31</v>
      </c>
      <c r="H1567" s="1">
        <v>0</v>
      </c>
      <c r="I1567" s="1">
        <v>0</v>
      </c>
      <c r="J1567" s="1">
        <v>0</v>
      </c>
      <c r="K1567" s="1">
        <v>0</v>
      </c>
      <c r="L1567" s="1" t="e">
        <v>#N/A</v>
      </c>
      <c r="M1567" s="1">
        <v>0</v>
      </c>
      <c r="N1567" s="1">
        <v>0</v>
      </c>
      <c r="O1567" s="1" t="s">
        <v>32</v>
      </c>
      <c r="V1567"/>
    </row>
    <row r="1568" spans="1:22" s="1" customFormat="1" ht="15.75" x14ac:dyDescent="0.25">
      <c r="A1568" s="22">
        <v>1566</v>
      </c>
      <c r="B1568" s="1">
        <v>0</v>
      </c>
      <c r="C1568" s="1">
        <v>0</v>
      </c>
      <c r="D1568" s="1">
        <v>3006</v>
      </c>
      <c r="E1568" s="1">
        <v>0</v>
      </c>
      <c r="F1568" s="1">
        <v>0</v>
      </c>
      <c r="G1568" s="23" t="s">
        <v>31</v>
      </c>
      <c r="H1568" s="1">
        <v>0</v>
      </c>
      <c r="I1568" s="1">
        <v>0</v>
      </c>
      <c r="J1568" s="1">
        <v>0</v>
      </c>
      <c r="K1568" s="1">
        <v>0</v>
      </c>
      <c r="L1568" s="1" t="e">
        <v>#N/A</v>
      </c>
      <c r="M1568" s="1">
        <v>0</v>
      </c>
      <c r="N1568" s="1">
        <v>0</v>
      </c>
      <c r="O1568" s="1" t="s">
        <v>32</v>
      </c>
      <c r="V1568"/>
    </row>
    <row r="1569" spans="1:22" s="1" customFormat="1" ht="15.75" x14ac:dyDescent="0.25">
      <c r="A1569" s="22">
        <v>1567</v>
      </c>
      <c r="B1569" s="1">
        <v>0</v>
      </c>
      <c r="C1569" s="1">
        <v>0</v>
      </c>
      <c r="D1569" s="1">
        <v>3007</v>
      </c>
      <c r="E1569" s="1">
        <v>0</v>
      </c>
      <c r="F1569" s="1">
        <v>0</v>
      </c>
      <c r="G1569" s="23" t="s">
        <v>31</v>
      </c>
      <c r="H1569" s="1">
        <v>0</v>
      </c>
      <c r="I1569" s="1">
        <v>0</v>
      </c>
      <c r="J1569" s="1">
        <v>0</v>
      </c>
      <c r="K1569" s="1">
        <v>0</v>
      </c>
      <c r="L1569" s="1" t="e">
        <v>#N/A</v>
      </c>
      <c r="M1569" s="1">
        <v>0</v>
      </c>
      <c r="N1569" s="1">
        <v>0</v>
      </c>
      <c r="O1569" s="1" t="s">
        <v>32</v>
      </c>
      <c r="V1569"/>
    </row>
    <row r="1570" spans="1:22" s="1" customFormat="1" ht="15.75" x14ac:dyDescent="0.25">
      <c r="A1570" s="22">
        <v>1568</v>
      </c>
      <c r="B1570" s="1">
        <v>0</v>
      </c>
      <c r="C1570" s="1">
        <v>0</v>
      </c>
      <c r="D1570" s="1">
        <v>3008</v>
      </c>
      <c r="E1570" s="1">
        <v>0</v>
      </c>
      <c r="F1570" s="1">
        <v>0</v>
      </c>
      <c r="G1570" s="23" t="s">
        <v>31</v>
      </c>
      <c r="H1570" s="1">
        <v>0</v>
      </c>
      <c r="I1570" s="1">
        <v>0</v>
      </c>
      <c r="J1570" s="1">
        <v>0</v>
      </c>
      <c r="K1570" s="1">
        <v>0</v>
      </c>
      <c r="L1570" s="1" t="e">
        <v>#N/A</v>
      </c>
      <c r="M1570" s="1">
        <v>0</v>
      </c>
      <c r="N1570" s="1">
        <v>0</v>
      </c>
      <c r="O1570" s="1" t="s">
        <v>32</v>
      </c>
      <c r="V1570"/>
    </row>
    <row r="1571" spans="1:22" s="1" customFormat="1" ht="15.75" x14ac:dyDescent="0.25">
      <c r="A1571" s="22">
        <v>1569</v>
      </c>
      <c r="B1571" s="1">
        <v>0</v>
      </c>
      <c r="C1571" s="1">
        <v>0</v>
      </c>
      <c r="D1571" s="1">
        <v>3009</v>
      </c>
      <c r="E1571" s="1">
        <v>0</v>
      </c>
      <c r="F1571" s="1">
        <v>0</v>
      </c>
      <c r="G1571" s="23" t="s">
        <v>31</v>
      </c>
      <c r="H1571" s="1">
        <v>0</v>
      </c>
      <c r="I1571" s="1">
        <v>0</v>
      </c>
      <c r="J1571" s="1">
        <v>0</v>
      </c>
      <c r="K1571" s="1">
        <v>0</v>
      </c>
      <c r="L1571" s="1" t="e">
        <v>#N/A</v>
      </c>
      <c r="M1571" s="1">
        <v>0</v>
      </c>
      <c r="N1571" s="1">
        <v>0</v>
      </c>
      <c r="O1571" s="1" t="s">
        <v>32</v>
      </c>
      <c r="V1571"/>
    </row>
    <row r="1572" spans="1:22" s="1" customFormat="1" ht="15.75" x14ac:dyDescent="0.25">
      <c r="A1572" s="22">
        <v>1570</v>
      </c>
      <c r="B1572" s="1">
        <v>0</v>
      </c>
      <c r="C1572" s="1">
        <v>0</v>
      </c>
      <c r="D1572" s="1">
        <v>3010</v>
      </c>
      <c r="E1572" s="1">
        <v>0</v>
      </c>
      <c r="F1572" s="1">
        <v>0</v>
      </c>
      <c r="G1572" s="23" t="s">
        <v>31</v>
      </c>
      <c r="H1572" s="1">
        <v>0</v>
      </c>
      <c r="I1572" s="1">
        <v>0</v>
      </c>
      <c r="J1572" s="1">
        <v>0</v>
      </c>
      <c r="K1572" s="1">
        <v>0</v>
      </c>
      <c r="L1572" s="1" t="e">
        <v>#N/A</v>
      </c>
      <c r="M1572" s="1">
        <v>0</v>
      </c>
      <c r="N1572" s="1">
        <v>0</v>
      </c>
      <c r="O1572" s="1" t="s">
        <v>32</v>
      </c>
      <c r="V1572"/>
    </row>
    <row r="1573" spans="1:22" s="1" customFormat="1" ht="15.75" x14ac:dyDescent="0.25">
      <c r="A1573" s="22">
        <v>1571</v>
      </c>
      <c r="B1573" s="1">
        <v>0</v>
      </c>
      <c r="C1573" s="1">
        <v>0</v>
      </c>
      <c r="D1573" s="1">
        <v>3011</v>
      </c>
      <c r="E1573" s="1">
        <v>0</v>
      </c>
      <c r="F1573" s="1">
        <v>0</v>
      </c>
      <c r="G1573" s="23" t="s">
        <v>31</v>
      </c>
      <c r="H1573" s="1">
        <v>0</v>
      </c>
      <c r="I1573" s="1">
        <v>0</v>
      </c>
      <c r="J1573" s="1">
        <v>0</v>
      </c>
      <c r="K1573" s="1">
        <v>0</v>
      </c>
      <c r="L1573" s="1" t="e">
        <v>#N/A</v>
      </c>
      <c r="M1573" s="1">
        <v>0</v>
      </c>
      <c r="N1573" s="1">
        <v>0</v>
      </c>
      <c r="O1573" s="1" t="s">
        <v>32</v>
      </c>
      <c r="V1573"/>
    </row>
    <row r="1574" spans="1:22" s="1" customFormat="1" ht="15.75" x14ac:dyDescent="0.25">
      <c r="A1574" s="22">
        <v>1572</v>
      </c>
      <c r="B1574" s="1">
        <v>0</v>
      </c>
      <c r="C1574" s="1">
        <v>0</v>
      </c>
      <c r="D1574" s="1">
        <v>3012</v>
      </c>
      <c r="E1574" s="1">
        <v>0</v>
      </c>
      <c r="F1574" s="1">
        <v>0</v>
      </c>
      <c r="G1574" s="23" t="s">
        <v>31</v>
      </c>
      <c r="H1574" s="1">
        <v>0</v>
      </c>
      <c r="I1574" s="1">
        <v>0</v>
      </c>
      <c r="J1574" s="1">
        <v>0</v>
      </c>
      <c r="K1574" s="1">
        <v>0</v>
      </c>
      <c r="L1574" s="1" t="e">
        <v>#N/A</v>
      </c>
      <c r="M1574" s="1">
        <v>0</v>
      </c>
      <c r="N1574" s="1">
        <v>0</v>
      </c>
      <c r="O1574" s="1" t="s">
        <v>32</v>
      </c>
      <c r="V1574"/>
    </row>
    <row r="1575" spans="1:22" s="1" customFormat="1" ht="15.75" x14ac:dyDescent="0.25">
      <c r="A1575" s="22">
        <v>1573</v>
      </c>
      <c r="B1575" s="1">
        <v>0</v>
      </c>
      <c r="C1575" s="1">
        <v>0</v>
      </c>
      <c r="D1575" s="1">
        <v>3013</v>
      </c>
      <c r="E1575" s="1">
        <v>0</v>
      </c>
      <c r="F1575" s="1">
        <v>0</v>
      </c>
      <c r="G1575" s="23" t="s">
        <v>31</v>
      </c>
      <c r="H1575" s="1">
        <v>0</v>
      </c>
      <c r="I1575" s="1">
        <v>0</v>
      </c>
      <c r="J1575" s="1">
        <v>0</v>
      </c>
      <c r="K1575" s="1">
        <v>0</v>
      </c>
      <c r="L1575" s="1" t="e">
        <v>#N/A</v>
      </c>
      <c r="M1575" s="1">
        <v>0</v>
      </c>
      <c r="N1575" s="1">
        <v>0</v>
      </c>
      <c r="O1575" s="1" t="s">
        <v>32</v>
      </c>
      <c r="V1575"/>
    </row>
    <row r="1576" spans="1:22" s="1" customFormat="1" ht="15.75" x14ac:dyDescent="0.25">
      <c r="A1576" s="22">
        <v>1574</v>
      </c>
      <c r="B1576" s="1">
        <v>0</v>
      </c>
      <c r="C1576" s="1">
        <v>0</v>
      </c>
      <c r="D1576" s="1">
        <v>3014</v>
      </c>
      <c r="E1576" s="1">
        <v>0</v>
      </c>
      <c r="F1576" s="1">
        <v>0</v>
      </c>
      <c r="G1576" s="23" t="s">
        <v>31</v>
      </c>
      <c r="H1576" s="1">
        <v>0</v>
      </c>
      <c r="I1576" s="1">
        <v>0</v>
      </c>
      <c r="J1576" s="1">
        <v>0</v>
      </c>
      <c r="K1576" s="1">
        <v>0</v>
      </c>
      <c r="L1576" s="1" t="e">
        <v>#N/A</v>
      </c>
      <c r="M1576" s="1">
        <v>0</v>
      </c>
      <c r="N1576" s="1">
        <v>0</v>
      </c>
      <c r="O1576" s="1" t="s">
        <v>32</v>
      </c>
      <c r="V1576"/>
    </row>
    <row r="1577" spans="1:22" s="1" customFormat="1" ht="15.75" x14ac:dyDescent="0.25">
      <c r="A1577" s="22">
        <v>1575</v>
      </c>
      <c r="B1577" s="1">
        <v>0</v>
      </c>
      <c r="C1577" s="1">
        <v>0</v>
      </c>
      <c r="D1577" s="1">
        <v>3015</v>
      </c>
      <c r="E1577" s="1">
        <v>0</v>
      </c>
      <c r="F1577" s="1">
        <v>0</v>
      </c>
      <c r="G1577" s="23" t="s">
        <v>31</v>
      </c>
      <c r="H1577" s="1">
        <v>0</v>
      </c>
      <c r="I1577" s="1">
        <v>0</v>
      </c>
      <c r="J1577" s="1">
        <v>0</v>
      </c>
      <c r="K1577" s="1">
        <v>0</v>
      </c>
      <c r="L1577" s="1" t="e">
        <v>#N/A</v>
      </c>
      <c r="M1577" s="1">
        <v>0</v>
      </c>
      <c r="N1577" s="1">
        <v>0</v>
      </c>
      <c r="O1577" s="1" t="s">
        <v>32</v>
      </c>
      <c r="V1577"/>
    </row>
    <row r="1578" spans="1:22" s="1" customFormat="1" ht="15.75" x14ac:dyDescent="0.25">
      <c r="A1578" s="22">
        <v>1576</v>
      </c>
      <c r="B1578" s="1">
        <v>0</v>
      </c>
      <c r="C1578" s="1">
        <v>0</v>
      </c>
      <c r="D1578" s="1">
        <v>3016</v>
      </c>
      <c r="E1578" s="1">
        <v>0</v>
      </c>
      <c r="F1578" s="1">
        <v>0</v>
      </c>
      <c r="G1578" s="23" t="s">
        <v>31</v>
      </c>
      <c r="H1578" s="1">
        <v>0</v>
      </c>
      <c r="I1578" s="1">
        <v>0</v>
      </c>
      <c r="J1578" s="1">
        <v>0</v>
      </c>
      <c r="K1578" s="1">
        <v>0</v>
      </c>
      <c r="L1578" s="1" t="e">
        <v>#N/A</v>
      </c>
      <c r="M1578" s="1">
        <v>0</v>
      </c>
      <c r="N1578" s="1">
        <v>0</v>
      </c>
      <c r="O1578" s="1" t="s">
        <v>32</v>
      </c>
      <c r="V1578"/>
    </row>
    <row r="1579" spans="1:22" s="1" customFormat="1" ht="15.75" x14ac:dyDescent="0.25">
      <c r="A1579" s="22">
        <v>1577</v>
      </c>
      <c r="B1579" s="1">
        <v>0</v>
      </c>
      <c r="C1579" s="1">
        <v>0</v>
      </c>
      <c r="D1579" s="1">
        <v>3017</v>
      </c>
      <c r="E1579" s="1">
        <v>0</v>
      </c>
      <c r="F1579" s="1">
        <v>0</v>
      </c>
      <c r="G1579" s="23" t="s">
        <v>31</v>
      </c>
      <c r="H1579" s="1">
        <v>0</v>
      </c>
      <c r="I1579" s="1">
        <v>0</v>
      </c>
      <c r="J1579" s="1">
        <v>0</v>
      </c>
      <c r="K1579" s="1">
        <v>0</v>
      </c>
      <c r="L1579" s="1" t="e">
        <v>#N/A</v>
      </c>
      <c r="M1579" s="1">
        <v>0</v>
      </c>
      <c r="N1579" s="1">
        <v>0</v>
      </c>
      <c r="O1579" s="1" t="s">
        <v>32</v>
      </c>
      <c r="V1579"/>
    </row>
    <row r="1580" spans="1:22" s="1" customFormat="1" ht="15.75" x14ac:dyDescent="0.25">
      <c r="A1580" s="22">
        <v>1578</v>
      </c>
      <c r="B1580" s="1">
        <v>0</v>
      </c>
      <c r="C1580" s="1">
        <v>0</v>
      </c>
      <c r="D1580" s="1">
        <v>3018</v>
      </c>
      <c r="E1580" s="1">
        <v>0</v>
      </c>
      <c r="F1580" s="1">
        <v>0</v>
      </c>
      <c r="G1580" s="23" t="s">
        <v>31</v>
      </c>
      <c r="H1580" s="1">
        <v>0</v>
      </c>
      <c r="I1580" s="1">
        <v>0</v>
      </c>
      <c r="J1580" s="1">
        <v>0</v>
      </c>
      <c r="K1580" s="1">
        <v>0</v>
      </c>
      <c r="L1580" s="1" t="e">
        <v>#N/A</v>
      </c>
      <c r="M1580" s="1">
        <v>0</v>
      </c>
      <c r="N1580" s="1">
        <v>0</v>
      </c>
      <c r="O1580" s="1" t="s">
        <v>32</v>
      </c>
      <c r="V1580"/>
    </row>
    <row r="1581" spans="1:22" s="1" customFormat="1" ht="15.75" x14ac:dyDescent="0.25">
      <c r="A1581" s="22">
        <v>1579</v>
      </c>
      <c r="B1581" s="1">
        <v>0</v>
      </c>
      <c r="C1581" s="1">
        <v>0</v>
      </c>
      <c r="D1581" s="1">
        <v>3019</v>
      </c>
      <c r="E1581" s="1">
        <v>0</v>
      </c>
      <c r="F1581" s="1">
        <v>0</v>
      </c>
      <c r="G1581" s="23" t="s">
        <v>31</v>
      </c>
      <c r="H1581" s="1">
        <v>0</v>
      </c>
      <c r="I1581" s="1">
        <v>0</v>
      </c>
      <c r="J1581" s="1">
        <v>0</v>
      </c>
      <c r="K1581" s="1">
        <v>0</v>
      </c>
      <c r="L1581" s="1" t="e">
        <v>#N/A</v>
      </c>
      <c r="M1581" s="1">
        <v>0</v>
      </c>
      <c r="N1581" s="1">
        <v>0</v>
      </c>
      <c r="O1581" s="1" t="s">
        <v>32</v>
      </c>
      <c r="V1581"/>
    </row>
    <row r="1582" spans="1:22" s="1" customFormat="1" ht="15.75" x14ac:dyDescent="0.25">
      <c r="A1582" s="22">
        <v>1580</v>
      </c>
      <c r="B1582" s="1">
        <v>0</v>
      </c>
      <c r="C1582" s="1">
        <v>0</v>
      </c>
      <c r="D1582" s="1">
        <v>3020</v>
      </c>
      <c r="E1582" s="1">
        <v>0</v>
      </c>
      <c r="F1582" s="1">
        <v>0</v>
      </c>
      <c r="G1582" s="23" t="s">
        <v>31</v>
      </c>
      <c r="H1582" s="1">
        <v>0</v>
      </c>
      <c r="I1582" s="1">
        <v>0</v>
      </c>
      <c r="J1582" s="1">
        <v>0</v>
      </c>
      <c r="K1582" s="1">
        <v>0</v>
      </c>
      <c r="L1582" s="1" t="e">
        <v>#N/A</v>
      </c>
      <c r="M1582" s="1">
        <v>0</v>
      </c>
      <c r="N1582" s="1">
        <v>0</v>
      </c>
      <c r="O1582" s="1" t="s">
        <v>32</v>
      </c>
      <c r="V1582"/>
    </row>
    <row r="1583" spans="1:22" s="1" customFormat="1" ht="15.75" x14ac:dyDescent="0.25">
      <c r="A1583" s="22">
        <v>1581</v>
      </c>
      <c r="B1583" s="1">
        <v>0</v>
      </c>
      <c r="C1583" s="1">
        <v>0</v>
      </c>
      <c r="D1583" s="1">
        <v>3021</v>
      </c>
      <c r="E1583" s="1">
        <v>0</v>
      </c>
      <c r="F1583" s="1">
        <v>0</v>
      </c>
      <c r="G1583" s="23" t="s">
        <v>31</v>
      </c>
      <c r="H1583" s="1">
        <v>0</v>
      </c>
      <c r="I1583" s="1">
        <v>0</v>
      </c>
      <c r="J1583" s="1">
        <v>0</v>
      </c>
      <c r="K1583" s="1">
        <v>0</v>
      </c>
      <c r="L1583" s="1" t="e">
        <v>#N/A</v>
      </c>
      <c r="M1583" s="1">
        <v>0</v>
      </c>
      <c r="N1583" s="1">
        <v>0</v>
      </c>
      <c r="O1583" s="1" t="s">
        <v>32</v>
      </c>
      <c r="V1583"/>
    </row>
    <row r="1584" spans="1:22" s="1" customFormat="1" ht="15.75" x14ac:dyDescent="0.25">
      <c r="A1584" s="22">
        <v>1582</v>
      </c>
      <c r="B1584" s="1">
        <v>0</v>
      </c>
      <c r="C1584" s="1">
        <v>0</v>
      </c>
      <c r="D1584" s="1">
        <v>3022</v>
      </c>
      <c r="E1584" s="1">
        <v>0</v>
      </c>
      <c r="F1584" s="1">
        <v>0</v>
      </c>
      <c r="G1584" s="23" t="s">
        <v>31</v>
      </c>
      <c r="H1584" s="1">
        <v>0</v>
      </c>
      <c r="I1584" s="1">
        <v>0</v>
      </c>
      <c r="J1584" s="1">
        <v>0</v>
      </c>
      <c r="K1584" s="1">
        <v>0</v>
      </c>
      <c r="L1584" s="1" t="e">
        <v>#N/A</v>
      </c>
      <c r="M1584" s="1">
        <v>0</v>
      </c>
      <c r="N1584" s="1">
        <v>0</v>
      </c>
      <c r="O1584" s="1" t="s">
        <v>32</v>
      </c>
      <c r="V1584"/>
    </row>
    <row r="1585" spans="1:22" s="1" customFormat="1" ht="15.75" x14ac:dyDescent="0.25">
      <c r="A1585" s="22">
        <v>1583</v>
      </c>
      <c r="B1585" s="1">
        <v>0</v>
      </c>
      <c r="C1585" s="1">
        <v>0</v>
      </c>
      <c r="D1585" s="1">
        <v>3023</v>
      </c>
      <c r="E1585" s="1">
        <v>0</v>
      </c>
      <c r="F1585" s="1">
        <v>0</v>
      </c>
      <c r="G1585" s="23" t="s">
        <v>31</v>
      </c>
      <c r="H1585" s="1">
        <v>0</v>
      </c>
      <c r="I1585" s="1">
        <v>0</v>
      </c>
      <c r="J1585" s="1">
        <v>0</v>
      </c>
      <c r="K1585" s="1">
        <v>0</v>
      </c>
      <c r="L1585" s="1" t="e">
        <v>#N/A</v>
      </c>
      <c r="M1585" s="1">
        <v>0</v>
      </c>
      <c r="N1585" s="1">
        <v>0</v>
      </c>
      <c r="O1585" s="1" t="s">
        <v>32</v>
      </c>
      <c r="V1585"/>
    </row>
    <row r="1586" spans="1:22" s="1" customFormat="1" ht="15.75" x14ac:dyDescent="0.25">
      <c r="A1586" s="22">
        <v>1584</v>
      </c>
      <c r="B1586" s="1">
        <v>0</v>
      </c>
      <c r="C1586" s="1">
        <v>0</v>
      </c>
      <c r="D1586" s="1">
        <v>3024</v>
      </c>
      <c r="E1586" s="1">
        <v>0</v>
      </c>
      <c r="F1586" s="1">
        <v>0</v>
      </c>
      <c r="G1586" s="23" t="s">
        <v>31</v>
      </c>
      <c r="H1586" s="1">
        <v>0</v>
      </c>
      <c r="I1586" s="1">
        <v>0</v>
      </c>
      <c r="J1586" s="1">
        <v>0</v>
      </c>
      <c r="K1586" s="1">
        <v>0</v>
      </c>
      <c r="L1586" s="1" t="e">
        <v>#N/A</v>
      </c>
      <c r="M1586" s="1">
        <v>0</v>
      </c>
      <c r="N1586" s="1">
        <v>0</v>
      </c>
      <c r="O1586" s="1" t="s">
        <v>32</v>
      </c>
      <c r="V1586"/>
    </row>
    <row r="1587" spans="1:22" s="1" customFormat="1" ht="15.75" x14ac:dyDescent="0.25">
      <c r="A1587" s="22">
        <v>1585</v>
      </c>
      <c r="B1587" s="1">
        <v>0</v>
      </c>
      <c r="C1587" s="1">
        <v>0</v>
      </c>
      <c r="D1587" s="1">
        <v>3025</v>
      </c>
      <c r="E1587" s="1">
        <v>0</v>
      </c>
      <c r="F1587" s="1">
        <v>0</v>
      </c>
      <c r="G1587" s="23" t="s">
        <v>31</v>
      </c>
      <c r="H1587" s="1">
        <v>0</v>
      </c>
      <c r="I1587" s="1">
        <v>0</v>
      </c>
      <c r="J1587" s="1">
        <v>0</v>
      </c>
      <c r="K1587" s="1">
        <v>0</v>
      </c>
      <c r="L1587" s="1" t="e">
        <v>#N/A</v>
      </c>
      <c r="M1587" s="1">
        <v>0</v>
      </c>
      <c r="N1587" s="1">
        <v>0</v>
      </c>
      <c r="O1587" s="1" t="s">
        <v>32</v>
      </c>
      <c r="V1587"/>
    </row>
    <row r="1588" spans="1:22" s="1" customFormat="1" ht="15.75" x14ac:dyDescent="0.25">
      <c r="A1588" s="22">
        <v>1586</v>
      </c>
      <c r="B1588" s="1">
        <v>0</v>
      </c>
      <c r="C1588" s="1">
        <v>0</v>
      </c>
      <c r="D1588" s="1">
        <v>3026</v>
      </c>
      <c r="E1588" s="1">
        <v>0</v>
      </c>
      <c r="F1588" s="1">
        <v>0</v>
      </c>
      <c r="G1588" s="23" t="s">
        <v>31</v>
      </c>
      <c r="H1588" s="1">
        <v>0</v>
      </c>
      <c r="I1588" s="1">
        <v>0</v>
      </c>
      <c r="J1588" s="1">
        <v>0</v>
      </c>
      <c r="K1588" s="1">
        <v>0</v>
      </c>
      <c r="L1588" s="1" t="e">
        <v>#N/A</v>
      </c>
      <c r="M1588" s="1">
        <v>0</v>
      </c>
      <c r="N1588" s="1">
        <v>0</v>
      </c>
      <c r="O1588" s="1" t="s">
        <v>32</v>
      </c>
      <c r="V1588"/>
    </row>
    <row r="1589" spans="1:22" s="1" customFormat="1" ht="15.75" x14ac:dyDescent="0.25">
      <c r="A1589" s="22">
        <v>1587</v>
      </c>
      <c r="B1589" s="1">
        <v>0</v>
      </c>
      <c r="C1589" s="1">
        <v>0</v>
      </c>
      <c r="D1589" s="1">
        <v>3027</v>
      </c>
      <c r="E1589" s="1">
        <v>0</v>
      </c>
      <c r="F1589" s="1">
        <v>0</v>
      </c>
      <c r="G1589" s="23" t="s">
        <v>31</v>
      </c>
      <c r="H1589" s="1">
        <v>0</v>
      </c>
      <c r="I1589" s="1">
        <v>0</v>
      </c>
      <c r="J1589" s="1">
        <v>0</v>
      </c>
      <c r="K1589" s="1">
        <v>0</v>
      </c>
      <c r="L1589" s="1" t="e">
        <v>#N/A</v>
      </c>
      <c r="M1589" s="1">
        <v>0</v>
      </c>
      <c r="N1589" s="1">
        <v>0</v>
      </c>
      <c r="O1589" s="1" t="s">
        <v>32</v>
      </c>
      <c r="V1589"/>
    </row>
    <row r="1590" spans="1:22" s="1" customFormat="1" ht="15.75" x14ac:dyDescent="0.25">
      <c r="A1590" s="22">
        <v>1588</v>
      </c>
      <c r="B1590" s="1">
        <v>0</v>
      </c>
      <c r="C1590" s="1">
        <v>0</v>
      </c>
      <c r="D1590" s="1">
        <v>3028</v>
      </c>
      <c r="E1590" s="1">
        <v>0</v>
      </c>
      <c r="F1590" s="1">
        <v>0</v>
      </c>
      <c r="G1590" s="23" t="s">
        <v>31</v>
      </c>
      <c r="H1590" s="1">
        <v>0</v>
      </c>
      <c r="I1590" s="1">
        <v>0</v>
      </c>
      <c r="J1590" s="1">
        <v>0</v>
      </c>
      <c r="K1590" s="1">
        <v>0</v>
      </c>
      <c r="L1590" s="1" t="e">
        <v>#N/A</v>
      </c>
      <c r="M1590" s="1">
        <v>0</v>
      </c>
      <c r="N1590" s="1">
        <v>0</v>
      </c>
      <c r="O1590" s="1" t="s">
        <v>32</v>
      </c>
      <c r="V1590"/>
    </row>
    <row r="1591" spans="1:22" s="1" customFormat="1" ht="15.75" x14ac:dyDescent="0.25">
      <c r="A1591" s="22">
        <v>1589</v>
      </c>
      <c r="B1591" s="1">
        <v>0</v>
      </c>
      <c r="C1591" s="1">
        <v>0</v>
      </c>
      <c r="D1591" s="1">
        <v>3029</v>
      </c>
      <c r="E1591" s="1">
        <v>0</v>
      </c>
      <c r="F1591" s="1">
        <v>0</v>
      </c>
      <c r="G1591" s="23" t="s">
        <v>31</v>
      </c>
      <c r="H1591" s="1">
        <v>0</v>
      </c>
      <c r="I1591" s="1">
        <v>0</v>
      </c>
      <c r="J1591" s="1">
        <v>0</v>
      </c>
      <c r="K1591" s="1">
        <v>0</v>
      </c>
      <c r="L1591" s="1" t="e">
        <v>#N/A</v>
      </c>
      <c r="M1591" s="1">
        <v>0</v>
      </c>
      <c r="N1591" s="1">
        <v>0</v>
      </c>
      <c r="O1591" s="1" t="s">
        <v>32</v>
      </c>
      <c r="V1591"/>
    </row>
    <row r="1592" spans="1:22" s="1" customFormat="1" ht="15.75" x14ac:dyDescent="0.25">
      <c r="A1592" s="22">
        <v>1590</v>
      </c>
      <c r="B1592" s="1">
        <v>0</v>
      </c>
      <c r="C1592" s="1">
        <v>0</v>
      </c>
      <c r="D1592" s="1">
        <v>3030</v>
      </c>
      <c r="E1592" s="1">
        <v>0</v>
      </c>
      <c r="F1592" s="1">
        <v>0</v>
      </c>
      <c r="G1592" s="23" t="s">
        <v>31</v>
      </c>
      <c r="H1592" s="1">
        <v>0</v>
      </c>
      <c r="I1592" s="1">
        <v>0</v>
      </c>
      <c r="J1592" s="1">
        <v>0</v>
      </c>
      <c r="K1592" s="1">
        <v>0</v>
      </c>
      <c r="L1592" s="1" t="e">
        <v>#N/A</v>
      </c>
      <c r="M1592" s="1">
        <v>0</v>
      </c>
      <c r="N1592" s="1">
        <v>0</v>
      </c>
      <c r="O1592" s="1" t="s">
        <v>32</v>
      </c>
      <c r="V1592"/>
    </row>
    <row r="1593" spans="1:22" s="1" customFormat="1" ht="15.75" x14ac:dyDescent="0.25">
      <c r="A1593" s="22">
        <v>1591</v>
      </c>
      <c r="B1593" s="1">
        <v>0</v>
      </c>
      <c r="C1593" s="1">
        <v>0</v>
      </c>
      <c r="D1593" s="1">
        <v>3031</v>
      </c>
      <c r="E1593" s="1">
        <v>0</v>
      </c>
      <c r="F1593" s="1">
        <v>0</v>
      </c>
      <c r="G1593" s="23" t="s">
        <v>31</v>
      </c>
      <c r="H1593" s="1">
        <v>0</v>
      </c>
      <c r="I1593" s="1">
        <v>0</v>
      </c>
      <c r="J1593" s="1">
        <v>0</v>
      </c>
      <c r="K1593" s="1">
        <v>0</v>
      </c>
      <c r="L1593" s="1" t="e">
        <v>#N/A</v>
      </c>
      <c r="M1593" s="1">
        <v>0</v>
      </c>
      <c r="N1593" s="1">
        <v>0</v>
      </c>
      <c r="O1593" s="1" t="s">
        <v>32</v>
      </c>
      <c r="V1593"/>
    </row>
    <row r="1594" spans="1:22" s="1" customFormat="1" ht="15.75" x14ac:dyDescent="0.25">
      <c r="A1594" s="22">
        <v>1592</v>
      </c>
      <c r="B1594" s="1">
        <v>0</v>
      </c>
      <c r="C1594" s="1">
        <v>0</v>
      </c>
      <c r="D1594" s="1">
        <v>3032</v>
      </c>
      <c r="E1594" s="1">
        <v>0</v>
      </c>
      <c r="F1594" s="1">
        <v>0</v>
      </c>
      <c r="G1594" s="23" t="s">
        <v>31</v>
      </c>
      <c r="H1594" s="1">
        <v>0</v>
      </c>
      <c r="I1594" s="1">
        <v>0</v>
      </c>
      <c r="J1594" s="1">
        <v>0</v>
      </c>
      <c r="K1594" s="1">
        <v>0</v>
      </c>
      <c r="L1594" s="1" t="e">
        <v>#N/A</v>
      </c>
      <c r="M1594" s="1">
        <v>0</v>
      </c>
      <c r="N1594" s="1">
        <v>0</v>
      </c>
      <c r="O1594" s="1" t="s">
        <v>32</v>
      </c>
      <c r="V1594"/>
    </row>
    <row r="1595" spans="1:22" s="1" customFormat="1" ht="15.75" x14ac:dyDescent="0.25">
      <c r="A1595" s="22">
        <v>1593</v>
      </c>
      <c r="B1595" s="1">
        <v>0</v>
      </c>
      <c r="C1595" s="1">
        <v>0</v>
      </c>
      <c r="D1595" s="1">
        <v>3033</v>
      </c>
      <c r="E1595" s="1">
        <v>0</v>
      </c>
      <c r="F1595" s="1">
        <v>0</v>
      </c>
      <c r="G1595" s="23" t="s">
        <v>31</v>
      </c>
      <c r="H1595" s="1">
        <v>0</v>
      </c>
      <c r="I1595" s="1">
        <v>0</v>
      </c>
      <c r="J1595" s="1">
        <v>0</v>
      </c>
      <c r="K1595" s="1">
        <v>0</v>
      </c>
      <c r="L1595" s="1" t="e">
        <v>#N/A</v>
      </c>
      <c r="M1595" s="1">
        <v>0</v>
      </c>
      <c r="N1595" s="1">
        <v>0</v>
      </c>
      <c r="O1595" s="1" t="s">
        <v>32</v>
      </c>
      <c r="V1595"/>
    </row>
    <row r="1596" spans="1:22" s="1" customFormat="1" ht="15.75" x14ac:dyDescent="0.25">
      <c r="A1596" s="22">
        <v>1594</v>
      </c>
      <c r="B1596" s="1">
        <v>0</v>
      </c>
      <c r="C1596" s="1">
        <v>0</v>
      </c>
      <c r="D1596" s="1">
        <v>3034</v>
      </c>
      <c r="E1596" s="1">
        <v>0</v>
      </c>
      <c r="F1596" s="1">
        <v>0</v>
      </c>
      <c r="G1596" s="23" t="s">
        <v>31</v>
      </c>
      <c r="H1596" s="1">
        <v>0</v>
      </c>
      <c r="I1596" s="1">
        <v>0</v>
      </c>
      <c r="J1596" s="1">
        <v>0</v>
      </c>
      <c r="K1596" s="1">
        <v>0</v>
      </c>
      <c r="L1596" s="1" t="e">
        <v>#N/A</v>
      </c>
      <c r="M1596" s="1">
        <v>0</v>
      </c>
      <c r="N1596" s="1">
        <v>0</v>
      </c>
      <c r="O1596" s="1" t="s">
        <v>32</v>
      </c>
      <c r="V1596"/>
    </row>
    <row r="1597" spans="1:22" s="1" customFormat="1" ht="15.75" x14ac:dyDescent="0.25">
      <c r="A1597" s="22">
        <v>1595</v>
      </c>
      <c r="B1597" s="1">
        <v>0</v>
      </c>
      <c r="C1597" s="1">
        <v>0</v>
      </c>
      <c r="D1597" s="1">
        <v>3035</v>
      </c>
      <c r="E1597" s="1">
        <v>0</v>
      </c>
      <c r="F1597" s="1">
        <v>0</v>
      </c>
      <c r="G1597" s="23" t="s">
        <v>31</v>
      </c>
      <c r="H1597" s="1">
        <v>0</v>
      </c>
      <c r="I1597" s="1">
        <v>0</v>
      </c>
      <c r="J1597" s="1">
        <v>0</v>
      </c>
      <c r="K1597" s="1">
        <v>0</v>
      </c>
      <c r="L1597" s="1" t="e">
        <v>#N/A</v>
      </c>
      <c r="M1597" s="1">
        <v>0</v>
      </c>
      <c r="N1597" s="1">
        <v>0</v>
      </c>
      <c r="O1597" s="1" t="s">
        <v>32</v>
      </c>
      <c r="V1597"/>
    </row>
    <row r="1598" spans="1:22" s="1" customFormat="1" ht="15.75" x14ac:dyDescent="0.25">
      <c r="A1598" s="22">
        <v>1596</v>
      </c>
      <c r="B1598" s="1">
        <v>0</v>
      </c>
      <c r="C1598" s="1">
        <v>0</v>
      </c>
      <c r="D1598" s="1">
        <v>3036</v>
      </c>
      <c r="E1598" s="1">
        <v>0</v>
      </c>
      <c r="F1598" s="1">
        <v>0</v>
      </c>
      <c r="G1598" s="23" t="s">
        <v>31</v>
      </c>
      <c r="H1598" s="1">
        <v>0</v>
      </c>
      <c r="I1598" s="1">
        <v>0</v>
      </c>
      <c r="J1598" s="1">
        <v>0</v>
      </c>
      <c r="K1598" s="1">
        <v>0</v>
      </c>
      <c r="L1598" s="1" t="e">
        <v>#N/A</v>
      </c>
      <c r="M1598" s="1">
        <v>0</v>
      </c>
      <c r="N1598" s="1">
        <v>0</v>
      </c>
      <c r="O1598" s="1" t="s">
        <v>32</v>
      </c>
      <c r="V1598"/>
    </row>
    <row r="1599" spans="1:22" s="1" customFormat="1" ht="15.75" x14ac:dyDescent="0.25">
      <c r="A1599" s="22">
        <v>1597</v>
      </c>
      <c r="B1599" s="1">
        <v>0</v>
      </c>
      <c r="C1599" s="1">
        <v>0</v>
      </c>
      <c r="D1599" s="1">
        <v>3037</v>
      </c>
      <c r="E1599" s="1">
        <v>0</v>
      </c>
      <c r="F1599" s="1">
        <v>0</v>
      </c>
      <c r="G1599" s="23" t="s">
        <v>31</v>
      </c>
      <c r="H1599" s="1">
        <v>0</v>
      </c>
      <c r="I1599" s="1">
        <v>0</v>
      </c>
      <c r="J1599" s="1">
        <v>0</v>
      </c>
      <c r="K1599" s="1">
        <v>0</v>
      </c>
      <c r="L1599" s="1" t="e">
        <v>#N/A</v>
      </c>
      <c r="M1599" s="1">
        <v>0</v>
      </c>
      <c r="N1599" s="1">
        <v>0</v>
      </c>
      <c r="O1599" s="1" t="s">
        <v>32</v>
      </c>
      <c r="V1599"/>
    </row>
    <row r="1600" spans="1:22" s="1" customFormat="1" ht="15.75" x14ac:dyDescent="0.25">
      <c r="A1600" s="22">
        <v>1598</v>
      </c>
      <c r="B1600" s="1">
        <v>0</v>
      </c>
      <c r="C1600" s="1">
        <v>0</v>
      </c>
      <c r="D1600" s="1">
        <v>3038</v>
      </c>
      <c r="E1600" s="1">
        <v>0</v>
      </c>
      <c r="F1600" s="1">
        <v>0</v>
      </c>
      <c r="G1600" s="23" t="s">
        <v>31</v>
      </c>
      <c r="H1600" s="1">
        <v>0</v>
      </c>
      <c r="I1600" s="1">
        <v>0</v>
      </c>
      <c r="J1600" s="1">
        <v>0</v>
      </c>
      <c r="K1600" s="1">
        <v>0</v>
      </c>
      <c r="L1600" s="1" t="e">
        <v>#N/A</v>
      </c>
      <c r="M1600" s="1">
        <v>0</v>
      </c>
      <c r="N1600" s="1">
        <v>0</v>
      </c>
      <c r="O1600" s="1" t="s">
        <v>32</v>
      </c>
      <c r="V1600"/>
    </row>
    <row r="1601" spans="1:22" s="1" customFormat="1" ht="15.75" x14ac:dyDescent="0.25">
      <c r="A1601" s="22">
        <v>1599</v>
      </c>
      <c r="B1601" s="1">
        <v>0</v>
      </c>
      <c r="C1601" s="1">
        <v>0</v>
      </c>
      <c r="D1601" s="1">
        <v>3039</v>
      </c>
      <c r="E1601" s="1">
        <v>0</v>
      </c>
      <c r="F1601" s="1">
        <v>0</v>
      </c>
      <c r="G1601" s="23" t="s">
        <v>31</v>
      </c>
      <c r="H1601" s="1">
        <v>0</v>
      </c>
      <c r="I1601" s="1">
        <v>0</v>
      </c>
      <c r="J1601" s="1">
        <v>0</v>
      </c>
      <c r="K1601" s="1">
        <v>0</v>
      </c>
      <c r="L1601" s="1" t="e">
        <v>#N/A</v>
      </c>
      <c r="M1601" s="1">
        <v>0</v>
      </c>
      <c r="N1601" s="1">
        <v>0</v>
      </c>
      <c r="O1601" s="1" t="s">
        <v>32</v>
      </c>
      <c r="V1601"/>
    </row>
    <row r="1602" spans="1:22" s="1" customFormat="1" ht="15.75" x14ac:dyDescent="0.25">
      <c r="A1602" s="22">
        <v>1600</v>
      </c>
      <c r="B1602" s="1">
        <v>0</v>
      </c>
      <c r="C1602" s="1">
        <v>0</v>
      </c>
      <c r="D1602" s="1">
        <v>3040</v>
      </c>
      <c r="E1602" s="1">
        <v>0</v>
      </c>
      <c r="F1602" s="1">
        <v>0</v>
      </c>
      <c r="G1602" s="23" t="s">
        <v>31</v>
      </c>
      <c r="H1602" s="1">
        <v>0</v>
      </c>
      <c r="I1602" s="1">
        <v>0</v>
      </c>
      <c r="J1602" s="1">
        <v>0</v>
      </c>
      <c r="K1602" s="1">
        <v>0</v>
      </c>
      <c r="L1602" s="1" t="e">
        <v>#N/A</v>
      </c>
      <c r="M1602" s="1">
        <v>0</v>
      </c>
      <c r="N1602" s="1">
        <v>0</v>
      </c>
      <c r="O1602" s="1" t="s">
        <v>32</v>
      </c>
      <c r="V1602"/>
    </row>
    <row r="1603" spans="1:22" s="1" customFormat="1" ht="15.75" x14ac:dyDescent="0.25">
      <c r="A1603" s="22">
        <v>1601</v>
      </c>
      <c r="B1603" s="1">
        <v>0</v>
      </c>
      <c r="C1603" s="1">
        <v>0</v>
      </c>
      <c r="D1603" s="1">
        <v>3041</v>
      </c>
      <c r="E1603" s="1">
        <v>0</v>
      </c>
      <c r="F1603" s="1">
        <v>0</v>
      </c>
      <c r="G1603" s="23" t="s">
        <v>31</v>
      </c>
      <c r="H1603" s="1">
        <v>0</v>
      </c>
      <c r="I1603" s="1">
        <v>0</v>
      </c>
      <c r="J1603" s="1">
        <v>0</v>
      </c>
      <c r="K1603" s="1">
        <v>0</v>
      </c>
      <c r="L1603" s="1" t="e">
        <v>#N/A</v>
      </c>
      <c r="M1603" s="1">
        <v>0</v>
      </c>
      <c r="N1603" s="1">
        <v>0</v>
      </c>
      <c r="O1603" s="1" t="s">
        <v>32</v>
      </c>
      <c r="V1603"/>
    </row>
    <row r="1604" spans="1:22" s="1" customFormat="1" ht="15.75" x14ac:dyDescent="0.25">
      <c r="A1604" s="22">
        <v>1602</v>
      </c>
      <c r="B1604" s="1">
        <v>0</v>
      </c>
      <c r="C1604" s="1">
        <v>0</v>
      </c>
      <c r="D1604" s="1">
        <v>3042</v>
      </c>
      <c r="E1604" s="1">
        <v>0</v>
      </c>
      <c r="F1604" s="1">
        <v>0</v>
      </c>
      <c r="G1604" s="23" t="s">
        <v>31</v>
      </c>
      <c r="H1604" s="1">
        <v>0</v>
      </c>
      <c r="I1604" s="1">
        <v>0</v>
      </c>
      <c r="J1604" s="1">
        <v>0</v>
      </c>
      <c r="K1604" s="1">
        <v>0</v>
      </c>
      <c r="L1604" s="1" t="e">
        <v>#N/A</v>
      </c>
      <c r="M1604" s="1">
        <v>0</v>
      </c>
      <c r="N1604" s="1">
        <v>0</v>
      </c>
      <c r="O1604" s="1" t="s">
        <v>32</v>
      </c>
      <c r="V1604"/>
    </row>
    <row r="1605" spans="1:22" s="1" customFormat="1" ht="15.75" x14ac:dyDescent="0.25">
      <c r="A1605" s="22">
        <v>1603</v>
      </c>
      <c r="B1605" s="1">
        <v>0</v>
      </c>
      <c r="C1605" s="1">
        <v>0</v>
      </c>
      <c r="D1605" s="1">
        <v>3043</v>
      </c>
      <c r="E1605" s="1">
        <v>0</v>
      </c>
      <c r="F1605" s="1">
        <v>0</v>
      </c>
      <c r="G1605" s="23" t="s">
        <v>31</v>
      </c>
      <c r="H1605" s="1">
        <v>0</v>
      </c>
      <c r="I1605" s="1">
        <v>0</v>
      </c>
      <c r="J1605" s="1">
        <v>0</v>
      </c>
      <c r="K1605" s="1">
        <v>0</v>
      </c>
      <c r="L1605" s="1" t="e">
        <v>#N/A</v>
      </c>
      <c r="M1605" s="1">
        <v>0</v>
      </c>
      <c r="N1605" s="1">
        <v>0</v>
      </c>
      <c r="O1605" s="1" t="s">
        <v>32</v>
      </c>
      <c r="V1605"/>
    </row>
    <row r="1606" spans="1:22" s="1" customFormat="1" ht="15.75" x14ac:dyDescent="0.25">
      <c r="A1606" s="22">
        <v>1604</v>
      </c>
      <c r="B1606" s="1">
        <v>0</v>
      </c>
      <c r="C1606" s="1">
        <v>0</v>
      </c>
      <c r="D1606" s="1">
        <v>3044</v>
      </c>
      <c r="E1606" s="1">
        <v>0</v>
      </c>
      <c r="F1606" s="1">
        <v>0</v>
      </c>
      <c r="G1606" s="23" t="s">
        <v>31</v>
      </c>
      <c r="H1606" s="1">
        <v>0</v>
      </c>
      <c r="I1606" s="1">
        <v>0</v>
      </c>
      <c r="J1606" s="1">
        <v>0</v>
      </c>
      <c r="K1606" s="1">
        <v>0</v>
      </c>
      <c r="L1606" s="1" t="e">
        <v>#N/A</v>
      </c>
      <c r="M1606" s="1">
        <v>0</v>
      </c>
      <c r="N1606" s="1">
        <v>0</v>
      </c>
      <c r="O1606" s="1" t="s">
        <v>32</v>
      </c>
      <c r="V1606"/>
    </row>
    <row r="1607" spans="1:22" s="1" customFormat="1" ht="15.75" x14ac:dyDescent="0.25">
      <c r="A1607" s="22">
        <v>1605</v>
      </c>
      <c r="B1607" s="1">
        <v>0</v>
      </c>
      <c r="C1607" s="1">
        <v>0</v>
      </c>
      <c r="D1607" s="1">
        <v>3045</v>
      </c>
      <c r="E1607" s="1">
        <v>0</v>
      </c>
      <c r="F1607" s="1">
        <v>0</v>
      </c>
      <c r="G1607" s="23" t="s">
        <v>31</v>
      </c>
      <c r="H1607" s="1">
        <v>0</v>
      </c>
      <c r="I1607" s="1">
        <v>0</v>
      </c>
      <c r="J1607" s="1">
        <v>0</v>
      </c>
      <c r="K1607" s="1">
        <v>0</v>
      </c>
      <c r="L1607" s="1" t="e">
        <v>#N/A</v>
      </c>
      <c r="M1607" s="1">
        <v>0</v>
      </c>
      <c r="N1607" s="1">
        <v>0</v>
      </c>
      <c r="O1607" s="1" t="s">
        <v>32</v>
      </c>
      <c r="V1607"/>
    </row>
    <row r="1608" spans="1:22" s="1" customFormat="1" ht="15.75" x14ac:dyDescent="0.25">
      <c r="A1608" s="22">
        <v>1606</v>
      </c>
      <c r="B1608" s="1">
        <v>0</v>
      </c>
      <c r="C1608" s="1">
        <v>0</v>
      </c>
      <c r="D1608" s="1">
        <v>3046</v>
      </c>
      <c r="E1608" s="1">
        <v>0</v>
      </c>
      <c r="F1608" s="1">
        <v>0</v>
      </c>
      <c r="G1608" s="23" t="s">
        <v>31</v>
      </c>
      <c r="H1608" s="1">
        <v>0</v>
      </c>
      <c r="I1608" s="1">
        <v>0</v>
      </c>
      <c r="J1608" s="1">
        <v>0</v>
      </c>
      <c r="K1608" s="1">
        <v>0</v>
      </c>
      <c r="L1608" s="1" t="e">
        <v>#N/A</v>
      </c>
      <c r="M1608" s="1">
        <v>0</v>
      </c>
      <c r="N1608" s="1">
        <v>0</v>
      </c>
      <c r="O1608" s="1" t="s">
        <v>32</v>
      </c>
      <c r="V1608"/>
    </row>
    <row r="1609" spans="1:22" s="1" customFormat="1" ht="15.75" x14ac:dyDescent="0.25">
      <c r="A1609" s="22">
        <v>1607</v>
      </c>
      <c r="B1609" s="1">
        <v>0</v>
      </c>
      <c r="C1609" s="1">
        <v>0</v>
      </c>
      <c r="D1609" s="1">
        <v>3047</v>
      </c>
      <c r="E1609" s="1">
        <v>0</v>
      </c>
      <c r="F1609" s="1">
        <v>0</v>
      </c>
      <c r="G1609" s="23" t="s">
        <v>31</v>
      </c>
      <c r="H1609" s="1">
        <v>0</v>
      </c>
      <c r="I1609" s="1">
        <v>0</v>
      </c>
      <c r="J1609" s="1">
        <v>0</v>
      </c>
      <c r="K1609" s="1">
        <v>0</v>
      </c>
      <c r="L1609" s="1" t="e">
        <v>#N/A</v>
      </c>
      <c r="M1609" s="1">
        <v>0</v>
      </c>
      <c r="N1609" s="1">
        <v>0</v>
      </c>
      <c r="O1609" s="1" t="s">
        <v>32</v>
      </c>
      <c r="V1609"/>
    </row>
    <row r="1610" spans="1:22" s="1" customFormat="1" ht="15.75" x14ac:dyDescent="0.25">
      <c r="A1610" s="22">
        <v>1608</v>
      </c>
      <c r="B1610" s="1">
        <v>0</v>
      </c>
      <c r="C1610" s="1">
        <v>0</v>
      </c>
      <c r="D1610" s="1">
        <v>3048</v>
      </c>
      <c r="E1610" s="1">
        <v>0</v>
      </c>
      <c r="F1610" s="1">
        <v>0</v>
      </c>
      <c r="G1610" s="23" t="s">
        <v>31</v>
      </c>
      <c r="H1610" s="1">
        <v>0</v>
      </c>
      <c r="I1610" s="1">
        <v>0</v>
      </c>
      <c r="J1610" s="1">
        <v>0</v>
      </c>
      <c r="K1610" s="1">
        <v>0</v>
      </c>
      <c r="L1610" s="1" t="e">
        <v>#N/A</v>
      </c>
      <c r="M1610" s="1">
        <v>0</v>
      </c>
      <c r="N1610" s="1">
        <v>0</v>
      </c>
      <c r="O1610" s="1" t="s">
        <v>32</v>
      </c>
      <c r="V1610"/>
    </row>
    <row r="1611" spans="1:22" s="1" customFormat="1" ht="15.75" x14ac:dyDescent="0.25">
      <c r="A1611" s="22">
        <v>1609</v>
      </c>
      <c r="B1611" s="1">
        <v>0</v>
      </c>
      <c r="C1611" s="1">
        <v>0</v>
      </c>
      <c r="D1611" s="1">
        <v>3049</v>
      </c>
      <c r="E1611" s="1">
        <v>0</v>
      </c>
      <c r="F1611" s="1">
        <v>0</v>
      </c>
      <c r="G1611" s="23" t="s">
        <v>31</v>
      </c>
      <c r="H1611" s="1">
        <v>0</v>
      </c>
      <c r="I1611" s="1">
        <v>0</v>
      </c>
      <c r="J1611" s="1">
        <v>0</v>
      </c>
      <c r="K1611" s="1">
        <v>0</v>
      </c>
      <c r="L1611" s="1" t="e">
        <v>#N/A</v>
      </c>
      <c r="M1611" s="1">
        <v>0</v>
      </c>
      <c r="N1611" s="1">
        <v>0</v>
      </c>
      <c r="O1611" s="1" t="s">
        <v>32</v>
      </c>
      <c r="V1611"/>
    </row>
    <row r="1612" spans="1:22" s="1" customFormat="1" ht="15.75" x14ac:dyDescent="0.25">
      <c r="A1612" s="22">
        <v>1610</v>
      </c>
      <c r="B1612" s="1">
        <v>0</v>
      </c>
      <c r="C1612" s="1">
        <v>0</v>
      </c>
      <c r="D1612" s="1">
        <v>3050</v>
      </c>
      <c r="E1612" s="1">
        <v>0</v>
      </c>
      <c r="F1612" s="1">
        <v>0</v>
      </c>
      <c r="G1612" s="23" t="s">
        <v>31</v>
      </c>
      <c r="H1612" s="1">
        <v>0</v>
      </c>
      <c r="I1612" s="1">
        <v>0</v>
      </c>
      <c r="J1612" s="1">
        <v>0</v>
      </c>
      <c r="K1612" s="1">
        <v>0</v>
      </c>
      <c r="L1612" s="1" t="e">
        <v>#N/A</v>
      </c>
      <c r="M1612" s="1">
        <v>0</v>
      </c>
      <c r="N1612" s="1">
        <v>0</v>
      </c>
      <c r="O1612" s="1" t="s">
        <v>32</v>
      </c>
      <c r="V1612"/>
    </row>
    <row r="1613" spans="1:22" s="1" customFormat="1" ht="15.75" x14ac:dyDescent="0.25">
      <c r="A1613" s="22">
        <v>1611</v>
      </c>
      <c r="B1613" s="1">
        <v>0</v>
      </c>
      <c r="C1613" s="1">
        <v>0</v>
      </c>
      <c r="D1613" s="1">
        <v>3051</v>
      </c>
      <c r="E1613" s="1">
        <v>0</v>
      </c>
      <c r="F1613" s="1">
        <v>0</v>
      </c>
      <c r="G1613" s="23" t="s">
        <v>31</v>
      </c>
      <c r="H1613" s="1">
        <v>0</v>
      </c>
      <c r="I1613" s="1">
        <v>0</v>
      </c>
      <c r="J1613" s="1">
        <v>0</v>
      </c>
      <c r="K1613" s="1">
        <v>0</v>
      </c>
      <c r="L1613" s="1" t="e">
        <v>#N/A</v>
      </c>
      <c r="M1613" s="1">
        <v>0</v>
      </c>
      <c r="N1613" s="1">
        <v>0</v>
      </c>
      <c r="O1613" s="1" t="s">
        <v>32</v>
      </c>
      <c r="V1613"/>
    </row>
    <row r="1614" spans="1:22" s="1" customFormat="1" ht="15.75" x14ac:dyDescent="0.25">
      <c r="A1614" s="22">
        <v>1612</v>
      </c>
      <c r="B1614" s="1">
        <v>0</v>
      </c>
      <c r="C1614" s="1">
        <v>0</v>
      </c>
      <c r="D1614" s="1">
        <v>3052</v>
      </c>
      <c r="E1614" s="1">
        <v>0</v>
      </c>
      <c r="F1614" s="1">
        <v>0</v>
      </c>
      <c r="G1614" s="23" t="s">
        <v>31</v>
      </c>
      <c r="H1614" s="1">
        <v>0</v>
      </c>
      <c r="I1614" s="1">
        <v>0</v>
      </c>
      <c r="J1614" s="1">
        <v>0</v>
      </c>
      <c r="K1614" s="1">
        <v>0</v>
      </c>
      <c r="L1614" s="1" t="e">
        <v>#N/A</v>
      </c>
      <c r="M1614" s="1">
        <v>0</v>
      </c>
      <c r="N1614" s="1">
        <v>0</v>
      </c>
      <c r="O1614" s="1" t="s">
        <v>32</v>
      </c>
      <c r="V1614"/>
    </row>
    <row r="1615" spans="1:22" s="1" customFormat="1" ht="15.75" x14ac:dyDescent="0.25">
      <c r="A1615" s="22">
        <v>1613</v>
      </c>
      <c r="B1615" s="1">
        <v>0</v>
      </c>
      <c r="C1615" s="1">
        <v>0</v>
      </c>
      <c r="D1615" s="1">
        <v>3053</v>
      </c>
      <c r="E1615" s="1">
        <v>0</v>
      </c>
      <c r="F1615" s="1">
        <v>0</v>
      </c>
      <c r="G1615" s="23" t="s">
        <v>31</v>
      </c>
      <c r="H1615" s="1">
        <v>0</v>
      </c>
      <c r="I1615" s="1">
        <v>0</v>
      </c>
      <c r="J1615" s="1">
        <v>0</v>
      </c>
      <c r="K1615" s="1">
        <v>0</v>
      </c>
      <c r="L1615" s="1" t="e">
        <v>#N/A</v>
      </c>
      <c r="M1615" s="1">
        <v>0</v>
      </c>
      <c r="N1615" s="1">
        <v>0</v>
      </c>
      <c r="O1615" s="1" t="s">
        <v>32</v>
      </c>
      <c r="V1615"/>
    </row>
    <row r="1616" spans="1:22" s="1" customFormat="1" ht="15.75" x14ac:dyDescent="0.25">
      <c r="A1616" s="22">
        <v>1614</v>
      </c>
      <c r="B1616" s="1">
        <v>0</v>
      </c>
      <c r="C1616" s="1">
        <v>0</v>
      </c>
      <c r="D1616" s="1">
        <v>3054</v>
      </c>
      <c r="E1616" s="1">
        <v>0</v>
      </c>
      <c r="F1616" s="1">
        <v>0</v>
      </c>
      <c r="G1616" s="23" t="s">
        <v>31</v>
      </c>
      <c r="H1616" s="1">
        <v>0</v>
      </c>
      <c r="I1616" s="1">
        <v>0</v>
      </c>
      <c r="J1616" s="1">
        <v>0</v>
      </c>
      <c r="K1616" s="1">
        <v>0</v>
      </c>
      <c r="L1616" s="1" t="e">
        <v>#N/A</v>
      </c>
      <c r="M1616" s="1">
        <v>0</v>
      </c>
      <c r="N1616" s="1">
        <v>0</v>
      </c>
      <c r="O1616" s="1" t="s">
        <v>32</v>
      </c>
      <c r="V1616"/>
    </row>
    <row r="1617" spans="1:22" s="1" customFormat="1" ht="15.75" x14ac:dyDescent="0.25">
      <c r="A1617" s="22">
        <v>1615</v>
      </c>
      <c r="B1617" s="1">
        <v>0</v>
      </c>
      <c r="C1617" s="1">
        <v>0</v>
      </c>
      <c r="D1617" s="1">
        <v>3055</v>
      </c>
      <c r="E1617" s="1">
        <v>0</v>
      </c>
      <c r="F1617" s="1">
        <v>0</v>
      </c>
      <c r="G1617" s="23" t="s">
        <v>31</v>
      </c>
      <c r="H1617" s="1">
        <v>0</v>
      </c>
      <c r="I1617" s="1">
        <v>0</v>
      </c>
      <c r="J1617" s="1">
        <v>0</v>
      </c>
      <c r="K1617" s="1">
        <v>0</v>
      </c>
      <c r="L1617" s="1" t="e">
        <v>#N/A</v>
      </c>
      <c r="M1617" s="1">
        <v>0</v>
      </c>
      <c r="N1617" s="1">
        <v>0</v>
      </c>
      <c r="O1617" s="1" t="s">
        <v>32</v>
      </c>
      <c r="V1617"/>
    </row>
    <row r="1618" spans="1:22" s="1" customFormat="1" ht="15.75" x14ac:dyDescent="0.25">
      <c r="A1618" s="22">
        <v>1616</v>
      </c>
      <c r="B1618" s="1">
        <v>0</v>
      </c>
      <c r="C1618" s="1">
        <v>0</v>
      </c>
      <c r="D1618" s="1">
        <v>3056</v>
      </c>
      <c r="E1618" s="1">
        <v>0</v>
      </c>
      <c r="F1618" s="1">
        <v>0</v>
      </c>
      <c r="G1618" s="23" t="s">
        <v>31</v>
      </c>
      <c r="H1618" s="1">
        <v>0</v>
      </c>
      <c r="I1618" s="1">
        <v>0</v>
      </c>
      <c r="J1618" s="1">
        <v>0</v>
      </c>
      <c r="K1618" s="1">
        <v>0</v>
      </c>
      <c r="L1618" s="1" t="e">
        <v>#N/A</v>
      </c>
      <c r="M1618" s="1">
        <v>0</v>
      </c>
      <c r="N1618" s="1">
        <v>0</v>
      </c>
      <c r="O1618" s="1" t="s">
        <v>32</v>
      </c>
      <c r="V1618"/>
    </row>
    <row r="1619" spans="1:22" s="1" customFormat="1" ht="15.75" x14ac:dyDescent="0.25">
      <c r="A1619" s="22">
        <v>1617</v>
      </c>
      <c r="B1619" s="1">
        <v>0</v>
      </c>
      <c r="C1619" s="1">
        <v>0</v>
      </c>
      <c r="D1619" s="1">
        <v>3057</v>
      </c>
      <c r="E1619" s="1">
        <v>0</v>
      </c>
      <c r="F1619" s="1">
        <v>0</v>
      </c>
      <c r="G1619" s="23" t="s">
        <v>31</v>
      </c>
      <c r="H1619" s="1">
        <v>0</v>
      </c>
      <c r="I1619" s="1">
        <v>0</v>
      </c>
      <c r="J1619" s="1">
        <v>0</v>
      </c>
      <c r="K1619" s="1">
        <v>0</v>
      </c>
      <c r="L1619" s="1" t="e">
        <v>#N/A</v>
      </c>
      <c r="M1619" s="1">
        <v>0</v>
      </c>
      <c r="N1619" s="1">
        <v>0</v>
      </c>
      <c r="O1619" s="1" t="s">
        <v>32</v>
      </c>
      <c r="V1619"/>
    </row>
    <row r="1620" spans="1:22" s="1" customFormat="1" ht="15.75" x14ac:dyDescent="0.25">
      <c r="A1620" s="22">
        <v>1618</v>
      </c>
      <c r="B1620" s="1">
        <v>0</v>
      </c>
      <c r="C1620" s="1">
        <v>0</v>
      </c>
      <c r="D1620" s="1">
        <v>3058</v>
      </c>
      <c r="E1620" s="1">
        <v>0</v>
      </c>
      <c r="F1620" s="1">
        <v>0</v>
      </c>
      <c r="G1620" s="23" t="s">
        <v>31</v>
      </c>
      <c r="H1620" s="1">
        <v>0</v>
      </c>
      <c r="I1620" s="1">
        <v>0</v>
      </c>
      <c r="J1620" s="1">
        <v>0</v>
      </c>
      <c r="K1620" s="1">
        <v>0</v>
      </c>
      <c r="L1620" s="1" t="e">
        <v>#N/A</v>
      </c>
      <c r="M1620" s="1">
        <v>0</v>
      </c>
      <c r="N1620" s="1">
        <v>0</v>
      </c>
      <c r="O1620" s="1" t="s">
        <v>32</v>
      </c>
      <c r="V1620"/>
    </row>
    <row r="1621" spans="1:22" s="1" customFormat="1" ht="15.75" x14ac:dyDescent="0.25">
      <c r="A1621" s="22">
        <v>1619</v>
      </c>
      <c r="B1621" s="1">
        <v>0</v>
      </c>
      <c r="C1621" s="1">
        <v>0</v>
      </c>
      <c r="D1621" s="1">
        <v>3059</v>
      </c>
      <c r="E1621" s="1">
        <v>0</v>
      </c>
      <c r="F1621" s="1">
        <v>0</v>
      </c>
      <c r="G1621" s="23" t="s">
        <v>31</v>
      </c>
      <c r="H1621" s="1">
        <v>0</v>
      </c>
      <c r="I1621" s="1">
        <v>0</v>
      </c>
      <c r="J1621" s="1">
        <v>0</v>
      </c>
      <c r="K1621" s="1">
        <v>0</v>
      </c>
      <c r="L1621" s="1" t="e">
        <v>#N/A</v>
      </c>
      <c r="M1621" s="1">
        <v>0</v>
      </c>
      <c r="N1621" s="1">
        <v>0</v>
      </c>
      <c r="O1621" s="1" t="s">
        <v>32</v>
      </c>
      <c r="V1621"/>
    </row>
    <row r="1622" spans="1:22" s="1" customFormat="1" ht="15.75" x14ac:dyDescent="0.25">
      <c r="A1622" s="22">
        <v>1620</v>
      </c>
      <c r="B1622" s="1">
        <v>0</v>
      </c>
      <c r="C1622" s="1">
        <v>0</v>
      </c>
      <c r="D1622" s="1">
        <v>3060</v>
      </c>
      <c r="E1622" s="1">
        <v>0</v>
      </c>
      <c r="F1622" s="1">
        <v>0</v>
      </c>
      <c r="G1622" s="23" t="s">
        <v>31</v>
      </c>
      <c r="H1622" s="1">
        <v>0</v>
      </c>
      <c r="I1622" s="1">
        <v>0</v>
      </c>
      <c r="J1622" s="1">
        <v>0</v>
      </c>
      <c r="K1622" s="1">
        <v>0</v>
      </c>
      <c r="L1622" s="1" t="e">
        <v>#N/A</v>
      </c>
      <c r="M1622" s="1">
        <v>0</v>
      </c>
      <c r="N1622" s="1">
        <v>0</v>
      </c>
      <c r="O1622" s="1" t="s">
        <v>32</v>
      </c>
      <c r="V1622"/>
    </row>
    <row r="1623" spans="1:22" s="1" customFormat="1" ht="15.75" x14ac:dyDescent="0.25">
      <c r="A1623" s="22">
        <v>1621</v>
      </c>
      <c r="B1623" s="1">
        <v>0</v>
      </c>
      <c r="C1623" s="1">
        <v>0</v>
      </c>
      <c r="D1623" s="1">
        <v>3061</v>
      </c>
      <c r="E1623" s="1">
        <v>0</v>
      </c>
      <c r="F1623" s="1">
        <v>0</v>
      </c>
      <c r="G1623" s="23" t="s">
        <v>31</v>
      </c>
      <c r="H1623" s="1">
        <v>0</v>
      </c>
      <c r="I1623" s="1">
        <v>0</v>
      </c>
      <c r="J1623" s="1">
        <v>0</v>
      </c>
      <c r="K1623" s="1">
        <v>0</v>
      </c>
      <c r="L1623" s="1" t="e">
        <v>#N/A</v>
      </c>
      <c r="M1623" s="1">
        <v>0</v>
      </c>
      <c r="N1623" s="1">
        <v>0</v>
      </c>
      <c r="O1623" s="1" t="s">
        <v>32</v>
      </c>
      <c r="V1623"/>
    </row>
    <row r="1624" spans="1:22" s="1" customFormat="1" ht="15.75" x14ac:dyDescent="0.25">
      <c r="A1624" s="22">
        <v>1622</v>
      </c>
      <c r="B1624" s="1">
        <v>0</v>
      </c>
      <c r="C1624" s="1">
        <v>0</v>
      </c>
      <c r="D1624" s="1">
        <v>3062</v>
      </c>
      <c r="E1624" s="1">
        <v>0</v>
      </c>
      <c r="F1624" s="1">
        <v>0</v>
      </c>
      <c r="G1624" s="23" t="s">
        <v>31</v>
      </c>
      <c r="H1624" s="1">
        <v>0</v>
      </c>
      <c r="I1624" s="1">
        <v>0</v>
      </c>
      <c r="J1624" s="1">
        <v>0</v>
      </c>
      <c r="K1624" s="1">
        <v>0</v>
      </c>
      <c r="L1624" s="1" t="e">
        <v>#N/A</v>
      </c>
      <c r="M1624" s="1">
        <v>0</v>
      </c>
      <c r="N1624" s="1">
        <v>0</v>
      </c>
      <c r="O1624" s="1" t="s">
        <v>32</v>
      </c>
      <c r="V1624"/>
    </row>
    <row r="1625" spans="1:22" s="1" customFormat="1" ht="15.75" x14ac:dyDescent="0.25">
      <c r="A1625" s="22">
        <v>1623</v>
      </c>
      <c r="B1625" s="1">
        <v>0</v>
      </c>
      <c r="C1625" s="1">
        <v>0</v>
      </c>
      <c r="D1625" s="1">
        <v>3063</v>
      </c>
      <c r="E1625" s="1">
        <v>0</v>
      </c>
      <c r="F1625" s="1">
        <v>0</v>
      </c>
      <c r="G1625" s="23" t="s">
        <v>31</v>
      </c>
      <c r="H1625" s="1">
        <v>0</v>
      </c>
      <c r="I1625" s="1">
        <v>0</v>
      </c>
      <c r="J1625" s="1">
        <v>0</v>
      </c>
      <c r="K1625" s="1">
        <v>0</v>
      </c>
      <c r="L1625" s="1" t="e">
        <v>#N/A</v>
      </c>
      <c r="M1625" s="1">
        <v>0</v>
      </c>
      <c r="N1625" s="1">
        <v>0</v>
      </c>
      <c r="O1625" s="1" t="s">
        <v>32</v>
      </c>
      <c r="V1625"/>
    </row>
    <row r="1626" spans="1:22" s="1" customFormat="1" ht="15.75" x14ac:dyDescent="0.25">
      <c r="A1626" s="22">
        <v>1624</v>
      </c>
      <c r="B1626" s="1">
        <v>0</v>
      </c>
      <c r="C1626" s="1">
        <v>0</v>
      </c>
      <c r="D1626" s="1">
        <v>3064</v>
      </c>
      <c r="E1626" s="1">
        <v>0</v>
      </c>
      <c r="F1626" s="1">
        <v>0</v>
      </c>
      <c r="G1626" s="23" t="s">
        <v>31</v>
      </c>
      <c r="H1626" s="1">
        <v>0</v>
      </c>
      <c r="I1626" s="1">
        <v>0</v>
      </c>
      <c r="J1626" s="1">
        <v>0</v>
      </c>
      <c r="K1626" s="1">
        <v>0</v>
      </c>
      <c r="L1626" s="1" t="e">
        <v>#N/A</v>
      </c>
      <c r="M1626" s="1">
        <v>0</v>
      </c>
      <c r="N1626" s="1">
        <v>0</v>
      </c>
      <c r="O1626" s="1" t="s">
        <v>32</v>
      </c>
      <c r="V1626"/>
    </row>
    <row r="1627" spans="1:22" s="1" customFormat="1" ht="15.75" x14ac:dyDescent="0.25">
      <c r="A1627" s="22">
        <v>1625</v>
      </c>
      <c r="B1627" s="1">
        <v>0</v>
      </c>
      <c r="C1627" s="1">
        <v>0</v>
      </c>
      <c r="D1627" s="1">
        <v>3065</v>
      </c>
      <c r="E1627" s="1">
        <v>0</v>
      </c>
      <c r="F1627" s="1">
        <v>0</v>
      </c>
      <c r="G1627" s="23" t="s">
        <v>31</v>
      </c>
      <c r="H1627" s="1">
        <v>0</v>
      </c>
      <c r="I1627" s="1">
        <v>0</v>
      </c>
      <c r="J1627" s="1">
        <v>0</v>
      </c>
      <c r="K1627" s="1">
        <v>0</v>
      </c>
      <c r="L1627" s="1" t="e">
        <v>#N/A</v>
      </c>
      <c r="M1627" s="1">
        <v>0</v>
      </c>
      <c r="N1627" s="1">
        <v>0</v>
      </c>
      <c r="O1627" s="1" t="s">
        <v>32</v>
      </c>
      <c r="V1627"/>
    </row>
    <row r="1628" spans="1:22" s="1" customFormat="1" ht="15.75" x14ac:dyDescent="0.25">
      <c r="A1628" s="22">
        <v>1626</v>
      </c>
      <c r="B1628" s="1">
        <v>0</v>
      </c>
      <c r="C1628" s="1">
        <v>0</v>
      </c>
      <c r="D1628" s="1">
        <v>3066</v>
      </c>
      <c r="E1628" s="1">
        <v>0</v>
      </c>
      <c r="F1628" s="1">
        <v>0</v>
      </c>
      <c r="G1628" s="23" t="s">
        <v>31</v>
      </c>
      <c r="H1628" s="1">
        <v>0</v>
      </c>
      <c r="I1628" s="1">
        <v>0</v>
      </c>
      <c r="J1628" s="1">
        <v>0</v>
      </c>
      <c r="K1628" s="1">
        <v>0</v>
      </c>
      <c r="L1628" s="1" t="e">
        <v>#N/A</v>
      </c>
      <c r="M1628" s="1">
        <v>0</v>
      </c>
      <c r="N1628" s="1">
        <v>0</v>
      </c>
      <c r="O1628" s="1" t="s">
        <v>32</v>
      </c>
      <c r="V1628"/>
    </row>
    <row r="1629" spans="1:22" s="1" customFormat="1" ht="15.75" x14ac:dyDescent="0.25">
      <c r="A1629" s="22">
        <v>1627</v>
      </c>
      <c r="B1629" s="1">
        <v>0</v>
      </c>
      <c r="C1629" s="1">
        <v>0</v>
      </c>
      <c r="D1629" s="1">
        <v>3067</v>
      </c>
      <c r="E1629" s="1">
        <v>0</v>
      </c>
      <c r="F1629" s="1">
        <v>0</v>
      </c>
      <c r="G1629" s="23" t="s">
        <v>31</v>
      </c>
      <c r="H1629" s="1">
        <v>0</v>
      </c>
      <c r="I1629" s="1">
        <v>0</v>
      </c>
      <c r="J1629" s="1">
        <v>0</v>
      </c>
      <c r="K1629" s="1">
        <v>0</v>
      </c>
      <c r="L1629" s="1" t="e">
        <v>#N/A</v>
      </c>
      <c r="M1629" s="1">
        <v>0</v>
      </c>
      <c r="N1629" s="1">
        <v>0</v>
      </c>
      <c r="O1629" s="1" t="s">
        <v>32</v>
      </c>
      <c r="V1629"/>
    </row>
    <row r="1630" spans="1:22" s="1" customFormat="1" ht="15.75" x14ac:dyDescent="0.25">
      <c r="A1630" s="22">
        <v>1628</v>
      </c>
      <c r="B1630" s="1">
        <v>0</v>
      </c>
      <c r="C1630" s="1">
        <v>0</v>
      </c>
      <c r="D1630" s="1">
        <v>3068</v>
      </c>
      <c r="E1630" s="1">
        <v>0</v>
      </c>
      <c r="F1630" s="1">
        <v>0</v>
      </c>
      <c r="G1630" s="23" t="s">
        <v>31</v>
      </c>
      <c r="H1630" s="1">
        <v>0</v>
      </c>
      <c r="I1630" s="1">
        <v>0</v>
      </c>
      <c r="J1630" s="1">
        <v>0</v>
      </c>
      <c r="K1630" s="1">
        <v>0</v>
      </c>
      <c r="L1630" s="1" t="e">
        <v>#N/A</v>
      </c>
      <c r="M1630" s="1">
        <v>0</v>
      </c>
      <c r="N1630" s="1">
        <v>0</v>
      </c>
      <c r="O1630" s="1" t="s">
        <v>32</v>
      </c>
      <c r="V1630"/>
    </row>
    <row r="1631" spans="1:22" s="1" customFormat="1" ht="15.75" x14ac:dyDescent="0.25">
      <c r="A1631" s="22">
        <v>1629</v>
      </c>
      <c r="B1631" s="1">
        <v>0</v>
      </c>
      <c r="C1631" s="1">
        <v>0</v>
      </c>
      <c r="D1631" s="1">
        <v>3069</v>
      </c>
      <c r="E1631" s="1">
        <v>0</v>
      </c>
      <c r="F1631" s="1">
        <v>0</v>
      </c>
      <c r="G1631" s="23" t="s">
        <v>31</v>
      </c>
      <c r="H1631" s="1">
        <v>0</v>
      </c>
      <c r="I1631" s="1">
        <v>0</v>
      </c>
      <c r="J1631" s="1">
        <v>0</v>
      </c>
      <c r="K1631" s="1">
        <v>0</v>
      </c>
      <c r="L1631" s="1" t="e">
        <v>#N/A</v>
      </c>
      <c r="M1631" s="1">
        <v>0</v>
      </c>
      <c r="N1631" s="1">
        <v>0</v>
      </c>
      <c r="O1631" s="1" t="s">
        <v>32</v>
      </c>
      <c r="V1631"/>
    </row>
    <row r="1632" spans="1:22" s="1" customFormat="1" ht="15.75" x14ac:dyDescent="0.25">
      <c r="A1632" s="22">
        <v>1630</v>
      </c>
      <c r="B1632" s="1">
        <v>0</v>
      </c>
      <c r="C1632" s="1">
        <v>0</v>
      </c>
      <c r="D1632" s="1">
        <v>3070</v>
      </c>
      <c r="E1632" s="1">
        <v>0</v>
      </c>
      <c r="F1632" s="1">
        <v>0</v>
      </c>
      <c r="G1632" s="23" t="s">
        <v>31</v>
      </c>
      <c r="H1632" s="1">
        <v>0</v>
      </c>
      <c r="I1632" s="1">
        <v>0</v>
      </c>
      <c r="J1632" s="1">
        <v>0</v>
      </c>
      <c r="K1632" s="1">
        <v>0</v>
      </c>
      <c r="L1632" s="1" t="e">
        <v>#N/A</v>
      </c>
      <c r="M1632" s="1">
        <v>0</v>
      </c>
      <c r="N1632" s="1">
        <v>0</v>
      </c>
      <c r="O1632" s="1" t="s">
        <v>32</v>
      </c>
      <c r="V1632"/>
    </row>
    <row r="1633" spans="1:22" s="1" customFormat="1" ht="15.75" x14ac:dyDescent="0.25">
      <c r="A1633" s="22">
        <v>1631</v>
      </c>
      <c r="B1633" s="1">
        <v>0</v>
      </c>
      <c r="C1633" s="1">
        <v>0</v>
      </c>
      <c r="D1633" s="1">
        <v>3071</v>
      </c>
      <c r="E1633" s="1">
        <v>0</v>
      </c>
      <c r="F1633" s="1">
        <v>0</v>
      </c>
      <c r="G1633" s="23" t="s">
        <v>31</v>
      </c>
      <c r="H1633" s="1">
        <v>0</v>
      </c>
      <c r="I1633" s="1">
        <v>0</v>
      </c>
      <c r="J1633" s="1">
        <v>0</v>
      </c>
      <c r="K1633" s="1">
        <v>0</v>
      </c>
      <c r="L1633" s="1" t="e">
        <v>#N/A</v>
      </c>
      <c r="M1633" s="1">
        <v>0</v>
      </c>
      <c r="N1633" s="1">
        <v>0</v>
      </c>
      <c r="O1633" s="1" t="s">
        <v>32</v>
      </c>
      <c r="V1633"/>
    </row>
    <row r="1634" spans="1:22" s="1" customFormat="1" ht="15.75" x14ac:dyDescent="0.25">
      <c r="A1634" s="22">
        <v>1632</v>
      </c>
      <c r="B1634" s="1">
        <v>0</v>
      </c>
      <c r="C1634" s="1">
        <v>0</v>
      </c>
      <c r="D1634" s="1">
        <v>3072</v>
      </c>
      <c r="E1634" s="1">
        <v>0</v>
      </c>
      <c r="F1634" s="1">
        <v>0</v>
      </c>
      <c r="G1634" s="23" t="s">
        <v>31</v>
      </c>
      <c r="H1634" s="1">
        <v>0</v>
      </c>
      <c r="I1634" s="1">
        <v>0</v>
      </c>
      <c r="J1634" s="1">
        <v>0</v>
      </c>
      <c r="K1634" s="1">
        <v>0</v>
      </c>
      <c r="L1634" s="1" t="e">
        <v>#N/A</v>
      </c>
      <c r="M1634" s="1">
        <v>0</v>
      </c>
      <c r="N1634" s="1">
        <v>0</v>
      </c>
      <c r="O1634" s="1" t="s">
        <v>32</v>
      </c>
      <c r="V1634"/>
    </row>
    <row r="1635" spans="1:22" s="1" customFormat="1" ht="15.75" x14ac:dyDescent="0.25">
      <c r="A1635" s="22">
        <v>1633</v>
      </c>
      <c r="B1635" s="1">
        <v>0</v>
      </c>
      <c r="C1635" s="1">
        <v>0</v>
      </c>
      <c r="D1635" s="1">
        <v>3073</v>
      </c>
      <c r="E1635" s="1">
        <v>0</v>
      </c>
      <c r="F1635" s="1">
        <v>0</v>
      </c>
      <c r="G1635" s="23" t="s">
        <v>31</v>
      </c>
      <c r="H1635" s="1">
        <v>0</v>
      </c>
      <c r="I1635" s="1">
        <v>0</v>
      </c>
      <c r="J1635" s="1">
        <v>0</v>
      </c>
      <c r="K1635" s="1">
        <v>0</v>
      </c>
      <c r="L1635" s="1" t="e">
        <v>#N/A</v>
      </c>
      <c r="M1635" s="1">
        <v>0</v>
      </c>
      <c r="N1635" s="1">
        <v>0</v>
      </c>
      <c r="O1635" s="1" t="s">
        <v>32</v>
      </c>
      <c r="V1635"/>
    </row>
    <row r="1636" spans="1:22" s="1" customFormat="1" ht="15.75" x14ac:dyDescent="0.25">
      <c r="A1636" s="22">
        <v>1634</v>
      </c>
      <c r="B1636" s="1">
        <v>0</v>
      </c>
      <c r="C1636" s="1">
        <v>0</v>
      </c>
      <c r="D1636" s="1">
        <v>3074</v>
      </c>
      <c r="E1636" s="1">
        <v>0</v>
      </c>
      <c r="F1636" s="1">
        <v>0</v>
      </c>
      <c r="G1636" s="23" t="s">
        <v>31</v>
      </c>
      <c r="H1636" s="1">
        <v>0</v>
      </c>
      <c r="I1636" s="1">
        <v>0</v>
      </c>
      <c r="J1636" s="1">
        <v>0</v>
      </c>
      <c r="K1636" s="1">
        <v>0</v>
      </c>
      <c r="L1636" s="1" t="e">
        <v>#N/A</v>
      </c>
      <c r="M1636" s="1">
        <v>0</v>
      </c>
      <c r="N1636" s="1">
        <v>0</v>
      </c>
      <c r="O1636" s="1" t="s">
        <v>32</v>
      </c>
      <c r="V1636"/>
    </row>
    <row r="1637" spans="1:22" s="1" customFormat="1" ht="15.75" x14ac:dyDescent="0.25">
      <c r="A1637" s="22">
        <v>1635</v>
      </c>
      <c r="B1637" s="1">
        <v>0</v>
      </c>
      <c r="C1637" s="1">
        <v>0</v>
      </c>
      <c r="D1637" s="1">
        <v>3075</v>
      </c>
      <c r="E1637" s="1">
        <v>0</v>
      </c>
      <c r="F1637" s="1">
        <v>0</v>
      </c>
      <c r="G1637" s="23" t="s">
        <v>31</v>
      </c>
      <c r="H1637" s="1">
        <v>0</v>
      </c>
      <c r="I1637" s="1">
        <v>0</v>
      </c>
      <c r="J1637" s="1">
        <v>0</v>
      </c>
      <c r="K1637" s="1">
        <v>0</v>
      </c>
      <c r="L1637" s="1" t="e">
        <v>#N/A</v>
      </c>
      <c r="M1637" s="1">
        <v>0</v>
      </c>
      <c r="N1637" s="1">
        <v>0</v>
      </c>
      <c r="O1637" s="1" t="s">
        <v>32</v>
      </c>
      <c r="V1637"/>
    </row>
    <row r="1638" spans="1:22" s="1" customFormat="1" ht="15.75" x14ac:dyDescent="0.25">
      <c r="A1638" s="22">
        <v>1636</v>
      </c>
      <c r="B1638" s="1">
        <v>0</v>
      </c>
      <c r="C1638" s="1">
        <v>0</v>
      </c>
      <c r="D1638" s="1">
        <v>3076</v>
      </c>
      <c r="E1638" s="1">
        <v>0</v>
      </c>
      <c r="F1638" s="1">
        <v>0</v>
      </c>
      <c r="G1638" s="23" t="s">
        <v>31</v>
      </c>
      <c r="H1638" s="1">
        <v>0</v>
      </c>
      <c r="I1638" s="1">
        <v>0</v>
      </c>
      <c r="J1638" s="1">
        <v>0</v>
      </c>
      <c r="K1638" s="1">
        <v>0</v>
      </c>
      <c r="L1638" s="1" t="e">
        <v>#N/A</v>
      </c>
      <c r="M1638" s="1">
        <v>0</v>
      </c>
      <c r="N1638" s="1">
        <v>0</v>
      </c>
      <c r="O1638" s="1" t="s">
        <v>32</v>
      </c>
      <c r="V1638"/>
    </row>
    <row r="1639" spans="1:22" s="1" customFormat="1" ht="15.75" x14ac:dyDescent="0.25">
      <c r="A1639" s="22">
        <v>1637</v>
      </c>
      <c r="B1639" s="1">
        <v>0</v>
      </c>
      <c r="C1639" s="1">
        <v>0</v>
      </c>
      <c r="D1639" s="1">
        <v>3077</v>
      </c>
      <c r="E1639" s="1">
        <v>0</v>
      </c>
      <c r="F1639" s="1">
        <v>0</v>
      </c>
      <c r="G1639" s="23" t="s">
        <v>31</v>
      </c>
      <c r="H1639" s="1">
        <v>0</v>
      </c>
      <c r="I1639" s="1">
        <v>0</v>
      </c>
      <c r="J1639" s="1">
        <v>0</v>
      </c>
      <c r="K1639" s="1">
        <v>0</v>
      </c>
      <c r="L1639" s="1" t="e">
        <v>#N/A</v>
      </c>
      <c r="M1639" s="1">
        <v>0</v>
      </c>
      <c r="N1639" s="1">
        <v>0</v>
      </c>
      <c r="O1639" s="1" t="s">
        <v>32</v>
      </c>
      <c r="V1639"/>
    </row>
    <row r="1640" spans="1:22" s="1" customFormat="1" ht="15.75" x14ac:dyDescent="0.25">
      <c r="A1640" s="22">
        <v>1638</v>
      </c>
      <c r="B1640" s="1">
        <v>0</v>
      </c>
      <c r="C1640" s="1">
        <v>0</v>
      </c>
      <c r="D1640" s="1">
        <v>3078</v>
      </c>
      <c r="E1640" s="1">
        <v>0</v>
      </c>
      <c r="F1640" s="1">
        <v>0</v>
      </c>
      <c r="G1640" s="23" t="s">
        <v>31</v>
      </c>
      <c r="H1640" s="1">
        <v>0</v>
      </c>
      <c r="I1640" s="1">
        <v>0</v>
      </c>
      <c r="J1640" s="1">
        <v>0</v>
      </c>
      <c r="K1640" s="1">
        <v>0</v>
      </c>
      <c r="L1640" s="1" t="e">
        <v>#N/A</v>
      </c>
      <c r="M1640" s="1">
        <v>0</v>
      </c>
      <c r="N1640" s="1">
        <v>0</v>
      </c>
      <c r="O1640" s="1" t="s">
        <v>32</v>
      </c>
      <c r="V1640"/>
    </row>
    <row r="1641" spans="1:22" s="1" customFormat="1" ht="15.75" x14ac:dyDescent="0.25">
      <c r="A1641" s="22">
        <v>1639</v>
      </c>
      <c r="B1641" s="1">
        <v>0</v>
      </c>
      <c r="C1641" s="1">
        <v>0</v>
      </c>
      <c r="D1641" s="1">
        <v>3079</v>
      </c>
      <c r="E1641" s="1">
        <v>0</v>
      </c>
      <c r="F1641" s="1">
        <v>0</v>
      </c>
      <c r="G1641" s="23" t="s">
        <v>31</v>
      </c>
      <c r="H1641" s="1">
        <v>0</v>
      </c>
      <c r="I1641" s="1">
        <v>0</v>
      </c>
      <c r="J1641" s="1">
        <v>0</v>
      </c>
      <c r="K1641" s="1">
        <v>0</v>
      </c>
      <c r="L1641" s="1" t="e">
        <v>#N/A</v>
      </c>
      <c r="M1641" s="1">
        <v>0</v>
      </c>
      <c r="N1641" s="1">
        <v>0</v>
      </c>
      <c r="O1641" s="1" t="s">
        <v>32</v>
      </c>
      <c r="V1641"/>
    </row>
    <row r="1642" spans="1:22" s="1" customFormat="1" ht="15.75" x14ac:dyDescent="0.25">
      <c r="A1642" s="22">
        <v>1640</v>
      </c>
      <c r="B1642" s="1">
        <v>0</v>
      </c>
      <c r="C1642" s="1">
        <v>0</v>
      </c>
      <c r="D1642" s="1">
        <v>3080</v>
      </c>
      <c r="E1642" s="1">
        <v>0</v>
      </c>
      <c r="F1642" s="1">
        <v>0</v>
      </c>
      <c r="G1642" s="23" t="s">
        <v>31</v>
      </c>
      <c r="H1642" s="1">
        <v>0</v>
      </c>
      <c r="I1642" s="1">
        <v>0</v>
      </c>
      <c r="J1642" s="1">
        <v>0</v>
      </c>
      <c r="K1642" s="1">
        <v>0</v>
      </c>
      <c r="L1642" s="1" t="e">
        <v>#N/A</v>
      </c>
      <c r="M1642" s="1">
        <v>0</v>
      </c>
      <c r="N1642" s="1">
        <v>0</v>
      </c>
      <c r="O1642" s="1" t="s">
        <v>32</v>
      </c>
      <c r="V1642"/>
    </row>
    <row r="1643" spans="1:22" s="1" customFormat="1" ht="15.75" x14ac:dyDescent="0.25">
      <c r="A1643" s="22">
        <v>1641</v>
      </c>
      <c r="B1643" s="1">
        <v>0</v>
      </c>
      <c r="C1643" s="1">
        <v>0</v>
      </c>
      <c r="D1643" s="1">
        <v>3081</v>
      </c>
      <c r="E1643" s="1">
        <v>0</v>
      </c>
      <c r="F1643" s="1">
        <v>0</v>
      </c>
      <c r="G1643" s="23" t="s">
        <v>31</v>
      </c>
      <c r="H1643" s="1">
        <v>0</v>
      </c>
      <c r="I1643" s="1">
        <v>0</v>
      </c>
      <c r="J1643" s="1">
        <v>0</v>
      </c>
      <c r="K1643" s="1">
        <v>0</v>
      </c>
      <c r="L1643" s="1" t="e">
        <v>#N/A</v>
      </c>
      <c r="M1643" s="1">
        <v>0</v>
      </c>
      <c r="N1643" s="1">
        <v>0</v>
      </c>
      <c r="O1643" s="1" t="s">
        <v>32</v>
      </c>
      <c r="V1643"/>
    </row>
    <row r="1644" spans="1:22" s="1" customFormat="1" ht="15.75" x14ac:dyDescent="0.25">
      <c r="A1644" s="22">
        <v>1642</v>
      </c>
      <c r="B1644" s="1">
        <v>0</v>
      </c>
      <c r="C1644" s="1">
        <v>0</v>
      </c>
      <c r="D1644" s="1">
        <v>3082</v>
      </c>
      <c r="E1644" s="1">
        <v>0</v>
      </c>
      <c r="F1644" s="1">
        <v>0</v>
      </c>
      <c r="G1644" s="23" t="s">
        <v>31</v>
      </c>
      <c r="H1644" s="1">
        <v>0</v>
      </c>
      <c r="I1644" s="1">
        <v>0</v>
      </c>
      <c r="J1644" s="1">
        <v>0</v>
      </c>
      <c r="K1644" s="1">
        <v>0</v>
      </c>
      <c r="L1644" s="1" t="e">
        <v>#N/A</v>
      </c>
      <c r="M1644" s="1">
        <v>0</v>
      </c>
      <c r="N1644" s="1">
        <v>0</v>
      </c>
      <c r="O1644" s="1" t="s">
        <v>32</v>
      </c>
      <c r="V1644"/>
    </row>
    <row r="1645" spans="1:22" s="1" customFormat="1" ht="15.75" x14ac:dyDescent="0.25">
      <c r="A1645" s="22">
        <v>1643</v>
      </c>
      <c r="B1645" s="1">
        <v>0</v>
      </c>
      <c r="C1645" s="1">
        <v>0</v>
      </c>
      <c r="D1645" s="1">
        <v>3083</v>
      </c>
      <c r="E1645" s="1">
        <v>0</v>
      </c>
      <c r="F1645" s="1">
        <v>0</v>
      </c>
      <c r="G1645" s="23" t="s">
        <v>31</v>
      </c>
      <c r="H1645" s="1">
        <v>0</v>
      </c>
      <c r="I1645" s="1">
        <v>0</v>
      </c>
      <c r="J1645" s="1">
        <v>0</v>
      </c>
      <c r="K1645" s="1">
        <v>0</v>
      </c>
      <c r="L1645" s="1" t="e">
        <v>#N/A</v>
      </c>
      <c r="M1645" s="1">
        <v>0</v>
      </c>
      <c r="N1645" s="1">
        <v>0</v>
      </c>
      <c r="O1645" s="1" t="s">
        <v>32</v>
      </c>
      <c r="V1645"/>
    </row>
    <row r="1646" spans="1:22" s="1" customFormat="1" ht="15.75" x14ac:dyDescent="0.25">
      <c r="A1646" s="22">
        <v>1644</v>
      </c>
      <c r="B1646" s="1">
        <v>0</v>
      </c>
      <c r="C1646" s="1">
        <v>0</v>
      </c>
      <c r="D1646" s="1">
        <v>3084</v>
      </c>
      <c r="E1646" s="1">
        <v>0</v>
      </c>
      <c r="F1646" s="1">
        <v>0</v>
      </c>
      <c r="G1646" s="23" t="s">
        <v>31</v>
      </c>
      <c r="H1646" s="1">
        <v>0</v>
      </c>
      <c r="I1646" s="1">
        <v>0</v>
      </c>
      <c r="J1646" s="1">
        <v>0</v>
      </c>
      <c r="K1646" s="1">
        <v>0</v>
      </c>
      <c r="L1646" s="1" t="e">
        <v>#N/A</v>
      </c>
      <c r="M1646" s="1">
        <v>0</v>
      </c>
      <c r="N1646" s="1">
        <v>0</v>
      </c>
      <c r="O1646" s="1" t="s">
        <v>32</v>
      </c>
      <c r="V1646"/>
    </row>
    <row r="1647" spans="1:22" s="1" customFormat="1" ht="15.75" x14ac:dyDescent="0.25">
      <c r="A1647" s="22">
        <v>1645</v>
      </c>
      <c r="B1647" s="1">
        <v>0</v>
      </c>
      <c r="C1647" s="1">
        <v>0</v>
      </c>
      <c r="D1647" s="1">
        <v>3085</v>
      </c>
      <c r="E1647" s="1">
        <v>0</v>
      </c>
      <c r="F1647" s="1">
        <v>0</v>
      </c>
      <c r="G1647" s="23" t="s">
        <v>31</v>
      </c>
      <c r="H1647" s="1">
        <v>0</v>
      </c>
      <c r="I1647" s="1">
        <v>0</v>
      </c>
      <c r="J1647" s="1">
        <v>0</v>
      </c>
      <c r="K1647" s="1">
        <v>0</v>
      </c>
      <c r="L1647" s="1" t="e">
        <v>#N/A</v>
      </c>
      <c r="M1647" s="1">
        <v>0</v>
      </c>
      <c r="N1647" s="1">
        <v>0</v>
      </c>
      <c r="O1647" s="1" t="s">
        <v>32</v>
      </c>
      <c r="V1647"/>
    </row>
    <row r="1648" spans="1:22" s="1" customFormat="1" ht="15.75" x14ac:dyDescent="0.25">
      <c r="A1648" s="22">
        <v>1646</v>
      </c>
      <c r="B1648" s="1">
        <v>0</v>
      </c>
      <c r="C1648" s="1">
        <v>0</v>
      </c>
      <c r="D1648" s="1">
        <v>3086</v>
      </c>
      <c r="E1648" s="1">
        <v>0</v>
      </c>
      <c r="F1648" s="1">
        <v>0</v>
      </c>
      <c r="G1648" s="23" t="s">
        <v>31</v>
      </c>
      <c r="H1648" s="1">
        <v>0</v>
      </c>
      <c r="I1648" s="1">
        <v>0</v>
      </c>
      <c r="J1648" s="1">
        <v>0</v>
      </c>
      <c r="K1648" s="1">
        <v>0</v>
      </c>
      <c r="L1648" s="1" t="e">
        <v>#N/A</v>
      </c>
      <c r="M1648" s="1">
        <v>0</v>
      </c>
      <c r="N1648" s="1">
        <v>0</v>
      </c>
      <c r="O1648" s="1" t="s">
        <v>32</v>
      </c>
      <c r="V1648"/>
    </row>
    <row r="1649" spans="1:22" s="1" customFormat="1" ht="15.75" x14ac:dyDescent="0.25">
      <c r="A1649" s="22">
        <v>1647</v>
      </c>
      <c r="B1649" s="1">
        <v>0</v>
      </c>
      <c r="C1649" s="1">
        <v>0</v>
      </c>
      <c r="D1649" s="1">
        <v>3087</v>
      </c>
      <c r="E1649" s="1">
        <v>0</v>
      </c>
      <c r="F1649" s="1">
        <v>0</v>
      </c>
      <c r="G1649" s="23" t="s">
        <v>31</v>
      </c>
      <c r="H1649" s="1">
        <v>0</v>
      </c>
      <c r="I1649" s="1">
        <v>0</v>
      </c>
      <c r="J1649" s="1">
        <v>0</v>
      </c>
      <c r="K1649" s="1">
        <v>0</v>
      </c>
      <c r="L1649" s="1" t="e">
        <v>#N/A</v>
      </c>
      <c r="M1649" s="1">
        <v>0</v>
      </c>
      <c r="N1649" s="1">
        <v>0</v>
      </c>
      <c r="O1649" s="1" t="s">
        <v>32</v>
      </c>
      <c r="V1649"/>
    </row>
    <row r="1650" spans="1:22" s="1" customFormat="1" ht="15.75" x14ac:dyDescent="0.25">
      <c r="A1650" s="22">
        <v>1648</v>
      </c>
      <c r="B1650" s="1">
        <v>0</v>
      </c>
      <c r="C1650" s="1">
        <v>0</v>
      </c>
      <c r="D1650" s="1">
        <v>3088</v>
      </c>
      <c r="E1650" s="1">
        <v>0</v>
      </c>
      <c r="F1650" s="1">
        <v>0</v>
      </c>
      <c r="G1650" s="23" t="s">
        <v>31</v>
      </c>
      <c r="H1650" s="1">
        <v>0</v>
      </c>
      <c r="I1650" s="1">
        <v>0</v>
      </c>
      <c r="J1650" s="1">
        <v>0</v>
      </c>
      <c r="K1650" s="1">
        <v>0</v>
      </c>
      <c r="L1650" s="1" t="e">
        <v>#N/A</v>
      </c>
      <c r="M1650" s="1">
        <v>0</v>
      </c>
      <c r="N1650" s="1">
        <v>0</v>
      </c>
      <c r="O1650" s="1" t="s">
        <v>32</v>
      </c>
      <c r="V1650"/>
    </row>
    <row r="1651" spans="1:22" s="1" customFormat="1" ht="15.75" x14ac:dyDescent="0.25">
      <c r="A1651" s="22">
        <v>1649</v>
      </c>
      <c r="B1651" s="1">
        <v>0</v>
      </c>
      <c r="C1651" s="1">
        <v>0</v>
      </c>
      <c r="D1651" s="1">
        <v>3089</v>
      </c>
      <c r="E1651" s="1">
        <v>0</v>
      </c>
      <c r="F1651" s="1">
        <v>0</v>
      </c>
      <c r="G1651" s="23" t="s">
        <v>31</v>
      </c>
      <c r="H1651" s="1">
        <v>0</v>
      </c>
      <c r="I1651" s="1">
        <v>0</v>
      </c>
      <c r="J1651" s="1">
        <v>0</v>
      </c>
      <c r="K1651" s="1">
        <v>0</v>
      </c>
      <c r="L1651" s="1" t="e">
        <v>#N/A</v>
      </c>
      <c r="M1651" s="1">
        <v>0</v>
      </c>
      <c r="N1651" s="1">
        <v>0</v>
      </c>
      <c r="O1651" s="1" t="s">
        <v>32</v>
      </c>
      <c r="V1651"/>
    </row>
    <row r="1652" spans="1:22" s="1" customFormat="1" ht="15.75" x14ac:dyDescent="0.25">
      <c r="A1652" s="22">
        <v>1650</v>
      </c>
      <c r="B1652" s="1">
        <v>0</v>
      </c>
      <c r="C1652" s="1">
        <v>0</v>
      </c>
      <c r="D1652" s="1">
        <v>3090</v>
      </c>
      <c r="E1652" s="1">
        <v>0</v>
      </c>
      <c r="F1652" s="1">
        <v>0</v>
      </c>
      <c r="G1652" s="23" t="s">
        <v>31</v>
      </c>
      <c r="H1652" s="1">
        <v>0</v>
      </c>
      <c r="I1652" s="1">
        <v>0</v>
      </c>
      <c r="J1652" s="1">
        <v>0</v>
      </c>
      <c r="K1652" s="1">
        <v>0</v>
      </c>
      <c r="L1652" s="1" t="e">
        <v>#N/A</v>
      </c>
      <c r="M1652" s="1">
        <v>0</v>
      </c>
      <c r="N1652" s="1">
        <v>0</v>
      </c>
      <c r="O1652" s="1" t="s">
        <v>32</v>
      </c>
      <c r="V1652"/>
    </row>
    <row r="1653" spans="1:22" s="1" customFormat="1" ht="15.75" x14ac:dyDescent="0.25">
      <c r="A1653" s="22">
        <v>1651</v>
      </c>
      <c r="B1653" s="1">
        <v>0</v>
      </c>
      <c r="C1653" s="1">
        <v>0</v>
      </c>
      <c r="D1653" s="1">
        <v>3091</v>
      </c>
      <c r="E1653" s="1">
        <v>0</v>
      </c>
      <c r="F1653" s="1">
        <v>0</v>
      </c>
      <c r="G1653" s="23" t="s">
        <v>31</v>
      </c>
      <c r="H1653" s="1">
        <v>0</v>
      </c>
      <c r="I1653" s="1">
        <v>0</v>
      </c>
      <c r="J1653" s="1">
        <v>0</v>
      </c>
      <c r="K1653" s="1">
        <v>0</v>
      </c>
      <c r="L1653" s="1" t="e">
        <v>#N/A</v>
      </c>
      <c r="M1653" s="1">
        <v>0</v>
      </c>
      <c r="N1653" s="1">
        <v>0</v>
      </c>
      <c r="O1653" s="1" t="s">
        <v>32</v>
      </c>
      <c r="V1653"/>
    </row>
    <row r="1654" spans="1:22" s="1" customFormat="1" ht="15.75" x14ac:dyDescent="0.25">
      <c r="A1654" s="22">
        <v>1652</v>
      </c>
      <c r="B1654" s="1">
        <v>0</v>
      </c>
      <c r="C1654" s="1">
        <v>0</v>
      </c>
      <c r="D1654" s="1">
        <v>3092</v>
      </c>
      <c r="E1654" s="1">
        <v>0</v>
      </c>
      <c r="F1654" s="1">
        <v>0</v>
      </c>
      <c r="G1654" s="23" t="s">
        <v>31</v>
      </c>
      <c r="H1654" s="1">
        <v>0</v>
      </c>
      <c r="I1654" s="1">
        <v>0</v>
      </c>
      <c r="J1654" s="1">
        <v>0</v>
      </c>
      <c r="K1654" s="1">
        <v>0</v>
      </c>
      <c r="L1654" s="1" t="e">
        <v>#N/A</v>
      </c>
      <c r="M1654" s="1">
        <v>0</v>
      </c>
      <c r="N1654" s="1">
        <v>0</v>
      </c>
      <c r="O1654" s="1" t="s">
        <v>32</v>
      </c>
      <c r="V1654"/>
    </row>
    <row r="1655" spans="1:22" s="1" customFormat="1" ht="15.75" x14ac:dyDescent="0.25">
      <c r="A1655" s="22">
        <v>1653</v>
      </c>
      <c r="B1655" s="1">
        <v>0</v>
      </c>
      <c r="C1655" s="1">
        <v>0</v>
      </c>
      <c r="D1655" s="1">
        <v>3093</v>
      </c>
      <c r="E1655" s="1">
        <v>0</v>
      </c>
      <c r="F1655" s="1">
        <v>0</v>
      </c>
      <c r="G1655" s="23" t="s">
        <v>31</v>
      </c>
      <c r="H1655" s="1">
        <v>0</v>
      </c>
      <c r="I1655" s="1">
        <v>0</v>
      </c>
      <c r="J1655" s="1">
        <v>0</v>
      </c>
      <c r="K1655" s="1">
        <v>0</v>
      </c>
      <c r="L1655" s="1" t="e">
        <v>#N/A</v>
      </c>
      <c r="M1655" s="1">
        <v>0</v>
      </c>
      <c r="N1655" s="1">
        <v>0</v>
      </c>
      <c r="O1655" s="1" t="s">
        <v>32</v>
      </c>
      <c r="V1655"/>
    </row>
    <row r="1656" spans="1:22" s="1" customFormat="1" ht="15.75" x14ac:dyDescent="0.25">
      <c r="A1656" s="22">
        <v>1654</v>
      </c>
      <c r="B1656" s="1">
        <v>0</v>
      </c>
      <c r="C1656" s="1">
        <v>0</v>
      </c>
      <c r="D1656" s="1">
        <v>3094</v>
      </c>
      <c r="E1656" s="1">
        <v>0</v>
      </c>
      <c r="F1656" s="1">
        <v>0</v>
      </c>
      <c r="G1656" s="23" t="s">
        <v>31</v>
      </c>
      <c r="H1656" s="1">
        <v>0</v>
      </c>
      <c r="I1656" s="1">
        <v>0</v>
      </c>
      <c r="J1656" s="1">
        <v>0</v>
      </c>
      <c r="K1656" s="1">
        <v>0</v>
      </c>
      <c r="L1656" s="1" t="e">
        <v>#N/A</v>
      </c>
      <c r="M1656" s="1">
        <v>0</v>
      </c>
      <c r="N1656" s="1">
        <v>0</v>
      </c>
      <c r="O1656" s="1" t="s">
        <v>32</v>
      </c>
      <c r="V1656"/>
    </row>
    <row r="1657" spans="1:22" s="1" customFormat="1" ht="15.75" x14ac:dyDescent="0.25">
      <c r="A1657" s="22">
        <v>1655</v>
      </c>
      <c r="B1657" s="1">
        <v>0</v>
      </c>
      <c r="C1657" s="1">
        <v>0</v>
      </c>
      <c r="D1657" s="1">
        <v>3095</v>
      </c>
      <c r="E1657" s="1">
        <v>0</v>
      </c>
      <c r="F1657" s="1">
        <v>0</v>
      </c>
      <c r="G1657" s="23" t="s">
        <v>31</v>
      </c>
      <c r="H1657" s="1">
        <v>0</v>
      </c>
      <c r="I1657" s="1">
        <v>0</v>
      </c>
      <c r="J1657" s="1">
        <v>0</v>
      </c>
      <c r="K1657" s="1">
        <v>0</v>
      </c>
      <c r="L1657" s="1" t="e">
        <v>#N/A</v>
      </c>
      <c r="M1657" s="1">
        <v>0</v>
      </c>
      <c r="N1657" s="1">
        <v>0</v>
      </c>
      <c r="O1657" s="1" t="s">
        <v>32</v>
      </c>
      <c r="V1657"/>
    </row>
    <row r="1658" spans="1:22" s="1" customFormat="1" ht="15.75" x14ac:dyDescent="0.25">
      <c r="A1658" s="22">
        <v>1656</v>
      </c>
      <c r="B1658" s="1">
        <v>0</v>
      </c>
      <c r="C1658" s="1">
        <v>0</v>
      </c>
      <c r="D1658" s="1">
        <v>3096</v>
      </c>
      <c r="E1658" s="1">
        <v>0</v>
      </c>
      <c r="F1658" s="1">
        <v>0</v>
      </c>
      <c r="G1658" s="23" t="s">
        <v>31</v>
      </c>
      <c r="H1658" s="1">
        <v>0</v>
      </c>
      <c r="I1658" s="1">
        <v>0</v>
      </c>
      <c r="J1658" s="1">
        <v>0</v>
      </c>
      <c r="K1658" s="1">
        <v>0</v>
      </c>
      <c r="L1658" s="1" t="e">
        <v>#N/A</v>
      </c>
      <c r="M1658" s="1">
        <v>0</v>
      </c>
      <c r="N1658" s="1">
        <v>0</v>
      </c>
      <c r="O1658" s="1" t="s">
        <v>32</v>
      </c>
      <c r="V1658"/>
    </row>
    <row r="1659" spans="1:22" s="1" customFormat="1" ht="15.75" x14ac:dyDescent="0.25">
      <c r="A1659" s="22">
        <v>1657</v>
      </c>
      <c r="B1659" s="1">
        <v>0</v>
      </c>
      <c r="C1659" s="1">
        <v>0</v>
      </c>
      <c r="D1659" s="1">
        <v>3097</v>
      </c>
      <c r="E1659" s="1">
        <v>0</v>
      </c>
      <c r="F1659" s="1">
        <v>0</v>
      </c>
      <c r="G1659" s="23" t="s">
        <v>31</v>
      </c>
      <c r="H1659" s="1">
        <v>0</v>
      </c>
      <c r="I1659" s="1">
        <v>0</v>
      </c>
      <c r="J1659" s="1">
        <v>0</v>
      </c>
      <c r="K1659" s="1">
        <v>0</v>
      </c>
      <c r="L1659" s="1" t="e">
        <v>#N/A</v>
      </c>
      <c r="M1659" s="1">
        <v>0</v>
      </c>
      <c r="N1659" s="1">
        <v>0</v>
      </c>
      <c r="O1659" s="1" t="s">
        <v>32</v>
      </c>
      <c r="V1659"/>
    </row>
    <row r="1660" spans="1:22" s="1" customFormat="1" ht="15.75" x14ac:dyDescent="0.25">
      <c r="A1660" s="22">
        <v>1658</v>
      </c>
      <c r="B1660" s="1">
        <v>0</v>
      </c>
      <c r="C1660" s="1">
        <v>0</v>
      </c>
      <c r="D1660" s="1">
        <v>3098</v>
      </c>
      <c r="E1660" s="1">
        <v>0</v>
      </c>
      <c r="F1660" s="1">
        <v>0</v>
      </c>
      <c r="G1660" s="23" t="s">
        <v>31</v>
      </c>
      <c r="H1660" s="1">
        <v>0</v>
      </c>
      <c r="I1660" s="1">
        <v>0</v>
      </c>
      <c r="J1660" s="1">
        <v>0</v>
      </c>
      <c r="K1660" s="1">
        <v>0</v>
      </c>
      <c r="L1660" s="1" t="e">
        <v>#N/A</v>
      </c>
      <c r="M1660" s="1">
        <v>0</v>
      </c>
      <c r="N1660" s="1">
        <v>0</v>
      </c>
      <c r="O1660" s="1" t="s">
        <v>32</v>
      </c>
      <c r="V1660"/>
    </row>
    <row r="1661" spans="1:22" s="1" customFormat="1" ht="15.75" x14ac:dyDescent="0.25">
      <c r="A1661" s="22">
        <v>1659</v>
      </c>
      <c r="B1661" s="1">
        <v>0</v>
      </c>
      <c r="C1661" s="1">
        <v>0</v>
      </c>
      <c r="D1661" s="1">
        <v>3099</v>
      </c>
      <c r="E1661" s="1">
        <v>0</v>
      </c>
      <c r="F1661" s="1">
        <v>0</v>
      </c>
      <c r="G1661" s="23" t="s">
        <v>31</v>
      </c>
      <c r="H1661" s="1">
        <v>0</v>
      </c>
      <c r="I1661" s="1">
        <v>0</v>
      </c>
      <c r="J1661" s="1">
        <v>0</v>
      </c>
      <c r="K1661" s="1">
        <v>0</v>
      </c>
      <c r="L1661" s="1" t="e">
        <v>#N/A</v>
      </c>
      <c r="M1661" s="1">
        <v>0</v>
      </c>
      <c r="N1661" s="1">
        <v>0</v>
      </c>
      <c r="O1661" s="1" t="s">
        <v>32</v>
      </c>
      <c r="V1661"/>
    </row>
    <row r="1662" spans="1:22" s="1" customFormat="1" ht="15.75" x14ac:dyDescent="0.25">
      <c r="A1662" s="22">
        <v>1660</v>
      </c>
      <c r="B1662" s="1">
        <v>0</v>
      </c>
      <c r="C1662" s="1">
        <v>0</v>
      </c>
      <c r="D1662" s="1">
        <v>3100</v>
      </c>
      <c r="E1662" s="1">
        <v>0</v>
      </c>
      <c r="F1662" s="1">
        <v>0</v>
      </c>
      <c r="G1662" s="23" t="s">
        <v>31</v>
      </c>
      <c r="H1662" s="1">
        <v>0</v>
      </c>
      <c r="I1662" s="1">
        <v>0</v>
      </c>
      <c r="J1662" s="1">
        <v>0</v>
      </c>
      <c r="K1662" s="1">
        <v>0</v>
      </c>
      <c r="L1662" s="1" t="e">
        <v>#N/A</v>
      </c>
      <c r="M1662" s="1">
        <v>0</v>
      </c>
      <c r="N1662" s="1">
        <v>0</v>
      </c>
      <c r="O1662" s="1" t="s">
        <v>32</v>
      </c>
      <c r="V1662"/>
    </row>
    <row r="1663" spans="1:22" s="1" customFormat="1" ht="15.75" x14ac:dyDescent="0.25">
      <c r="A1663" s="22">
        <v>1661</v>
      </c>
      <c r="B1663" s="1">
        <v>0</v>
      </c>
      <c r="C1663" s="1">
        <v>0</v>
      </c>
      <c r="D1663" s="1">
        <v>3101</v>
      </c>
      <c r="E1663" s="1">
        <v>0</v>
      </c>
      <c r="F1663" s="1">
        <v>0</v>
      </c>
      <c r="G1663" s="23" t="s">
        <v>31</v>
      </c>
      <c r="H1663" s="1">
        <v>0</v>
      </c>
      <c r="I1663" s="1">
        <v>0</v>
      </c>
      <c r="J1663" s="1">
        <v>0</v>
      </c>
      <c r="K1663" s="1">
        <v>0</v>
      </c>
      <c r="L1663" s="1" t="e">
        <v>#N/A</v>
      </c>
      <c r="M1663" s="1">
        <v>0</v>
      </c>
      <c r="N1663" s="1">
        <v>0</v>
      </c>
      <c r="O1663" s="1" t="s">
        <v>32</v>
      </c>
      <c r="V1663"/>
    </row>
    <row r="1664" spans="1:22" s="1" customFormat="1" ht="15.75" x14ac:dyDescent="0.25">
      <c r="A1664" s="22">
        <v>1662</v>
      </c>
      <c r="B1664" s="1">
        <v>0</v>
      </c>
      <c r="C1664" s="1">
        <v>0</v>
      </c>
      <c r="D1664" s="1">
        <v>3102</v>
      </c>
      <c r="E1664" s="1">
        <v>0</v>
      </c>
      <c r="F1664" s="1">
        <v>0</v>
      </c>
      <c r="G1664" s="23" t="s">
        <v>31</v>
      </c>
      <c r="H1664" s="1">
        <v>0</v>
      </c>
      <c r="I1664" s="1">
        <v>0</v>
      </c>
      <c r="J1664" s="1">
        <v>0</v>
      </c>
      <c r="K1664" s="1">
        <v>0</v>
      </c>
      <c r="L1664" s="1" t="e">
        <v>#N/A</v>
      </c>
      <c r="M1664" s="1">
        <v>0</v>
      </c>
      <c r="N1664" s="1">
        <v>0</v>
      </c>
      <c r="O1664" s="1" t="s">
        <v>32</v>
      </c>
      <c r="V1664"/>
    </row>
    <row r="1665" spans="1:22" s="1" customFormat="1" ht="15.75" x14ac:dyDescent="0.25">
      <c r="A1665" s="22">
        <v>1663</v>
      </c>
      <c r="B1665" s="1">
        <v>0</v>
      </c>
      <c r="C1665" s="1">
        <v>0</v>
      </c>
      <c r="D1665" s="1">
        <v>3103</v>
      </c>
      <c r="E1665" s="1">
        <v>0</v>
      </c>
      <c r="F1665" s="1">
        <v>0</v>
      </c>
      <c r="G1665" s="23" t="s">
        <v>31</v>
      </c>
      <c r="H1665" s="1">
        <v>0</v>
      </c>
      <c r="I1665" s="1">
        <v>0</v>
      </c>
      <c r="J1665" s="1">
        <v>0</v>
      </c>
      <c r="K1665" s="1">
        <v>0</v>
      </c>
      <c r="L1665" s="1" t="e">
        <v>#N/A</v>
      </c>
      <c r="M1665" s="1">
        <v>0</v>
      </c>
      <c r="N1665" s="1">
        <v>0</v>
      </c>
      <c r="O1665" s="1" t="s">
        <v>32</v>
      </c>
      <c r="V1665"/>
    </row>
    <row r="1666" spans="1:22" s="1" customFormat="1" ht="15.75" x14ac:dyDescent="0.25">
      <c r="A1666" s="22">
        <v>1664</v>
      </c>
      <c r="B1666" s="1">
        <v>0</v>
      </c>
      <c r="C1666" s="1">
        <v>0</v>
      </c>
      <c r="D1666" s="1">
        <v>3104</v>
      </c>
      <c r="E1666" s="1">
        <v>0</v>
      </c>
      <c r="F1666" s="1">
        <v>0</v>
      </c>
      <c r="G1666" s="23" t="s">
        <v>31</v>
      </c>
      <c r="H1666" s="1">
        <v>0</v>
      </c>
      <c r="I1666" s="1">
        <v>0</v>
      </c>
      <c r="J1666" s="1">
        <v>0</v>
      </c>
      <c r="K1666" s="1">
        <v>0</v>
      </c>
      <c r="L1666" s="1" t="e">
        <v>#N/A</v>
      </c>
      <c r="M1666" s="1">
        <v>0</v>
      </c>
      <c r="N1666" s="1">
        <v>0</v>
      </c>
      <c r="O1666" s="1" t="s">
        <v>32</v>
      </c>
      <c r="V1666"/>
    </row>
    <row r="1667" spans="1:22" s="1" customFormat="1" ht="15.75" x14ac:dyDescent="0.25">
      <c r="A1667" s="22">
        <v>1665</v>
      </c>
      <c r="B1667" s="1">
        <v>0</v>
      </c>
      <c r="C1667" s="1">
        <v>0</v>
      </c>
      <c r="D1667" s="1">
        <v>3105</v>
      </c>
      <c r="E1667" s="1">
        <v>0</v>
      </c>
      <c r="F1667" s="1">
        <v>0</v>
      </c>
      <c r="G1667" s="23" t="s">
        <v>31</v>
      </c>
      <c r="H1667" s="1">
        <v>0</v>
      </c>
      <c r="I1667" s="1">
        <v>0</v>
      </c>
      <c r="J1667" s="1">
        <v>0</v>
      </c>
      <c r="K1667" s="1">
        <v>0</v>
      </c>
      <c r="L1667" s="1" t="e">
        <v>#N/A</v>
      </c>
      <c r="M1667" s="1">
        <v>0</v>
      </c>
      <c r="N1667" s="1">
        <v>0</v>
      </c>
      <c r="O1667" s="1" t="s">
        <v>32</v>
      </c>
      <c r="V1667"/>
    </row>
    <row r="1668" spans="1:22" s="1" customFormat="1" ht="15.75" x14ac:dyDescent="0.25">
      <c r="A1668" s="22">
        <v>1666</v>
      </c>
      <c r="B1668" s="1">
        <v>0</v>
      </c>
      <c r="C1668" s="1">
        <v>0</v>
      </c>
      <c r="D1668" s="1">
        <v>3106</v>
      </c>
      <c r="E1668" s="1">
        <v>0</v>
      </c>
      <c r="F1668" s="1">
        <v>0</v>
      </c>
      <c r="G1668" s="23" t="s">
        <v>31</v>
      </c>
      <c r="H1668" s="1">
        <v>0</v>
      </c>
      <c r="I1668" s="1">
        <v>0</v>
      </c>
      <c r="J1668" s="1">
        <v>0</v>
      </c>
      <c r="K1668" s="1">
        <v>0</v>
      </c>
      <c r="L1668" s="1" t="e">
        <v>#N/A</v>
      </c>
      <c r="M1668" s="1">
        <v>0</v>
      </c>
      <c r="N1668" s="1">
        <v>0</v>
      </c>
      <c r="O1668" s="1" t="s">
        <v>32</v>
      </c>
      <c r="V1668"/>
    </row>
    <row r="1669" spans="1:22" s="1" customFormat="1" ht="15.75" x14ac:dyDescent="0.25">
      <c r="A1669" s="22">
        <v>1667</v>
      </c>
      <c r="B1669" s="1">
        <v>0</v>
      </c>
      <c r="C1669" s="1">
        <v>0</v>
      </c>
      <c r="D1669" s="1">
        <v>3107</v>
      </c>
      <c r="E1669" s="1">
        <v>0</v>
      </c>
      <c r="F1669" s="1">
        <v>0</v>
      </c>
      <c r="G1669" s="23" t="s">
        <v>31</v>
      </c>
      <c r="H1669" s="1">
        <v>0</v>
      </c>
      <c r="I1669" s="1">
        <v>0</v>
      </c>
      <c r="J1669" s="1">
        <v>0</v>
      </c>
      <c r="K1669" s="1">
        <v>0</v>
      </c>
      <c r="L1669" s="1" t="e">
        <v>#N/A</v>
      </c>
      <c r="M1669" s="1">
        <v>0</v>
      </c>
      <c r="N1669" s="1">
        <v>0</v>
      </c>
      <c r="O1669" s="1" t="s">
        <v>32</v>
      </c>
      <c r="V1669"/>
    </row>
    <row r="1670" spans="1:22" s="1" customFormat="1" ht="15.75" x14ac:dyDescent="0.25">
      <c r="A1670" s="22">
        <v>1668</v>
      </c>
      <c r="B1670" s="1">
        <v>0</v>
      </c>
      <c r="C1670" s="1">
        <v>0</v>
      </c>
      <c r="D1670" s="1">
        <v>3108</v>
      </c>
      <c r="E1670" s="1">
        <v>0</v>
      </c>
      <c r="F1670" s="1">
        <v>0</v>
      </c>
      <c r="G1670" s="23" t="s">
        <v>31</v>
      </c>
      <c r="H1670" s="1">
        <v>0</v>
      </c>
      <c r="I1670" s="1">
        <v>0</v>
      </c>
      <c r="J1670" s="1">
        <v>0</v>
      </c>
      <c r="K1670" s="1">
        <v>0</v>
      </c>
      <c r="L1670" s="1" t="e">
        <v>#N/A</v>
      </c>
      <c r="M1670" s="1">
        <v>0</v>
      </c>
      <c r="N1670" s="1">
        <v>0</v>
      </c>
      <c r="O1670" s="1" t="s">
        <v>32</v>
      </c>
      <c r="V1670"/>
    </row>
    <row r="1671" spans="1:22" s="1" customFormat="1" ht="15.75" x14ac:dyDescent="0.25">
      <c r="A1671" s="22">
        <v>1669</v>
      </c>
      <c r="B1671" s="1">
        <v>0</v>
      </c>
      <c r="C1671" s="1">
        <v>0</v>
      </c>
      <c r="D1671" s="1">
        <v>3109</v>
      </c>
      <c r="E1671" s="1">
        <v>0</v>
      </c>
      <c r="F1671" s="1">
        <v>0</v>
      </c>
      <c r="G1671" s="23" t="s">
        <v>31</v>
      </c>
      <c r="H1671" s="1">
        <v>0</v>
      </c>
      <c r="I1671" s="1">
        <v>0</v>
      </c>
      <c r="J1671" s="1">
        <v>0</v>
      </c>
      <c r="K1671" s="1">
        <v>0</v>
      </c>
      <c r="L1671" s="1" t="e">
        <v>#N/A</v>
      </c>
      <c r="M1671" s="1">
        <v>0</v>
      </c>
      <c r="N1671" s="1">
        <v>0</v>
      </c>
      <c r="O1671" s="1" t="s">
        <v>32</v>
      </c>
      <c r="V1671"/>
    </row>
    <row r="1672" spans="1:22" s="1" customFormat="1" ht="15.75" x14ac:dyDescent="0.25">
      <c r="A1672" s="22">
        <v>1670</v>
      </c>
      <c r="B1672" s="1">
        <v>0</v>
      </c>
      <c r="C1672" s="1">
        <v>0</v>
      </c>
      <c r="D1672" s="1">
        <v>3110</v>
      </c>
      <c r="E1672" s="1">
        <v>0</v>
      </c>
      <c r="F1672" s="1">
        <v>0</v>
      </c>
      <c r="G1672" s="23" t="s">
        <v>31</v>
      </c>
      <c r="H1672" s="1">
        <v>0</v>
      </c>
      <c r="I1672" s="1">
        <v>0</v>
      </c>
      <c r="J1672" s="1">
        <v>0</v>
      </c>
      <c r="K1672" s="1">
        <v>0</v>
      </c>
      <c r="L1672" s="1" t="e">
        <v>#N/A</v>
      </c>
      <c r="M1672" s="1">
        <v>0</v>
      </c>
      <c r="N1672" s="1">
        <v>0</v>
      </c>
      <c r="O1672" s="1" t="s">
        <v>32</v>
      </c>
      <c r="V1672"/>
    </row>
    <row r="1673" spans="1:22" s="1" customFormat="1" ht="15.75" x14ac:dyDescent="0.25">
      <c r="A1673" s="22">
        <v>1671</v>
      </c>
      <c r="B1673" s="1">
        <v>0</v>
      </c>
      <c r="C1673" s="1">
        <v>0</v>
      </c>
      <c r="D1673" s="1">
        <v>3111</v>
      </c>
      <c r="E1673" s="1">
        <v>0</v>
      </c>
      <c r="F1673" s="1">
        <v>0</v>
      </c>
      <c r="G1673" s="23" t="s">
        <v>31</v>
      </c>
      <c r="H1673" s="1">
        <v>0</v>
      </c>
      <c r="I1673" s="1">
        <v>0</v>
      </c>
      <c r="J1673" s="1">
        <v>0</v>
      </c>
      <c r="K1673" s="1">
        <v>0</v>
      </c>
      <c r="L1673" s="1" t="e">
        <v>#N/A</v>
      </c>
      <c r="M1673" s="1">
        <v>0</v>
      </c>
      <c r="N1673" s="1">
        <v>0</v>
      </c>
      <c r="O1673" s="1" t="s">
        <v>32</v>
      </c>
      <c r="V1673"/>
    </row>
    <row r="1674" spans="1:22" s="1" customFormat="1" ht="15.75" x14ac:dyDescent="0.25">
      <c r="A1674" s="22">
        <v>1672</v>
      </c>
      <c r="B1674" s="1">
        <v>0</v>
      </c>
      <c r="C1674" s="1">
        <v>0</v>
      </c>
      <c r="D1674" s="1">
        <v>3112</v>
      </c>
      <c r="E1674" s="1">
        <v>0</v>
      </c>
      <c r="F1674" s="1">
        <v>0</v>
      </c>
      <c r="G1674" s="23" t="s">
        <v>31</v>
      </c>
      <c r="H1674" s="1">
        <v>0</v>
      </c>
      <c r="I1674" s="1">
        <v>0</v>
      </c>
      <c r="J1674" s="1">
        <v>0</v>
      </c>
      <c r="K1674" s="1">
        <v>0</v>
      </c>
      <c r="L1674" s="1" t="e">
        <v>#N/A</v>
      </c>
      <c r="M1674" s="1">
        <v>0</v>
      </c>
      <c r="N1674" s="1">
        <v>0</v>
      </c>
      <c r="O1674" s="1" t="s">
        <v>32</v>
      </c>
      <c r="V1674"/>
    </row>
    <row r="1675" spans="1:22" s="1" customFormat="1" ht="15.75" x14ac:dyDescent="0.25">
      <c r="A1675" s="22">
        <v>1673</v>
      </c>
      <c r="B1675" s="1">
        <v>0</v>
      </c>
      <c r="C1675" s="1">
        <v>0</v>
      </c>
      <c r="D1675" s="1">
        <v>3113</v>
      </c>
      <c r="E1675" s="1">
        <v>0</v>
      </c>
      <c r="F1675" s="1">
        <v>0</v>
      </c>
      <c r="G1675" s="23" t="s">
        <v>31</v>
      </c>
      <c r="H1675" s="1">
        <v>0</v>
      </c>
      <c r="I1675" s="1">
        <v>0</v>
      </c>
      <c r="J1675" s="1">
        <v>0</v>
      </c>
      <c r="K1675" s="1">
        <v>0</v>
      </c>
      <c r="L1675" s="1" t="e">
        <v>#N/A</v>
      </c>
      <c r="M1675" s="1">
        <v>0</v>
      </c>
      <c r="N1675" s="1">
        <v>0</v>
      </c>
      <c r="O1675" s="1" t="s">
        <v>32</v>
      </c>
      <c r="V1675"/>
    </row>
    <row r="1676" spans="1:22" s="1" customFormat="1" ht="15.75" x14ac:dyDescent="0.25">
      <c r="A1676" s="22">
        <v>1674</v>
      </c>
      <c r="B1676" s="1">
        <v>0</v>
      </c>
      <c r="C1676" s="1">
        <v>0</v>
      </c>
      <c r="D1676" s="1">
        <v>3114</v>
      </c>
      <c r="E1676" s="1">
        <v>0</v>
      </c>
      <c r="F1676" s="1">
        <v>0</v>
      </c>
      <c r="G1676" s="23" t="s">
        <v>31</v>
      </c>
      <c r="H1676" s="1">
        <v>0</v>
      </c>
      <c r="I1676" s="1">
        <v>0</v>
      </c>
      <c r="J1676" s="1">
        <v>0</v>
      </c>
      <c r="K1676" s="1">
        <v>0</v>
      </c>
      <c r="L1676" s="1" t="e">
        <v>#N/A</v>
      </c>
      <c r="M1676" s="1">
        <v>0</v>
      </c>
      <c r="N1676" s="1">
        <v>0</v>
      </c>
      <c r="O1676" s="1" t="s">
        <v>32</v>
      </c>
      <c r="V1676"/>
    </row>
    <row r="1677" spans="1:22" s="1" customFormat="1" ht="15.75" x14ac:dyDescent="0.25">
      <c r="A1677" s="22">
        <v>1675</v>
      </c>
      <c r="B1677" s="1">
        <v>0</v>
      </c>
      <c r="C1677" s="1">
        <v>0</v>
      </c>
      <c r="D1677" s="1">
        <v>3115</v>
      </c>
      <c r="E1677" s="1">
        <v>0</v>
      </c>
      <c r="F1677" s="1">
        <v>0</v>
      </c>
      <c r="G1677" s="23" t="s">
        <v>31</v>
      </c>
      <c r="H1677" s="1">
        <v>0</v>
      </c>
      <c r="I1677" s="1">
        <v>0</v>
      </c>
      <c r="J1677" s="1">
        <v>0</v>
      </c>
      <c r="K1677" s="1">
        <v>0</v>
      </c>
      <c r="L1677" s="1" t="e">
        <v>#N/A</v>
      </c>
      <c r="M1677" s="1">
        <v>0</v>
      </c>
      <c r="N1677" s="1">
        <v>0</v>
      </c>
      <c r="O1677" s="1" t="s">
        <v>32</v>
      </c>
      <c r="V1677"/>
    </row>
    <row r="1678" spans="1:22" s="1" customFormat="1" ht="15.75" x14ac:dyDescent="0.25">
      <c r="A1678" s="22">
        <v>1676</v>
      </c>
      <c r="B1678" s="1">
        <v>0</v>
      </c>
      <c r="C1678" s="1">
        <v>0</v>
      </c>
      <c r="D1678" s="1">
        <v>3116</v>
      </c>
      <c r="E1678" s="1">
        <v>0</v>
      </c>
      <c r="F1678" s="1">
        <v>0</v>
      </c>
      <c r="G1678" s="23" t="s">
        <v>31</v>
      </c>
      <c r="H1678" s="1">
        <v>0</v>
      </c>
      <c r="I1678" s="1">
        <v>0</v>
      </c>
      <c r="J1678" s="1">
        <v>0</v>
      </c>
      <c r="K1678" s="1">
        <v>0</v>
      </c>
      <c r="L1678" s="1" t="e">
        <v>#N/A</v>
      </c>
      <c r="M1678" s="1">
        <v>0</v>
      </c>
      <c r="N1678" s="1">
        <v>0</v>
      </c>
      <c r="O1678" s="1" t="s">
        <v>32</v>
      </c>
      <c r="V1678"/>
    </row>
    <row r="1679" spans="1:22" s="1" customFormat="1" ht="15.75" x14ac:dyDescent="0.25">
      <c r="A1679" s="22">
        <v>1677</v>
      </c>
      <c r="B1679" s="1">
        <v>0</v>
      </c>
      <c r="C1679" s="1">
        <v>0</v>
      </c>
      <c r="D1679" s="1">
        <v>3117</v>
      </c>
      <c r="E1679" s="1">
        <v>0</v>
      </c>
      <c r="F1679" s="1">
        <v>0</v>
      </c>
      <c r="G1679" s="23" t="s">
        <v>31</v>
      </c>
      <c r="H1679" s="1">
        <v>0</v>
      </c>
      <c r="I1679" s="1">
        <v>0</v>
      </c>
      <c r="J1679" s="1">
        <v>0</v>
      </c>
      <c r="K1679" s="1">
        <v>0</v>
      </c>
      <c r="L1679" s="1" t="e">
        <v>#N/A</v>
      </c>
      <c r="M1679" s="1">
        <v>0</v>
      </c>
      <c r="N1679" s="1">
        <v>0</v>
      </c>
      <c r="O1679" s="1" t="s">
        <v>32</v>
      </c>
      <c r="V1679"/>
    </row>
    <row r="1680" spans="1:22" s="1" customFormat="1" ht="15.75" x14ac:dyDescent="0.25">
      <c r="A1680" s="22">
        <v>1678</v>
      </c>
      <c r="B1680" s="1">
        <v>0</v>
      </c>
      <c r="C1680" s="1">
        <v>0</v>
      </c>
      <c r="D1680" s="1">
        <v>3118</v>
      </c>
      <c r="E1680" s="1">
        <v>0</v>
      </c>
      <c r="F1680" s="1">
        <v>0</v>
      </c>
      <c r="G1680" s="23" t="s">
        <v>31</v>
      </c>
      <c r="H1680" s="1">
        <v>0</v>
      </c>
      <c r="I1680" s="1">
        <v>0</v>
      </c>
      <c r="J1680" s="1">
        <v>0</v>
      </c>
      <c r="K1680" s="1">
        <v>0</v>
      </c>
      <c r="L1680" s="1" t="e">
        <v>#N/A</v>
      </c>
      <c r="M1680" s="1">
        <v>0</v>
      </c>
      <c r="N1680" s="1">
        <v>0</v>
      </c>
      <c r="O1680" s="1" t="s">
        <v>32</v>
      </c>
      <c r="V1680"/>
    </row>
    <row r="1681" spans="1:22" s="1" customFormat="1" ht="15.75" x14ac:dyDescent="0.25">
      <c r="A1681" s="22">
        <v>1679</v>
      </c>
      <c r="B1681" s="1">
        <v>0</v>
      </c>
      <c r="C1681" s="1">
        <v>0</v>
      </c>
      <c r="D1681" s="1">
        <v>3119</v>
      </c>
      <c r="E1681" s="1">
        <v>0</v>
      </c>
      <c r="F1681" s="1">
        <v>0</v>
      </c>
      <c r="G1681" s="23" t="s">
        <v>31</v>
      </c>
      <c r="H1681" s="1">
        <v>0</v>
      </c>
      <c r="I1681" s="1">
        <v>0</v>
      </c>
      <c r="J1681" s="1">
        <v>0</v>
      </c>
      <c r="K1681" s="1">
        <v>0</v>
      </c>
      <c r="L1681" s="1" t="e">
        <v>#N/A</v>
      </c>
      <c r="M1681" s="1">
        <v>0</v>
      </c>
      <c r="N1681" s="1">
        <v>0</v>
      </c>
      <c r="O1681" s="1" t="s">
        <v>32</v>
      </c>
      <c r="V1681"/>
    </row>
    <row r="1682" spans="1:22" s="1" customFormat="1" ht="15.75" x14ac:dyDescent="0.25">
      <c r="A1682" s="22">
        <v>1680</v>
      </c>
      <c r="B1682" s="1">
        <v>0</v>
      </c>
      <c r="C1682" s="1">
        <v>0</v>
      </c>
      <c r="D1682" s="1">
        <v>3120</v>
      </c>
      <c r="E1682" s="1">
        <v>0</v>
      </c>
      <c r="F1682" s="1">
        <v>0</v>
      </c>
      <c r="G1682" s="23" t="s">
        <v>31</v>
      </c>
      <c r="H1682" s="1">
        <v>0</v>
      </c>
      <c r="I1682" s="1">
        <v>0</v>
      </c>
      <c r="J1682" s="1">
        <v>0</v>
      </c>
      <c r="K1682" s="1">
        <v>0</v>
      </c>
      <c r="L1682" s="1" t="e">
        <v>#N/A</v>
      </c>
      <c r="M1682" s="1">
        <v>0</v>
      </c>
      <c r="N1682" s="1">
        <v>0</v>
      </c>
      <c r="O1682" s="1" t="s">
        <v>32</v>
      </c>
      <c r="V1682"/>
    </row>
    <row r="1683" spans="1:22" s="1" customFormat="1" ht="15.75" x14ac:dyDescent="0.25">
      <c r="A1683" s="22">
        <v>1681</v>
      </c>
      <c r="B1683" s="1">
        <v>0</v>
      </c>
      <c r="C1683" s="1">
        <v>0</v>
      </c>
      <c r="D1683" s="1">
        <v>3121</v>
      </c>
      <c r="E1683" s="1">
        <v>0</v>
      </c>
      <c r="F1683" s="1">
        <v>0</v>
      </c>
      <c r="G1683" s="23" t="s">
        <v>31</v>
      </c>
      <c r="H1683" s="1">
        <v>0</v>
      </c>
      <c r="I1683" s="1">
        <v>0</v>
      </c>
      <c r="J1683" s="1">
        <v>0</v>
      </c>
      <c r="K1683" s="1">
        <v>0</v>
      </c>
      <c r="L1683" s="1" t="e">
        <v>#N/A</v>
      </c>
      <c r="M1683" s="1">
        <v>0</v>
      </c>
      <c r="N1683" s="1">
        <v>0</v>
      </c>
      <c r="O1683" s="1" t="s">
        <v>32</v>
      </c>
      <c r="V1683"/>
    </row>
    <row r="1684" spans="1:22" s="1" customFormat="1" ht="15.75" x14ac:dyDescent="0.25">
      <c r="A1684" s="22">
        <v>1682</v>
      </c>
      <c r="B1684" s="1">
        <v>0</v>
      </c>
      <c r="C1684" s="1">
        <v>0</v>
      </c>
      <c r="D1684" s="1">
        <v>3122</v>
      </c>
      <c r="E1684" s="1">
        <v>0</v>
      </c>
      <c r="F1684" s="1">
        <v>0</v>
      </c>
      <c r="G1684" s="23" t="s">
        <v>31</v>
      </c>
      <c r="H1684" s="1">
        <v>0</v>
      </c>
      <c r="I1684" s="1">
        <v>0</v>
      </c>
      <c r="J1684" s="1">
        <v>0</v>
      </c>
      <c r="K1684" s="1">
        <v>0</v>
      </c>
      <c r="L1684" s="1" t="e">
        <v>#N/A</v>
      </c>
      <c r="M1684" s="1">
        <v>0</v>
      </c>
      <c r="N1684" s="1">
        <v>0</v>
      </c>
      <c r="O1684" s="1" t="s">
        <v>32</v>
      </c>
      <c r="V1684"/>
    </row>
    <row r="1685" spans="1:22" s="1" customFormat="1" ht="15.75" x14ac:dyDescent="0.25">
      <c r="A1685" s="22">
        <v>1683</v>
      </c>
      <c r="B1685" s="1">
        <v>0</v>
      </c>
      <c r="C1685" s="1">
        <v>0</v>
      </c>
      <c r="D1685" s="1">
        <v>3123</v>
      </c>
      <c r="E1685" s="1">
        <v>0</v>
      </c>
      <c r="F1685" s="1">
        <v>0</v>
      </c>
      <c r="G1685" s="23" t="s">
        <v>31</v>
      </c>
      <c r="H1685" s="1">
        <v>0</v>
      </c>
      <c r="I1685" s="1">
        <v>0</v>
      </c>
      <c r="J1685" s="1">
        <v>0</v>
      </c>
      <c r="K1685" s="1">
        <v>0</v>
      </c>
      <c r="L1685" s="1" t="e">
        <v>#N/A</v>
      </c>
      <c r="M1685" s="1">
        <v>0</v>
      </c>
      <c r="N1685" s="1">
        <v>0</v>
      </c>
      <c r="O1685" s="1" t="s">
        <v>32</v>
      </c>
      <c r="V1685"/>
    </row>
    <row r="1686" spans="1:22" s="1" customFormat="1" ht="15.75" x14ac:dyDescent="0.25">
      <c r="A1686" s="22">
        <v>1684</v>
      </c>
      <c r="B1686" s="1">
        <v>0</v>
      </c>
      <c r="C1686" s="1">
        <v>0</v>
      </c>
      <c r="D1686" s="1">
        <v>3124</v>
      </c>
      <c r="E1686" s="1">
        <v>0</v>
      </c>
      <c r="F1686" s="1">
        <v>0</v>
      </c>
      <c r="G1686" s="23" t="s">
        <v>31</v>
      </c>
      <c r="H1686" s="1">
        <v>0</v>
      </c>
      <c r="I1686" s="1">
        <v>0</v>
      </c>
      <c r="J1686" s="1">
        <v>0</v>
      </c>
      <c r="K1686" s="1">
        <v>0</v>
      </c>
      <c r="L1686" s="1" t="e">
        <v>#N/A</v>
      </c>
      <c r="M1686" s="1">
        <v>0</v>
      </c>
      <c r="N1686" s="1">
        <v>0</v>
      </c>
      <c r="O1686" s="1" t="s">
        <v>32</v>
      </c>
      <c r="V1686"/>
    </row>
    <row r="1687" spans="1:22" s="1" customFormat="1" ht="15.75" x14ac:dyDescent="0.25">
      <c r="A1687" s="22">
        <v>1685</v>
      </c>
      <c r="B1687" s="1">
        <v>0</v>
      </c>
      <c r="C1687" s="1">
        <v>0</v>
      </c>
      <c r="D1687" s="1">
        <v>3125</v>
      </c>
      <c r="E1687" s="1">
        <v>0</v>
      </c>
      <c r="F1687" s="1">
        <v>0</v>
      </c>
      <c r="G1687" s="23" t="s">
        <v>31</v>
      </c>
      <c r="H1687" s="1">
        <v>0</v>
      </c>
      <c r="I1687" s="1">
        <v>0</v>
      </c>
      <c r="J1687" s="1">
        <v>0</v>
      </c>
      <c r="K1687" s="1">
        <v>0</v>
      </c>
      <c r="L1687" s="1" t="e">
        <v>#N/A</v>
      </c>
      <c r="M1687" s="1">
        <v>0</v>
      </c>
      <c r="N1687" s="1">
        <v>0</v>
      </c>
      <c r="O1687" s="1" t="s">
        <v>32</v>
      </c>
      <c r="V1687"/>
    </row>
    <row r="1688" spans="1:22" s="1" customFormat="1" ht="15.75" x14ac:dyDescent="0.25">
      <c r="A1688" s="22">
        <v>1686</v>
      </c>
      <c r="B1688" s="1">
        <v>0</v>
      </c>
      <c r="C1688" s="1">
        <v>0</v>
      </c>
      <c r="D1688" s="1">
        <v>3126</v>
      </c>
      <c r="E1688" s="1">
        <v>0</v>
      </c>
      <c r="F1688" s="1">
        <v>0</v>
      </c>
      <c r="G1688" s="23" t="s">
        <v>31</v>
      </c>
      <c r="H1688" s="1">
        <v>0</v>
      </c>
      <c r="I1688" s="1">
        <v>0</v>
      </c>
      <c r="J1688" s="1">
        <v>0</v>
      </c>
      <c r="K1688" s="1">
        <v>0</v>
      </c>
      <c r="L1688" s="1" t="e">
        <v>#N/A</v>
      </c>
      <c r="M1688" s="1">
        <v>0</v>
      </c>
      <c r="N1688" s="1">
        <v>0</v>
      </c>
      <c r="O1688" s="1" t="s">
        <v>32</v>
      </c>
      <c r="V1688"/>
    </row>
    <row r="1689" spans="1:22" s="1" customFormat="1" ht="15.75" x14ac:dyDescent="0.25">
      <c r="A1689" s="22">
        <v>1687</v>
      </c>
      <c r="B1689" s="1">
        <v>0</v>
      </c>
      <c r="C1689" s="1">
        <v>0</v>
      </c>
      <c r="D1689" s="1">
        <v>3127</v>
      </c>
      <c r="E1689" s="1">
        <v>0</v>
      </c>
      <c r="F1689" s="1">
        <v>0</v>
      </c>
      <c r="G1689" s="23" t="s">
        <v>31</v>
      </c>
      <c r="H1689" s="1">
        <v>0</v>
      </c>
      <c r="I1689" s="1">
        <v>0</v>
      </c>
      <c r="J1689" s="1">
        <v>0</v>
      </c>
      <c r="K1689" s="1">
        <v>0</v>
      </c>
      <c r="L1689" s="1" t="e">
        <v>#N/A</v>
      </c>
      <c r="M1689" s="1">
        <v>0</v>
      </c>
      <c r="N1689" s="1">
        <v>0</v>
      </c>
      <c r="O1689" s="1" t="s">
        <v>32</v>
      </c>
      <c r="V1689"/>
    </row>
    <row r="1690" spans="1:22" s="1" customFormat="1" ht="15.75" x14ac:dyDescent="0.25">
      <c r="A1690" s="22">
        <v>1688</v>
      </c>
      <c r="B1690" s="1">
        <v>0</v>
      </c>
      <c r="C1690" s="1">
        <v>0</v>
      </c>
      <c r="D1690" s="1">
        <v>3128</v>
      </c>
      <c r="E1690" s="1">
        <v>0</v>
      </c>
      <c r="F1690" s="1">
        <v>0</v>
      </c>
      <c r="G1690" s="23" t="s">
        <v>31</v>
      </c>
      <c r="H1690" s="1">
        <v>0</v>
      </c>
      <c r="I1690" s="1">
        <v>0</v>
      </c>
      <c r="J1690" s="1">
        <v>0</v>
      </c>
      <c r="K1690" s="1">
        <v>0</v>
      </c>
      <c r="L1690" s="1" t="e">
        <v>#N/A</v>
      </c>
      <c r="M1690" s="1">
        <v>0</v>
      </c>
      <c r="N1690" s="1">
        <v>0</v>
      </c>
      <c r="O1690" s="1" t="s">
        <v>32</v>
      </c>
      <c r="V1690"/>
    </row>
    <row r="1691" spans="1:22" s="1" customFormat="1" ht="15.75" x14ac:dyDescent="0.25">
      <c r="A1691" s="22">
        <v>1689</v>
      </c>
      <c r="B1691" s="1">
        <v>0</v>
      </c>
      <c r="C1691" s="1">
        <v>0</v>
      </c>
      <c r="D1691" s="1">
        <v>3129</v>
      </c>
      <c r="E1691" s="1">
        <v>0</v>
      </c>
      <c r="F1691" s="1">
        <v>0</v>
      </c>
      <c r="G1691" s="23" t="s">
        <v>31</v>
      </c>
      <c r="H1691" s="1">
        <v>0</v>
      </c>
      <c r="I1691" s="1">
        <v>0</v>
      </c>
      <c r="J1691" s="1">
        <v>0</v>
      </c>
      <c r="K1691" s="1">
        <v>0</v>
      </c>
      <c r="L1691" s="1" t="e">
        <v>#N/A</v>
      </c>
      <c r="M1691" s="1">
        <v>0</v>
      </c>
      <c r="N1691" s="1">
        <v>0</v>
      </c>
      <c r="O1691" s="1" t="s">
        <v>32</v>
      </c>
      <c r="V1691"/>
    </row>
    <row r="1692" spans="1:22" s="1" customFormat="1" ht="15.75" x14ac:dyDescent="0.25">
      <c r="A1692" s="22">
        <v>1690</v>
      </c>
      <c r="B1692" s="1">
        <v>0</v>
      </c>
      <c r="C1692" s="1">
        <v>0</v>
      </c>
      <c r="D1692" s="1">
        <v>3130</v>
      </c>
      <c r="E1692" s="1">
        <v>0</v>
      </c>
      <c r="F1692" s="1">
        <v>0</v>
      </c>
      <c r="G1692" s="23" t="s">
        <v>31</v>
      </c>
      <c r="H1692" s="1">
        <v>0</v>
      </c>
      <c r="I1692" s="1">
        <v>0</v>
      </c>
      <c r="J1692" s="1">
        <v>0</v>
      </c>
      <c r="K1692" s="1">
        <v>0</v>
      </c>
      <c r="L1692" s="1" t="e">
        <v>#N/A</v>
      </c>
      <c r="M1692" s="1">
        <v>0</v>
      </c>
      <c r="N1692" s="1">
        <v>0</v>
      </c>
      <c r="O1692" s="1" t="s">
        <v>32</v>
      </c>
      <c r="V1692"/>
    </row>
    <row r="1693" spans="1:22" s="1" customFormat="1" ht="15.75" x14ac:dyDescent="0.25">
      <c r="A1693" s="22">
        <v>1691</v>
      </c>
      <c r="B1693" s="1">
        <v>0</v>
      </c>
      <c r="C1693" s="1">
        <v>0</v>
      </c>
      <c r="D1693" s="1">
        <v>3131</v>
      </c>
      <c r="E1693" s="1">
        <v>0</v>
      </c>
      <c r="F1693" s="1">
        <v>0</v>
      </c>
      <c r="G1693" s="23" t="s">
        <v>31</v>
      </c>
      <c r="H1693" s="1">
        <v>0</v>
      </c>
      <c r="I1693" s="1">
        <v>0</v>
      </c>
      <c r="J1693" s="1">
        <v>0</v>
      </c>
      <c r="K1693" s="1">
        <v>0</v>
      </c>
      <c r="L1693" s="1" t="e">
        <v>#N/A</v>
      </c>
      <c r="M1693" s="1">
        <v>0</v>
      </c>
      <c r="N1693" s="1">
        <v>0</v>
      </c>
      <c r="O1693" s="1" t="s">
        <v>32</v>
      </c>
      <c r="V1693"/>
    </row>
    <row r="1694" spans="1:22" s="1" customFormat="1" ht="15.75" x14ac:dyDescent="0.25">
      <c r="A1694" s="22">
        <v>1692</v>
      </c>
      <c r="B1694" s="1">
        <v>0</v>
      </c>
      <c r="C1694" s="1">
        <v>0</v>
      </c>
      <c r="D1694" s="1">
        <v>3132</v>
      </c>
      <c r="E1694" s="1">
        <v>0</v>
      </c>
      <c r="F1694" s="1">
        <v>0</v>
      </c>
      <c r="G1694" s="23" t="s">
        <v>31</v>
      </c>
      <c r="H1694" s="1">
        <v>0</v>
      </c>
      <c r="I1694" s="1">
        <v>0</v>
      </c>
      <c r="J1694" s="1">
        <v>0</v>
      </c>
      <c r="K1694" s="1">
        <v>0</v>
      </c>
      <c r="L1694" s="1" t="e">
        <v>#N/A</v>
      </c>
      <c r="M1694" s="1">
        <v>0</v>
      </c>
      <c r="N1694" s="1">
        <v>0</v>
      </c>
      <c r="O1694" s="1" t="s">
        <v>32</v>
      </c>
      <c r="V1694"/>
    </row>
    <row r="1695" spans="1:22" s="1" customFormat="1" ht="15.75" x14ac:dyDescent="0.25">
      <c r="A1695" s="22">
        <v>1693</v>
      </c>
      <c r="B1695" s="1">
        <v>0</v>
      </c>
      <c r="C1695" s="1">
        <v>0</v>
      </c>
      <c r="D1695" s="1">
        <v>3133</v>
      </c>
      <c r="E1695" s="1">
        <v>0</v>
      </c>
      <c r="F1695" s="1">
        <v>0</v>
      </c>
      <c r="G1695" s="23" t="s">
        <v>31</v>
      </c>
      <c r="H1695" s="1">
        <v>0</v>
      </c>
      <c r="I1695" s="1">
        <v>0</v>
      </c>
      <c r="J1695" s="1">
        <v>0</v>
      </c>
      <c r="K1695" s="1">
        <v>0</v>
      </c>
      <c r="L1695" s="1" t="e">
        <v>#N/A</v>
      </c>
      <c r="M1695" s="1">
        <v>0</v>
      </c>
      <c r="N1695" s="1">
        <v>0</v>
      </c>
      <c r="O1695" s="1" t="s">
        <v>32</v>
      </c>
      <c r="V1695"/>
    </row>
    <row r="1696" spans="1:22" s="1" customFormat="1" ht="15.75" x14ac:dyDescent="0.25">
      <c r="A1696" s="22">
        <v>1694</v>
      </c>
      <c r="B1696" s="1">
        <v>0</v>
      </c>
      <c r="C1696" s="1">
        <v>0</v>
      </c>
      <c r="D1696" s="1">
        <v>3134</v>
      </c>
      <c r="E1696" s="1">
        <v>0</v>
      </c>
      <c r="F1696" s="1">
        <v>0</v>
      </c>
      <c r="G1696" s="23" t="s">
        <v>31</v>
      </c>
      <c r="H1696" s="1">
        <v>0</v>
      </c>
      <c r="I1696" s="1">
        <v>0</v>
      </c>
      <c r="J1696" s="1">
        <v>0</v>
      </c>
      <c r="K1696" s="1">
        <v>0</v>
      </c>
      <c r="L1696" s="1" t="e">
        <v>#N/A</v>
      </c>
      <c r="M1696" s="1">
        <v>0</v>
      </c>
      <c r="N1696" s="1">
        <v>0</v>
      </c>
      <c r="O1696" s="1" t="s">
        <v>32</v>
      </c>
      <c r="V1696"/>
    </row>
    <row r="1697" spans="1:22" s="1" customFormat="1" ht="15.75" x14ac:dyDescent="0.25">
      <c r="A1697" s="22">
        <v>1695</v>
      </c>
      <c r="B1697" s="1">
        <v>0</v>
      </c>
      <c r="C1697" s="1">
        <v>0</v>
      </c>
      <c r="D1697" s="1">
        <v>3135</v>
      </c>
      <c r="E1697" s="1">
        <v>0</v>
      </c>
      <c r="F1697" s="1">
        <v>0</v>
      </c>
      <c r="G1697" s="23" t="s">
        <v>31</v>
      </c>
      <c r="H1697" s="1">
        <v>0</v>
      </c>
      <c r="I1697" s="1">
        <v>0</v>
      </c>
      <c r="J1697" s="1">
        <v>0</v>
      </c>
      <c r="K1697" s="1">
        <v>0</v>
      </c>
      <c r="L1697" s="1" t="e">
        <v>#N/A</v>
      </c>
      <c r="M1697" s="1">
        <v>0</v>
      </c>
      <c r="N1697" s="1">
        <v>0</v>
      </c>
      <c r="O1697" s="1" t="s">
        <v>32</v>
      </c>
      <c r="V1697"/>
    </row>
    <row r="1698" spans="1:22" s="1" customFormat="1" ht="15.75" x14ac:dyDescent="0.25">
      <c r="A1698" s="22">
        <v>1696</v>
      </c>
      <c r="B1698" s="1">
        <v>0</v>
      </c>
      <c r="C1698" s="1">
        <v>0</v>
      </c>
      <c r="D1698" s="1">
        <v>3136</v>
      </c>
      <c r="E1698" s="1">
        <v>0</v>
      </c>
      <c r="F1698" s="1">
        <v>0</v>
      </c>
      <c r="G1698" s="23" t="s">
        <v>31</v>
      </c>
      <c r="H1698" s="1">
        <v>0</v>
      </c>
      <c r="I1698" s="1">
        <v>0</v>
      </c>
      <c r="J1698" s="1">
        <v>0</v>
      </c>
      <c r="K1698" s="1">
        <v>0</v>
      </c>
      <c r="L1698" s="1" t="e">
        <v>#N/A</v>
      </c>
      <c r="M1698" s="1">
        <v>0</v>
      </c>
      <c r="N1698" s="1">
        <v>0</v>
      </c>
      <c r="O1698" s="1" t="s">
        <v>32</v>
      </c>
      <c r="V1698"/>
    </row>
    <row r="1699" spans="1:22" s="1" customFormat="1" ht="15.75" x14ac:dyDescent="0.25">
      <c r="A1699" s="22">
        <v>1697</v>
      </c>
      <c r="B1699" s="1">
        <v>0</v>
      </c>
      <c r="C1699" s="1">
        <v>0</v>
      </c>
      <c r="D1699" s="1">
        <v>3137</v>
      </c>
      <c r="E1699" s="1">
        <v>0</v>
      </c>
      <c r="F1699" s="1">
        <v>0</v>
      </c>
      <c r="G1699" s="23" t="s">
        <v>31</v>
      </c>
      <c r="H1699" s="1">
        <v>0</v>
      </c>
      <c r="I1699" s="1">
        <v>0</v>
      </c>
      <c r="J1699" s="1">
        <v>0</v>
      </c>
      <c r="K1699" s="1">
        <v>0</v>
      </c>
      <c r="L1699" s="1" t="e">
        <v>#N/A</v>
      </c>
      <c r="M1699" s="1">
        <v>0</v>
      </c>
      <c r="N1699" s="1">
        <v>0</v>
      </c>
      <c r="O1699" s="1" t="s">
        <v>32</v>
      </c>
      <c r="V1699"/>
    </row>
    <row r="1700" spans="1:22" s="1" customFormat="1" ht="15.75" x14ac:dyDescent="0.25">
      <c r="A1700" s="22">
        <v>1698</v>
      </c>
      <c r="B1700" s="1">
        <v>0</v>
      </c>
      <c r="C1700" s="1">
        <v>0</v>
      </c>
      <c r="D1700" s="1">
        <v>3138</v>
      </c>
      <c r="E1700" s="1">
        <v>0</v>
      </c>
      <c r="F1700" s="1">
        <v>0</v>
      </c>
      <c r="G1700" s="23" t="s">
        <v>31</v>
      </c>
      <c r="H1700" s="1">
        <v>0</v>
      </c>
      <c r="I1700" s="1">
        <v>0</v>
      </c>
      <c r="J1700" s="1">
        <v>0</v>
      </c>
      <c r="K1700" s="1">
        <v>0</v>
      </c>
      <c r="L1700" s="1" t="e">
        <v>#N/A</v>
      </c>
      <c r="M1700" s="1">
        <v>0</v>
      </c>
      <c r="N1700" s="1">
        <v>0</v>
      </c>
      <c r="O1700" s="1" t="s">
        <v>32</v>
      </c>
      <c r="V1700"/>
    </row>
    <row r="1701" spans="1:22" s="1" customFormat="1" ht="15.75" x14ac:dyDescent="0.25">
      <c r="A1701" s="22">
        <v>1699</v>
      </c>
      <c r="B1701" s="1">
        <v>0</v>
      </c>
      <c r="C1701" s="1">
        <v>0</v>
      </c>
      <c r="D1701" s="1">
        <v>3139</v>
      </c>
      <c r="E1701" s="1">
        <v>0</v>
      </c>
      <c r="F1701" s="1">
        <v>0</v>
      </c>
      <c r="G1701" s="23" t="s">
        <v>31</v>
      </c>
      <c r="H1701" s="1">
        <v>0</v>
      </c>
      <c r="I1701" s="1">
        <v>0</v>
      </c>
      <c r="J1701" s="1">
        <v>0</v>
      </c>
      <c r="K1701" s="1">
        <v>0</v>
      </c>
      <c r="L1701" s="1" t="e">
        <v>#N/A</v>
      </c>
      <c r="M1701" s="1">
        <v>0</v>
      </c>
      <c r="N1701" s="1">
        <v>0</v>
      </c>
      <c r="O1701" s="1" t="s">
        <v>32</v>
      </c>
      <c r="V1701"/>
    </row>
    <row r="1702" spans="1:22" s="1" customFormat="1" ht="15.75" x14ac:dyDescent="0.25">
      <c r="A1702" s="22">
        <v>1700</v>
      </c>
      <c r="B1702" s="1">
        <v>0</v>
      </c>
      <c r="C1702" s="1">
        <v>0</v>
      </c>
      <c r="D1702" s="1">
        <v>3140</v>
      </c>
      <c r="E1702" s="1">
        <v>0</v>
      </c>
      <c r="F1702" s="1">
        <v>0</v>
      </c>
      <c r="G1702" s="23" t="s">
        <v>31</v>
      </c>
      <c r="H1702" s="1">
        <v>0</v>
      </c>
      <c r="I1702" s="1">
        <v>0</v>
      </c>
      <c r="J1702" s="1">
        <v>0</v>
      </c>
      <c r="K1702" s="1">
        <v>0</v>
      </c>
      <c r="L1702" s="1" t="e">
        <v>#N/A</v>
      </c>
      <c r="M1702" s="1">
        <v>0</v>
      </c>
      <c r="N1702" s="1">
        <v>0</v>
      </c>
      <c r="O1702" s="1" t="s">
        <v>32</v>
      </c>
      <c r="V1702"/>
    </row>
    <row r="1703" spans="1:22" s="1" customFormat="1" ht="15.75" x14ac:dyDescent="0.25">
      <c r="A1703" s="22">
        <v>1701</v>
      </c>
      <c r="B1703" s="1">
        <v>0</v>
      </c>
      <c r="C1703" s="1">
        <v>0</v>
      </c>
      <c r="D1703" s="1">
        <v>3141</v>
      </c>
      <c r="E1703" s="1">
        <v>0</v>
      </c>
      <c r="F1703" s="1">
        <v>0</v>
      </c>
      <c r="G1703" s="23" t="s">
        <v>31</v>
      </c>
      <c r="H1703" s="1">
        <v>0</v>
      </c>
      <c r="I1703" s="1">
        <v>0</v>
      </c>
      <c r="J1703" s="1">
        <v>0</v>
      </c>
      <c r="K1703" s="1">
        <v>0</v>
      </c>
      <c r="L1703" s="1" t="e">
        <v>#N/A</v>
      </c>
      <c r="M1703" s="1">
        <v>0</v>
      </c>
      <c r="N1703" s="1">
        <v>0</v>
      </c>
      <c r="O1703" s="1" t="s">
        <v>32</v>
      </c>
      <c r="V1703"/>
    </row>
    <row r="1704" spans="1:22" s="1" customFormat="1" ht="15.75" x14ac:dyDescent="0.25">
      <c r="A1704" s="22">
        <v>1702</v>
      </c>
      <c r="B1704" s="1">
        <v>0</v>
      </c>
      <c r="C1704" s="1">
        <v>0</v>
      </c>
      <c r="D1704" s="1">
        <v>3142</v>
      </c>
      <c r="E1704" s="1">
        <v>0</v>
      </c>
      <c r="F1704" s="1">
        <v>0</v>
      </c>
      <c r="G1704" s="23" t="s">
        <v>31</v>
      </c>
      <c r="H1704" s="1">
        <v>0</v>
      </c>
      <c r="I1704" s="1">
        <v>0</v>
      </c>
      <c r="J1704" s="1">
        <v>0</v>
      </c>
      <c r="K1704" s="1">
        <v>0</v>
      </c>
      <c r="L1704" s="1" t="e">
        <v>#N/A</v>
      </c>
      <c r="M1704" s="1">
        <v>0</v>
      </c>
      <c r="N1704" s="1">
        <v>0</v>
      </c>
      <c r="O1704" s="1" t="s">
        <v>32</v>
      </c>
      <c r="V1704"/>
    </row>
    <row r="1705" spans="1:22" s="1" customFormat="1" ht="15.75" x14ac:dyDescent="0.25">
      <c r="A1705" s="22">
        <v>1703</v>
      </c>
      <c r="B1705" s="1">
        <v>0</v>
      </c>
      <c r="C1705" s="1">
        <v>0</v>
      </c>
      <c r="D1705" s="1">
        <v>3143</v>
      </c>
      <c r="E1705" s="1">
        <v>0</v>
      </c>
      <c r="F1705" s="1">
        <v>0</v>
      </c>
      <c r="G1705" s="23" t="s">
        <v>31</v>
      </c>
      <c r="H1705" s="1">
        <v>0</v>
      </c>
      <c r="I1705" s="1">
        <v>0</v>
      </c>
      <c r="J1705" s="1">
        <v>0</v>
      </c>
      <c r="K1705" s="1">
        <v>0</v>
      </c>
      <c r="L1705" s="1" t="e">
        <v>#N/A</v>
      </c>
      <c r="M1705" s="1">
        <v>0</v>
      </c>
      <c r="N1705" s="1">
        <v>0</v>
      </c>
      <c r="O1705" s="1" t="s">
        <v>32</v>
      </c>
      <c r="V1705"/>
    </row>
    <row r="1706" spans="1:22" s="1" customFormat="1" ht="15.75" x14ac:dyDescent="0.25">
      <c r="A1706" s="22">
        <v>1704</v>
      </c>
      <c r="B1706" s="1">
        <v>0</v>
      </c>
      <c r="C1706" s="1">
        <v>0</v>
      </c>
      <c r="D1706" s="1">
        <v>3144</v>
      </c>
      <c r="E1706" s="1">
        <v>0</v>
      </c>
      <c r="F1706" s="1">
        <v>0</v>
      </c>
      <c r="G1706" s="23" t="s">
        <v>31</v>
      </c>
      <c r="H1706" s="1">
        <v>0</v>
      </c>
      <c r="I1706" s="1">
        <v>0</v>
      </c>
      <c r="J1706" s="1">
        <v>0</v>
      </c>
      <c r="K1706" s="1">
        <v>0</v>
      </c>
      <c r="L1706" s="1" t="e">
        <v>#N/A</v>
      </c>
      <c r="M1706" s="1">
        <v>0</v>
      </c>
      <c r="N1706" s="1">
        <v>0</v>
      </c>
      <c r="O1706" s="1" t="s">
        <v>32</v>
      </c>
      <c r="V1706"/>
    </row>
    <row r="1707" spans="1:22" s="1" customFormat="1" ht="15.75" x14ac:dyDescent="0.25">
      <c r="A1707" s="22">
        <v>1705</v>
      </c>
      <c r="B1707" s="1">
        <v>0</v>
      </c>
      <c r="C1707" s="1">
        <v>0</v>
      </c>
      <c r="D1707" s="1">
        <v>3145</v>
      </c>
      <c r="E1707" s="1">
        <v>0</v>
      </c>
      <c r="F1707" s="1">
        <v>0</v>
      </c>
      <c r="G1707" s="23" t="s">
        <v>31</v>
      </c>
      <c r="H1707" s="1">
        <v>0</v>
      </c>
      <c r="I1707" s="1">
        <v>0</v>
      </c>
      <c r="J1707" s="1">
        <v>0</v>
      </c>
      <c r="K1707" s="1">
        <v>0</v>
      </c>
      <c r="L1707" s="1" t="e">
        <v>#N/A</v>
      </c>
      <c r="M1707" s="1">
        <v>0</v>
      </c>
      <c r="N1707" s="1">
        <v>0</v>
      </c>
      <c r="O1707" s="1" t="s">
        <v>32</v>
      </c>
      <c r="V1707"/>
    </row>
    <row r="1708" spans="1:22" s="1" customFormat="1" ht="15.75" x14ac:dyDescent="0.25">
      <c r="A1708" s="22">
        <v>1706</v>
      </c>
      <c r="B1708" s="1">
        <v>0</v>
      </c>
      <c r="C1708" s="1">
        <v>0</v>
      </c>
      <c r="D1708" s="1">
        <v>3146</v>
      </c>
      <c r="E1708" s="1">
        <v>0</v>
      </c>
      <c r="F1708" s="1">
        <v>0</v>
      </c>
      <c r="G1708" s="23" t="s">
        <v>31</v>
      </c>
      <c r="H1708" s="1">
        <v>0</v>
      </c>
      <c r="I1708" s="1">
        <v>0</v>
      </c>
      <c r="J1708" s="1">
        <v>0</v>
      </c>
      <c r="K1708" s="1">
        <v>0</v>
      </c>
      <c r="L1708" s="1" t="e">
        <v>#N/A</v>
      </c>
      <c r="M1708" s="1">
        <v>0</v>
      </c>
      <c r="N1708" s="1">
        <v>0</v>
      </c>
      <c r="O1708" s="1" t="s">
        <v>32</v>
      </c>
      <c r="V1708"/>
    </row>
    <row r="1709" spans="1:22" s="1" customFormat="1" ht="15.75" x14ac:dyDescent="0.25">
      <c r="A1709" s="22">
        <v>1707</v>
      </c>
      <c r="B1709" s="1">
        <v>0</v>
      </c>
      <c r="C1709" s="1">
        <v>0</v>
      </c>
      <c r="D1709" s="1">
        <v>3147</v>
      </c>
      <c r="E1709" s="1">
        <v>0</v>
      </c>
      <c r="F1709" s="1">
        <v>0</v>
      </c>
      <c r="G1709" s="23" t="s">
        <v>31</v>
      </c>
      <c r="H1709" s="1">
        <v>0</v>
      </c>
      <c r="I1709" s="1">
        <v>0</v>
      </c>
      <c r="J1709" s="1">
        <v>0</v>
      </c>
      <c r="K1709" s="1">
        <v>0</v>
      </c>
      <c r="L1709" s="1" t="e">
        <v>#N/A</v>
      </c>
      <c r="M1709" s="1">
        <v>0</v>
      </c>
      <c r="N1709" s="1">
        <v>0</v>
      </c>
      <c r="O1709" s="1" t="s">
        <v>32</v>
      </c>
      <c r="V1709"/>
    </row>
    <row r="1710" spans="1:22" s="1" customFormat="1" ht="15.75" x14ac:dyDescent="0.25">
      <c r="A1710" s="22">
        <v>1708</v>
      </c>
      <c r="B1710" s="1">
        <v>0</v>
      </c>
      <c r="C1710" s="1">
        <v>0</v>
      </c>
      <c r="D1710" s="1">
        <v>3148</v>
      </c>
      <c r="E1710" s="1">
        <v>0</v>
      </c>
      <c r="F1710" s="1">
        <v>0</v>
      </c>
      <c r="G1710" s="23" t="s">
        <v>31</v>
      </c>
      <c r="H1710" s="1">
        <v>0</v>
      </c>
      <c r="I1710" s="1">
        <v>0</v>
      </c>
      <c r="J1710" s="1">
        <v>0</v>
      </c>
      <c r="K1710" s="1">
        <v>0</v>
      </c>
      <c r="L1710" s="1" t="e">
        <v>#N/A</v>
      </c>
      <c r="M1710" s="1">
        <v>0</v>
      </c>
      <c r="N1710" s="1">
        <v>0</v>
      </c>
      <c r="O1710" s="1" t="s">
        <v>32</v>
      </c>
      <c r="V1710"/>
    </row>
    <row r="1711" spans="1:22" s="1" customFormat="1" ht="15.75" x14ac:dyDescent="0.25">
      <c r="A1711" s="22">
        <v>1709</v>
      </c>
      <c r="B1711" s="1">
        <v>0</v>
      </c>
      <c r="C1711" s="1">
        <v>0</v>
      </c>
      <c r="D1711" s="1">
        <v>3149</v>
      </c>
      <c r="E1711" s="1">
        <v>0</v>
      </c>
      <c r="F1711" s="1">
        <v>0</v>
      </c>
      <c r="G1711" s="23" t="s">
        <v>31</v>
      </c>
      <c r="H1711" s="1">
        <v>0</v>
      </c>
      <c r="I1711" s="1">
        <v>0</v>
      </c>
      <c r="J1711" s="1">
        <v>0</v>
      </c>
      <c r="K1711" s="1">
        <v>0</v>
      </c>
      <c r="L1711" s="1" t="e">
        <v>#N/A</v>
      </c>
      <c r="M1711" s="1">
        <v>0</v>
      </c>
      <c r="N1711" s="1">
        <v>0</v>
      </c>
      <c r="O1711" s="1" t="s">
        <v>32</v>
      </c>
      <c r="V1711"/>
    </row>
    <row r="1712" spans="1:22" s="1" customFormat="1" ht="15.75" x14ac:dyDescent="0.25">
      <c r="A1712" s="22">
        <v>1710</v>
      </c>
      <c r="B1712" s="1">
        <v>0</v>
      </c>
      <c r="C1712" s="1">
        <v>0</v>
      </c>
      <c r="D1712" s="1">
        <v>3150</v>
      </c>
      <c r="E1712" s="1">
        <v>0</v>
      </c>
      <c r="F1712" s="1">
        <v>0</v>
      </c>
      <c r="G1712" s="23" t="s">
        <v>31</v>
      </c>
      <c r="H1712" s="1">
        <v>0</v>
      </c>
      <c r="I1712" s="1">
        <v>0</v>
      </c>
      <c r="J1712" s="1">
        <v>0</v>
      </c>
      <c r="K1712" s="1">
        <v>0</v>
      </c>
      <c r="L1712" s="1" t="e">
        <v>#N/A</v>
      </c>
      <c r="M1712" s="1">
        <v>0</v>
      </c>
      <c r="N1712" s="1">
        <v>0</v>
      </c>
      <c r="O1712" s="1" t="s">
        <v>32</v>
      </c>
      <c r="V1712"/>
    </row>
    <row r="1713" spans="1:22" s="1" customFormat="1" ht="15.75" x14ac:dyDescent="0.25">
      <c r="A1713" s="22">
        <v>1711</v>
      </c>
      <c r="B1713" s="1">
        <v>0</v>
      </c>
      <c r="C1713" s="1">
        <v>0</v>
      </c>
      <c r="D1713" s="1">
        <v>3151</v>
      </c>
      <c r="E1713" s="1">
        <v>0</v>
      </c>
      <c r="F1713" s="1">
        <v>0</v>
      </c>
      <c r="G1713" s="23" t="s">
        <v>31</v>
      </c>
      <c r="H1713" s="1">
        <v>0</v>
      </c>
      <c r="I1713" s="1">
        <v>0</v>
      </c>
      <c r="J1713" s="1">
        <v>0</v>
      </c>
      <c r="K1713" s="1">
        <v>0</v>
      </c>
      <c r="L1713" s="1" t="e">
        <v>#N/A</v>
      </c>
      <c r="M1713" s="1">
        <v>0</v>
      </c>
      <c r="N1713" s="1">
        <v>0</v>
      </c>
      <c r="O1713" s="1" t="s">
        <v>32</v>
      </c>
      <c r="V1713"/>
    </row>
    <row r="1714" spans="1:22" s="1" customFormat="1" ht="15.75" x14ac:dyDescent="0.25">
      <c r="A1714" s="22">
        <v>1712</v>
      </c>
      <c r="B1714" s="1">
        <v>0</v>
      </c>
      <c r="C1714" s="1">
        <v>0</v>
      </c>
      <c r="D1714" s="1">
        <v>3152</v>
      </c>
      <c r="E1714" s="1">
        <v>0</v>
      </c>
      <c r="F1714" s="1">
        <v>0</v>
      </c>
      <c r="G1714" s="23" t="s">
        <v>31</v>
      </c>
      <c r="H1714" s="1">
        <v>0</v>
      </c>
      <c r="I1714" s="1">
        <v>0</v>
      </c>
      <c r="J1714" s="1">
        <v>0</v>
      </c>
      <c r="K1714" s="1">
        <v>0</v>
      </c>
      <c r="L1714" s="1" t="e">
        <v>#N/A</v>
      </c>
      <c r="M1714" s="1">
        <v>0</v>
      </c>
      <c r="N1714" s="1">
        <v>0</v>
      </c>
      <c r="O1714" s="1" t="s">
        <v>32</v>
      </c>
      <c r="V1714"/>
    </row>
    <row r="1715" spans="1:22" s="1" customFormat="1" ht="15.75" x14ac:dyDescent="0.25">
      <c r="A1715" s="22">
        <v>1713</v>
      </c>
      <c r="B1715" s="1">
        <v>0</v>
      </c>
      <c r="C1715" s="1">
        <v>0</v>
      </c>
      <c r="D1715" s="1">
        <v>3153</v>
      </c>
      <c r="E1715" s="1">
        <v>0</v>
      </c>
      <c r="F1715" s="1">
        <v>0</v>
      </c>
      <c r="G1715" s="23" t="s">
        <v>31</v>
      </c>
      <c r="H1715" s="1">
        <v>0</v>
      </c>
      <c r="I1715" s="1">
        <v>0</v>
      </c>
      <c r="J1715" s="1">
        <v>0</v>
      </c>
      <c r="K1715" s="1">
        <v>0</v>
      </c>
      <c r="L1715" s="1" t="e">
        <v>#N/A</v>
      </c>
      <c r="M1715" s="1">
        <v>0</v>
      </c>
      <c r="N1715" s="1">
        <v>0</v>
      </c>
      <c r="O1715" s="1" t="s">
        <v>32</v>
      </c>
      <c r="V1715"/>
    </row>
    <row r="1716" spans="1:22" s="1" customFormat="1" ht="15.75" x14ac:dyDescent="0.25">
      <c r="A1716" s="22">
        <v>1714</v>
      </c>
      <c r="B1716" s="1">
        <v>0</v>
      </c>
      <c r="C1716" s="1">
        <v>0</v>
      </c>
      <c r="D1716" s="1">
        <v>3154</v>
      </c>
      <c r="E1716" s="1">
        <v>0</v>
      </c>
      <c r="F1716" s="1">
        <v>0</v>
      </c>
      <c r="G1716" s="23" t="s">
        <v>31</v>
      </c>
      <c r="H1716" s="1">
        <v>0</v>
      </c>
      <c r="I1716" s="1">
        <v>0</v>
      </c>
      <c r="J1716" s="1">
        <v>0</v>
      </c>
      <c r="K1716" s="1">
        <v>0</v>
      </c>
      <c r="L1716" s="1" t="e">
        <v>#N/A</v>
      </c>
      <c r="M1716" s="1">
        <v>0</v>
      </c>
      <c r="N1716" s="1">
        <v>0</v>
      </c>
      <c r="O1716" s="1" t="s">
        <v>32</v>
      </c>
      <c r="V1716"/>
    </row>
    <row r="1717" spans="1:22" s="1" customFormat="1" ht="15.75" x14ac:dyDescent="0.25">
      <c r="A1717" s="22">
        <v>1715</v>
      </c>
      <c r="B1717" s="1">
        <v>0</v>
      </c>
      <c r="C1717" s="1">
        <v>0</v>
      </c>
      <c r="D1717" s="1">
        <v>3155</v>
      </c>
      <c r="E1717" s="1">
        <v>0</v>
      </c>
      <c r="F1717" s="1">
        <v>0</v>
      </c>
      <c r="G1717" s="23" t="s">
        <v>31</v>
      </c>
      <c r="H1717" s="1">
        <v>0</v>
      </c>
      <c r="I1717" s="1">
        <v>0</v>
      </c>
      <c r="J1717" s="1">
        <v>0</v>
      </c>
      <c r="K1717" s="1">
        <v>0</v>
      </c>
      <c r="L1717" s="1" t="e">
        <v>#N/A</v>
      </c>
      <c r="M1717" s="1">
        <v>0</v>
      </c>
      <c r="N1717" s="1">
        <v>0</v>
      </c>
      <c r="O1717" s="1" t="s">
        <v>32</v>
      </c>
      <c r="V1717"/>
    </row>
    <row r="1718" spans="1:22" s="1" customFormat="1" ht="15.75" x14ac:dyDescent="0.25">
      <c r="A1718" s="22">
        <v>1716</v>
      </c>
      <c r="B1718" s="1">
        <v>0</v>
      </c>
      <c r="C1718" s="1">
        <v>0</v>
      </c>
      <c r="D1718" s="1">
        <v>3156</v>
      </c>
      <c r="E1718" s="1">
        <v>0</v>
      </c>
      <c r="F1718" s="1">
        <v>0</v>
      </c>
      <c r="G1718" s="23" t="s">
        <v>31</v>
      </c>
      <c r="H1718" s="1">
        <v>0</v>
      </c>
      <c r="I1718" s="1">
        <v>0</v>
      </c>
      <c r="J1718" s="1">
        <v>0</v>
      </c>
      <c r="K1718" s="1">
        <v>0</v>
      </c>
      <c r="L1718" s="1" t="e">
        <v>#N/A</v>
      </c>
      <c r="M1718" s="1">
        <v>0</v>
      </c>
      <c r="N1718" s="1">
        <v>0</v>
      </c>
      <c r="O1718" s="1" t="s">
        <v>32</v>
      </c>
      <c r="V1718"/>
    </row>
    <row r="1719" spans="1:22" s="1" customFormat="1" ht="15.75" x14ac:dyDescent="0.25">
      <c r="A1719" s="22">
        <v>1717</v>
      </c>
      <c r="B1719" s="1">
        <v>0</v>
      </c>
      <c r="C1719" s="1">
        <v>0</v>
      </c>
      <c r="D1719" s="1">
        <v>3157</v>
      </c>
      <c r="E1719" s="1">
        <v>0</v>
      </c>
      <c r="F1719" s="1">
        <v>0</v>
      </c>
      <c r="G1719" s="23" t="s">
        <v>31</v>
      </c>
      <c r="H1719" s="1">
        <v>0</v>
      </c>
      <c r="I1719" s="1">
        <v>0</v>
      </c>
      <c r="J1719" s="1">
        <v>0</v>
      </c>
      <c r="K1719" s="1">
        <v>0</v>
      </c>
      <c r="L1719" s="1" t="e">
        <v>#N/A</v>
      </c>
      <c r="M1719" s="1">
        <v>0</v>
      </c>
      <c r="N1719" s="1">
        <v>0</v>
      </c>
      <c r="O1719" s="1" t="s">
        <v>32</v>
      </c>
      <c r="V1719"/>
    </row>
    <row r="1720" spans="1:22" s="1" customFormat="1" ht="15.75" x14ac:dyDescent="0.25">
      <c r="A1720" s="22">
        <v>1718</v>
      </c>
      <c r="B1720" s="1">
        <v>0</v>
      </c>
      <c r="C1720" s="1">
        <v>0</v>
      </c>
      <c r="D1720" s="1">
        <v>3158</v>
      </c>
      <c r="E1720" s="1">
        <v>0</v>
      </c>
      <c r="F1720" s="1">
        <v>0</v>
      </c>
      <c r="G1720" s="23" t="s">
        <v>31</v>
      </c>
      <c r="H1720" s="1">
        <v>0</v>
      </c>
      <c r="I1720" s="1">
        <v>0</v>
      </c>
      <c r="J1720" s="1">
        <v>0</v>
      </c>
      <c r="K1720" s="1">
        <v>0</v>
      </c>
      <c r="L1720" s="1" t="e">
        <v>#N/A</v>
      </c>
      <c r="M1720" s="1">
        <v>0</v>
      </c>
      <c r="N1720" s="1">
        <v>0</v>
      </c>
      <c r="O1720" s="1" t="s">
        <v>32</v>
      </c>
      <c r="V1720"/>
    </row>
    <row r="1721" spans="1:22" s="1" customFormat="1" ht="15.75" x14ac:dyDescent="0.25">
      <c r="A1721" s="22">
        <v>1719</v>
      </c>
      <c r="B1721" s="1">
        <v>0</v>
      </c>
      <c r="C1721" s="1">
        <v>0</v>
      </c>
      <c r="D1721" s="1">
        <v>3159</v>
      </c>
      <c r="E1721" s="1">
        <v>0</v>
      </c>
      <c r="F1721" s="1">
        <v>0</v>
      </c>
      <c r="G1721" s="23" t="s">
        <v>31</v>
      </c>
      <c r="H1721" s="1">
        <v>0</v>
      </c>
      <c r="I1721" s="1">
        <v>0</v>
      </c>
      <c r="J1721" s="1">
        <v>0</v>
      </c>
      <c r="K1721" s="1">
        <v>0</v>
      </c>
      <c r="L1721" s="1" t="e">
        <v>#N/A</v>
      </c>
      <c r="M1721" s="1">
        <v>0</v>
      </c>
      <c r="N1721" s="1">
        <v>0</v>
      </c>
      <c r="O1721" s="1" t="s">
        <v>32</v>
      </c>
      <c r="V1721"/>
    </row>
    <row r="1722" spans="1:22" s="1" customFormat="1" ht="15.75" x14ac:dyDescent="0.25">
      <c r="A1722" s="22">
        <v>1720</v>
      </c>
      <c r="B1722" s="1">
        <v>0</v>
      </c>
      <c r="C1722" s="1">
        <v>0</v>
      </c>
      <c r="D1722" s="1">
        <v>3160</v>
      </c>
      <c r="E1722" s="1">
        <v>0</v>
      </c>
      <c r="F1722" s="1">
        <v>0</v>
      </c>
      <c r="G1722" s="23" t="s">
        <v>31</v>
      </c>
      <c r="H1722" s="1">
        <v>0</v>
      </c>
      <c r="I1722" s="1">
        <v>0</v>
      </c>
      <c r="J1722" s="1">
        <v>0</v>
      </c>
      <c r="K1722" s="1">
        <v>0</v>
      </c>
      <c r="L1722" s="1" t="e">
        <v>#N/A</v>
      </c>
      <c r="M1722" s="1">
        <v>0</v>
      </c>
      <c r="N1722" s="1">
        <v>0</v>
      </c>
      <c r="O1722" s="1" t="s">
        <v>32</v>
      </c>
      <c r="V1722"/>
    </row>
    <row r="1723" spans="1:22" s="1" customFormat="1" ht="15.75" x14ac:dyDescent="0.25">
      <c r="A1723" s="22">
        <v>1721</v>
      </c>
      <c r="B1723" s="1">
        <v>0</v>
      </c>
      <c r="C1723" s="1">
        <v>0</v>
      </c>
      <c r="D1723" s="1">
        <v>3161</v>
      </c>
      <c r="E1723" s="1">
        <v>0</v>
      </c>
      <c r="F1723" s="1">
        <v>0</v>
      </c>
      <c r="G1723" s="23" t="s">
        <v>31</v>
      </c>
      <c r="H1723" s="1">
        <v>0</v>
      </c>
      <c r="I1723" s="1">
        <v>0</v>
      </c>
      <c r="J1723" s="1">
        <v>0</v>
      </c>
      <c r="K1723" s="1">
        <v>0</v>
      </c>
      <c r="L1723" s="1" t="e">
        <v>#N/A</v>
      </c>
      <c r="M1723" s="1">
        <v>0</v>
      </c>
      <c r="N1723" s="1">
        <v>0</v>
      </c>
      <c r="O1723" s="1" t="s">
        <v>32</v>
      </c>
      <c r="V1723"/>
    </row>
    <row r="1724" spans="1:22" s="1" customFormat="1" ht="15.75" x14ac:dyDescent="0.25">
      <c r="A1724" s="22">
        <v>1722</v>
      </c>
      <c r="B1724" s="1">
        <v>0</v>
      </c>
      <c r="C1724" s="1">
        <v>0</v>
      </c>
      <c r="D1724" s="1">
        <v>3162</v>
      </c>
      <c r="E1724" s="1">
        <v>0</v>
      </c>
      <c r="F1724" s="1">
        <v>0</v>
      </c>
      <c r="G1724" s="23" t="s">
        <v>31</v>
      </c>
      <c r="H1724" s="1">
        <v>0</v>
      </c>
      <c r="I1724" s="1">
        <v>0</v>
      </c>
      <c r="J1724" s="1">
        <v>0</v>
      </c>
      <c r="K1724" s="1">
        <v>0</v>
      </c>
      <c r="L1724" s="1" t="e">
        <v>#N/A</v>
      </c>
      <c r="M1724" s="1">
        <v>0</v>
      </c>
      <c r="N1724" s="1">
        <v>0</v>
      </c>
      <c r="O1724" s="1" t="s">
        <v>32</v>
      </c>
      <c r="V1724"/>
    </row>
    <row r="1725" spans="1:22" s="1" customFormat="1" ht="15.75" x14ac:dyDescent="0.25">
      <c r="A1725" s="22">
        <v>1723</v>
      </c>
      <c r="B1725" s="1">
        <v>0</v>
      </c>
      <c r="C1725" s="1">
        <v>0</v>
      </c>
      <c r="D1725" s="1">
        <v>3163</v>
      </c>
      <c r="E1725" s="1">
        <v>0</v>
      </c>
      <c r="F1725" s="1">
        <v>0</v>
      </c>
      <c r="G1725" s="23" t="s">
        <v>31</v>
      </c>
      <c r="H1725" s="1">
        <v>0</v>
      </c>
      <c r="I1725" s="1">
        <v>0</v>
      </c>
      <c r="J1725" s="1">
        <v>0</v>
      </c>
      <c r="K1725" s="1">
        <v>0</v>
      </c>
      <c r="L1725" s="1" t="e">
        <v>#N/A</v>
      </c>
      <c r="M1725" s="1">
        <v>0</v>
      </c>
      <c r="N1725" s="1">
        <v>0</v>
      </c>
      <c r="O1725" s="1" t="s">
        <v>32</v>
      </c>
      <c r="V1725"/>
    </row>
    <row r="1726" spans="1:22" s="1" customFormat="1" ht="15.75" x14ac:dyDescent="0.25">
      <c r="A1726" s="22">
        <v>1724</v>
      </c>
      <c r="B1726" s="1">
        <v>0</v>
      </c>
      <c r="C1726" s="1">
        <v>0</v>
      </c>
      <c r="D1726" s="1">
        <v>3164</v>
      </c>
      <c r="E1726" s="1">
        <v>0</v>
      </c>
      <c r="F1726" s="1">
        <v>0</v>
      </c>
      <c r="G1726" s="23" t="s">
        <v>31</v>
      </c>
      <c r="H1726" s="1">
        <v>0</v>
      </c>
      <c r="I1726" s="1">
        <v>0</v>
      </c>
      <c r="J1726" s="1">
        <v>0</v>
      </c>
      <c r="K1726" s="1">
        <v>0</v>
      </c>
      <c r="L1726" s="1" t="e">
        <v>#N/A</v>
      </c>
      <c r="M1726" s="1">
        <v>0</v>
      </c>
      <c r="N1726" s="1">
        <v>0</v>
      </c>
      <c r="O1726" s="1" t="s">
        <v>32</v>
      </c>
      <c r="V1726"/>
    </row>
    <row r="1727" spans="1:22" s="1" customFormat="1" ht="15.75" x14ac:dyDescent="0.25">
      <c r="A1727" s="22">
        <v>1725</v>
      </c>
      <c r="B1727" s="1">
        <v>0</v>
      </c>
      <c r="C1727" s="1">
        <v>0</v>
      </c>
      <c r="D1727" s="1">
        <v>3165</v>
      </c>
      <c r="E1727" s="1">
        <v>0</v>
      </c>
      <c r="F1727" s="1">
        <v>0</v>
      </c>
      <c r="G1727" s="23" t="s">
        <v>31</v>
      </c>
      <c r="H1727" s="1">
        <v>0</v>
      </c>
      <c r="I1727" s="1">
        <v>0</v>
      </c>
      <c r="J1727" s="1">
        <v>0</v>
      </c>
      <c r="K1727" s="1">
        <v>0</v>
      </c>
      <c r="L1727" s="1" t="e">
        <v>#N/A</v>
      </c>
      <c r="M1727" s="1">
        <v>0</v>
      </c>
      <c r="N1727" s="1">
        <v>0</v>
      </c>
      <c r="O1727" s="1" t="s">
        <v>32</v>
      </c>
      <c r="V1727"/>
    </row>
    <row r="1728" spans="1:22" s="1" customFormat="1" ht="15.75" x14ac:dyDescent="0.25">
      <c r="A1728" s="22">
        <v>1726</v>
      </c>
      <c r="B1728" s="1">
        <v>0</v>
      </c>
      <c r="C1728" s="1">
        <v>0</v>
      </c>
      <c r="D1728" s="1">
        <v>3166</v>
      </c>
      <c r="E1728" s="1">
        <v>0</v>
      </c>
      <c r="F1728" s="1">
        <v>0</v>
      </c>
      <c r="G1728" s="23" t="s">
        <v>31</v>
      </c>
      <c r="H1728" s="1">
        <v>0</v>
      </c>
      <c r="I1728" s="1">
        <v>0</v>
      </c>
      <c r="J1728" s="1">
        <v>0</v>
      </c>
      <c r="K1728" s="1">
        <v>0</v>
      </c>
      <c r="L1728" s="1" t="e">
        <v>#N/A</v>
      </c>
      <c r="M1728" s="1">
        <v>0</v>
      </c>
      <c r="N1728" s="1">
        <v>0</v>
      </c>
      <c r="O1728" s="1" t="s">
        <v>32</v>
      </c>
      <c r="V1728"/>
    </row>
    <row r="1729" spans="1:22" s="1" customFormat="1" ht="15.75" x14ac:dyDescent="0.25">
      <c r="A1729" s="22">
        <v>1727</v>
      </c>
      <c r="B1729" s="1">
        <v>0</v>
      </c>
      <c r="C1729" s="1">
        <v>0</v>
      </c>
      <c r="D1729" s="1">
        <v>3167</v>
      </c>
      <c r="E1729" s="1">
        <v>0</v>
      </c>
      <c r="F1729" s="1">
        <v>0</v>
      </c>
      <c r="G1729" s="23" t="s">
        <v>31</v>
      </c>
      <c r="H1729" s="1">
        <v>0</v>
      </c>
      <c r="I1729" s="1">
        <v>0</v>
      </c>
      <c r="J1729" s="1">
        <v>0</v>
      </c>
      <c r="K1729" s="1">
        <v>0</v>
      </c>
      <c r="L1729" s="1" t="e">
        <v>#N/A</v>
      </c>
      <c r="M1729" s="1">
        <v>0</v>
      </c>
      <c r="N1729" s="1">
        <v>0</v>
      </c>
      <c r="O1729" s="1" t="s">
        <v>32</v>
      </c>
      <c r="V1729"/>
    </row>
    <row r="1730" spans="1:22" s="1" customFormat="1" ht="15.75" x14ac:dyDescent="0.25">
      <c r="A1730" s="22">
        <v>1728</v>
      </c>
      <c r="B1730" s="1">
        <v>0</v>
      </c>
      <c r="C1730" s="1">
        <v>0</v>
      </c>
      <c r="D1730" s="1">
        <v>3168</v>
      </c>
      <c r="E1730" s="1">
        <v>0</v>
      </c>
      <c r="F1730" s="1">
        <v>0</v>
      </c>
      <c r="G1730" s="23" t="s">
        <v>31</v>
      </c>
      <c r="H1730" s="1">
        <v>0</v>
      </c>
      <c r="I1730" s="1">
        <v>0</v>
      </c>
      <c r="J1730" s="1">
        <v>0</v>
      </c>
      <c r="K1730" s="1">
        <v>0</v>
      </c>
      <c r="L1730" s="1" t="e">
        <v>#N/A</v>
      </c>
      <c r="M1730" s="1">
        <v>0</v>
      </c>
      <c r="N1730" s="1">
        <v>0</v>
      </c>
      <c r="O1730" s="1" t="s">
        <v>32</v>
      </c>
      <c r="V1730"/>
    </row>
    <row r="1731" spans="1:22" s="1" customFormat="1" ht="15.75" x14ac:dyDescent="0.25">
      <c r="A1731" s="22">
        <v>1729</v>
      </c>
      <c r="B1731" s="1">
        <v>0</v>
      </c>
      <c r="C1731" s="1">
        <v>0</v>
      </c>
      <c r="D1731" s="1">
        <v>3169</v>
      </c>
      <c r="E1731" s="1">
        <v>0</v>
      </c>
      <c r="F1731" s="1">
        <v>0</v>
      </c>
      <c r="G1731" s="23" t="s">
        <v>31</v>
      </c>
      <c r="H1731" s="1">
        <v>0</v>
      </c>
      <c r="I1731" s="1">
        <v>0</v>
      </c>
      <c r="J1731" s="1">
        <v>0</v>
      </c>
      <c r="K1731" s="1">
        <v>0</v>
      </c>
      <c r="L1731" s="1" t="e">
        <v>#N/A</v>
      </c>
      <c r="M1731" s="1">
        <v>0</v>
      </c>
      <c r="N1731" s="1">
        <v>0</v>
      </c>
      <c r="O1731" s="1" t="s">
        <v>32</v>
      </c>
      <c r="V1731"/>
    </row>
    <row r="1732" spans="1:22" s="1" customFormat="1" ht="15.75" x14ac:dyDescent="0.25">
      <c r="A1732" s="22">
        <v>1730</v>
      </c>
      <c r="B1732" s="1">
        <v>0</v>
      </c>
      <c r="C1732" s="1">
        <v>0</v>
      </c>
      <c r="D1732" s="1">
        <v>3170</v>
      </c>
      <c r="E1732" s="1">
        <v>0</v>
      </c>
      <c r="F1732" s="1">
        <v>0</v>
      </c>
      <c r="G1732" s="23" t="s">
        <v>31</v>
      </c>
      <c r="H1732" s="1">
        <v>0</v>
      </c>
      <c r="I1732" s="1">
        <v>0</v>
      </c>
      <c r="J1732" s="1">
        <v>0</v>
      </c>
      <c r="K1732" s="1">
        <v>0</v>
      </c>
      <c r="L1732" s="1" t="e">
        <v>#N/A</v>
      </c>
      <c r="M1732" s="1">
        <v>0</v>
      </c>
      <c r="N1732" s="1">
        <v>0</v>
      </c>
      <c r="O1732" s="1" t="s">
        <v>32</v>
      </c>
      <c r="V1732"/>
    </row>
    <row r="1733" spans="1:22" s="1" customFormat="1" ht="15.75" x14ac:dyDescent="0.25">
      <c r="A1733" s="22">
        <v>1731</v>
      </c>
      <c r="B1733" s="1">
        <v>0</v>
      </c>
      <c r="C1733" s="1">
        <v>0</v>
      </c>
      <c r="D1733" s="1">
        <v>3171</v>
      </c>
      <c r="E1733" s="1">
        <v>0</v>
      </c>
      <c r="F1733" s="1">
        <v>0</v>
      </c>
      <c r="G1733" s="23" t="s">
        <v>31</v>
      </c>
      <c r="H1733" s="1">
        <v>0</v>
      </c>
      <c r="I1733" s="1">
        <v>0</v>
      </c>
      <c r="J1733" s="1">
        <v>0</v>
      </c>
      <c r="K1733" s="1">
        <v>0</v>
      </c>
      <c r="L1733" s="1" t="e">
        <v>#N/A</v>
      </c>
      <c r="M1733" s="1">
        <v>0</v>
      </c>
      <c r="N1733" s="1">
        <v>0</v>
      </c>
      <c r="O1733" s="1" t="s">
        <v>32</v>
      </c>
      <c r="V1733"/>
    </row>
    <row r="1734" spans="1:22" s="1" customFormat="1" ht="15.75" x14ac:dyDescent="0.25">
      <c r="A1734" s="22">
        <v>1732</v>
      </c>
      <c r="B1734" s="1">
        <v>0</v>
      </c>
      <c r="C1734" s="1">
        <v>0</v>
      </c>
      <c r="D1734" s="1">
        <v>3172</v>
      </c>
      <c r="E1734" s="1">
        <v>0</v>
      </c>
      <c r="F1734" s="1">
        <v>0</v>
      </c>
      <c r="G1734" s="23" t="s">
        <v>31</v>
      </c>
      <c r="H1734" s="1">
        <v>0</v>
      </c>
      <c r="I1734" s="1">
        <v>0</v>
      </c>
      <c r="J1734" s="1">
        <v>0</v>
      </c>
      <c r="K1734" s="1">
        <v>0</v>
      </c>
      <c r="L1734" s="1" t="e">
        <v>#N/A</v>
      </c>
      <c r="M1734" s="1">
        <v>0</v>
      </c>
      <c r="N1734" s="1">
        <v>0</v>
      </c>
      <c r="O1734" s="1" t="s">
        <v>32</v>
      </c>
      <c r="V1734"/>
    </row>
    <row r="1735" spans="1:22" s="1" customFormat="1" ht="15.75" x14ac:dyDescent="0.25">
      <c r="A1735" s="22">
        <v>1733</v>
      </c>
      <c r="B1735" s="1">
        <v>0</v>
      </c>
      <c r="C1735" s="1">
        <v>0</v>
      </c>
      <c r="D1735" s="1">
        <v>3173</v>
      </c>
      <c r="E1735" s="1">
        <v>0</v>
      </c>
      <c r="F1735" s="1">
        <v>0</v>
      </c>
      <c r="G1735" s="23" t="s">
        <v>31</v>
      </c>
      <c r="H1735" s="1">
        <v>0</v>
      </c>
      <c r="I1735" s="1">
        <v>0</v>
      </c>
      <c r="J1735" s="1">
        <v>0</v>
      </c>
      <c r="K1735" s="1">
        <v>0</v>
      </c>
      <c r="L1735" s="1" t="e">
        <v>#N/A</v>
      </c>
      <c r="M1735" s="1">
        <v>0</v>
      </c>
      <c r="N1735" s="1">
        <v>0</v>
      </c>
      <c r="O1735" s="1" t="s">
        <v>32</v>
      </c>
      <c r="V1735"/>
    </row>
    <row r="1736" spans="1:22" s="1" customFormat="1" ht="15.75" x14ac:dyDescent="0.25">
      <c r="A1736" s="22">
        <v>1734</v>
      </c>
      <c r="B1736" s="1">
        <v>0</v>
      </c>
      <c r="C1736" s="1">
        <v>0</v>
      </c>
      <c r="D1736" s="1">
        <v>3174</v>
      </c>
      <c r="E1736" s="1">
        <v>0</v>
      </c>
      <c r="F1736" s="1">
        <v>0</v>
      </c>
      <c r="G1736" s="23" t="s">
        <v>31</v>
      </c>
      <c r="H1736" s="1">
        <v>0</v>
      </c>
      <c r="I1736" s="1">
        <v>0</v>
      </c>
      <c r="J1736" s="1">
        <v>0</v>
      </c>
      <c r="K1736" s="1">
        <v>0</v>
      </c>
      <c r="L1736" s="1" t="e">
        <v>#N/A</v>
      </c>
      <c r="M1736" s="1">
        <v>0</v>
      </c>
      <c r="N1736" s="1">
        <v>0</v>
      </c>
      <c r="O1736" s="1" t="s">
        <v>32</v>
      </c>
      <c r="V1736"/>
    </row>
    <row r="1737" spans="1:22" s="1" customFormat="1" ht="15.75" x14ac:dyDescent="0.25">
      <c r="A1737" s="22">
        <v>1735</v>
      </c>
      <c r="B1737" s="1">
        <v>0</v>
      </c>
      <c r="C1737" s="1">
        <v>0</v>
      </c>
      <c r="D1737" s="1">
        <v>3175</v>
      </c>
      <c r="E1737" s="1">
        <v>0</v>
      </c>
      <c r="F1737" s="1">
        <v>0</v>
      </c>
      <c r="G1737" s="23" t="s">
        <v>31</v>
      </c>
      <c r="H1737" s="1">
        <v>0</v>
      </c>
      <c r="I1737" s="1">
        <v>0</v>
      </c>
      <c r="J1737" s="1">
        <v>0</v>
      </c>
      <c r="K1737" s="1">
        <v>0</v>
      </c>
      <c r="L1737" s="1" t="e">
        <v>#N/A</v>
      </c>
      <c r="M1737" s="1">
        <v>0</v>
      </c>
      <c r="N1737" s="1">
        <v>0</v>
      </c>
      <c r="O1737" s="1" t="s">
        <v>32</v>
      </c>
      <c r="V1737"/>
    </row>
    <row r="1738" spans="1:22" s="1" customFormat="1" ht="15.75" x14ac:dyDescent="0.25">
      <c r="A1738" s="22">
        <v>1736</v>
      </c>
      <c r="B1738" s="1">
        <v>0</v>
      </c>
      <c r="C1738" s="1">
        <v>0</v>
      </c>
      <c r="D1738" s="1">
        <v>3176</v>
      </c>
      <c r="E1738" s="1">
        <v>0</v>
      </c>
      <c r="F1738" s="1">
        <v>0</v>
      </c>
      <c r="G1738" s="23" t="s">
        <v>31</v>
      </c>
      <c r="H1738" s="1">
        <v>0</v>
      </c>
      <c r="I1738" s="1">
        <v>0</v>
      </c>
      <c r="J1738" s="1">
        <v>0</v>
      </c>
      <c r="K1738" s="1">
        <v>0</v>
      </c>
      <c r="L1738" s="1" t="e">
        <v>#N/A</v>
      </c>
      <c r="M1738" s="1">
        <v>0</v>
      </c>
      <c r="N1738" s="1">
        <v>0</v>
      </c>
      <c r="O1738" s="1" t="s">
        <v>32</v>
      </c>
      <c r="V1738"/>
    </row>
    <row r="1739" spans="1:22" s="1" customFormat="1" ht="15.75" x14ac:dyDescent="0.25">
      <c r="A1739" s="22">
        <v>1737</v>
      </c>
      <c r="B1739" s="1">
        <v>0</v>
      </c>
      <c r="C1739" s="1">
        <v>0</v>
      </c>
      <c r="D1739" s="1">
        <v>3177</v>
      </c>
      <c r="E1739" s="1">
        <v>0</v>
      </c>
      <c r="F1739" s="1">
        <v>0</v>
      </c>
      <c r="G1739" s="23" t="s">
        <v>31</v>
      </c>
      <c r="H1739" s="1">
        <v>0</v>
      </c>
      <c r="I1739" s="1">
        <v>0</v>
      </c>
      <c r="J1739" s="1">
        <v>0</v>
      </c>
      <c r="K1739" s="1">
        <v>0</v>
      </c>
      <c r="L1739" s="1" t="e">
        <v>#N/A</v>
      </c>
      <c r="M1739" s="1">
        <v>0</v>
      </c>
      <c r="N1739" s="1">
        <v>0</v>
      </c>
      <c r="O1739" s="1" t="s">
        <v>32</v>
      </c>
      <c r="V1739"/>
    </row>
    <row r="1740" spans="1:22" s="1" customFormat="1" ht="15.75" x14ac:dyDescent="0.25">
      <c r="A1740" s="22">
        <v>1738</v>
      </c>
      <c r="B1740" s="1">
        <v>0</v>
      </c>
      <c r="C1740" s="1">
        <v>0</v>
      </c>
      <c r="D1740" s="1">
        <v>3178</v>
      </c>
      <c r="E1740" s="1">
        <v>0</v>
      </c>
      <c r="F1740" s="1">
        <v>0</v>
      </c>
      <c r="G1740" s="23" t="s">
        <v>31</v>
      </c>
      <c r="H1740" s="1">
        <v>0</v>
      </c>
      <c r="I1740" s="1">
        <v>0</v>
      </c>
      <c r="J1740" s="1">
        <v>0</v>
      </c>
      <c r="K1740" s="1">
        <v>0</v>
      </c>
      <c r="L1740" s="1" t="e">
        <v>#N/A</v>
      </c>
      <c r="M1740" s="1">
        <v>0</v>
      </c>
      <c r="N1740" s="1">
        <v>0</v>
      </c>
      <c r="O1740" s="1" t="s">
        <v>32</v>
      </c>
      <c r="V1740"/>
    </row>
    <row r="1741" spans="1:22" s="1" customFormat="1" ht="15.75" x14ac:dyDescent="0.25">
      <c r="A1741" s="22">
        <v>1739</v>
      </c>
      <c r="B1741" s="1">
        <v>0</v>
      </c>
      <c r="C1741" s="1">
        <v>0</v>
      </c>
      <c r="D1741" s="1">
        <v>3179</v>
      </c>
      <c r="E1741" s="1">
        <v>0</v>
      </c>
      <c r="F1741" s="1">
        <v>0</v>
      </c>
      <c r="G1741" s="23" t="s">
        <v>31</v>
      </c>
      <c r="H1741" s="1">
        <v>0</v>
      </c>
      <c r="I1741" s="1">
        <v>0</v>
      </c>
      <c r="J1741" s="1">
        <v>0</v>
      </c>
      <c r="K1741" s="1">
        <v>0</v>
      </c>
      <c r="L1741" s="1" t="e">
        <v>#N/A</v>
      </c>
      <c r="M1741" s="1">
        <v>0</v>
      </c>
      <c r="N1741" s="1">
        <v>0</v>
      </c>
      <c r="O1741" s="1" t="s">
        <v>32</v>
      </c>
      <c r="V1741"/>
    </row>
    <row r="1742" spans="1:22" s="1" customFormat="1" ht="15.75" x14ac:dyDescent="0.25">
      <c r="A1742" s="22">
        <v>1740</v>
      </c>
      <c r="B1742" s="1">
        <v>0</v>
      </c>
      <c r="C1742" s="1">
        <v>0</v>
      </c>
      <c r="D1742" s="1">
        <v>3180</v>
      </c>
      <c r="E1742" s="1">
        <v>0</v>
      </c>
      <c r="F1742" s="1">
        <v>0</v>
      </c>
      <c r="G1742" s="23" t="s">
        <v>31</v>
      </c>
      <c r="H1742" s="1">
        <v>0</v>
      </c>
      <c r="I1742" s="1">
        <v>0</v>
      </c>
      <c r="J1742" s="1">
        <v>0</v>
      </c>
      <c r="K1742" s="1">
        <v>0</v>
      </c>
      <c r="L1742" s="1" t="e">
        <v>#N/A</v>
      </c>
      <c r="M1742" s="1">
        <v>0</v>
      </c>
      <c r="N1742" s="1">
        <v>0</v>
      </c>
      <c r="O1742" s="1" t="s">
        <v>32</v>
      </c>
      <c r="V1742"/>
    </row>
    <row r="1743" spans="1:22" s="1" customFormat="1" ht="15.75" x14ac:dyDescent="0.25">
      <c r="A1743" s="22">
        <v>1741</v>
      </c>
      <c r="B1743" s="1">
        <v>0</v>
      </c>
      <c r="C1743" s="1">
        <v>0</v>
      </c>
      <c r="D1743" s="1">
        <v>3181</v>
      </c>
      <c r="E1743" s="1">
        <v>0</v>
      </c>
      <c r="F1743" s="1">
        <v>0</v>
      </c>
      <c r="G1743" s="23" t="s">
        <v>31</v>
      </c>
      <c r="H1743" s="1">
        <v>0</v>
      </c>
      <c r="I1743" s="1">
        <v>0</v>
      </c>
      <c r="J1743" s="1">
        <v>0</v>
      </c>
      <c r="K1743" s="1">
        <v>0</v>
      </c>
      <c r="L1743" s="1" t="e">
        <v>#N/A</v>
      </c>
      <c r="M1743" s="1">
        <v>0</v>
      </c>
      <c r="N1743" s="1">
        <v>0</v>
      </c>
      <c r="O1743" s="1" t="s">
        <v>32</v>
      </c>
      <c r="V1743"/>
    </row>
    <row r="1744" spans="1:22" s="1" customFormat="1" ht="15.75" x14ac:dyDescent="0.25">
      <c r="A1744" s="22">
        <v>1742</v>
      </c>
      <c r="B1744" s="1">
        <v>0</v>
      </c>
      <c r="C1744" s="1">
        <v>0</v>
      </c>
      <c r="D1744" s="1">
        <v>3182</v>
      </c>
      <c r="E1744" s="1">
        <v>0</v>
      </c>
      <c r="F1744" s="1">
        <v>0</v>
      </c>
      <c r="G1744" s="23" t="s">
        <v>31</v>
      </c>
      <c r="H1744" s="1">
        <v>0</v>
      </c>
      <c r="I1744" s="1">
        <v>0</v>
      </c>
      <c r="J1744" s="1">
        <v>0</v>
      </c>
      <c r="K1744" s="1">
        <v>0</v>
      </c>
      <c r="L1744" s="1" t="e">
        <v>#N/A</v>
      </c>
      <c r="M1744" s="1">
        <v>0</v>
      </c>
      <c r="N1744" s="1">
        <v>0</v>
      </c>
      <c r="O1744" s="1" t="s">
        <v>32</v>
      </c>
      <c r="V1744"/>
    </row>
    <row r="1745" spans="1:22" s="1" customFormat="1" ht="15.75" x14ac:dyDescent="0.25">
      <c r="A1745" s="22">
        <v>1743</v>
      </c>
      <c r="B1745" s="1">
        <v>0</v>
      </c>
      <c r="C1745" s="1">
        <v>0</v>
      </c>
      <c r="D1745" s="1">
        <v>3183</v>
      </c>
      <c r="E1745" s="1">
        <v>0</v>
      </c>
      <c r="F1745" s="1">
        <v>0</v>
      </c>
      <c r="G1745" s="23" t="s">
        <v>31</v>
      </c>
      <c r="H1745" s="1">
        <v>0</v>
      </c>
      <c r="I1745" s="1">
        <v>0</v>
      </c>
      <c r="J1745" s="1">
        <v>0</v>
      </c>
      <c r="K1745" s="1">
        <v>0</v>
      </c>
      <c r="L1745" s="1" t="e">
        <v>#N/A</v>
      </c>
      <c r="M1745" s="1">
        <v>0</v>
      </c>
      <c r="N1745" s="1">
        <v>0</v>
      </c>
      <c r="O1745" s="1" t="s">
        <v>32</v>
      </c>
      <c r="V1745"/>
    </row>
    <row r="1746" spans="1:22" s="1" customFormat="1" ht="15.75" x14ac:dyDescent="0.25">
      <c r="A1746" s="22">
        <v>1744</v>
      </c>
      <c r="B1746" s="1">
        <v>0</v>
      </c>
      <c r="C1746" s="1">
        <v>0</v>
      </c>
      <c r="D1746" s="1">
        <v>3184</v>
      </c>
      <c r="E1746" s="1">
        <v>0</v>
      </c>
      <c r="F1746" s="1">
        <v>0</v>
      </c>
      <c r="G1746" s="23" t="s">
        <v>31</v>
      </c>
      <c r="H1746" s="1">
        <v>0</v>
      </c>
      <c r="I1746" s="1">
        <v>0</v>
      </c>
      <c r="J1746" s="1">
        <v>0</v>
      </c>
      <c r="K1746" s="1">
        <v>0</v>
      </c>
      <c r="L1746" s="1" t="e">
        <v>#N/A</v>
      </c>
      <c r="M1746" s="1">
        <v>0</v>
      </c>
      <c r="N1746" s="1">
        <v>0</v>
      </c>
      <c r="O1746" s="1" t="s">
        <v>32</v>
      </c>
      <c r="V1746"/>
    </row>
    <row r="1747" spans="1:22" s="1" customFormat="1" ht="15.75" x14ac:dyDescent="0.25">
      <c r="A1747" s="22">
        <v>1745</v>
      </c>
      <c r="B1747" s="1">
        <v>0</v>
      </c>
      <c r="C1747" s="1">
        <v>0</v>
      </c>
      <c r="D1747" s="1">
        <v>3185</v>
      </c>
      <c r="E1747" s="1">
        <v>0</v>
      </c>
      <c r="F1747" s="1">
        <v>0</v>
      </c>
      <c r="G1747" s="23" t="s">
        <v>31</v>
      </c>
      <c r="H1747" s="1">
        <v>0</v>
      </c>
      <c r="I1747" s="1">
        <v>0</v>
      </c>
      <c r="J1747" s="1">
        <v>0</v>
      </c>
      <c r="K1747" s="1">
        <v>0</v>
      </c>
      <c r="L1747" s="1" t="e">
        <v>#N/A</v>
      </c>
      <c r="M1747" s="1">
        <v>0</v>
      </c>
      <c r="N1747" s="1">
        <v>0</v>
      </c>
      <c r="O1747" s="1" t="s">
        <v>32</v>
      </c>
      <c r="V1747"/>
    </row>
    <row r="1748" spans="1:22" s="1" customFormat="1" ht="15.75" x14ac:dyDescent="0.25">
      <c r="A1748" s="22">
        <v>1746</v>
      </c>
      <c r="B1748" s="1">
        <v>0</v>
      </c>
      <c r="C1748" s="1">
        <v>0</v>
      </c>
      <c r="D1748" s="1">
        <v>3186</v>
      </c>
      <c r="E1748" s="1">
        <v>0</v>
      </c>
      <c r="F1748" s="1">
        <v>0</v>
      </c>
      <c r="G1748" s="23" t="s">
        <v>31</v>
      </c>
      <c r="H1748" s="1">
        <v>0</v>
      </c>
      <c r="I1748" s="1">
        <v>0</v>
      </c>
      <c r="J1748" s="1">
        <v>0</v>
      </c>
      <c r="K1748" s="1">
        <v>0</v>
      </c>
      <c r="L1748" s="1" t="e">
        <v>#N/A</v>
      </c>
      <c r="M1748" s="1">
        <v>0</v>
      </c>
      <c r="N1748" s="1">
        <v>0</v>
      </c>
      <c r="O1748" s="1" t="s">
        <v>32</v>
      </c>
      <c r="V1748"/>
    </row>
    <row r="1749" spans="1:22" s="1" customFormat="1" ht="15.75" x14ac:dyDescent="0.25">
      <c r="A1749" s="22">
        <v>1747</v>
      </c>
      <c r="B1749" s="1">
        <v>0</v>
      </c>
      <c r="C1749" s="1">
        <v>0</v>
      </c>
      <c r="D1749" s="1">
        <v>3187</v>
      </c>
      <c r="E1749" s="1">
        <v>0</v>
      </c>
      <c r="F1749" s="1">
        <v>0</v>
      </c>
      <c r="G1749" s="23" t="s">
        <v>31</v>
      </c>
      <c r="H1749" s="1">
        <v>0</v>
      </c>
      <c r="I1749" s="1">
        <v>0</v>
      </c>
      <c r="J1749" s="1">
        <v>0</v>
      </c>
      <c r="K1749" s="1">
        <v>0</v>
      </c>
      <c r="L1749" s="1" t="e">
        <v>#N/A</v>
      </c>
      <c r="M1749" s="1">
        <v>0</v>
      </c>
      <c r="N1749" s="1">
        <v>0</v>
      </c>
      <c r="O1749" s="1" t="s">
        <v>32</v>
      </c>
      <c r="V1749"/>
    </row>
    <row r="1750" spans="1:22" s="1" customFormat="1" ht="15.75" x14ac:dyDescent="0.25">
      <c r="A1750" s="22">
        <v>1748</v>
      </c>
      <c r="B1750" s="1">
        <v>0</v>
      </c>
      <c r="C1750" s="1">
        <v>0</v>
      </c>
      <c r="D1750" s="1">
        <v>3188</v>
      </c>
      <c r="E1750" s="1">
        <v>0</v>
      </c>
      <c r="F1750" s="1">
        <v>0</v>
      </c>
      <c r="G1750" s="23" t="s">
        <v>31</v>
      </c>
      <c r="H1750" s="1">
        <v>0</v>
      </c>
      <c r="I1750" s="1">
        <v>0</v>
      </c>
      <c r="J1750" s="1">
        <v>0</v>
      </c>
      <c r="K1750" s="1">
        <v>0</v>
      </c>
      <c r="L1750" s="1" t="e">
        <v>#N/A</v>
      </c>
      <c r="M1750" s="1">
        <v>0</v>
      </c>
      <c r="N1750" s="1">
        <v>0</v>
      </c>
      <c r="O1750" s="1" t="s">
        <v>32</v>
      </c>
      <c r="V1750"/>
    </row>
    <row r="1751" spans="1:22" s="1" customFormat="1" ht="15.75" x14ac:dyDescent="0.25">
      <c r="A1751" s="22">
        <v>1749</v>
      </c>
      <c r="B1751" s="1">
        <v>0</v>
      </c>
      <c r="C1751" s="1">
        <v>0</v>
      </c>
      <c r="D1751" s="1">
        <v>3189</v>
      </c>
      <c r="E1751" s="1">
        <v>0</v>
      </c>
      <c r="F1751" s="1">
        <v>0</v>
      </c>
      <c r="G1751" s="23" t="s">
        <v>31</v>
      </c>
      <c r="H1751" s="1">
        <v>0</v>
      </c>
      <c r="I1751" s="1">
        <v>0</v>
      </c>
      <c r="J1751" s="1">
        <v>0</v>
      </c>
      <c r="K1751" s="1">
        <v>0</v>
      </c>
      <c r="L1751" s="1" t="e">
        <v>#N/A</v>
      </c>
      <c r="M1751" s="1">
        <v>0</v>
      </c>
      <c r="N1751" s="1">
        <v>0</v>
      </c>
      <c r="O1751" s="1" t="s">
        <v>32</v>
      </c>
      <c r="V1751"/>
    </row>
    <row r="1752" spans="1:22" s="1" customFormat="1" ht="15.75" x14ac:dyDescent="0.25">
      <c r="A1752" s="22">
        <v>1750</v>
      </c>
      <c r="B1752" s="1">
        <v>0</v>
      </c>
      <c r="C1752" s="1">
        <v>0</v>
      </c>
      <c r="D1752" s="1">
        <v>3190</v>
      </c>
      <c r="E1752" s="1">
        <v>0</v>
      </c>
      <c r="F1752" s="1">
        <v>0</v>
      </c>
      <c r="G1752" s="23" t="s">
        <v>31</v>
      </c>
      <c r="H1752" s="1">
        <v>0</v>
      </c>
      <c r="I1752" s="1">
        <v>0</v>
      </c>
      <c r="J1752" s="1">
        <v>0</v>
      </c>
      <c r="K1752" s="1">
        <v>0</v>
      </c>
      <c r="L1752" s="1" t="e">
        <v>#N/A</v>
      </c>
      <c r="M1752" s="1">
        <v>0</v>
      </c>
      <c r="N1752" s="1">
        <v>0</v>
      </c>
      <c r="O1752" s="1" t="s">
        <v>32</v>
      </c>
      <c r="V1752"/>
    </row>
    <row r="1753" spans="1:22" s="1" customFormat="1" ht="15.75" x14ac:dyDescent="0.25">
      <c r="A1753" s="22">
        <v>1751</v>
      </c>
      <c r="B1753" s="1">
        <v>0</v>
      </c>
      <c r="C1753" s="1">
        <v>0</v>
      </c>
      <c r="D1753" s="1">
        <v>3191</v>
      </c>
      <c r="E1753" s="1">
        <v>0</v>
      </c>
      <c r="F1753" s="1">
        <v>0</v>
      </c>
      <c r="G1753" s="23" t="s">
        <v>31</v>
      </c>
      <c r="H1753" s="1">
        <v>0</v>
      </c>
      <c r="I1753" s="1">
        <v>0</v>
      </c>
      <c r="J1753" s="1">
        <v>0</v>
      </c>
      <c r="K1753" s="1">
        <v>0</v>
      </c>
      <c r="L1753" s="1" t="e">
        <v>#N/A</v>
      </c>
      <c r="M1753" s="1">
        <v>0</v>
      </c>
      <c r="N1753" s="1">
        <v>0</v>
      </c>
      <c r="O1753" s="1" t="s">
        <v>32</v>
      </c>
      <c r="V1753"/>
    </row>
    <row r="1754" spans="1:22" s="1" customFormat="1" ht="15.75" x14ac:dyDescent="0.25">
      <c r="A1754" s="22">
        <v>1752</v>
      </c>
      <c r="B1754" s="1">
        <v>0</v>
      </c>
      <c r="C1754" s="1">
        <v>0</v>
      </c>
      <c r="D1754" s="1">
        <v>3192</v>
      </c>
      <c r="E1754" s="1">
        <v>0</v>
      </c>
      <c r="F1754" s="1">
        <v>0</v>
      </c>
      <c r="G1754" s="23" t="s">
        <v>31</v>
      </c>
      <c r="H1754" s="1">
        <v>0</v>
      </c>
      <c r="I1754" s="1">
        <v>0</v>
      </c>
      <c r="J1754" s="1">
        <v>0</v>
      </c>
      <c r="K1754" s="1">
        <v>0</v>
      </c>
      <c r="L1754" s="1" t="e">
        <v>#N/A</v>
      </c>
      <c r="M1754" s="1">
        <v>0</v>
      </c>
      <c r="N1754" s="1">
        <v>0</v>
      </c>
      <c r="O1754" s="1" t="s">
        <v>32</v>
      </c>
      <c r="V1754"/>
    </row>
    <row r="1755" spans="1:22" s="1" customFormat="1" ht="15.75" x14ac:dyDescent="0.25">
      <c r="A1755" s="22">
        <v>1753</v>
      </c>
      <c r="B1755" s="1">
        <v>0</v>
      </c>
      <c r="C1755" s="1">
        <v>0</v>
      </c>
      <c r="D1755" s="1">
        <v>3193</v>
      </c>
      <c r="E1755" s="1">
        <v>0</v>
      </c>
      <c r="F1755" s="1">
        <v>0</v>
      </c>
      <c r="G1755" s="23" t="s">
        <v>31</v>
      </c>
      <c r="H1755" s="1">
        <v>0</v>
      </c>
      <c r="I1755" s="1">
        <v>0</v>
      </c>
      <c r="J1755" s="1">
        <v>0</v>
      </c>
      <c r="K1755" s="1">
        <v>0</v>
      </c>
      <c r="L1755" s="1" t="e">
        <v>#N/A</v>
      </c>
      <c r="M1755" s="1">
        <v>0</v>
      </c>
      <c r="N1755" s="1">
        <v>0</v>
      </c>
      <c r="O1755" s="1" t="s">
        <v>32</v>
      </c>
      <c r="V1755"/>
    </row>
    <row r="1756" spans="1:22" s="1" customFormat="1" ht="15.75" x14ac:dyDescent="0.25">
      <c r="A1756" s="22">
        <v>1754</v>
      </c>
      <c r="B1756" s="1">
        <v>0</v>
      </c>
      <c r="C1756" s="1">
        <v>0</v>
      </c>
      <c r="D1756" s="1">
        <v>3194</v>
      </c>
      <c r="E1756" s="1">
        <v>0</v>
      </c>
      <c r="F1756" s="1">
        <v>0</v>
      </c>
      <c r="G1756" s="23" t="s">
        <v>31</v>
      </c>
      <c r="H1756" s="1">
        <v>0</v>
      </c>
      <c r="I1756" s="1">
        <v>0</v>
      </c>
      <c r="J1756" s="1">
        <v>0</v>
      </c>
      <c r="K1756" s="1">
        <v>0</v>
      </c>
      <c r="L1756" s="1" t="e">
        <v>#N/A</v>
      </c>
      <c r="M1756" s="1">
        <v>0</v>
      </c>
      <c r="N1756" s="1">
        <v>0</v>
      </c>
      <c r="O1756" s="1" t="s">
        <v>32</v>
      </c>
      <c r="V1756"/>
    </row>
    <row r="1757" spans="1:22" s="1" customFormat="1" ht="15.75" x14ac:dyDescent="0.25">
      <c r="A1757" s="22">
        <v>1755</v>
      </c>
      <c r="B1757" s="1">
        <v>0</v>
      </c>
      <c r="C1757" s="1">
        <v>0</v>
      </c>
      <c r="D1757" s="1">
        <v>3195</v>
      </c>
      <c r="E1757" s="1">
        <v>0</v>
      </c>
      <c r="F1757" s="1">
        <v>0</v>
      </c>
      <c r="G1757" s="23" t="s">
        <v>31</v>
      </c>
      <c r="H1757" s="1">
        <v>0</v>
      </c>
      <c r="I1757" s="1">
        <v>0</v>
      </c>
      <c r="J1757" s="1">
        <v>0</v>
      </c>
      <c r="K1757" s="1">
        <v>0</v>
      </c>
      <c r="L1757" s="1" t="e">
        <v>#N/A</v>
      </c>
      <c r="M1757" s="1">
        <v>0</v>
      </c>
      <c r="N1757" s="1">
        <v>0</v>
      </c>
      <c r="O1757" s="1" t="s">
        <v>32</v>
      </c>
      <c r="V1757"/>
    </row>
    <row r="1758" spans="1:22" s="1" customFormat="1" ht="15.75" x14ac:dyDescent="0.25">
      <c r="A1758" s="22">
        <v>1756</v>
      </c>
      <c r="B1758" s="1">
        <v>0</v>
      </c>
      <c r="C1758" s="1">
        <v>0</v>
      </c>
      <c r="D1758" s="1">
        <v>3196</v>
      </c>
      <c r="E1758" s="1">
        <v>0</v>
      </c>
      <c r="F1758" s="1">
        <v>0</v>
      </c>
      <c r="G1758" s="23" t="s">
        <v>31</v>
      </c>
      <c r="H1758" s="1">
        <v>0</v>
      </c>
      <c r="I1758" s="1">
        <v>0</v>
      </c>
      <c r="J1758" s="1">
        <v>0</v>
      </c>
      <c r="K1758" s="1">
        <v>0</v>
      </c>
      <c r="L1758" s="1" t="e">
        <v>#N/A</v>
      </c>
      <c r="M1758" s="1">
        <v>0</v>
      </c>
      <c r="N1758" s="1">
        <v>0</v>
      </c>
      <c r="O1758" s="1" t="s">
        <v>32</v>
      </c>
      <c r="V1758"/>
    </row>
    <row r="1759" spans="1:22" s="1" customFormat="1" ht="15.75" x14ac:dyDescent="0.25">
      <c r="A1759" s="22">
        <v>1757</v>
      </c>
      <c r="B1759" s="1">
        <v>0</v>
      </c>
      <c r="C1759" s="1">
        <v>0</v>
      </c>
      <c r="D1759" s="1">
        <v>3197</v>
      </c>
      <c r="E1759" s="1">
        <v>0</v>
      </c>
      <c r="F1759" s="1">
        <v>0</v>
      </c>
      <c r="G1759" s="23" t="s">
        <v>31</v>
      </c>
      <c r="H1759" s="1">
        <v>0</v>
      </c>
      <c r="I1759" s="1">
        <v>0</v>
      </c>
      <c r="J1759" s="1">
        <v>0</v>
      </c>
      <c r="K1759" s="1">
        <v>0</v>
      </c>
      <c r="L1759" s="1" t="e">
        <v>#N/A</v>
      </c>
      <c r="M1759" s="1">
        <v>0</v>
      </c>
      <c r="N1759" s="1">
        <v>0</v>
      </c>
      <c r="O1759" s="1" t="s">
        <v>32</v>
      </c>
      <c r="V1759"/>
    </row>
    <row r="1760" spans="1:22" s="1" customFormat="1" ht="15.75" x14ac:dyDescent="0.25">
      <c r="A1760" s="22">
        <v>1758</v>
      </c>
      <c r="B1760" s="1">
        <v>0</v>
      </c>
      <c r="C1760" s="1">
        <v>0</v>
      </c>
      <c r="D1760" s="1">
        <v>3198</v>
      </c>
      <c r="E1760" s="1">
        <v>0</v>
      </c>
      <c r="F1760" s="1">
        <v>0</v>
      </c>
      <c r="G1760" s="23" t="s">
        <v>31</v>
      </c>
      <c r="H1760" s="1">
        <v>0</v>
      </c>
      <c r="I1760" s="1">
        <v>0</v>
      </c>
      <c r="J1760" s="1">
        <v>0</v>
      </c>
      <c r="K1760" s="1">
        <v>0</v>
      </c>
      <c r="L1760" s="1" t="e">
        <v>#N/A</v>
      </c>
      <c r="M1760" s="1">
        <v>0</v>
      </c>
      <c r="N1760" s="1">
        <v>0</v>
      </c>
      <c r="O1760" s="1" t="s">
        <v>32</v>
      </c>
      <c r="V1760"/>
    </row>
    <row r="1761" spans="1:22" s="1" customFormat="1" ht="15.75" x14ac:dyDescent="0.25">
      <c r="A1761" s="22">
        <v>1759</v>
      </c>
      <c r="B1761" s="1">
        <v>0</v>
      </c>
      <c r="C1761" s="1">
        <v>0</v>
      </c>
      <c r="D1761" s="1">
        <v>3199</v>
      </c>
      <c r="E1761" s="1">
        <v>0</v>
      </c>
      <c r="F1761" s="1">
        <v>0</v>
      </c>
      <c r="G1761" s="23" t="s">
        <v>31</v>
      </c>
      <c r="H1761" s="1">
        <v>0</v>
      </c>
      <c r="I1761" s="1">
        <v>0</v>
      </c>
      <c r="J1761" s="1">
        <v>0</v>
      </c>
      <c r="K1761" s="1">
        <v>0</v>
      </c>
      <c r="L1761" s="1" t="e">
        <v>#N/A</v>
      </c>
      <c r="M1761" s="1">
        <v>0</v>
      </c>
      <c r="N1761" s="1">
        <v>0</v>
      </c>
      <c r="O1761" s="1" t="s">
        <v>32</v>
      </c>
      <c r="V1761"/>
    </row>
    <row r="1762" spans="1:22" s="1" customFormat="1" ht="15.75" x14ac:dyDescent="0.25">
      <c r="A1762" s="22">
        <v>1760</v>
      </c>
      <c r="B1762" s="1">
        <v>0</v>
      </c>
      <c r="C1762" s="1">
        <v>0</v>
      </c>
      <c r="D1762" s="1">
        <v>3200</v>
      </c>
      <c r="E1762" s="1">
        <v>0</v>
      </c>
      <c r="F1762" s="1">
        <v>0</v>
      </c>
      <c r="G1762" s="23" t="s">
        <v>31</v>
      </c>
      <c r="H1762" s="1">
        <v>0</v>
      </c>
      <c r="I1762" s="1">
        <v>0</v>
      </c>
      <c r="J1762" s="1">
        <v>0</v>
      </c>
      <c r="K1762" s="1">
        <v>0</v>
      </c>
      <c r="L1762" s="1" t="e">
        <v>#N/A</v>
      </c>
      <c r="M1762" s="1">
        <v>0</v>
      </c>
      <c r="N1762" s="1">
        <v>0</v>
      </c>
      <c r="O1762" s="1" t="s">
        <v>32</v>
      </c>
      <c r="V1762"/>
    </row>
    <row r="1763" spans="1:22" s="1" customFormat="1" ht="15.75" x14ac:dyDescent="0.25">
      <c r="A1763" s="22">
        <v>1761</v>
      </c>
      <c r="B1763" s="1">
        <v>0</v>
      </c>
      <c r="C1763" s="1">
        <v>0</v>
      </c>
      <c r="D1763" s="1">
        <v>3201</v>
      </c>
      <c r="E1763" s="1">
        <v>0</v>
      </c>
      <c r="F1763" s="1">
        <v>0</v>
      </c>
      <c r="G1763" s="23" t="s">
        <v>31</v>
      </c>
      <c r="H1763" s="1">
        <v>0</v>
      </c>
      <c r="I1763" s="1">
        <v>0</v>
      </c>
      <c r="J1763" s="1">
        <v>0</v>
      </c>
      <c r="K1763" s="1">
        <v>0</v>
      </c>
      <c r="L1763" s="1" t="e">
        <v>#N/A</v>
      </c>
      <c r="M1763" s="1">
        <v>0</v>
      </c>
      <c r="N1763" s="1">
        <v>0</v>
      </c>
      <c r="O1763" s="1" t="s">
        <v>32</v>
      </c>
      <c r="V1763"/>
    </row>
    <row r="1764" spans="1:22" s="1" customFormat="1" ht="15.75" x14ac:dyDescent="0.25">
      <c r="A1764" s="22">
        <v>1762</v>
      </c>
      <c r="B1764" s="1">
        <v>0</v>
      </c>
      <c r="C1764" s="1">
        <v>0</v>
      </c>
      <c r="D1764" s="1">
        <v>3202</v>
      </c>
      <c r="E1764" s="1">
        <v>0</v>
      </c>
      <c r="F1764" s="1">
        <v>0</v>
      </c>
      <c r="G1764" s="23" t="s">
        <v>31</v>
      </c>
      <c r="H1764" s="1">
        <v>0</v>
      </c>
      <c r="I1764" s="1">
        <v>0</v>
      </c>
      <c r="J1764" s="1">
        <v>0</v>
      </c>
      <c r="K1764" s="1">
        <v>0</v>
      </c>
      <c r="L1764" s="1" t="e">
        <v>#N/A</v>
      </c>
      <c r="M1764" s="1">
        <v>0</v>
      </c>
      <c r="N1764" s="1">
        <v>0</v>
      </c>
      <c r="O1764" s="1" t="s">
        <v>32</v>
      </c>
      <c r="V1764"/>
    </row>
    <row r="1765" spans="1:22" s="1" customFormat="1" ht="15.75" x14ac:dyDescent="0.25">
      <c r="A1765" s="22">
        <v>1763</v>
      </c>
      <c r="B1765" s="1">
        <v>0</v>
      </c>
      <c r="C1765" s="1">
        <v>0</v>
      </c>
      <c r="D1765" s="1">
        <v>3203</v>
      </c>
      <c r="E1765" s="1">
        <v>0</v>
      </c>
      <c r="F1765" s="1">
        <v>0</v>
      </c>
      <c r="G1765" s="23" t="s">
        <v>31</v>
      </c>
      <c r="H1765" s="1">
        <v>0</v>
      </c>
      <c r="I1765" s="1">
        <v>0</v>
      </c>
      <c r="J1765" s="1">
        <v>0</v>
      </c>
      <c r="K1765" s="1">
        <v>0</v>
      </c>
      <c r="L1765" s="1" t="e">
        <v>#N/A</v>
      </c>
      <c r="M1765" s="1">
        <v>0</v>
      </c>
      <c r="N1765" s="1">
        <v>0</v>
      </c>
      <c r="O1765" s="1" t="s">
        <v>32</v>
      </c>
      <c r="V1765"/>
    </row>
    <row r="1766" spans="1:22" s="1" customFormat="1" ht="15.75" x14ac:dyDescent="0.25">
      <c r="A1766" s="22">
        <v>1764</v>
      </c>
      <c r="B1766" s="1">
        <v>0</v>
      </c>
      <c r="C1766" s="1">
        <v>0</v>
      </c>
      <c r="D1766" s="1">
        <v>3204</v>
      </c>
      <c r="E1766" s="1">
        <v>0</v>
      </c>
      <c r="F1766" s="1">
        <v>0</v>
      </c>
      <c r="G1766" s="23" t="s">
        <v>31</v>
      </c>
      <c r="H1766" s="1">
        <v>0</v>
      </c>
      <c r="I1766" s="1">
        <v>0</v>
      </c>
      <c r="J1766" s="1">
        <v>0</v>
      </c>
      <c r="K1766" s="1">
        <v>0</v>
      </c>
      <c r="L1766" s="1" t="e">
        <v>#N/A</v>
      </c>
      <c r="M1766" s="1">
        <v>0</v>
      </c>
      <c r="N1766" s="1">
        <v>0</v>
      </c>
      <c r="O1766" s="1" t="s">
        <v>32</v>
      </c>
      <c r="V1766"/>
    </row>
    <row r="1767" spans="1:22" s="1" customFormat="1" ht="15.75" x14ac:dyDescent="0.25">
      <c r="A1767" s="22">
        <v>1765</v>
      </c>
      <c r="B1767" s="1">
        <v>0</v>
      </c>
      <c r="C1767" s="1">
        <v>0</v>
      </c>
      <c r="D1767" s="1">
        <v>3205</v>
      </c>
      <c r="E1767" s="1">
        <v>0</v>
      </c>
      <c r="F1767" s="1">
        <v>0</v>
      </c>
      <c r="G1767" s="23" t="s">
        <v>31</v>
      </c>
      <c r="H1767" s="1">
        <v>0</v>
      </c>
      <c r="I1767" s="1">
        <v>0</v>
      </c>
      <c r="J1767" s="1">
        <v>0</v>
      </c>
      <c r="K1767" s="1">
        <v>0</v>
      </c>
      <c r="L1767" s="1" t="e">
        <v>#N/A</v>
      </c>
      <c r="M1767" s="1">
        <v>0</v>
      </c>
      <c r="N1767" s="1">
        <v>0</v>
      </c>
      <c r="O1767" s="1" t="s">
        <v>32</v>
      </c>
      <c r="V1767"/>
    </row>
    <row r="1768" spans="1:22" s="1" customFormat="1" ht="15.75" x14ac:dyDescent="0.25">
      <c r="A1768" s="22">
        <v>1766</v>
      </c>
      <c r="B1768" s="1">
        <v>0</v>
      </c>
      <c r="C1768" s="1">
        <v>0</v>
      </c>
      <c r="D1768" s="1">
        <v>3206</v>
      </c>
      <c r="E1768" s="1">
        <v>0</v>
      </c>
      <c r="F1768" s="1">
        <v>0</v>
      </c>
      <c r="G1768" s="23" t="s">
        <v>31</v>
      </c>
      <c r="H1768" s="1">
        <v>0</v>
      </c>
      <c r="I1768" s="1">
        <v>0</v>
      </c>
      <c r="J1768" s="1">
        <v>0</v>
      </c>
      <c r="K1768" s="1">
        <v>0</v>
      </c>
      <c r="L1768" s="1" t="e">
        <v>#N/A</v>
      </c>
      <c r="M1768" s="1">
        <v>0</v>
      </c>
      <c r="N1768" s="1">
        <v>0</v>
      </c>
      <c r="O1768" s="1" t="s">
        <v>32</v>
      </c>
      <c r="V1768"/>
    </row>
    <row r="1769" spans="1:22" s="1" customFormat="1" ht="15.75" x14ac:dyDescent="0.25">
      <c r="A1769" s="22">
        <v>1767</v>
      </c>
      <c r="B1769" s="1">
        <v>0</v>
      </c>
      <c r="C1769" s="1">
        <v>0</v>
      </c>
      <c r="D1769" s="1">
        <v>3207</v>
      </c>
      <c r="E1769" s="1">
        <v>0</v>
      </c>
      <c r="F1769" s="1">
        <v>0</v>
      </c>
      <c r="G1769" s="23" t="s">
        <v>31</v>
      </c>
      <c r="H1769" s="1">
        <v>0</v>
      </c>
      <c r="I1769" s="1">
        <v>0</v>
      </c>
      <c r="J1769" s="1">
        <v>0</v>
      </c>
      <c r="K1769" s="1">
        <v>0</v>
      </c>
      <c r="L1769" s="1" t="e">
        <v>#N/A</v>
      </c>
      <c r="M1769" s="1">
        <v>0</v>
      </c>
      <c r="N1769" s="1">
        <v>0</v>
      </c>
      <c r="O1769" s="1" t="s">
        <v>32</v>
      </c>
      <c r="V1769"/>
    </row>
    <row r="1770" spans="1:22" s="1" customFormat="1" ht="15.75" x14ac:dyDescent="0.25">
      <c r="A1770" s="22">
        <v>1768</v>
      </c>
      <c r="B1770" s="1">
        <v>0</v>
      </c>
      <c r="C1770" s="1">
        <v>0</v>
      </c>
      <c r="D1770" s="1">
        <v>3208</v>
      </c>
      <c r="E1770" s="1">
        <v>0</v>
      </c>
      <c r="F1770" s="1">
        <v>0</v>
      </c>
      <c r="G1770" s="23" t="s">
        <v>31</v>
      </c>
      <c r="H1770" s="1">
        <v>0</v>
      </c>
      <c r="I1770" s="1">
        <v>0</v>
      </c>
      <c r="J1770" s="1">
        <v>0</v>
      </c>
      <c r="K1770" s="1">
        <v>0</v>
      </c>
      <c r="L1770" s="1" t="e">
        <v>#N/A</v>
      </c>
      <c r="M1770" s="1">
        <v>0</v>
      </c>
      <c r="N1770" s="1">
        <v>0</v>
      </c>
      <c r="O1770" s="1" t="s">
        <v>32</v>
      </c>
      <c r="V1770"/>
    </row>
    <row r="1771" spans="1:22" s="1" customFormat="1" ht="15.75" x14ac:dyDescent="0.25">
      <c r="A1771" s="22">
        <v>1769</v>
      </c>
      <c r="B1771" s="1">
        <v>0</v>
      </c>
      <c r="C1771" s="1">
        <v>0</v>
      </c>
      <c r="D1771" s="1">
        <v>3209</v>
      </c>
      <c r="E1771" s="1">
        <v>0</v>
      </c>
      <c r="F1771" s="1">
        <v>0</v>
      </c>
      <c r="G1771" s="23" t="s">
        <v>31</v>
      </c>
      <c r="H1771" s="1">
        <v>0</v>
      </c>
      <c r="I1771" s="1">
        <v>0</v>
      </c>
      <c r="J1771" s="1">
        <v>0</v>
      </c>
      <c r="K1771" s="1">
        <v>0</v>
      </c>
      <c r="L1771" s="1" t="e">
        <v>#N/A</v>
      </c>
      <c r="M1771" s="1">
        <v>0</v>
      </c>
      <c r="N1771" s="1">
        <v>0</v>
      </c>
      <c r="O1771" s="1" t="s">
        <v>32</v>
      </c>
      <c r="V1771"/>
    </row>
    <row r="1772" spans="1:22" s="1" customFormat="1" ht="15.75" x14ac:dyDescent="0.25">
      <c r="A1772" s="22">
        <v>1770</v>
      </c>
      <c r="B1772" s="1">
        <v>0</v>
      </c>
      <c r="C1772" s="1">
        <v>0</v>
      </c>
      <c r="D1772" s="1">
        <v>3210</v>
      </c>
      <c r="E1772" s="1">
        <v>0</v>
      </c>
      <c r="F1772" s="1">
        <v>0</v>
      </c>
      <c r="G1772" s="23" t="s">
        <v>31</v>
      </c>
      <c r="H1772" s="1">
        <v>0</v>
      </c>
      <c r="I1772" s="1">
        <v>0</v>
      </c>
      <c r="J1772" s="1">
        <v>0</v>
      </c>
      <c r="K1772" s="1">
        <v>0</v>
      </c>
      <c r="L1772" s="1" t="e">
        <v>#N/A</v>
      </c>
      <c r="M1772" s="1">
        <v>0</v>
      </c>
      <c r="N1772" s="1">
        <v>0</v>
      </c>
      <c r="O1772" s="1" t="s">
        <v>32</v>
      </c>
      <c r="V1772"/>
    </row>
    <row r="1773" spans="1:22" s="1" customFormat="1" ht="15.75" x14ac:dyDescent="0.25">
      <c r="A1773" s="22">
        <v>1771</v>
      </c>
      <c r="B1773" s="1">
        <v>0</v>
      </c>
      <c r="C1773" s="1">
        <v>0</v>
      </c>
      <c r="D1773" s="1">
        <v>3211</v>
      </c>
      <c r="E1773" s="1">
        <v>0</v>
      </c>
      <c r="F1773" s="1">
        <v>0</v>
      </c>
      <c r="G1773" s="23" t="s">
        <v>31</v>
      </c>
      <c r="H1773" s="1">
        <v>0</v>
      </c>
      <c r="I1773" s="1">
        <v>0</v>
      </c>
      <c r="J1773" s="1">
        <v>0</v>
      </c>
      <c r="K1773" s="1">
        <v>0</v>
      </c>
      <c r="L1773" s="1" t="e">
        <v>#N/A</v>
      </c>
      <c r="M1773" s="1">
        <v>0</v>
      </c>
      <c r="N1773" s="1">
        <v>0</v>
      </c>
      <c r="O1773" s="1" t="s">
        <v>32</v>
      </c>
      <c r="V1773"/>
    </row>
    <row r="1774" spans="1:22" s="1" customFormat="1" ht="15.75" x14ac:dyDescent="0.25">
      <c r="A1774" s="22">
        <v>1772</v>
      </c>
      <c r="B1774" s="1">
        <v>0</v>
      </c>
      <c r="C1774" s="1">
        <v>0</v>
      </c>
      <c r="D1774" s="1">
        <v>3212</v>
      </c>
      <c r="E1774" s="1">
        <v>0</v>
      </c>
      <c r="F1774" s="1">
        <v>0</v>
      </c>
      <c r="G1774" s="23" t="s">
        <v>31</v>
      </c>
      <c r="H1774" s="1">
        <v>0</v>
      </c>
      <c r="I1774" s="1">
        <v>0</v>
      </c>
      <c r="J1774" s="1">
        <v>0</v>
      </c>
      <c r="K1774" s="1">
        <v>0</v>
      </c>
      <c r="L1774" s="1" t="e">
        <v>#N/A</v>
      </c>
      <c r="M1774" s="1">
        <v>0</v>
      </c>
      <c r="N1774" s="1">
        <v>0</v>
      </c>
      <c r="O1774" s="1" t="s">
        <v>32</v>
      </c>
      <c r="V1774"/>
    </row>
    <row r="1775" spans="1:22" s="1" customFormat="1" ht="15.75" x14ac:dyDescent="0.25">
      <c r="A1775" s="22">
        <v>1773</v>
      </c>
      <c r="B1775" s="1">
        <v>0</v>
      </c>
      <c r="C1775" s="1">
        <v>0</v>
      </c>
      <c r="D1775" s="1">
        <v>3213</v>
      </c>
      <c r="E1775" s="1">
        <v>0</v>
      </c>
      <c r="F1775" s="1">
        <v>0</v>
      </c>
      <c r="G1775" s="23" t="s">
        <v>31</v>
      </c>
      <c r="H1775" s="1">
        <v>0</v>
      </c>
      <c r="I1775" s="1">
        <v>0</v>
      </c>
      <c r="J1775" s="1">
        <v>0</v>
      </c>
      <c r="K1775" s="1">
        <v>0</v>
      </c>
      <c r="L1775" s="1" t="e">
        <v>#N/A</v>
      </c>
      <c r="M1775" s="1">
        <v>0</v>
      </c>
      <c r="N1775" s="1">
        <v>0</v>
      </c>
      <c r="O1775" s="1" t="s">
        <v>32</v>
      </c>
      <c r="V1775"/>
    </row>
    <row r="1776" spans="1:22" s="1" customFormat="1" ht="15.75" x14ac:dyDescent="0.25">
      <c r="A1776" s="22">
        <v>1774</v>
      </c>
      <c r="B1776" s="1">
        <v>0</v>
      </c>
      <c r="C1776" s="1">
        <v>0</v>
      </c>
      <c r="D1776" s="1">
        <v>3214</v>
      </c>
      <c r="E1776" s="1">
        <v>0</v>
      </c>
      <c r="F1776" s="1">
        <v>0</v>
      </c>
      <c r="G1776" s="23" t="s">
        <v>31</v>
      </c>
      <c r="H1776" s="1">
        <v>0</v>
      </c>
      <c r="I1776" s="1">
        <v>0</v>
      </c>
      <c r="J1776" s="1">
        <v>0</v>
      </c>
      <c r="K1776" s="1">
        <v>0</v>
      </c>
      <c r="L1776" s="1" t="e">
        <v>#N/A</v>
      </c>
      <c r="M1776" s="1">
        <v>0</v>
      </c>
      <c r="N1776" s="1">
        <v>0</v>
      </c>
      <c r="O1776" s="1" t="s">
        <v>32</v>
      </c>
      <c r="V1776"/>
    </row>
    <row r="1777" spans="1:22" s="1" customFormat="1" ht="15.75" x14ac:dyDescent="0.25">
      <c r="A1777" s="22">
        <v>1775</v>
      </c>
      <c r="B1777" s="1">
        <v>0</v>
      </c>
      <c r="C1777" s="1">
        <v>0</v>
      </c>
      <c r="D1777" s="1">
        <v>3215</v>
      </c>
      <c r="E1777" s="1">
        <v>0</v>
      </c>
      <c r="F1777" s="1">
        <v>0</v>
      </c>
      <c r="G1777" s="23" t="s">
        <v>31</v>
      </c>
      <c r="H1777" s="1">
        <v>0</v>
      </c>
      <c r="I1777" s="1">
        <v>0</v>
      </c>
      <c r="J1777" s="1">
        <v>0</v>
      </c>
      <c r="K1777" s="1">
        <v>0</v>
      </c>
      <c r="L1777" s="1" t="e">
        <v>#N/A</v>
      </c>
      <c r="M1777" s="1">
        <v>0</v>
      </c>
      <c r="N1777" s="1">
        <v>0</v>
      </c>
      <c r="O1777" s="1" t="s">
        <v>32</v>
      </c>
      <c r="V1777"/>
    </row>
    <row r="1778" spans="1:22" s="1" customFormat="1" ht="15.75" x14ac:dyDescent="0.25">
      <c r="A1778" s="22">
        <v>1776</v>
      </c>
      <c r="B1778" s="1">
        <v>0</v>
      </c>
      <c r="C1778" s="1">
        <v>0</v>
      </c>
      <c r="D1778" s="1">
        <v>3216</v>
      </c>
      <c r="E1778" s="1">
        <v>0</v>
      </c>
      <c r="F1778" s="1">
        <v>0</v>
      </c>
      <c r="G1778" s="23" t="s">
        <v>31</v>
      </c>
      <c r="H1778" s="1">
        <v>0</v>
      </c>
      <c r="I1778" s="1">
        <v>0</v>
      </c>
      <c r="J1778" s="1">
        <v>0</v>
      </c>
      <c r="K1778" s="1">
        <v>0</v>
      </c>
      <c r="L1778" s="1" t="e">
        <v>#N/A</v>
      </c>
      <c r="M1778" s="1">
        <v>0</v>
      </c>
      <c r="N1778" s="1">
        <v>0</v>
      </c>
      <c r="O1778" s="1" t="s">
        <v>32</v>
      </c>
      <c r="V1778"/>
    </row>
    <row r="1779" spans="1:22" s="1" customFormat="1" ht="15.75" x14ac:dyDescent="0.25">
      <c r="A1779" s="22">
        <v>1777</v>
      </c>
      <c r="B1779" s="1">
        <v>0</v>
      </c>
      <c r="C1779" s="1">
        <v>0</v>
      </c>
      <c r="D1779" s="1">
        <v>3217</v>
      </c>
      <c r="E1779" s="1">
        <v>0</v>
      </c>
      <c r="F1779" s="1">
        <v>0</v>
      </c>
      <c r="G1779" s="23" t="s">
        <v>31</v>
      </c>
      <c r="H1779" s="1">
        <v>0</v>
      </c>
      <c r="I1779" s="1">
        <v>0</v>
      </c>
      <c r="J1779" s="1">
        <v>0</v>
      </c>
      <c r="K1779" s="1">
        <v>0</v>
      </c>
      <c r="L1779" s="1" t="e">
        <v>#N/A</v>
      </c>
      <c r="M1779" s="1">
        <v>0</v>
      </c>
      <c r="N1779" s="1">
        <v>0</v>
      </c>
      <c r="O1779" s="1" t="s">
        <v>32</v>
      </c>
      <c r="V1779"/>
    </row>
    <row r="1780" spans="1:22" s="1" customFormat="1" ht="15.75" x14ac:dyDescent="0.25">
      <c r="A1780" s="22">
        <v>1778</v>
      </c>
      <c r="B1780" s="1">
        <v>0</v>
      </c>
      <c r="C1780" s="1">
        <v>0</v>
      </c>
      <c r="D1780" s="1">
        <v>3218</v>
      </c>
      <c r="E1780" s="1">
        <v>0</v>
      </c>
      <c r="F1780" s="1">
        <v>0</v>
      </c>
      <c r="G1780" s="23" t="s">
        <v>31</v>
      </c>
      <c r="H1780" s="1">
        <v>0</v>
      </c>
      <c r="I1780" s="1">
        <v>0</v>
      </c>
      <c r="J1780" s="1">
        <v>0</v>
      </c>
      <c r="K1780" s="1">
        <v>0</v>
      </c>
      <c r="L1780" s="1" t="e">
        <v>#N/A</v>
      </c>
      <c r="M1780" s="1">
        <v>0</v>
      </c>
      <c r="N1780" s="1">
        <v>0</v>
      </c>
      <c r="O1780" s="1" t="s">
        <v>32</v>
      </c>
      <c r="V1780"/>
    </row>
    <row r="1781" spans="1:22" s="1" customFormat="1" ht="15.75" x14ac:dyDescent="0.25">
      <c r="A1781" s="22">
        <v>1779</v>
      </c>
      <c r="B1781" s="1">
        <v>0</v>
      </c>
      <c r="C1781" s="1">
        <v>0</v>
      </c>
      <c r="D1781" s="1">
        <v>3219</v>
      </c>
      <c r="E1781" s="1">
        <v>0</v>
      </c>
      <c r="F1781" s="1">
        <v>0</v>
      </c>
      <c r="G1781" s="23" t="s">
        <v>31</v>
      </c>
      <c r="H1781" s="1">
        <v>0</v>
      </c>
      <c r="I1781" s="1">
        <v>0</v>
      </c>
      <c r="J1781" s="1">
        <v>0</v>
      </c>
      <c r="K1781" s="1">
        <v>0</v>
      </c>
      <c r="L1781" s="1" t="e">
        <v>#N/A</v>
      </c>
      <c r="M1781" s="1">
        <v>0</v>
      </c>
      <c r="N1781" s="1">
        <v>0</v>
      </c>
      <c r="O1781" s="1" t="s">
        <v>32</v>
      </c>
      <c r="V1781"/>
    </row>
    <row r="1782" spans="1:22" s="1" customFormat="1" ht="15.75" x14ac:dyDescent="0.25">
      <c r="A1782" s="22">
        <v>1780</v>
      </c>
      <c r="B1782" s="1">
        <v>0</v>
      </c>
      <c r="C1782" s="1">
        <v>0</v>
      </c>
      <c r="D1782" s="1">
        <v>3220</v>
      </c>
      <c r="E1782" s="1">
        <v>0</v>
      </c>
      <c r="F1782" s="1">
        <v>0</v>
      </c>
      <c r="G1782" s="23" t="s">
        <v>31</v>
      </c>
      <c r="H1782" s="1">
        <v>0</v>
      </c>
      <c r="I1782" s="1">
        <v>0</v>
      </c>
      <c r="J1782" s="1">
        <v>0</v>
      </c>
      <c r="K1782" s="1">
        <v>0</v>
      </c>
      <c r="L1782" s="1" t="e">
        <v>#N/A</v>
      </c>
      <c r="M1782" s="1">
        <v>0</v>
      </c>
      <c r="N1782" s="1">
        <v>0</v>
      </c>
      <c r="O1782" s="1" t="s">
        <v>32</v>
      </c>
      <c r="V1782"/>
    </row>
    <row r="1783" spans="1:22" s="1" customFormat="1" ht="15.75" x14ac:dyDescent="0.25">
      <c r="A1783" s="22">
        <v>1781</v>
      </c>
      <c r="B1783" s="1">
        <v>0</v>
      </c>
      <c r="C1783" s="1">
        <v>0</v>
      </c>
      <c r="D1783" s="1">
        <v>3221</v>
      </c>
      <c r="E1783" s="1">
        <v>0</v>
      </c>
      <c r="F1783" s="1">
        <v>0</v>
      </c>
      <c r="G1783" s="23" t="s">
        <v>31</v>
      </c>
      <c r="H1783" s="1">
        <v>0</v>
      </c>
      <c r="I1783" s="1">
        <v>0</v>
      </c>
      <c r="J1783" s="1">
        <v>0</v>
      </c>
      <c r="K1783" s="1">
        <v>0</v>
      </c>
      <c r="L1783" s="1" t="e">
        <v>#N/A</v>
      </c>
      <c r="M1783" s="1">
        <v>0</v>
      </c>
      <c r="N1783" s="1">
        <v>0</v>
      </c>
      <c r="O1783" s="1" t="s">
        <v>32</v>
      </c>
      <c r="V1783"/>
    </row>
    <row r="1784" spans="1:22" s="1" customFormat="1" ht="15.75" x14ac:dyDescent="0.25">
      <c r="A1784" s="22">
        <v>1782</v>
      </c>
      <c r="B1784" s="1">
        <v>0</v>
      </c>
      <c r="C1784" s="1">
        <v>0</v>
      </c>
      <c r="D1784" s="1">
        <v>3222</v>
      </c>
      <c r="E1784" s="1">
        <v>0</v>
      </c>
      <c r="F1784" s="1">
        <v>0</v>
      </c>
      <c r="G1784" s="23" t="s">
        <v>31</v>
      </c>
      <c r="H1784" s="1">
        <v>0</v>
      </c>
      <c r="I1784" s="1">
        <v>0</v>
      </c>
      <c r="J1784" s="1">
        <v>0</v>
      </c>
      <c r="K1784" s="1">
        <v>0</v>
      </c>
      <c r="L1784" s="1" t="e">
        <v>#N/A</v>
      </c>
      <c r="M1784" s="1">
        <v>0</v>
      </c>
      <c r="N1784" s="1">
        <v>0</v>
      </c>
      <c r="O1784" s="1" t="s">
        <v>32</v>
      </c>
      <c r="V1784"/>
    </row>
    <row r="1785" spans="1:22" s="1" customFormat="1" ht="15.75" x14ac:dyDescent="0.25">
      <c r="A1785" s="22">
        <v>1783</v>
      </c>
      <c r="B1785" s="1">
        <v>0</v>
      </c>
      <c r="C1785" s="1">
        <v>0</v>
      </c>
      <c r="D1785" s="1">
        <v>3223</v>
      </c>
      <c r="E1785" s="1">
        <v>0</v>
      </c>
      <c r="F1785" s="1">
        <v>0</v>
      </c>
      <c r="G1785" s="23" t="s">
        <v>31</v>
      </c>
      <c r="H1785" s="1">
        <v>0</v>
      </c>
      <c r="I1785" s="1">
        <v>0</v>
      </c>
      <c r="J1785" s="1">
        <v>0</v>
      </c>
      <c r="K1785" s="1">
        <v>0</v>
      </c>
      <c r="L1785" s="1" t="e">
        <v>#N/A</v>
      </c>
      <c r="M1785" s="1">
        <v>0</v>
      </c>
      <c r="N1785" s="1">
        <v>0</v>
      </c>
      <c r="O1785" s="1" t="s">
        <v>32</v>
      </c>
      <c r="V1785"/>
    </row>
    <row r="1786" spans="1:22" s="1" customFormat="1" ht="15.75" x14ac:dyDescent="0.25">
      <c r="A1786" s="22">
        <v>1784</v>
      </c>
      <c r="B1786" s="1">
        <v>0</v>
      </c>
      <c r="C1786" s="1">
        <v>0</v>
      </c>
      <c r="D1786" s="1">
        <v>3224</v>
      </c>
      <c r="E1786" s="1">
        <v>0</v>
      </c>
      <c r="F1786" s="1">
        <v>0</v>
      </c>
      <c r="G1786" s="23" t="s">
        <v>31</v>
      </c>
      <c r="H1786" s="1">
        <v>0</v>
      </c>
      <c r="I1786" s="1">
        <v>0</v>
      </c>
      <c r="J1786" s="1">
        <v>0</v>
      </c>
      <c r="K1786" s="1">
        <v>0</v>
      </c>
      <c r="L1786" s="1" t="e">
        <v>#N/A</v>
      </c>
      <c r="M1786" s="1">
        <v>0</v>
      </c>
      <c r="N1786" s="1">
        <v>0</v>
      </c>
      <c r="O1786" s="1" t="s">
        <v>32</v>
      </c>
      <c r="V1786"/>
    </row>
    <row r="1787" spans="1:22" s="1" customFormat="1" ht="15.75" x14ac:dyDescent="0.25">
      <c r="A1787" s="22">
        <v>1785</v>
      </c>
      <c r="B1787" s="1">
        <v>0</v>
      </c>
      <c r="C1787" s="1">
        <v>0</v>
      </c>
      <c r="D1787" s="1">
        <v>3225</v>
      </c>
      <c r="E1787" s="1">
        <v>0</v>
      </c>
      <c r="F1787" s="1">
        <v>0</v>
      </c>
      <c r="G1787" s="23" t="s">
        <v>31</v>
      </c>
      <c r="H1787" s="1">
        <v>0</v>
      </c>
      <c r="I1787" s="1">
        <v>0</v>
      </c>
      <c r="J1787" s="1">
        <v>0</v>
      </c>
      <c r="K1787" s="1">
        <v>0</v>
      </c>
      <c r="L1787" s="1" t="e">
        <v>#N/A</v>
      </c>
      <c r="M1787" s="1">
        <v>0</v>
      </c>
      <c r="N1787" s="1">
        <v>0</v>
      </c>
      <c r="O1787" s="1" t="s">
        <v>32</v>
      </c>
      <c r="V1787"/>
    </row>
    <row r="1788" spans="1:22" s="1" customFormat="1" ht="15.75" x14ac:dyDescent="0.25">
      <c r="A1788" s="22">
        <v>1786</v>
      </c>
      <c r="B1788" s="1">
        <v>0</v>
      </c>
      <c r="C1788" s="1">
        <v>0</v>
      </c>
      <c r="D1788" s="1">
        <v>3226</v>
      </c>
      <c r="E1788" s="1">
        <v>0</v>
      </c>
      <c r="F1788" s="1">
        <v>0</v>
      </c>
      <c r="G1788" s="23" t="s">
        <v>31</v>
      </c>
      <c r="H1788" s="1">
        <v>0</v>
      </c>
      <c r="I1788" s="1">
        <v>0</v>
      </c>
      <c r="J1788" s="1">
        <v>0</v>
      </c>
      <c r="K1788" s="1">
        <v>0</v>
      </c>
      <c r="L1788" s="1" t="e">
        <v>#N/A</v>
      </c>
      <c r="M1788" s="1">
        <v>0</v>
      </c>
      <c r="N1788" s="1">
        <v>0</v>
      </c>
      <c r="O1788" s="1" t="s">
        <v>32</v>
      </c>
      <c r="V1788"/>
    </row>
    <row r="1789" spans="1:22" s="1" customFormat="1" ht="15.75" x14ac:dyDescent="0.25">
      <c r="A1789" s="22">
        <v>1787</v>
      </c>
      <c r="B1789" s="1">
        <v>0</v>
      </c>
      <c r="C1789" s="1">
        <v>0</v>
      </c>
      <c r="D1789" s="1">
        <v>3227</v>
      </c>
      <c r="E1789" s="1">
        <v>0</v>
      </c>
      <c r="F1789" s="1">
        <v>0</v>
      </c>
      <c r="G1789" s="23" t="s">
        <v>31</v>
      </c>
      <c r="H1789" s="1">
        <v>0</v>
      </c>
      <c r="I1789" s="1">
        <v>0</v>
      </c>
      <c r="J1789" s="1">
        <v>0</v>
      </c>
      <c r="K1789" s="1">
        <v>0</v>
      </c>
      <c r="L1789" s="1" t="e">
        <v>#N/A</v>
      </c>
      <c r="M1789" s="1">
        <v>0</v>
      </c>
      <c r="N1789" s="1">
        <v>0</v>
      </c>
      <c r="O1789" s="1" t="s">
        <v>32</v>
      </c>
      <c r="V1789"/>
    </row>
    <row r="1790" spans="1:22" s="1" customFormat="1" ht="15.75" x14ac:dyDescent="0.25">
      <c r="A1790" s="22">
        <v>1788</v>
      </c>
      <c r="B1790" s="1">
        <v>0</v>
      </c>
      <c r="C1790" s="1">
        <v>0</v>
      </c>
      <c r="D1790" s="1">
        <v>3228</v>
      </c>
      <c r="E1790" s="1">
        <v>0</v>
      </c>
      <c r="F1790" s="1">
        <v>0</v>
      </c>
      <c r="G1790" s="23" t="s">
        <v>31</v>
      </c>
      <c r="H1790" s="1">
        <v>0</v>
      </c>
      <c r="I1790" s="1">
        <v>0</v>
      </c>
      <c r="J1790" s="1">
        <v>0</v>
      </c>
      <c r="K1790" s="1">
        <v>0</v>
      </c>
      <c r="L1790" s="1" t="e">
        <v>#N/A</v>
      </c>
      <c r="M1790" s="1">
        <v>0</v>
      </c>
      <c r="N1790" s="1">
        <v>0</v>
      </c>
      <c r="O1790" s="1" t="s">
        <v>32</v>
      </c>
      <c r="V1790"/>
    </row>
    <row r="1791" spans="1:22" s="1" customFormat="1" ht="15.75" x14ac:dyDescent="0.25">
      <c r="A1791" s="22">
        <v>1789</v>
      </c>
      <c r="B1791" s="1">
        <v>0</v>
      </c>
      <c r="C1791" s="1">
        <v>0</v>
      </c>
      <c r="D1791" s="1">
        <v>3229</v>
      </c>
      <c r="E1791" s="1">
        <v>0</v>
      </c>
      <c r="F1791" s="1">
        <v>0</v>
      </c>
      <c r="G1791" s="23" t="s">
        <v>31</v>
      </c>
      <c r="H1791" s="1">
        <v>0</v>
      </c>
      <c r="I1791" s="1">
        <v>0</v>
      </c>
      <c r="J1791" s="1">
        <v>0</v>
      </c>
      <c r="K1791" s="1">
        <v>0</v>
      </c>
      <c r="L1791" s="1" t="e">
        <v>#N/A</v>
      </c>
      <c r="M1791" s="1">
        <v>0</v>
      </c>
      <c r="N1791" s="1">
        <v>0</v>
      </c>
      <c r="O1791" s="1" t="s">
        <v>32</v>
      </c>
      <c r="V1791"/>
    </row>
    <row r="1792" spans="1:22" s="1" customFormat="1" ht="15.75" x14ac:dyDescent="0.25">
      <c r="A1792" s="22">
        <v>1790</v>
      </c>
      <c r="B1792" s="1">
        <v>0</v>
      </c>
      <c r="C1792" s="1">
        <v>0</v>
      </c>
      <c r="D1792" s="1">
        <v>3230</v>
      </c>
      <c r="E1792" s="1">
        <v>0</v>
      </c>
      <c r="F1792" s="1">
        <v>0</v>
      </c>
      <c r="G1792" s="23" t="s">
        <v>31</v>
      </c>
      <c r="H1792" s="1">
        <v>0</v>
      </c>
      <c r="I1792" s="1">
        <v>0</v>
      </c>
      <c r="J1792" s="1">
        <v>0</v>
      </c>
      <c r="K1792" s="1">
        <v>0</v>
      </c>
      <c r="L1792" s="1" t="e">
        <v>#N/A</v>
      </c>
      <c r="M1792" s="1">
        <v>0</v>
      </c>
      <c r="N1792" s="1">
        <v>0</v>
      </c>
      <c r="O1792" s="1" t="s">
        <v>32</v>
      </c>
      <c r="V1792"/>
    </row>
    <row r="1793" spans="1:22" s="1" customFormat="1" ht="15.75" x14ac:dyDescent="0.25">
      <c r="A1793" s="22">
        <v>1791</v>
      </c>
      <c r="B1793" s="1">
        <v>0</v>
      </c>
      <c r="C1793" s="1">
        <v>0</v>
      </c>
      <c r="D1793" s="1">
        <v>3231</v>
      </c>
      <c r="E1793" s="1">
        <v>0</v>
      </c>
      <c r="F1793" s="1">
        <v>0</v>
      </c>
      <c r="G1793" s="23" t="s">
        <v>31</v>
      </c>
      <c r="H1793" s="1">
        <v>0</v>
      </c>
      <c r="I1793" s="1">
        <v>0</v>
      </c>
      <c r="J1793" s="1">
        <v>0</v>
      </c>
      <c r="K1793" s="1">
        <v>0</v>
      </c>
      <c r="L1793" s="1" t="e">
        <v>#N/A</v>
      </c>
      <c r="M1793" s="1">
        <v>0</v>
      </c>
      <c r="N1793" s="1">
        <v>0</v>
      </c>
      <c r="O1793" s="1" t="s">
        <v>32</v>
      </c>
      <c r="V1793"/>
    </row>
    <row r="1794" spans="1:22" s="1" customFormat="1" ht="15.75" x14ac:dyDescent="0.25">
      <c r="A1794" s="22">
        <v>1792</v>
      </c>
      <c r="B1794" s="1">
        <v>0</v>
      </c>
      <c r="C1794" s="1">
        <v>0</v>
      </c>
      <c r="D1794" s="1">
        <v>3232</v>
      </c>
      <c r="E1794" s="1">
        <v>0</v>
      </c>
      <c r="F1794" s="1">
        <v>0</v>
      </c>
      <c r="G1794" s="23" t="s">
        <v>31</v>
      </c>
      <c r="H1794" s="1">
        <v>0</v>
      </c>
      <c r="I1794" s="1">
        <v>0</v>
      </c>
      <c r="J1794" s="1">
        <v>0</v>
      </c>
      <c r="K1794" s="1">
        <v>0</v>
      </c>
      <c r="L1794" s="1" t="e">
        <v>#N/A</v>
      </c>
      <c r="M1794" s="1">
        <v>0</v>
      </c>
      <c r="N1794" s="1">
        <v>0</v>
      </c>
      <c r="O1794" s="1" t="s">
        <v>32</v>
      </c>
      <c r="V1794"/>
    </row>
    <row r="1795" spans="1:22" s="1" customFormat="1" ht="15.75" x14ac:dyDescent="0.25">
      <c r="A1795" s="22">
        <v>1793</v>
      </c>
      <c r="B1795" s="1">
        <v>0</v>
      </c>
      <c r="C1795" s="1">
        <v>0</v>
      </c>
      <c r="D1795" s="1">
        <v>3233</v>
      </c>
      <c r="E1795" s="1">
        <v>0</v>
      </c>
      <c r="F1795" s="1">
        <v>0</v>
      </c>
      <c r="G1795" s="23" t="s">
        <v>31</v>
      </c>
      <c r="H1795" s="1">
        <v>0</v>
      </c>
      <c r="I1795" s="1">
        <v>0</v>
      </c>
      <c r="J1795" s="1">
        <v>0</v>
      </c>
      <c r="K1795" s="1">
        <v>0</v>
      </c>
      <c r="L1795" s="1" t="e">
        <v>#N/A</v>
      </c>
      <c r="M1795" s="1">
        <v>0</v>
      </c>
      <c r="N1795" s="1">
        <v>0</v>
      </c>
      <c r="O1795" s="1" t="s">
        <v>32</v>
      </c>
      <c r="V1795"/>
    </row>
    <row r="1796" spans="1:22" s="1" customFormat="1" ht="15.75" x14ac:dyDescent="0.25">
      <c r="A1796" s="22">
        <v>1794</v>
      </c>
      <c r="B1796" s="1">
        <v>0</v>
      </c>
      <c r="C1796" s="1">
        <v>0</v>
      </c>
      <c r="D1796" s="1">
        <v>3234</v>
      </c>
      <c r="E1796" s="1">
        <v>0</v>
      </c>
      <c r="F1796" s="1">
        <v>0</v>
      </c>
      <c r="G1796" s="23" t="s">
        <v>31</v>
      </c>
      <c r="H1796" s="1">
        <v>0</v>
      </c>
      <c r="I1796" s="1">
        <v>0</v>
      </c>
      <c r="J1796" s="1">
        <v>0</v>
      </c>
      <c r="K1796" s="1">
        <v>0</v>
      </c>
      <c r="L1796" s="1" t="e">
        <v>#N/A</v>
      </c>
      <c r="M1796" s="1">
        <v>0</v>
      </c>
      <c r="N1796" s="1">
        <v>0</v>
      </c>
      <c r="O1796" s="1" t="s">
        <v>32</v>
      </c>
      <c r="V1796"/>
    </row>
    <row r="1797" spans="1:22" s="1" customFormat="1" ht="15.75" x14ac:dyDescent="0.25">
      <c r="A1797" s="22">
        <v>1795</v>
      </c>
      <c r="B1797" s="1">
        <v>0</v>
      </c>
      <c r="C1797" s="1">
        <v>0</v>
      </c>
      <c r="D1797" s="1">
        <v>3235</v>
      </c>
      <c r="E1797" s="1">
        <v>0</v>
      </c>
      <c r="F1797" s="1">
        <v>0</v>
      </c>
      <c r="G1797" s="23" t="s">
        <v>31</v>
      </c>
      <c r="H1797" s="1">
        <v>0</v>
      </c>
      <c r="I1797" s="1">
        <v>0</v>
      </c>
      <c r="J1797" s="1">
        <v>0</v>
      </c>
      <c r="K1797" s="1">
        <v>0</v>
      </c>
      <c r="L1797" s="1" t="e">
        <v>#N/A</v>
      </c>
      <c r="M1797" s="1">
        <v>0</v>
      </c>
      <c r="N1797" s="1">
        <v>0</v>
      </c>
      <c r="O1797" s="1" t="s">
        <v>32</v>
      </c>
      <c r="V1797"/>
    </row>
    <row r="1798" spans="1:22" s="1" customFormat="1" ht="15.75" x14ac:dyDescent="0.25">
      <c r="A1798" s="22">
        <v>1796</v>
      </c>
      <c r="B1798" s="1">
        <v>0</v>
      </c>
      <c r="C1798" s="1">
        <v>0</v>
      </c>
      <c r="D1798" s="1">
        <v>3236</v>
      </c>
      <c r="E1798" s="1">
        <v>0</v>
      </c>
      <c r="F1798" s="1">
        <v>0</v>
      </c>
      <c r="G1798" s="23" t="s">
        <v>31</v>
      </c>
      <c r="H1798" s="1">
        <v>0</v>
      </c>
      <c r="I1798" s="1">
        <v>0</v>
      </c>
      <c r="J1798" s="1">
        <v>0</v>
      </c>
      <c r="K1798" s="1">
        <v>0</v>
      </c>
      <c r="L1798" s="1" t="e">
        <v>#N/A</v>
      </c>
      <c r="M1798" s="1">
        <v>0</v>
      </c>
      <c r="N1798" s="1">
        <v>0</v>
      </c>
      <c r="O1798" s="1" t="s">
        <v>32</v>
      </c>
      <c r="V1798"/>
    </row>
    <row r="1799" spans="1:22" s="1" customFormat="1" ht="15.75" x14ac:dyDescent="0.25">
      <c r="A1799" s="22">
        <v>1797</v>
      </c>
      <c r="B1799" s="1">
        <v>0</v>
      </c>
      <c r="C1799" s="1">
        <v>0</v>
      </c>
      <c r="D1799" s="1">
        <v>3237</v>
      </c>
      <c r="E1799" s="1">
        <v>0</v>
      </c>
      <c r="F1799" s="1">
        <v>0</v>
      </c>
      <c r="G1799" s="23" t="s">
        <v>31</v>
      </c>
      <c r="H1799" s="1">
        <v>0</v>
      </c>
      <c r="I1799" s="1">
        <v>0</v>
      </c>
      <c r="J1799" s="1">
        <v>0</v>
      </c>
      <c r="K1799" s="1">
        <v>0</v>
      </c>
      <c r="L1799" s="1" t="e">
        <v>#N/A</v>
      </c>
      <c r="M1799" s="1">
        <v>0</v>
      </c>
      <c r="N1799" s="1">
        <v>0</v>
      </c>
      <c r="O1799" s="1" t="s">
        <v>32</v>
      </c>
      <c r="V1799"/>
    </row>
    <row r="1800" spans="1:22" s="1" customFormat="1" ht="15.75" x14ac:dyDescent="0.25">
      <c r="A1800" s="22">
        <v>1798</v>
      </c>
      <c r="B1800" s="1">
        <v>0</v>
      </c>
      <c r="C1800" s="1">
        <v>0</v>
      </c>
      <c r="D1800" s="1">
        <v>3238</v>
      </c>
      <c r="E1800" s="1">
        <v>0</v>
      </c>
      <c r="F1800" s="1">
        <v>0</v>
      </c>
      <c r="G1800" s="23" t="s">
        <v>31</v>
      </c>
      <c r="H1800" s="1">
        <v>0</v>
      </c>
      <c r="I1800" s="1">
        <v>0</v>
      </c>
      <c r="J1800" s="1">
        <v>0</v>
      </c>
      <c r="K1800" s="1">
        <v>0</v>
      </c>
      <c r="L1800" s="1" t="e">
        <v>#N/A</v>
      </c>
      <c r="M1800" s="1">
        <v>0</v>
      </c>
      <c r="N1800" s="1">
        <v>0</v>
      </c>
      <c r="O1800" s="1" t="s">
        <v>32</v>
      </c>
      <c r="V1800"/>
    </row>
    <row r="1801" spans="1:22" s="1" customFormat="1" ht="15.75" x14ac:dyDescent="0.25">
      <c r="A1801" s="22">
        <v>1799</v>
      </c>
      <c r="B1801" s="1">
        <v>0</v>
      </c>
      <c r="C1801" s="1">
        <v>0</v>
      </c>
      <c r="D1801" s="1">
        <v>3239</v>
      </c>
      <c r="E1801" s="1">
        <v>0</v>
      </c>
      <c r="F1801" s="1">
        <v>0</v>
      </c>
      <c r="G1801" s="23" t="s">
        <v>31</v>
      </c>
      <c r="H1801" s="1">
        <v>0</v>
      </c>
      <c r="I1801" s="1">
        <v>0</v>
      </c>
      <c r="J1801" s="1">
        <v>0</v>
      </c>
      <c r="K1801" s="1">
        <v>0</v>
      </c>
      <c r="L1801" s="1" t="e">
        <v>#N/A</v>
      </c>
      <c r="M1801" s="1">
        <v>0</v>
      </c>
      <c r="N1801" s="1">
        <v>0</v>
      </c>
      <c r="O1801" s="1" t="s">
        <v>32</v>
      </c>
      <c r="V1801"/>
    </row>
    <row r="1802" spans="1:22" s="1" customFormat="1" ht="15.75" x14ac:dyDescent="0.25">
      <c r="A1802" s="22">
        <v>1800</v>
      </c>
      <c r="B1802" s="1">
        <v>0</v>
      </c>
      <c r="C1802" s="1">
        <v>0</v>
      </c>
      <c r="D1802" s="1">
        <v>3240</v>
      </c>
      <c r="E1802" s="1">
        <v>0</v>
      </c>
      <c r="F1802" s="1">
        <v>0</v>
      </c>
      <c r="G1802" s="23" t="s">
        <v>31</v>
      </c>
      <c r="H1802" s="1">
        <v>0</v>
      </c>
      <c r="I1802" s="1">
        <v>0</v>
      </c>
      <c r="J1802" s="1">
        <v>0</v>
      </c>
      <c r="K1802" s="1">
        <v>0</v>
      </c>
      <c r="L1802" s="1" t="e">
        <v>#N/A</v>
      </c>
      <c r="M1802" s="1">
        <v>0</v>
      </c>
      <c r="N1802" s="1">
        <v>0</v>
      </c>
      <c r="O1802" s="1" t="s">
        <v>32</v>
      </c>
      <c r="V1802"/>
    </row>
    <row r="1803" spans="1:22" s="1" customFormat="1" ht="15.75" x14ac:dyDescent="0.25">
      <c r="A1803" s="22">
        <v>1801</v>
      </c>
      <c r="B1803" s="1">
        <v>0</v>
      </c>
      <c r="C1803" s="1">
        <v>0</v>
      </c>
      <c r="D1803" s="1">
        <v>3241</v>
      </c>
      <c r="E1803" s="1">
        <v>0</v>
      </c>
      <c r="F1803" s="1">
        <v>0</v>
      </c>
      <c r="G1803" s="23" t="s">
        <v>31</v>
      </c>
      <c r="H1803" s="1">
        <v>0</v>
      </c>
      <c r="I1803" s="1">
        <v>0</v>
      </c>
      <c r="J1803" s="1">
        <v>0</v>
      </c>
      <c r="K1803" s="1">
        <v>0</v>
      </c>
      <c r="L1803" s="1" t="e">
        <v>#N/A</v>
      </c>
      <c r="M1803" s="1">
        <v>0</v>
      </c>
      <c r="N1803" s="1">
        <v>0</v>
      </c>
      <c r="O1803" s="1" t="s">
        <v>32</v>
      </c>
      <c r="V1803"/>
    </row>
    <row r="1804" spans="1:22" s="1" customFormat="1" ht="15.75" x14ac:dyDescent="0.25">
      <c r="A1804" s="22">
        <v>1802</v>
      </c>
      <c r="B1804" s="1">
        <v>0</v>
      </c>
      <c r="C1804" s="1">
        <v>0</v>
      </c>
      <c r="D1804" s="1">
        <v>3242</v>
      </c>
      <c r="E1804" s="1">
        <v>0</v>
      </c>
      <c r="F1804" s="1">
        <v>0</v>
      </c>
      <c r="G1804" s="23" t="s">
        <v>31</v>
      </c>
      <c r="H1804" s="1">
        <v>0</v>
      </c>
      <c r="I1804" s="1">
        <v>0</v>
      </c>
      <c r="J1804" s="1">
        <v>0</v>
      </c>
      <c r="K1804" s="1">
        <v>0</v>
      </c>
      <c r="L1804" s="1" t="e">
        <v>#N/A</v>
      </c>
      <c r="M1804" s="1">
        <v>0</v>
      </c>
      <c r="N1804" s="1">
        <v>0</v>
      </c>
      <c r="O1804" s="1" t="s">
        <v>32</v>
      </c>
      <c r="V1804"/>
    </row>
    <row r="1805" spans="1:22" s="1" customFormat="1" ht="15.75" x14ac:dyDescent="0.25">
      <c r="A1805" s="22">
        <v>1803</v>
      </c>
      <c r="B1805" s="1">
        <v>0</v>
      </c>
      <c r="C1805" s="1">
        <v>0</v>
      </c>
      <c r="D1805" s="1">
        <v>3243</v>
      </c>
      <c r="E1805" s="1">
        <v>0</v>
      </c>
      <c r="F1805" s="1">
        <v>0</v>
      </c>
      <c r="G1805" s="23" t="s">
        <v>31</v>
      </c>
      <c r="H1805" s="1">
        <v>0</v>
      </c>
      <c r="I1805" s="1">
        <v>0</v>
      </c>
      <c r="J1805" s="1">
        <v>0</v>
      </c>
      <c r="K1805" s="1">
        <v>0</v>
      </c>
      <c r="L1805" s="1" t="e">
        <v>#N/A</v>
      </c>
      <c r="M1805" s="1">
        <v>0</v>
      </c>
      <c r="N1805" s="1">
        <v>0</v>
      </c>
      <c r="O1805" s="1" t="s">
        <v>32</v>
      </c>
      <c r="V1805"/>
    </row>
    <row r="1806" spans="1:22" s="1" customFormat="1" ht="15.75" x14ac:dyDescent="0.25">
      <c r="A1806" s="22">
        <v>1804</v>
      </c>
      <c r="B1806" s="1">
        <v>0</v>
      </c>
      <c r="C1806" s="1">
        <v>0</v>
      </c>
      <c r="D1806" s="1">
        <v>3244</v>
      </c>
      <c r="E1806" s="1">
        <v>0</v>
      </c>
      <c r="F1806" s="1">
        <v>0</v>
      </c>
      <c r="G1806" s="23" t="s">
        <v>31</v>
      </c>
      <c r="H1806" s="1">
        <v>0</v>
      </c>
      <c r="I1806" s="1">
        <v>0</v>
      </c>
      <c r="J1806" s="1">
        <v>0</v>
      </c>
      <c r="K1806" s="1">
        <v>0</v>
      </c>
      <c r="L1806" s="1" t="e">
        <v>#N/A</v>
      </c>
      <c r="M1806" s="1">
        <v>0</v>
      </c>
      <c r="N1806" s="1">
        <v>0</v>
      </c>
      <c r="O1806" s="1" t="s">
        <v>32</v>
      </c>
      <c r="V1806"/>
    </row>
    <row r="1807" spans="1:22" s="1" customFormat="1" ht="15.75" x14ac:dyDescent="0.25">
      <c r="A1807" s="22">
        <v>1805</v>
      </c>
      <c r="B1807" s="1">
        <v>0</v>
      </c>
      <c r="C1807" s="1">
        <v>0</v>
      </c>
      <c r="D1807" s="1">
        <v>3245</v>
      </c>
      <c r="E1807" s="1">
        <v>0</v>
      </c>
      <c r="F1807" s="1">
        <v>0</v>
      </c>
      <c r="G1807" s="23" t="s">
        <v>31</v>
      </c>
      <c r="H1807" s="1">
        <v>0</v>
      </c>
      <c r="I1807" s="1">
        <v>0</v>
      </c>
      <c r="J1807" s="1">
        <v>0</v>
      </c>
      <c r="K1807" s="1">
        <v>0</v>
      </c>
      <c r="L1807" s="1" t="e">
        <v>#N/A</v>
      </c>
      <c r="M1807" s="1">
        <v>0</v>
      </c>
      <c r="N1807" s="1">
        <v>0</v>
      </c>
      <c r="O1807" s="1" t="s">
        <v>32</v>
      </c>
      <c r="V1807"/>
    </row>
    <row r="1808" spans="1:22" s="1" customFormat="1" ht="15.75" x14ac:dyDescent="0.25">
      <c r="A1808" s="22">
        <v>1806</v>
      </c>
      <c r="B1808" s="1">
        <v>0</v>
      </c>
      <c r="C1808" s="1">
        <v>0</v>
      </c>
      <c r="D1808" s="1">
        <v>3246</v>
      </c>
      <c r="E1808" s="1">
        <v>0</v>
      </c>
      <c r="F1808" s="1">
        <v>0</v>
      </c>
      <c r="G1808" s="23" t="s">
        <v>31</v>
      </c>
      <c r="H1808" s="1">
        <v>0</v>
      </c>
      <c r="I1808" s="1">
        <v>0</v>
      </c>
      <c r="J1808" s="1">
        <v>0</v>
      </c>
      <c r="K1808" s="1">
        <v>0</v>
      </c>
      <c r="L1808" s="1" t="e">
        <v>#N/A</v>
      </c>
      <c r="M1808" s="1">
        <v>0</v>
      </c>
      <c r="N1808" s="1">
        <v>0</v>
      </c>
      <c r="O1808" s="1" t="s">
        <v>32</v>
      </c>
      <c r="V1808"/>
    </row>
    <row r="1809" spans="1:22" s="1" customFormat="1" ht="15.75" x14ac:dyDescent="0.25">
      <c r="A1809" s="22">
        <v>1807</v>
      </c>
      <c r="B1809" s="1">
        <v>0</v>
      </c>
      <c r="C1809" s="1">
        <v>0</v>
      </c>
      <c r="D1809" s="1">
        <v>3247</v>
      </c>
      <c r="E1809" s="1">
        <v>0</v>
      </c>
      <c r="F1809" s="1">
        <v>0</v>
      </c>
      <c r="G1809" s="23" t="s">
        <v>31</v>
      </c>
      <c r="H1809" s="1">
        <v>0</v>
      </c>
      <c r="I1809" s="1">
        <v>0</v>
      </c>
      <c r="J1809" s="1">
        <v>0</v>
      </c>
      <c r="K1809" s="1">
        <v>0</v>
      </c>
      <c r="L1809" s="1" t="e">
        <v>#N/A</v>
      </c>
      <c r="M1809" s="1">
        <v>0</v>
      </c>
      <c r="N1809" s="1">
        <v>0</v>
      </c>
      <c r="O1809" s="1" t="s">
        <v>32</v>
      </c>
      <c r="V1809"/>
    </row>
    <row r="1810" spans="1:22" s="1" customFormat="1" ht="15.75" x14ac:dyDescent="0.25">
      <c r="A1810" s="22">
        <v>1808</v>
      </c>
      <c r="B1810" s="1">
        <v>0</v>
      </c>
      <c r="C1810" s="1">
        <v>0</v>
      </c>
      <c r="D1810" s="1">
        <v>3248</v>
      </c>
      <c r="E1810" s="1">
        <v>0</v>
      </c>
      <c r="F1810" s="1">
        <v>0</v>
      </c>
      <c r="G1810" s="23" t="s">
        <v>31</v>
      </c>
      <c r="H1810" s="1">
        <v>0</v>
      </c>
      <c r="I1810" s="1">
        <v>0</v>
      </c>
      <c r="J1810" s="1">
        <v>0</v>
      </c>
      <c r="K1810" s="1">
        <v>0</v>
      </c>
      <c r="L1810" s="1" t="e">
        <v>#N/A</v>
      </c>
      <c r="M1810" s="1">
        <v>0</v>
      </c>
      <c r="N1810" s="1">
        <v>0</v>
      </c>
      <c r="O1810" s="1" t="s">
        <v>32</v>
      </c>
      <c r="V1810"/>
    </row>
    <row r="1811" spans="1:22" s="1" customFormat="1" ht="15.75" x14ac:dyDescent="0.25">
      <c r="A1811" s="22">
        <v>1809</v>
      </c>
      <c r="B1811" s="1">
        <v>0</v>
      </c>
      <c r="C1811" s="1">
        <v>0</v>
      </c>
      <c r="D1811" s="1">
        <v>3249</v>
      </c>
      <c r="E1811" s="1">
        <v>0</v>
      </c>
      <c r="F1811" s="1">
        <v>0</v>
      </c>
      <c r="G1811" s="23" t="s">
        <v>31</v>
      </c>
      <c r="H1811" s="1">
        <v>0</v>
      </c>
      <c r="I1811" s="1">
        <v>0</v>
      </c>
      <c r="J1811" s="1">
        <v>0</v>
      </c>
      <c r="K1811" s="1">
        <v>0</v>
      </c>
      <c r="L1811" s="1" t="e">
        <v>#N/A</v>
      </c>
      <c r="M1811" s="1">
        <v>0</v>
      </c>
      <c r="N1811" s="1">
        <v>0</v>
      </c>
      <c r="O1811" s="1" t="s">
        <v>32</v>
      </c>
      <c r="V1811"/>
    </row>
    <row r="1812" spans="1:22" s="1" customFormat="1" ht="15.75" x14ac:dyDescent="0.25">
      <c r="A1812" s="22">
        <v>1810</v>
      </c>
      <c r="B1812" s="1">
        <v>0</v>
      </c>
      <c r="C1812" s="1">
        <v>0</v>
      </c>
      <c r="D1812" s="1">
        <v>3250</v>
      </c>
      <c r="E1812" s="1">
        <v>0</v>
      </c>
      <c r="F1812" s="1">
        <v>0</v>
      </c>
      <c r="G1812" s="23" t="s">
        <v>31</v>
      </c>
      <c r="H1812" s="1">
        <v>0</v>
      </c>
      <c r="I1812" s="1">
        <v>0</v>
      </c>
      <c r="J1812" s="1">
        <v>0</v>
      </c>
      <c r="K1812" s="1">
        <v>0</v>
      </c>
      <c r="L1812" s="1" t="e">
        <v>#N/A</v>
      </c>
      <c r="M1812" s="1">
        <v>0</v>
      </c>
      <c r="N1812" s="1">
        <v>0</v>
      </c>
      <c r="O1812" s="1" t="s">
        <v>32</v>
      </c>
      <c r="V1812"/>
    </row>
    <row r="1813" spans="1:22" s="1" customFormat="1" ht="15.75" x14ac:dyDescent="0.25">
      <c r="A1813" s="22">
        <v>1811</v>
      </c>
      <c r="B1813" s="1">
        <v>0</v>
      </c>
      <c r="C1813" s="1">
        <v>0</v>
      </c>
      <c r="D1813" s="1">
        <v>3251</v>
      </c>
      <c r="E1813" s="1">
        <v>0</v>
      </c>
      <c r="F1813" s="1">
        <v>0</v>
      </c>
      <c r="G1813" s="23" t="s">
        <v>31</v>
      </c>
      <c r="H1813" s="1">
        <v>0</v>
      </c>
      <c r="I1813" s="1">
        <v>0</v>
      </c>
      <c r="J1813" s="1">
        <v>0</v>
      </c>
      <c r="K1813" s="1">
        <v>0</v>
      </c>
      <c r="L1813" s="1" t="e">
        <v>#N/A</v>
      </c>
      <c r="M1813" s="1">
        <v>0</v>
      </c>
      <c r="N1813" s="1">
        <v>0</v>
      </c>
      <c r="O1813" s="1" t="s">
        <v>32</v>
      </c>
      <c r="V1813"/>
    </row>
    <row r="1814" spans="1:22" s="1" customFormat="1" ht="15.75" x14ac:dyDescent="0.25">
      <c r="A1814" s="22">
        <v>1812</v>
      </c>
      <c r="B1814" s="1">
        <v>0</v>
      </c>
      <c r="C1814" s="1">
        <v>0</v>
      </c>
      <c r="D1814" s="1">
        <v>3252</v>
      </c>
      <c r="E1814" s="1">
        <v>0</v>
      </c>
      <c r="F1814" s="1">
        <v>0</v>
      </c>
      <c r="G1814" s="23" t="s">
        <v>31</v>
      </c>
      <c r="H1814" s="1">
        <v>0</v>
      </c>
      <c r="I1814" s="1">
        <v>0</v>
      </c>
      <c r="J1814" s="1">
        <v>0</v>
      </c>
      <c r="K1814" s="1">
        <v>0</v>
      </c>
      <c r="L1814" s="1" t="e">
        <v>#N/A</v>
      </c>
      <c r="M1814" s="1">
        <v>0</v>
      </c>
      <c r="N1814" s="1">
        <v>0</v>
      </c>
      <c r="O1814" s="1" t="s">
        <v>32</v>
      </c>
      <c r="V1814"/>
    </row>
    <row r="1815" spans="1:22" s="1" customFormat="1" ht="15.75" x14ac:dyDescent="0.25">
      <c r="A1815" s="22">
        <v>1813</v>
      </c>
      <c r="B1815" s="1">
        <v>0</v>
      </c>
      <c r="C1815" s="1">
        <v>0</v>
      </c>
      <c r="D1815" s="1">
        <v>3253</v>
      </c>
      <c r="E1815" s="1">
        <v>0</v>
      </c>
      <c r="F1815" s="1">
        <v>0</v>
      </c>
      <c r="G1815" s="23" t="s">
        <v>31</v>
      </c>
      <c r="H1815" s="1">
        <v>0</v>
      </c>
      <c r="I1815" s="1">
        <v>0</v>
      </c>
      <c r="J1815" s="1">
        <v>0</v>
      </c>
      <c r="K1815" s="1">
        <v>0</v>
      </c>
      <c r="L1815" s="1" t="e">
        <v>#N/A</v>
      </c>
      <c r="M1815" s="1">
        <v>0</v>
      </c>
      <c r="N1815" s="1">
        <v>0</v>
      </c>
      <c r="O1815" s="1" t="s">
        <v>32</v>
      </c>
      <c r="V1815"/>
    </row>
    <row r="1816" spans="1:22" s="1" customFormat="1" ht="15.75" x14ac:dyDescent="0.25">
      <c r="A1816" s="22">
        <v>1814</v>
      </c>
      <c r="B1816" s="1">
        <v>0</v>
      </c>
      <c r="C1816" s="1">
        <v>0</v>
      </c>
      <c r="D1816" s="1">
        <v>3254</v>
      </c>
      <c r="E1816" s="1">
        <v>0</v>
      </c>
      <c r="F1816" s="1">
        <v>0</v>
      </c>
      <c r="G1816" s="23" t="s">
        <v>31</v>
      </c>
      <c r="H1816" s="1">
        <v>0</v>
      </c>
      <c r="I1816" s="1">
        <v>0</v>
      </c>
      <c r="J1816" s="1">
        <v>0</v>
      </c>
      <c r="K1816" s="1">
        <v>0</v>
      </c>
      <c r="L1816" s="1" t="e">
        <v>#N/A</v>
      </c>
      <c r="M1816" s="1">
        <v>0</v>
      </c>
      <c r="N1816" s="1">
        <v>0</v>
      </c>
      <c r="O1816" s="1" t="s">
        <v>32</v>
      </c>
      <c r="V1816"/>
    </row>
    <row r="1817" spans="1:22" s="1" customFormat="1" ht="15.75" x14ac:dyDescent="0.25">
      <c r="A1817" s="22">
        <v>1815</v>
      </c>
      <c r="B1817" s="1">
        <v>0</v>
      </c>
      <c r="C1817" s="1">
        <v>0</v>
      </c>
      <c r="D1817" s="1">
        <v>3255</v>
      </c>
      <c r="E1817" s="1">
        <v>0</v>
      </c>
      <c r="F1817" s="1">
        <v>0</v>
      </c>
      <c r="G1817" s="23" t="s">
        <v>31</v>
      </c>
      <c r="H1817" s="1">
        <v>0</v>
      </c>
      <c r="I1817" s="1">
        <v>0</v>
      </c>
      <c r="J1817" s="1">
        <v>0</v>
      </c>
      <c r="K1817" s="1">
        <v>0</v>
      </c>
      <c r="L1817" s="1" t="e">
        <v>#N/A</v>
      </c>
      <c r="M1817" s="1">
        <v>0</v>
      </c>
      <c r="N1817" s="1">
        <v>0</v>
      </c>
      <c r="O1817" s="1" t="s">
        <v>32</v>
      </c>
      <c r="V1817"/>
    </row>
    <row r="1818" spans="1:22" s="1" customFormat="1" ht="15.75" x14ac:dyDescent="0.25">
      <c r="A1818" s="22">
        <v>1816</v>
      </c>
      <c r="B1818" s="1">
        <v>0</v>
      </c>
      <c r="C1818" s="1">
        <v>0</v>
      </c>
      <c r="D1818" s="1">
        <v>3256</v>
      </c>
      <c r="E1818" s="1">
        <v>0</v>
      </c>
      <c r="F1818" s="1">
        <v>0</v>
      </c>
      <c r="G1818" s="23" t="s">
        <v>31</v>
      </c>
      <c r="H1818" s="1">
        <v>0</v>
      </c>
      <c r="I1818" s="1">
        <v>0</v>
      </c>
      <c r="J1818" s="1">
        <v>0</v>
      </c>
      <c r="K1818" s="1">
        <v>0</v>
      </c>
      <c r="L1818" s="1" t="e">
        <v>#N/A</v>
      </c>
      <c r="M1818" s="1">
        <v>0</v>
      </c>
      <c r="N1818" s="1">
        <v>0</v>
      </c>
      <c r="O1818" s="1" t="s">
        <v>32</v>
      </c>
      <c r="V1818"/>
    </row>
    <row r="1819" spans="1:22" s="1" customFormat="1" ht="15.75" x14ac:dyDescent="0.25">
      <c r="A1819" s="22">
        <v>1817</v>
      </c>
      <c r="B1819" s="1">
        <v>0</v>
      </c>
      <c r="C1819" s="1">
        <v>0</v>
      </c>
      <c r="D1819" s="1">
        <v>3257</v>
      </c>
      <c r="E1819" s="1">
        <v>0</v>
      </c>
      <c r="F1819" s="1">
        <v>0</v>
      </c>
      <c r="G1819" s="23" t="s">
        <v>31</v>
      </c>
      <c r="H1819" s="1">
        <v>0</v>
      </c>
      <c r="I1819" s="1">
        <v>0</v>
      </c>
      <c r="J1819" s="1">
        <v>0</v>
      </c>
      <c r="K1819" s="1">
        <v>0</v>
      </c>
      <c r="L1819" s="1" t="e">
        <v>#N/A</v>
      </c>
      <c r="M1819" s="1">
        <v>0</v>
      </c>
      <c r="N1819" s="1">
        <v>0</v>
      </c>
      <c r="O1819" s="1" t="s">
        <v>32</v>
      </c>
      <c r="V1819"/>
    </row>
    <row r="1820" spans="1:22" s="1" customFormat="1" ht="15.75" x14ac:dyDescent="0.25">
      <c r="A1820" s="22">
        <v>1818</v>
      </c>
      <c r="B1820" s="1">
        <v>0</v>
      </c>
      <c r="C1820" s="1">
        <v>0</v>
      </c>
      <c r="D1820" s="1">
        <v>3258</v>
      </c>
      <c r="E1820" s="1">
        <v>0</v>
      </c>
      <c r="F1820" s="1">
        <v>0</v>
      </c>
      <c r="G1820" s="23" t="s">
        <v>31</v>
      </c>
      <c r="H1820" s="1">
        <v>0</v>
      </c>
      <c r="I1820" s="1">
        <v>0</v>
      </c>
      <c r="J1820" s="1">
        <v>0</v>
      </c>
      <c r="K1820" s="1">
        <v>0</v>
      </c>
      <c r="L1820" s="1" t="e">
        <v>#N/A</v>
      </c>
      <c r="M1820" s="1">
        <v>0</v>
      </c>
      <c r="N1820" s="1">
        <v>0</v>
      </c>
      <c r="O1820" s="1" t="s">
        <v>32</v>
      </c>
      <c r="V1820"/>
    </row>
    <row r="1821" spans="1:22" s="1" customFormat="1" ht="15.75" x14ac:dyDescent="0.25">
      <c r="A1821" s="22">
        <v>1819</v>
      </c>
      <c r="B1821" s="1">
        <v>0</v>
      </c>
      <c r="C1821" s="1">
        <v>0</v>
      </c>
      <c r="D1821" s="1">
        <v>3259</v>
      </c>
      <c r="E1821" s="1">
        <v>0</v>
      </c>
      <c r="F1821" s="1">
        <v>0</v>
      </c>
      <c r="G1821" s="23" t="s">
        <v>31</v>
      </c>
      <c r="H1821" s="1">
        <v>0</v>
      </c>
      <c r="I1821" s="1">
        <v>0</v>
      </c>
      <c r="J1821" s="1">
        <v>0</v>
      </c>
      <c r="K1821" s="1">
        <v>0</v>
      </c>
      <c r="L1821" s="1" t="e">
        <v>#N/A</v>
      </c>
      <c r="M1821" s="1">
        <v>0</v>
      </c>
      <c r="N1821" s="1">
        <v>0</v>
      </c>
      <c r="O1821" s="1" t="s">
        <v>32</v>
      </c>
      <c r="V1821"/>
    </row>
    <row r="1822" spans="1:22" s="1" customFormat="1" ht="15.75" x14ac:dyDescent="0.25">
      <c r="A1822" s="22">
        <v>1820</v>
      </c>
      <c r="B1822" s="1">
        <v>0</v>
      </c>
      <c r="C1822" s="1">
        <v>0</v>
      </c>
      <c r="D1822" s="1">
        <v>3260</v>
      </c>
      <c r="E1822" s="1">
        <v>0</v>
      </c>
      <c r="F1822" s="1">
        <v>0</v>
      </c>
      <c r="G1822" s="23" t="s">
        <v>31</v>
      </c>
      <c r="H1822" s="1">
        <v>0</v>
      </c>
      <c r="I1822" s="1">
        <v>0</v>
      </c>
      <c r="J1822" s="1">
        <v>0</v>
      </c>
      <c r="K1822" s="1">
        <v>0</v>
      </c>
      <c r="L1822" s="1" t="e">
        <v>#N/A</v>
      </c>
      <c r="M1822" s="1">
        <v>0</v>
      </c>
      <c r="N1822" s="1">
        <v>0</v>
      </c>
      <c r="O1822" s="1" t="s">
        <v>32</v>
      </c>
      <c r="V1822"/>
    </row>
    <row r="1823" spans="1:22" s="1" customFormat="1" ht="15.75" x14ac:dyDescent="0.25">
      <c r="A1823" s="22">
        <v>1821</v>
      </c>
      <c r="B1823" s="1">
        <v>0</v>
      </c>
      <c r="C1823" s="1">
        <v>0</v>
      </c>
      <c r="D1823" s="1">
        <v>3261</v>
      </c>
      <c r="E1823" s="1">
        <v>0</v>
      </c>
      <c r="F1823" s="1">
        <v>0</v>
      </c>
      <c r="G1823" s="23" t="s">
        <v>31</v>
      </c>
      <c r="H1823" s="1">
        <v>0</v>
      </c>
      <c r="I1823" s="1">
        <v>0</v>
      </c>
      <c r="J1823" s="1">
        <v>0</v>
      </c>
      <c r="K1823" s="1">
        <v>0</v>
      </c>
      <c r="L1823" s="1" t="e">
        <v>#N/A</v>
      </c>
      <c r="M1823" s="1">
        <v>0</v>
      </c>
      <c r="N1823" s="1">
        <v>0</v>
      </c>
      <c r="O1823" s="1" t="s">
        <v>32</v>
      </c>
      <c r="V1823"/>
    </row>
    <row r="1824" spans="1:22" s="1" customFormat="1" ht="15.75" x14ac:dyDescent="0.25">
      <c r="A1824" s="22">
        <v>1822</v>
      </c>
      <c r="B1824" s="1">
        <v>0</v>
      </c>
      <c r="C1824" s="1">
        <v>0</v>
      </c>
      <c r="D1824" s="1">
        <v>3262</v>
      </c>
      <c r="E1824" s="1">
        <v>0</v>
      </c>
      <c r="F1824" s="1">
        <v>0</v>
      </c>
      <c r="G1824" s="23" t="s">
        <v>31</v>
      </c>
      <c r="H1824" s="1">
        <v>0</v>
      </c>
      <c r="I1824" s="1">
        <v>0</v>
      </c>
      <c r="J1824" s="1">
        <v>0</v>
      </c>
      <c r="K1824" s="1">
        <v>0</v>
      </c>
      <c r="L1824" s="1" t="e">
        <v>#N/A</v>
      </c>
      <c r="M1824" s="1">
        <v>0</v>
      </c>
      <c r="N1824" s="1">
        <v>0</v>
      </c>
      <c r="O1824" s="1" t="s">
        <v>32</v>
      </c>
      <c r="V1824"/>
    </row>
    <row r="1825" spans="1:22" s="1" customFormat="1" ht="15.75" x14ac:dyDescent="0.25">
      <c r="A1825" s="22">
        <v>1823</v>
      </c>
      <c r="B1825" s="1">
        <v>0</v>
      </c>
      <c r="C1825" s="1">
        <v>0</v>
      </c>
      <c r="D1825" s="1">
        <v>3263</v>
      </c>
      <c r="E1825" s="1">
        <v>0</v>
      </c>
      <c r="F1825" s="1">
        <v>0</v>
      </c>
      <c r="G1825" s="23" t="s">
        <v>31</v>
      </c>
      <c r="H1825" s="1">
        <v>0</v>
      </c>
      <c r="I1825" s="1">
        <v>0</v>
      </c>
      <c r="J1825" s="1">
        <v>0</v>
      </c>
      <c r="K1825" s="1">
        <v>0</v>
      </c>
      <c r="L1825" s="1" t="e">
        <v>#N/A</v>
      </c>
      <c r="M1825" s="1">
        <v>0</v>
      </c>
      <c r="N1825" s="1">
        <v>0</v>
      </c>
      <c r="O1825" s="1" t="s">
        <v>32</v>
      </c>
      <c r="V1825"/>
    </row>
    <row r="1826" spans="1:22" s="1" customFormat="1" ht="15.75" x14ac:dyDescent="0.25">
      <c r="A1826" s="22">
        <v>1824</v>
      </c>
      <c r="B1826" s="1">
        <v>0</v>
      </c>
      <c r="C1826" s="1">
        <v>0</v>
      </c>
      <c r="D1826" s="1">
        <v>3264</v>
      </c>
      <c r="E1826" s="1">
        <v>0</v>
      </c>
      <c r="F1826" s="1">
        <v>0</v>
      </c>
      <c r="G1826" s="23" t="s">
        <v>31</v>
      </c>
      <c r="H1826" s="1">
        <v>0</v>
      </c>
      <c r="I1826" s="1">
        <v>0</v>
      </c>
      <c r="J1826" s="1">
        <v>0</v>
      </c>
      <c r="K1826" s="1">
        <v>0</v>
      </c>
      <c r="L1826" s="1" t="e">
        <v>#N/A</v>
      </c>
      <c r="M1826" s="1">
        <v>0</v>
      </c>
      <c r="N1826" s="1">
        <v>0</v>
      </c>
      <c r="O1826" s="1" t="s">
        <v>32</v>
      </c>
      <c r="V1826"/>
    </row>
    <row r="1827" spans="1:22" s="1" customFormat="1" ht="15.75" x14ac:dyDescent="0.25">
      <c r="A1827" s="22">
        <v>1825</v>
      </c>
      <c r="B1827" s="1">
        <v>0</v>
      </c>
      <c r="C1827" s="1">
        <v>0</v>
      </c>
      <c r="D1827" s="1">
        <v>3265</v>
      </c>
      <c r="E1827" s="1">
        <v>0</v>
      </c>
      <c r="F1827" s="1">
        <v>0</v>
      </c>
      <c r="G1827" s="23" t="s">
        <v>31</v>
      </c>
      <c r="H1827" s="1">
        <v>0</v>
      </c>
      <c r="I1827" s="1">
        <v>0</v>
      </c>
      <c r="J1827" s="1">
        <v>0</v>
      </c>
      <c r="K1827" s="1">
        <v>0</v>
      </c>
      <c r="L1827" s="1" t="e">
        <v>#N/A</v>
      </c>
      <c r="M1827" s="1">
        <v>0</v>
      </c>
      <c r="N1827" s="1">
        <v>0</v>
      </c>
      <c r="O1827" s="1" t="s">
        <v>32</v>
      </c>
      <c r="V1827"/>
    </row>
    <row r="1828" spans="1:22" s="1" customFormat="1" ht="15.75" x14ac:dyDescent="0.25">
      <c r="A1828" s="22">
        <v>1826</v>
      </c>
      <c r="B1828" s="1">
        <v>0</v>
      </c>
      <c r="C1828" s="1">
        <v>0</v>
      </c>
      <c r="D1828" s="1">
        <v>3266</v>
      </c>
      <c r="E1828" s="1">
        <v>0</v>
      </c>
      <c r="F1828" s="1">
        <v>0</v>
      </c>
      <c r="G1828" s="23" t="s">
        <v>31</v>
      </c>
      <c r="H1828" s="1">
        <v>0</v>
      </c>
      <c r="I1828" s="1">
        <v>0</v>
      </c>
      <c r="J1828" s="1">
        <v>0</v>
      </c>
      <c r="K1828" s="1">
        <v>0</v>
      </c>
      <c r="L1828" s="1" t="e">
        <v>#N/A</v>
      </c>
      <c r="M1828" s="1">
        <v>0</v>
      </c>
      <c r="N1828" s="1">
        <v>0</v>
      </c>
      <c r="O1828" s="1" t="s">
        <v>32</v>
      </c>
      <c r="V1828"/>
    </row>
    <row r="1829" spans="1:22" s="1" customFormat="1" ht="15.75" x14ac:dyDescent="0.25">
      <c r="A1829" s="22">
        <v>1827</v>
      </c>
      <c r="B1829" s="1">
        <v>0</v>
      </c>
      <c r="C1829" s="1">
        <v>0</v>
      </c>
      <c r="D1829" s="1">
        <v>3267</v>
      </c>
      <c r="E1829" s="1">
        <v>0</v>
      </c>
      <c r="F1829" s="1">
        <v>0</v>
      </c>
      <c r="G1829" s="23" t="s">
        <v>31</v>
      </c>
      <c r="H1829" s="1">
        <v>0</v>
      </c>
      <c r="I1829" s="1">
        <v>0</v>
      </c>
      <c r="J1829" s="1">
        <v>0</v>
      </c>
      <c r="K1829" s="1">
        <v>0</v>
      </c>
      <c r="L1829" s="1" t="e">
        <v>#N/A</v>
      </c>
      <c r="M1829" s="1">
        <v>0</v>
      </c>
      <c r="N1829" s="1">
        <v>0</v>
      </c>
      <c r="O1829" s="1" t="s">
        <v>32</v>
      </c>
      <c r="V1829"/>
    </row>
    <row r="1830" spans="1:22" s="1" customFormat="1" ht="15.75" x14ac:dyDescent="0.25">
      <c r="A1830" s="22">
        <v>1828</v>
      </c>
      <c r="B1830" s="1">
        <v>0</v>
      </c>
      <c r="C1830" s="1">
        <v>0</v>
      </c>
      <c r="D1830" s="1">
        <v>3268</v>
      </c>
      <c r="E1830" s="1">
        <v>0</v>
      </c>
      <c r="F1830" s="1">
        <v>0</v>
      </c>
      <c r="G1830" s="23" t="s">
        <v>31</v>
      </c>
      <c r="H1830" s="1">
        <v>0</v>
      </c>
      <c r="I1830" s="1">
        <v>0</v>
      </c>
      <c r="J1830" s="1">
        <v>0</v>
      </c>
      <c r="K1830" s="1">
        <v>0</v>
      </c>
      <c r="L1830" s="1" t="e">
        <v>#N/A</v>
      </c>
      <c r="M1830" s="1">
        <v>0</v>
      </c>
      <c r="N1830" s="1">
        <v>0</v>
      </c>
      <c r="O1830" s="1" t="s">
        <v>32</v>
      </c>
      <c r="V1830"/>
    </row>
    <row r="1831" spans="1:22" s="1" customFormat="1" ht="15.75" x14ac:dyDescent="0.25">
      <c r="A1831" s="22">
        <v>1829</v>
      </c>
      <c r="B1831" s="1">
        <v>0</v>
      </c>
      <c r="C1831" s="1">
        <v>0</v>
      </c>
      <c r="D1831" s="1">
        <v>3269</v>
      </c>
      <c r="E1831" s="1">
        <v>0</v>
      </c>
      <c r="F1831" s="1">
        <v>0</v>
      </c>
      <c r="G1831" s="23" t="s">
        <v>31</v>
      </c>
      <c r="H1831" s="1">
        <v>0</v>
      </c>
      <c r="I1831" s="1">
        <v>0</v>
      </c>
      <c r="J1831" s="1">
        <v>0</v>
      </c>
      <c r="K1831" s="1">
        <v>0</v>
      </c>
      <c r="L1831" s="1" t="e">
        <v>#N/A</v>
      </c>
      <c r="M1831" s="1">
        <v>0</v>
      </c>
      <c r="N1831" s="1">
        <v>0</v>
      </c>
      <c r="O1831" s="1" t="s">
        <v>32</v>
      </c>
      <c r="V1831"/>
    </row>
    <row r="1832" spans="1:22" s="1" customFormat="1" ht="15.75" x14ac:dyDescent="0.25">
      <c r="A1832" s="22">
        <v>1830</v>
      </c>
      <c r="B1832" s="1">
        <v>0</v>
      </c>
      <c r="C1832" s="1">
        <v>0</v>
      </c>
      <c r="D1832" s="1">
        <v>3270</v>
      </c>
      <c r="E1832" s="1">
        <v>0</v>
      </c>
      <c r="F1832" s="1">
        <v>0</v>
      </c>
      <c r="G1832" s="23" t="s">
        <v>31</v>
      </c>
      <c r="H1832" s="1">
        <v>0</v>
      </c>
      <c r="I1832" s="1">
        <v>0</v>
      </c>
      <c r="J1832" s="1">
        <v>0</v>
      </c>
      <c r="K1832" s="1">
        <v>0</v>
      </c>
      <c r="L1832" s="1" t="e">
        <v>#N/A</v>
      </c>
      <c r="M1832" s="1">
        <v>0</v>
      </c>
      <c r="N1832" s="1">
        <v>0</v>
      </c>
      <c r="O1832" s="1" t="s">
        <v>32</v>
      </c>
      <c r="V1832"/>
    </row>
    <row r="1833" spans="1:22" s="1" customFormat="1" ht="15.75" x14ac:dyDescent="0.25">
      <c r="A1833" s="22">
        <v>1831</v>
      </c>
      <c r="B1833" s="1">
        <v>0</v>
      </c>
      <c r="C1833" s="1">
        <v>0</v>
      </c>
      <c r="D1833" s="1">
        <v>3271</v>
      </c>
      <c r="E1833" s="1">
        <v>0</v>
      </c>
      <c r="F1833" s="1">
        <v>0</v>
      </c>
      <c r="G1833" s="23" t="s">
        <v>31</v>
      </c>
      <c r="H1833" s="1">
        <v>0</v>
      </c>
      <c r="I1833" s="1">
        <v>0</v>
      </c>
      <c r="J1833" s="1">
        <v>0</v>
      </c>
      <c r="K1833" s="1">
        <v>0</v>
      </c>
      <c r="L1833" s="1" t="e">
        <v>#N/A</v>
      </c>
      <c r="M1833" s="1">
        <v>0</v>
      </c>
      <c r="N1833" s="1">
        <v>0</v>
      </c>
      <c r="O1833" s="1" t="s">
        <v>32</v>
      </c>
      <c r="V1833"/>
    </row>
    <row r="1834" spans="1:22" s="1" customFormat="1" ht="15.75" x14ac:dyDescent="0.25">
      <c r="A1834" s="22">
        <v>1832</v>
      </c>
      <c r="B1834" s="1">
        <v>0</v>
      </c>
      <c r="C1834" s="1">
        <v>0</v>
      </c>
      <c r="D1834" s="1">
        <v>3272</v>
      </c>
      <c r="E1834" s="1">
        <v>0</v>
      </c>
      <c r="F1834" s="1">
        <v>0</v>
      </c>
      <c r="G1834" s="23" t="s">
        <v>31</v>
      </c>
      <c r="H1834" s="1">
        <v>0</v>
      </c>
      <c r="I1834" s="1">
        <v>0</v>
      </c>
      <c r="J1834" s="1">
        <v>0</v>
      </c>
      <c r="K1834" s="1">
        <v>0</v>
      </c>
      <c r="L1834" s="1" t="e">
        <v>#N/A</v>
      </c>
      <c r="M1834" s="1">
        <v>0</v>
      </c>
      <c r="N1834" s="1">
        <v>0</v>
      </c>
      <c r="O1834" s="1" t="s">
        <v>32</v>
      </c>
      <c r="V1834"/>
    </row>
    <row r="1835" spans="1:22" s="1" customFormat="1" ht="15.75" x14ac:dyDescent="0.25">
      <c r="A1835" s="22">
        <v>1833</v>
      </c>
      <c r="B1835" s="1">
        <v>0</v>
      </c>
      <c r="C1835" s="1">
        <v>0</v>
      </c>
      <c r="D1835" s="1">
        <v>3273</v>
      </c>
      <c r="E1835" s="1">
        <v>0</v>
      </c>
      <c r="F1835" s="1">
        <v>0</v>
      </c>
      <c r="G1835" s="23" t="s">
        <v>31</v>
      </c>
      <c r="H1835" s="1">
        <v>0</v>
      </c>
      <c r="I1835" s="1">
        <v>0</v>
      </c>
      <c r="J1835" s="1">
        <v>0</v>
      </c>
      <c r="K1835" s="1">
        <v>0</v>
      </c>
      <c r="L1835" s="1" t="e">
        <v>#N/A</v>
      </c>
      <c r="M1835" s="1">
        <v>0</v>
      </c>
      <c r="N1835" s="1">
        <v>0</v>
      </c>
      <c r="O1835" s="1" t="s">
        <v>32</v>
      </c>
      <c r="V1835"/>
    </row>
    <row r="1836" spans="1:22" s="1" customFormat="1" ht="15.75" x14ac:dyDescent="0.25">
      <c r="A1836" s="22">
        <v>1834</v>
      </c>
      <c r="B1836" s="1">
        <v>0</v>
      </c>
      <c r="C1836" s="1">
        <v>0</v>
      </c>
      <c r="D1836" s="1">
        <v>3274</v>
      </c>
      <c r="E1836" s="1">
        <v>0</v>
      </c>
      <c r="F1836" s="1">
        <v>0</v>
      </c>
      <c r="G1836" s="23" t="s">
        <v>31</v>
      </c>
      <c r="H1836" s="1">
        <v>0</v>
      </c>
      <c r="I1836" s="1">
        <v>0</v>
      </c>
      <c r="J1836" s="1">
        <v>0</v>
      </c>
      <c r="K1836" s="1">
        <v>0</v>
      </c>
      <c r="L1836" s="1" t="e">
        <v>#N/A</v>
      </c>
      <c r="M1836" s="1">
        <v>0</v>
      </c>
      <c r="N1836" s="1">
        <v>0</v>
      </c>
      <c r="O1836" s="1" t="s">
        <v>32</v>
      </c>
      <c r="V1836"/>
    </row>
    <row r="1837" spans="1:22" s="1" customFormat="1" ht="15.75" x14ac:dyDescent="0.25">
      <c r="A1837" s="22">
        <v>1835</v>
      </c>
      <c r="B1837" s="1">
        <v>0</v>
      </c>
      <c r="C1837" s="1">
        <v>0</v>
      </c>
      <c r="D1837" s="1">
        <v>3275</v>
      </c>
      <c r="E1837" s="1">
        <v>0</v>
      </c>
      <c r="F1837" s="1">
        <v>0</v>
      </c>
      <c r="G1837" s="23" t="s">
        <v>31</v>
      </c>
      <c r="H1837" s="1">
        <v>0</v>
      </c>
      <c r="I1837" s="1">
        <v>0</v>
      </c>
      <c r="J1837" s="1">
        <v>0</v>
      </c>
      <c r="K1837" s="1">
        <v>0</v>
      </c>
      <c r="L1837" s="1" t="e">
        <v>#N/A</v>
      </c>
      <c r="M1837" s="1">
        <v>0</v>
      </c>
      <c r="N1837" s="1">
        <v>0</v>
      </c>
      <c r="O1837" s="1" t="s">
        <v>32</v>
      </c>
      <c r="V1837"/>
    </row>
    <row r="1838" spans="1:22" s="1" customFormat="1" ht="15.75" x14ac:dyDescent="0.25">
      <c r="A1838" s="22">
        <v>1836</v>
      </c>
      <c r="B1838" s="1">
        <v>0</v>
      </c>
      <c r="C1838" s="1">
        <v>0</v>
      </c>
      <c r="D1838" s="1">
        <v>3276</v>
      </c>
      <c r="E1838" s="1">
        <v>0</v>
      </c>
      <c r="F1838" s="1">
        <v>0</v>
      </c>
      <c r="G1838" s="23" t="s">
        <v>31</v>
      </c>
      <c r="H1838" s="1">
        <v>0</v>
      </c>
      <c r="I1838" s="1">
        <v>0</v>
      </c>
      <c r="J1838" s="1">
        <v>0</v>
      </c>
      <c r="K1838" s="1">
        <v>0</v>
      </c>
      <c r="L1838" s="1" t="e">
        <v>#N/A</v>
      </c>
      <c r="M1838" s="1">
        <v>0</v>
      </c>
      <c r="N1838" s="1">
        <v>0</v>
      </c>
      <c r="O1838" s="1" t="s">
        <v>32</v>
      </c>
      <c r="V1838"/>
    </row>
    <row r="1839" spans="1:22" s="1" customFormat="1" ht="15.75" x14ac:dyDescent="0.25">
      <c r="A1839" s="22">
        <v>1837</v>
      </c>
      <c r="B1839" s="1">
        <v>0</v>
      </c>
      <c r="C1839" s="1">
        <v>0</v>
      </c>
      <c r="D1839" s="1">
        <v>3277</v>
      </c>
      <c r="E1839" s="1">
        <v>0</v>
      </c>
      <c r="F1839" s="1">
        <v>0</v>
      </c>
      <c r="G1839" s="23" t="s">
        <v>31</v>
      </c>
      <c r="H1839" s="1">
        <v>0</v>
      </c>
      <c r="I1839" s="1">
        <v>0</v>
      </c>
      <c r="J1839" s="1">
        <v>0</v>
      </c>
      <c r="K1839" s="1">
        <v>0</v>
      </c>
      <c r="L1839" s="1" t="e">
        <v>#N/A</v>
      </c>
      <c r="M1839" s="1">
        <v>0</v>
      </c>
      <c r="N1839" s="1">
        <v>0</v>
      </c>
      <c r="O1839" s="1" t="s">
        <v>32</v>
      </c>
      <c r="V1839"/>
    </row>
    <row r="1840" spans="1:22" s="1" customFormat="1" ht="15.75" x14ac:dyDescent="0.25">
      <c r="A1840" s="22">
        <v>1838</v>
      </c>
      <c r="B1840" s="1">
        <v>0</v>
      </c>
      <c r="C1840" s="1">
        <v>0</v>
      </c>
      <c r="D1840" s="1">
        <v>3278</v>
      </c>
      <c r="E1840" s="1">
        <v>0</v>
      </c>
      <c r="F1840" s="1">
        <v>0</v>
      </c>
      <c r="G1840" s="23" t="s">
        <v>31</v>
      </c>
      <c r="H1840" s="1">
        <v>0</v>
      </c>
      <c r="I1840" s="1">
        <v>0</v>
      </c>
      <c r="J1840" s="1">
        <v>0</v>
      </c>
      <c r="K1840" s="1">
        <v>0</v>
      </c>
      <c r="L1840" s="1" t="e">
        <v>#N/A</v>
      </c>
      <c r="M1840" s="1">
        <v>0</v>
      </c>
      <c r="N1840" s="1">
        <v>0</v>
      </c>
      <c r="O1840" s="1" t="s">
        <v>32</v>
      </c>
      <c r="V1840"/>
    </row>
    <row r="1841" spans="1:22" s="1" customFormat="1" ht="15.75" x14ac:dyDescent="0.25">
      <c r="A1841" s="22">
        <v>1839</v>
      </c>
      <c r="B1841" s="1">
        <v>0</v>
      </c>
      <c r="C1841" s="1">
        <v>0</v>
      </c>
      <c r="D1841" s="1">
        <v>3279</v>
      </c>
      <c r="E1841" s="1">
        <v>0</v>
      </c>
      <c r="F1841" s="1">
        <v>0</v>
      </c>
      <c r="G1841" s="23" t="s">
        <v>31</v>
      </c>
      <c r="H1841" s="1">
        <v>0</v>
      </c>
      <c r="I1841" s="1">
        <v>0</v>
      </c>
      <c r="J1841" s="1">
        <v>0</v>
      </c>
      <c r="K1841" s="1">
        <v>0</v>
      </c>
      <c r="L1841" s="1" t="e">
        <v>#N/A</v>
      </c>
      <c r="M1841" s="1">
        <v>0</v>
      </c>
      <c r="N1841" s="1">
        <v>0</v>
      </c>
      <c r="O1841" s="1" t="s">
        <v>32</v>
      </c>
      <c r="V1841"/>
    </row>
    <row r="1842" spans="1:22" s="1" customFormat="1" ht="15.75" x14ac:dyDescent="0.25">
      <c r="A1842" s="22">
        <v>1840</v>
      </c>
      <c r="B1842" s="1">
        <v>0</v>
      </c>
      <c r="C1842" s="1">
        <v>0</v>
      </c>
      <c r="D1842" s="1">
        <v>3280</v>
      </c>
      <c r="E1842" s="1">
        <v>0</v>
      </c>
      <c r="F1842" s="1">
        <v>0</v>
      </c>
      <c r="G1842" s="23" t="s">
        <v>31</v>
      </c>
      <c r="H1842" s="1">
        <v>0</v>
      </c>
      <c r="I1842" s="1">
        <v>0</v>
      </c>
      <c r="J1842" s="1">
        <v>0</v>
      </c>
      <c r="K1842" s="1">
        <v>0</v>
      </c>
      <c r="L1842" s="1" t="e">
        <v>#N/A</v>
      </c>
      <c r="M1842" s="1">
        <v>0</v>
      </c>
      <c r="N1842" s="1">
        <v>0</v>
      </c>
      <c r="O1842" s="1" t="s">
        <v>32</v>
      </c>
      <c r="V1842"/>
    </row>
    <row r="1843" spans="1:22" s="1" customFormat="1" ht="15.75" x14ac:dyDescent="0.25">
      <c r="A1843" s="22">
        <v>1841</v>
      </c>
      <c r="B1843" s="1">
        <v>0</v>
      </c>
      <c r="C1843" s="1">
        <v>0</v>
      </c>
      <c r="D1843" s="1">
        <v>3281</v>
      </c>
      <c r="E1843" s="1">
        <v>0</v>
      </c>
      <c r="F1843" s="1">
        <v>0</v>
      </c>
      <c r="G1843" s="23" t="s">
        <v>31</v>
      </c>
      <c r="H1843" s="1">
        <v>0</v>
      </c>
      <c r="I1843" s="1">
        <v>0</v>
      </c>
      <c r="J1843" s="1">
        <v>0</v>
      </c>
      <c r="K1843" s="1">
        <v>0</v>
      </c>
      <c r="L1843" s="1" t="e">
        <v>#N/A</v>
      </c>
      <c r="M1843" s="1">
        <v>0</v>
      </c>
      <c r="N1843" s="1">
        <v>0</v>
      </c>
      <c r="O1843" s="1" t="s">
        <v>32</v>
      </c>
      <c r="V1843"/>
    </row>
    <row r="1844" spans="1:22" s="1" customFormat="1" ht="15.75" x14ac:dyDescent="0.25">
      <c r="A1844" s="22">
        <v>1842</v>
      </c>
      <c r="B1844" s="1">
        <v>0</v>
      </c>
      <c r="C1844" s="1">
        <v>0</v>
      </c>
      <c r="D1844" s="1">
        <v>3282</v>
      </c>
      <c r="E1844" s="1">
        <v>0</v>
      </c>
      <c r="F1844" s="1">
        <v>0</v>
      </c>
      <c r="G1844" s="23" t="s">
        <v>31</v>
      </c>
      <c r="H1844" s="1">
        <v>0</v>
      </c>
      <c r="I1844" s="1">
        <v>0</v>
      </c>
      <c r="J1844" s="1">
        <v>0</v>
      </c>
      <c r="K1844" s="1">
        <v>0</v>
      </c>
      <c r="L1844" s="1" t="e">
        <v>#N/A</v>
      </c>
      <c r="M1844" s="1">
        <v>0</v>
      </c>
      <c r="N1844" s="1">
        <v>0</v>
      </c>
      <c r="O1844" s="1" t="s">
        <v>32</v>
      </c>
      <c r="V1844"/>
    </row>
    <row r="1845" spans="1:22" s="1" customFormat="1" ht="15.75" x14ac:dyDescent="0.25">
      <c r="A1845" s="22">
        <v>1843</v>
      </c>
      <c r="B1845" s="1">
        <v>0</v>
      </c>
      <c r="C1845" s="1">
        <v>0</v>
      </c>
      <c r="D1845" s="1">
        <v>3283</v>
      </c>
      <c r="E1845" s="1">
        <v>0</v>
      </c>
      <c r="F1845" s="1">
        <v>0</v>
      </c>
      <c r="G1845" s="23" t="s">
        <v>31</v>
      </c>
      <c r="H1845" s="1">
        <v>0</v>
      </c>
      <c r="I1845" s="1">
        <v>0</v>
      </c>
      <c r="J1845" s="1">
        <v>0</v>
      </c>
      <c r="K1845" s="1">
        <v>0</v>
      </c>
      <c r="L1845" s="1" t="e">
        <v>#N/A</v>
      </c>
      <c r="M1845" s="1">
        <v>0</v>
      </c>
      <c r="N1845" s="1">
        <v>0</v>
      </c>
      <c r="O1845" s="1" t="s">
        <v>32</v>
      </c>
      <c r="V1845"/>
    </row>
    <row r="1846" spans="1:22" s="1" customFormat="1" ht="15.75" x14ac:dyDescent="0.25">
      <c r="A1846" s="22">
        <v>1844</v>
      </c>
      <c r="B1846" s="1">
        <v>0</v>
      </c>
      <c r="C1846" s="1">
        <v>0</v>
      </c>
      <c r="D1846" s="1">
        <v>3284</v>
      </c>
      <c r="E1846" s="1">
        <v>0</v>
      </c>
      <c r="F1846" s="1">
        <v>0</v>
      </c>
      <c r="G1846" s="23" t="s">
        <v>31</v>
      </c>
      <c r="H1846" s="1">
        <v>0</v>
      </c>
      <c r="I1846" s="1">
        <v>0</v>
      </c>
      <c r="J1846" s="1">
        <v>0</v>
      </c>
      <c r="K1846" s="1">
        <v>0</v>
      </c>
      <c r="L1846" s="1" t="e">
        <v>#N/A</v>
      </c>
      <c r="M1846" s="1">
        <v>0</v>
      </c>
      <c r="N1846" s="1">
        <v>0</v>
      </c>
      <c r="O1846" s="1" t="s">
        <v>32</v>
      </c>
      <c r="V1846"/>
    </row>
    <row r="1847" spans="1:22" s="1" customFormat="1" ht="15.75" x14ac:dyDescent="0.25">
      <c r="A1847" s="22">
        <v>1845</v>
      </c>
      <c r="B1847" s="1">
        <v>0</v>
      </c>
      <c r="C1847" s="1">
        <v>0</v>
      </c>
      <c r="D1847" s="1">
        <v>3285</v>
      </c>
      <c r="E1847" s="1">
        <v>0</v>
      </c>
      <c r="F1847" s="1">
        <v>0</v>
      </c>
      <c r="G1847" s="23" t="s">
        <v>31</v>
      </c>
      <c r="H1847" s="1">
        <v>0</v>
      </c>
      <c r="I1847" s="1">
        <v>0</v>
      </c>
      <c r="J1847" s="1">
        <v>0</v>
      </c>
      <c r="K1847" s="1">
        <v>0</v>
      </c>
      <c r="L1847" s="1" t="e">
        <v>#N/A</v>
      </c>
      <c r="M1847" s="1">
        <v>0</v>
      </c>
      <c r="N1847" s="1">
        <v>0</v>
      </c>
      <c r="O1847" s="1" t="s">
        <v>32</v>
      </c>
      <c r="V1847"/>
    </row>
    <row r="1848" spans="1:22" s="1" customFormat="1" ht="15.75" x14ac:dyDescent="0.25">
      <c r="A1848" s="22">
        <v>1846</v>
      </c>
      <c r="B1848" s="1">
        <v>0</v>
      </c>
      <c r="C1848" s="1">
        <v>0</v>
      </c>
      <c r="D1848" s="1">
        <v>3286</v>
      </c>
      <c r="E1848" s="1">
        <v>0</v>
      </c>
      <c r="F1848" s="1">
        <v>0</v>
      </c>
      <c r="G1848" s="23" t="s">
        <v>31</v>
      </c>
      <c r="H1848" s="1">
        <v>0</v>
      </c>
      <c r="I1848" s="1">
        <v>0</v>
      </c>
      <c r="J1848" s="1">
        <v>0</v>
      </c>
      <c r="K1848" s="1">
        <v>0</v>
      </c>
      <c r="L1848" s="1" t="e">
        <v>#N/A</v>
      </c>
      <c r="M1848" s="1">
        <v>0</v>
      </c>
      <c r="N1848" s="1">
        <v>0</v>
      </c>
      <c r="O1848" s="1" t="s">
        <v>32</v>
      </c>
      <c r="V1848"/>
    </row>
    <row r="1849" spans="1:22" s="1" customFormat="1" ht="15.75" x14ac:dyDescent="0.25">
      <c r="A1849" s="22">
        <v>1847</v>
      </c>
      <c r="B1849" s="1">
        <v>0</v>
      </c>
      <c r="C1849" s="1">
        <v>0</v>
      </c>
      <c r="D1849" s="1">
        <v>3287</v>
      </c>
      <c r="E1849" s="1">
        <v>0</v>
      </c>
      <c r="F1849" s="1">
        <v>0</v>
      </c>
      <c r="G1849" s="23" t="s">
        <v>31</v>
      </c>
      <c r="H1849" s="1">
        <v>0</v>
      </c>
      <c r="I1849" s="1">
        <v>0</v>
      </c>
      <c r="J1849" s="1">
        <v>0</v>
      </c>
      <c r="K1849" s="1">
        <v>0</v>
      </c>
      <c r="L1849" s="1" t="e">
        <v>#N/A</v>
      </c>
      <c r="M1849" s="1">
        <v>0</v>
      </c>
      <c r="N1849" s="1">
        <v>0</v>
      </c>
      <c r="O1849" s="1" t="s">
        <v>32</v>
      </c>
      <c r="V1849"/>
    </row>
    <row r="1850" spans="1:22" s="1" customFormat="1" ht="15.75" x14ac:dyDescent="0.25">
      <c r="A1850" s="22">
        <v>1848</v>
      </c>
      <c r="B1850" s="1">
        <v>0</v>
      </c>
      <c r="C1850" s="1">
        <v>0</v>
      </c>
      <c r="D1850" s="1">
        <v>3288</v>
      </c>
      <c r="E1850" s="1">
        <v>0</v>
      </c>
      <c r="F1850" s="1">
        <v>0</v>
      </c>
      <c r="G1850" s="23" t="s">
        <v>31</v>
      </c>
      <c r="H1850" s="1">
        <v>0</v>
      </c>
      <c r="I1850" s="1">
        <v>0</v>
      </c>
      <c r="J1850" s="1">
        <v>0</v>
      </c>
      <c r="K1850" s="1">
        <v>0</v>
      </c>
      <c r="L1850" s="1" t="e">
        <v>#N/A</v>
      </c>
      <c r="M1850" s="1">
        <v>0</v>
      </c>
      <c r="N1850" s="1">
        <v>0</v>
      </c>
      <c r="O1850" s="1" t="s">
        <v>32</v>
      </c>
      <c r="V1850"/>
    </row>
    <row r="1851" spans="1:22" s="1" customFormat="1" ht="15.75" x14ac:dyDescent="0.25">
      <c r="A1851" s="22">
        <v>1849</v>
      </c>
      <c r="B1851" s="1">
        <v>0</v>
      </c>
      <c r="C1851" s="1">
        <v>0</v>
      </c>
      <c r="D1851" s="1">
        <v>3289</v>
      </c>
      <c r="E1851" s="1">
        <v>0</v>
      </c>
      <c r="F1851" s="1">
        <v>0</v>
      </c>
      <c r="G1851" s="23" t="s">
        <v>31</v>
      </c>
      <c r="H1851" s="1">
        <v>0</v>
      </c>
      <c r="I1851" s="1">
        <v>0</v>
      </c>
      <c r="J1851" s="1">
        <v>0</v>
      </c>
      <c r="K1851" s="1">
        <v>0</v>
      </c>
      <c r="L1851" s="1" t="e">
        <v>#N/A</v>
      </c>
      <c r="M1851" s="1">
        <v>0</v>
      </c>
      <c r="N1851" s="1">
        <v>0</v>
      </c>
      <c r="O1851" s="1" t="s">
        <v>32</v>
      </c>
      <c r="V1851"/>
    </row>
    <row r="1852" spans="1:22" s="1" customFormat="1" ht="15.75" x14ac:dyDescent="0.25">
      <c r="A1852" s="22">
        <v>1850</v>
      </c>
      <c r="B1852" s="1">
        <v>0</v>
      </c>
      <c r="C1852" s="1">
        <v>0</v>
      </c>
      <c r="D1852" s="1">
        <v>3290</v>
      </c>
      <c r="E1852" s="1">
        <v>0</v>
      </c>
      <c r="F1852" s="1">
        <v>0</v>
      </c>
      <c r="G1852" s="23" t="s">
        <v>31</v>
      </c>
      <c r="H1852" s="1">
        <v>0</v>
      </c>
      <c r="I1852" s="1">
        <v>0</v>
      </c>
      <c r="J1852" s="1">
        <v>0</v>
      </c>
      <c r="K1852" s="1">
        <v>0</v>
      </c>
      <c r="L1852" s="1" t="e">
        <v>#N/A</v>
      </c>
      <c r="M1852" s="1">
        <v>0</v>
      </c>
      <c r="N1852" s="1">
        <v>0</v>
      </c>
      <c r="O1852" s="1" t="s">
        <v>32</v>
      </c>
      <c r="V1852"/>
    </row>
    <row r="1853" spans="1:22" s="1" customFormat="1" ht="15.75" x14ac:dyDescent="0.25">
      <c r="A1853" s="22">
        <v>1851</v>
      </c>
      <c r="B1853" s="1">
        <v>0</v>
      </c>
      <c r="C1853" s="1">
        <v>0</v>
      </c>
      <c r="D1853" s="1">
        <v>3291</v>
      </c>
      <c r="E1853" s="1">
        <v>0</v>
      </c>
      <c r="F1853" s="1">
        <v>0</v>
      </c>
      <c r="G1853" s="23" t="s">
        <v>31</v>
      </c>
      <c r="H1853" s="1">
        <v>0</v>
      </c>
      <c r="I1853" s="1">
        <v>0</v>
      </c>
      <c r="J1853" s="1">
        <v>0</v>
      </c>
      <c r="K1853" s="1">
        <v>0</v>
      </c>
      <c r="L1853" s="1" t="e">
        <v>#N/A</v>
      </c>
      <c r="M1853" s="1">
        <v>0</v>
      </c>
      <c r="N1853" s="1">
        <v>0</v>
      </c>
      <c r="O1853" s="1" t="s">
        <v>32</v>
      </c>
      <c r="V1853"/>
    </row>
    <row r="1854" spans="1:22" s="1" customFormat="1" ht="15.75" x14ac:dyDescent="0.25">
      <c r="A1854" s="22">
        <v>1852</v>
      </c>
      <c r="B1854" s="1">
        <v>0</v>
      </c>
      <c r="C1854" s="1">
        <v>0</v>
      </c>
      <c r="D1854" s="1">
        <v>3292</v>
      </c>
      <c r="E1854" s="1">
        <v>0</v>
      </c>
      <c r="F1854" s="1">
        <v>0</v>
      </c>
      <c r="G1854" s="23" t="s">
        <v>31</v>
      </c>
      <c r="H1854" s="1">
        <v>0</v>
      </c>
      <c r="I1854" s="1">
        <v>0</v>
      </c>
      <c r="J1854" s="1">
        <v>0</v>
      </c>
      <c r="K1854" s="1">
        <v>0</v>
      </c>
      <c r="L1854" s="1" t="e">
        <v>#N/A</v>
      </c>
      <c r="M1854" s="1">
        <v>0</v>
      </c>
      <c r="N1854" s="1">
        <v>0</v>
      </c>
      <c r="O1854" s="1" t="s">
        <v>32</v>
      </c>
      <c r="V1854"/>
    </row>
    <row r="1855" spans="1:22" s="1" customFormat="1" ht="15.75" x14ac:dyDescent="0.25">
      <c r="A1855" s="22">
        <v>1853</v>
      </c>
      <c r="B1855" s="1">
        <v>0</v>
      </c>
      <c r="C1855" s="1">
        <v>0</v>
      </c>
      <c r="D1855" s="1">
        <v>3293</v>
      </c>
      <c r="E1855" s="1">
        <v>0</v>
      </c>
      <c r="F1855" s="1">
        <v>0</v>
      </c>
      <c r="G1855" s="23" t="s">
        <v>31</v>
      </c>
      <c r="H1855" s="1">
        <v>0</v>
      </c>
      <c r="I1855" s="1">
        <v>0</v>
      </c>
      <c r="J1855" s="1">
        <v>0</v>
      </c>
      <c r="K1855" s="1">
        <v>0</v>
      </c>
      <c r="L1855" s="1" t="e">
        <v>#N/A</v>
      </c>
      <c r="M1855" s="1">
        <v>0</v>
      </c>
      <c r="N1855" s="1">
        <v>0</v>
      </c>
      <c r="O1855" s="1" t="s">
        <v>32</v>
      </c>
      <c r="V1855"/>
    </row>
    <row r="1856" spans="1:22" s="1" customFormat="1" ht="15.75" x14ac:dyDescent="0.25">
      <c r="A1856" s="22">
        <v>1854</v>
      </c>
      <c r="B1856" s="1">
        <v>0</v>
      </c>
      <c r="C1856" s="1">
        <v>0</v>
      </c>
      <c r="D1856" s="1">
        <v>3294</v>
      </c>
      <c r="E1856" s="1">
        <v>0</v>
      </c>
      <c r="F1856" s="1">
        <v>0</v>
      </c>
      <c r="G1856" s="23" t="s">
        <v>31</v>
      </c>
      <c r="H1856" s="1">
        <v>0</v>
      </c>
      <c r="I1856" s="1">
        <v>0</v>
      </c>
      <c r="J1856" s="1">
        <v>0</v>
      </c>
      <c r="K1856" s="1">
        <v>0</v>
      </c>
      <c r="L1856" s="1" t="e">
        <v>#N/A</v>
      </c>
      <c r="M1856" s="1">
        <v>0</v>
      </c>
      <c r="N1856" s="1">
        <v>0</v>
      </c>
      <c r="O1856" s="1" t="s">
        <v>32</v>
      </c>
      <c r="V1856"/>
    </row>
    <row r="1857" spans="1:22" s="1" customFormat="1" ht="15.75" x14ac:dyDescent="0.25">
      <c r="A1857" s="22">
        <v>1855</v>
      </c>
      <c r="B1857" s="1">
        <v>0</v>
      </c>
      <c r="C1857" s="1">
        <v>0</v>
      </c>
      <c r="D1857" s="1">
        <v>3295</v>
      </c>
      <c r="E1857" s="1">
        <v>0</v>
      </c>
      <c r="F1857" s="1">
        <v>0</v>
      </c>
      <c r="G1857" s="23" t="s">
        <v>31</v>
      </c>
      <c r="H1857" s="1">
        <v>0</v>
      </c>
      <c r="I1857" s="1">
        <v>0</v>
      </c>
      <c r="J1857" s="1">
        <v>0</v>
      </c>
      <c r="K1857" s="1">
        <v>0</v>
      </c>
      <c r="L1857" s="1" t="e">
        <v>#N/A</v>
      </c>
      <c r="M1857" s="1">
        <v>0</v>
      </c>
      <c r="N1857" s="1">
        <v>0</v>
      </c>
      <c r="O1857" s="1" t="s">
        <v>32</v>
      </c>
      <c r="V1857"/>
    </row>
    <row r="1858" spans="1:22" s="1" customFormat="1" ht="15.75" x14ac:dyDescent="0.25">
      <c r="A1858" s="22">
        <v>1856</v>
      </c>
      <c r="B1858" s="1">
        <v>0</v>
      </c>
      <c r="C1858" s="1">
        <v>0</v>
      </c>
      <c r="D1858" s="1">
        <v>3296</v>
      </c>
      <c r="E1858" s="1">
        <v>0</v>
      </c>
      <c r="F1858" s="1">
        <v>0</v>
      </c>
      <c r="G1858" s="23" t="s">
        <v>31</v>
      </c>
      <c r="H1858" s="1">
        <v>0</v>
      </c>
      <c r="I1858" s="1">
        <v>0</v>
      </c>
      <c r="J1858" s="1">
        <v>0</v>
      </c>
      <c r="K1858" s="1">
        <v>0</v>
      </c>
      <c r="L1858" s="1" t="e">
        <v>#N/A</v>
      </c>
      <c r="M1858" s="1">
        <v>0</v>
      </c>
      <c r="N1858" s="1">
        <v>0</v>
      </c>
      <c r="O1858" s="1" t="s">
        <v>32</v>
      </c>
      <c r="V1858"/>
    </row>
    <row r="1859" spans="1:22" s="1" customFormat="1" ht="15.75" x14ac:dyDescent="0.25">
      <c r="A1859" s="22">
        <v>1857</v>
      </c>
      <c r="B1859" s="1">
        <v>0</v>
      </c>
      <c r="C1859" s="1">
        <v>0</v>
      </c>
      <c r="D1859" s="1">
        <v>3297</v>
      </c>
      <c r="E1859" s="1">
        <v>0</v>
      </c>
      <c r="F1859" s="1">
        <v>0</v>
      </c>
      <c r="G1859" s="23" t="s">
        <v>31</v>
      </c>
      <c r="H1859" s="1">
        <v>0</v>
      </c>
      <c r="I1859" s="1">
        <v>0</v>
      </c>
      <c r="J1859" s="1">
        <v>0</v>
      </c>
      <c r="K1859" s="1">
        <v>0</v>
      </c>
      <c r="L1859" s="1" t="e">
        <v>#N/A</v>
      </c>
      <c r="M1859" s="1">
        <v>0</v>
      </c>
      <c r="N1859" s="1">
        <v>0</v>
      </c>
      <c r="O1859" s="1" t="s">
        <v>32</v>
      </c>
      <c r="V1859"/>
    </row>
    <row r="1860" spans="1:22" s="1" customFormat="1" ht="15.75" x14ac:dyDescent="0.25">
      <c r="A1860" s="22">
        <v>1858</v>
      </c>
      <c r="B1860" s="1">
        <v>0</v>
      </c>
      <c r="C1860" s="1">
        <v>0</v>
      </c>
      <c r="D1860" s="1">
        <v>3298</v>
      </c>
      <c r="E1860" s="1">
        <v>0</v>
      </c>
      <c r="F1860" s="1">
        <v>0</v>
      </c>
      <c r="G1860" s="23" t="s">
        <v>31</v>
      </c>
      <c r="H1860" s="1">
        <v>0</v>
      </c>
      <c r="I1860" s="1">
        <v>0</v>
      </c>
      <c r="J1860" s="1">
        <v>0</v>
      </c>
      <c r="K1860" s="1">
        <v>0</v>
      </c>
      <c r="L1860" s="1" t="e">
        <v>#N/A</v>
      </c>
      <c r="M1860" s="1">
        <v>0</v>
      </c>
      <c r="N1860" s="1">
        <v>0</v>
      </c>
      <c r="O1860" s="1" t="s">
        <v>32</v>
      </c>
      <c r="V1860"/>
    </row>
    <row r="1861" spans="1:22" s="1" customFormat="1" ht="15.75" x14ac:dyDescent="0.25">
      <c r="A1861" s="22">
        <v>1859</v>
      </c>
      <c r="B1861" s="1">
        <v>0</v>
      </c>
      <c r="C1861" s="1">
        <v>0</v>
      </c>
      <c r="D1861" s="1">
        <v>3299</v>
      </c>
      <c r="E1861" s="1">
        <v>0</v>
      </c>
      <c r="F1861" s="1">
        <v>0</v>
      </c>
      <c r="G1861" s="23" t="s">
        <v>31</v>
      </c>
      <c r="H1861" s="1">
        <v>0</v>
      </c>
      <c r="I1861" s="1">
        <v>0</v>
      </c>
      <c r="J1861" s="1">
        <v>0</v>
      </c>
      <c r="K1861" s="1">
        <v>0</v>
      </c>
      <c r="L1861" s="1" t="e">
        <v>#N/A</v>
      </c>
      <c r="M1861" s="1">
        <v>0</v>
      </c>
      <c r="N1861" s="1">
        <v>0</v>
      </c>
      <c r="O1861" s="1" t="s">
        <v>32</v>
      </c>
      <c r="V1861"/>
    </row>
    <row r="1862" spans="1:22" s="1" customFormat="1" ht="15.75" x14ac:dyDescent="0.25">
      <c r="A1862" s="22">
        <v>1860</v>
      </c>
      <c r="B1862" s="1">
        <v>0</v>
      </c>
      <c r="C1862" s="1">
        <v>0</v>
      </c>
      <c r="D1862" s="1">
        <v>3300</v>
      </c>
      <c r="E1862" s="1">
        <v>0</v>
      </c>
      <c r="F1862" s="1">
        <v>0</v>
      </c>
      <c r="G1862" s="23" t="s">
        <v>31</v>
      </c>
      <c r="H1862" s="1">
        <v>0</v>
      </c>
      <c r="I1862" s="1">
        <v>0</v>
      </c>
      <c r="J1862" s="1">
        <v>0</v>
      </c>
      <c r="K1862" s="1">
        <v>0</v>
      </c>
      <c r="L1862" s="1" t="e">
        <v>#N/A</v>
      </c>
      <c r="M1862" s="1">
        <v>0</v>
      </c>
      <c r="N1862" s="1">
        <v>0</v>
      </c>
      <c r="O1862" s="1" t="s">
        <v>32</v>
      </c>
      <c r="V1862"/>
    </row>
    <row r="1863" spans="1:22" s="1" customFormat="1" ht="15.75" x14ac:dyDescent="0.25">
      <c r="A1863" s="22">
        <v>1861</v>
      </c>
      <c r="B1863" s="1">
        <v>0</v>
      </c>
      <c r="C1863" s="1">
        <v>0</v>
      </c>
      <c r="D1863" s="1">
        <v>3301</v>
      </c>
      <c r="E1863" s="1">
        <v>0</v>
      </c>
      <c r="F1863" s="1">
        <v>0</v>
      </c>
      <c r="G1863" s="23" t="s">
        <v>31</v>
      </c>
      <c r="H1863" s="1">
        <v>0</v>
      </c>
      <c r="I1863" s="1">
        <v>0</v>
      </c>
      <c r="J1863" s="1">
        <v>0</v>
      </c>
      <c r="K1863" s="1">
        <v>0</v>
      </c>
      <c r="L1863" s="1" t="e">
        <v>#N/A</v>
      </c>
      <c r="M1863" s="1">
        <v>0</v>
      </c>
      <c r="N1863" s="1">
        <v>0</v>
      </c>
      <c r="O1863" s="1" t="s">
        <v>32</v>
      </c>
      <c r="V1863"/>
    </row>
    <row r="1864" spans="1:22" s="1" customFormat="1" ht="15.75" x14ac:dyDescent="0.25">
      <c r="A1864" s="22">
        <v>1862</v>
      </c>
      <c r="B1864" s="1">
        <v>0</v>
      </c>
      <c r="C1864" s="1">
        <v>0</v>
      </c>
      <c r="D1864" s="1">
        <v>3302</v>
      </c>
      <c r="E1864" s="1">
        <v>0</v>
      </c>
      <c r="F1864" s="1">
        <v>0</v>
      </c>
      <c r="G1864" s="23" t="s">
        <v>31</v>
      </c>
      <c r="H1864" s="1">
        <v>0</v>
      </c>
      <c r="I1864" s="1">
        <v>0</v>
      </c>
      <c r="J1864" s="1">
        <v>0</v>
      </c>
      <c r="K1864" s="1">
        <v>0</v>
      </c>
      <c r="L1864" s="1" t="e">
        <v>#N/A</v>
      </c>
      <c r="M1864" s="1">
        <v>0</v>
      </c>
      <c r="N1864" s="1">
        <v>0</v>
      </c>
      <c r="O1864" s="1" t="s">
        <v>32</v>
      </c>
      <c r="V1864"/>
    </row>
    <row r="1865" spans="1:22" s="1" customFormat="1" ht="15.75" x14ac:dyDescent="0.25">
      <c r="A1865" s="22">
        <v>1863</v>
      </c>
      <c r="B1865" s="1">
        <v>0</v>
      </c>
      <c r="C1865" s="1">
        <v>0</v>
      </c>
      <c r="D1865" s="1">
        <v>3303</v>
      </c>
      <c r="E1865" s="1">
        <v>0</v>
      </c>
      <c r="F1865" s="1">
        <v>0</v>
      </c>
      <c r="G1865" s="23" t="s">
        <v>31</v>
      </c>
      <c r="H1865" s="1">
        <v>0</v>
      </c>
      <c r="I1865" s="1">
        <v>0</v>
      </c>
      <c r="J1865" s="1">
        <v>0</v>
      </c>
      <c r="K1865" s="1">
        <v>0</v>
      </c>
      <c r="L1865" s="1" t="e">
        <v>#N/A</v>
      </c>
      <c r="M1865" s="1">
        <v>0</v>
      </c>
      <c r="N1865" s="1">
        <v>0</v>
      </c>
      <c r="O1865" s="1" t="s">
        <v>32</v>
      </c>
      <c r="V1865"/>
    </row>
    <row r="1866" spans="1:22" s="1" customFormat="1" ht="15.75" x14ac:dyDescent="0.25">
      <c r="A1866" s="22">
        <v>1864</v>
      </c>
      <c r="B1866" s="1">
        <v>0</v>
      </c>
      <c r="C1866" s="1">
        <v>0</v>
      </c>
      <c r="D1866" s="1">
        <v>3304</v>
      </c>
      <c r="E1866" s="1">
        <v>0</v>
      </c>
      <c r="F1866" s="1">
        <v>0</v>
      </c>
      <c r="G1866" s="23" t="s">
        <v>31</v>
      </c>
      <c r="H1866" s="1">
        <v>0</v>
      </c>
      <c r="I1866" s="1">
        <v>0</v>
      </c>
      <c r="J1866" s="1">
        <v>0</v>
      </c>
      <c r="K1866" s="1">
        <v>0</v>
      </c>
      <c r="L1866" s="1" t="e">
        <v>#N/A</v>
      </c>
      <c r="M1866" s="1">
        <v>0</v>
      </c>
      <c r="N1866" s="1">
        <v>0</v>
      </c>
      <c r="O1866" s="1" t="s">
        <v>32</v>
      </c>
      <c r="V1866"/>
    </row>
    <row r="1867" spans="1:22" s="1" customFormat="1" ht="15.75" x14ac:dyDescent="0.25">
      <c r="A1867" s="22">
        <v>1865</v>
      </c>
      <c r="B1867" s="1">
        <v>0</v>
      </c>
      <c r="C1867" s="1">
        <v>0</v>
      </c>
      <c r="D1867" s="1">
        <v>3305</v>
      </c>
      <c r="E1867" s="1">
        <v>0</v>
      </c>
      <c r="F1867" s="1">
        <v>0</v>
      </c>
      <c r="G1867" s="23" t="s">
        <v>31</v>
      </c>
      <c r="H1867" s="1">
        <v>0</v>
      </c>
      <c r="I1867" s="1">
        <v>0</v>
      </c>
      <c r="J1867" s="1">
        <v>0</v>
      </c>
      <c r="K1867" s="1">
        <v>0</v>
      </c>
      <c r="L1867" s="1" t="e">
        <v>#N/A</v>
      </c>
      <c r="M1867" s="1">
        <v>0</v>
      </c>
      <c r="N1867" s="1">
        <v>0</v>
      </c>
      <c r="O1867" s="1" t="s">
        <v>32</v>
      </c>
      <c r="V1867"/>
    </row>
    <row r="1868" spans="1:22" s="1" customFormat="1" ht="15.75" x14ac:dyDescent="0.25">
      <c r="A1868" s="22">
        <v>1866</v>
      </c>
      <c r="B1868" s="1">
        <v>0</v>
      </c>
      <c r="C1868" s="1">
        <v>0</v>
      </c>
      <c r="D1868" s="1">
        <v>3306</v>
      </c>
      <c r="E1868" s="1">
        <v>0</v>
      </c>
      <c r="F1868" s="1">
        <v>0</v>
      </c>
      <c r="G1868" s="23" t="s">
        <v>31</v>
      </c>
      <c r="H1868" s="1">
        <v>0</v>
      </c>
      <c r="I1868" s="1">
        <v>0</v>
      </c>
      <c r="J1868" s="1">
        <v>0</v>
      </c>
      <c r="K1868" s="1">
        <v>0</v>
      </c>
      <c r="L1868" s="1" t="e">
        <v>#N/A</v>
      </c>
      <c r="M1868" s="1">
        <v>0</v>
      </c>
      <c r="N1868" s="1">
        <v>0</v>
      </c>
      <c r="O1868" s="1" t="s">
        <v>32</v>
      </c>
      <c r="V1868"/>
    </row>
    <row r="1869" spans="1:22" s="1" customFormat="1" ht="15.75" x14ac:dyDescent="0.25">
      <c r="A1869" s="22">
        <v>1867</v>
      </c>
      <c r="B1869" s="1">
        <v>0</v>
      </c>
      <c r="C1869" s="1">
        <v>0</v>
      </c>
      <c r="D1869" s="1">
        <v>3307</v>
      </c>
      <c r="E1869" s="1">
        <v>0</v>
      </c>
      <c r="F1869" s="1">
        <v>0</v>
      </c>
      <c r="G1869" s="23" t="s">
        <v>31</v>
      </c>
      <c r="H1869" s="1">
        <v>0</v>
      </c>
      <c r="I1869" s="1">
        <v>0</v>
      </c>
      <c r="J1869" s="1">
        <v>0</v>
      </c>
      <c r="K1869" s="1">
        <v>0</v>
      </c>
      <c r="L1869" s="1" t="e">
        <v>#N/A</v>
      </c>
      <c r="M1869" s="1">
        <v>0</v>
      </c>
      <c r="N1869" s="1">
        <v>0</v>
      </c>
      <c r="O1869" s="1" t="s">
        <v>32</v>
      </c>
      <c r="V1869"/>
    </row>
    <row r="1870" spans="1:22" s="1" customFormat="1" ht="15.75" x14ac:dyDescent="0.25">
      <c r="A1870" s="22">
        <v>1868</v>
      </c>
      <c r="B1870" s="1">
        <v>0</v>
      </c>
      <c r="C1870" s="1">
        <v>0</v>
      </c>
      <c r="D1870" s="1">
        <v>3308</v>
      </c>
      <c r="E1870" s="1">
        <v>0</v>
      </c>
      <c r="F1870" s="1">
        <v>0</v>
      </c>
      <c r="G1870" s="23" t="s">
        <v>31</v>
      </c>
      <c r="H1870" s="1">
        <v>0</v>
      </c>
      <c r="I1870" s="1">
        <v>0</v>
      </c>
      <c r="J1870" s="1">
        <v>0</v>
      </c>
      <c r="K1870" s="1">
        <v>0</v>
      </c>
      <c r="L1870" s="1" t="e">
        <v>#N/A</v>
      </c>
      <c r="M1870" s="1">
        <v>0</v>
      </c>
      <c r="N1870" s="1">
        <v>0</v>
      </c>
      <c r="O1870" s="1" t="s">
        <v>32</v>
      </c>
      <c r="V1870"/>
    </row>
    <row r="1871" spans="1:22" s="1" customFormat="1" ht="15.75" x14ac:dyDescent="0.25">
      <c r="A1871" s="22">
        <v>1869</v>
      </c>
      <c r="B1871" s="1">
        <v>0</v>
      </c>
      <c r="C1871" s="1">
        <v>0</v>
      </c>
      <c r="D1871" s="1">
        <v>3309</v>
      </c>
      <c r="E1871" s="1">
        <v>0</v>
      </c>
      <c r="F1871" s="1">
        <v>0</v>
      </c>
      <c r="G1871" s="23" t="s">
        <v>31</v>
      </c>
      <c r="H1871" s="1">
        <v>0</v>
      </c>
      <c r="I1871" s="1">
        <v>0</v>
      </c>
      <c r="J1871" s="1">
        <v>0</v>
      </c>
      <c r="K1871" s="1">
        <v>0</v>
      </c>
      <c r="L1871" s="1" t="e">
        <v>#N/A</v>
      </c>
      <c r="M1871" s="1">
        <v>0</v>
      </c>
      <c r="N1871" s="1">
        <v>0</v>
      </c>
      <c r="O1871" s="1" t="s">
        <v>32</v>
      </c>
      <c r="V1871"/>
    </row>
    <row r="1872" spans="1:22" s="1" customFormat="1" ht="15.75" x14ac:dyDescent="0.25">
      <c r="A1872" s="22">
        <v>1870</v>
      </c>
      <c r="B1872" s="1">
        <v>0</v>
      </c>
      <c r="C1872" s="1">
        <v>0</v>
      </c>
      <c r="D1872" s="1">
        <v>3310</v>
      </c>
      <c r="E1872" s="1">
        <v>0</v>
      </c>
      <c r="F1872" s="1">
        <v>0</v>
      </c>
      <c r="G1872" s="23" t="s">
        <v>31</v>
      </c>
      <c r="H1872" s="1">
        <v>0</v>
      </c>
      <c r="I1872" s="1">
        <v>0</v>
      </c>
      <c r="J1872" s="1">
        <v>0</v>
      </c>
      <c r="K1872" s="1">
        <v>0</v>
      </c>
      <c r="L1872" s="1" t="e">
        <v>#N/A</v>
      </c>
      <c r="M1872" s="1">
        <v>0</v>
      </c>
      <c r="N1872" s="1">
        <v>0</v>
      </c>
      <c r="O1872" s="1" t="s">
        <v>32</v>
      </c>
      <c r="V1872"/>
    </row>
    <row r="1873" spans="1:22" s="1" customFormat="1" ht="15.75" x14ac:dyDescent="0.25">
      <c r="A1873" s="22">
        <v>1871</v>
      </c>
      <c r="B1873" s="1">
        <v>0</v>
      </c>
      <c r="C1873" s="1">
        <v>0</v>
      </c>
      <c r="D1873" s="1">
        <v>3311</v>
      </c>
      <c r="E1873" s="1">
        <v>0</v>
      </c>
      <c r="F1873" s="1">
        <v>0</v>
      </c>
      <c r="G1873" s="23" t="s">
        <v>31</v>
      </c>
      <c r="H1873" s="1">
        <v>0</v>
      </c>
      <c r="I1873" s="1">
        <v>0</v>
      </c>
      <c r="J1873" s="1">
        <v>0</v>
      </c>
      <c r="K1873" s="1">
        <v>0</v>
      </c>
      <c r="L1873" s="1" t="e">
        <v>#N/A</v>
      </c>
      <c r="M1873" s="1">
        <v>0</v>
      </c>
      <c r="N1873" s="1">
        <v>0</v>
      </c>
      <c r="O1873" s="1" t="s">
        <v>32</v>
      </c>
      <c r="V1873"/>
    </row>
    <row r="1874" spans="1:22" s="1" customFormat="1" ht="15.75" x14ac:dyDescent="0.25">
      <c r="A1874" s="22">
        <v>1872</v>
      </c>
      <c r="B1874" s="1">
        <v>0</v>
      </c>
      <c r="C1874" s="1">
        <v>0</v>
      </c>
      <c r="D1874" s="1">
        <v>3312</v>
      </c>
      <c r="E1874" s="1">
        <v>0</v>
      </c>
      <c r="F1874" s="1">
        <v>0</v>
      </c>
      <c r="G1874" s="23" t="s">
        <v>31</v>
      </c>
      <c r="H1874" s="1">
        <v>0</v>
      </c>
      <c r="I1874" s="1">
        <v>0</v>
      </c>
      <c r="J1874" s="1">
        <v>0</v>
      </c>
      <c r="K1874" s="1">
        <v>0</v>
      </c>
      <c r="L1874" s="1" t="e">
        <v>#N/A</v>
      </c>
      <c r="M1874" s="1">
        <v>0</v>
      </c>
      <c r="N1874" s="1">
        <v>0</v>
      </c>
      <c r="O1874" s="1" t="s">
        <v>32</v>
      </c>
      <c r="V1874"/>
    </row>
    <row r="1875" spans="1:22" s="1" customFormat="1" ht="15.75" x14ac:dyDescent="0.25">
      <c r="A1875" s="22">
        <v>1873</v>
      </c>
      <c r="B1875" s="1">
        <v>0</v>
      </c>
      <c r="C1875" s="1">
        <v>0</v>
      </c>
      <c r="D1875" s="1">
        <v>3313</v>
      </c>
      <c r="E1875" s="1">
        <v>0</v>
      </c>
      <c r="F1875" s="1">
        <v>0</v>
      </c>
      <c r="G1875" s="23" t="s">
        <v>31</v>
      </c>
      <c r="H1875" s="1">
        <v>0</v>
      </c>
      <c r="I1875" s="1">
        <v>0</v>
      </c>
      <c r="J1875" s="1">
        <v>0</v>
      </c>
      <c r="K1875" s="1">
        <v>0</v>
      </c>
      <c r="L1875" s="1" t="e">
        <v>#N/A</v>
      </c>
      <c r="M1875" s="1">
        <v>0</v>
      </c>
      <c r="N1875" s="1">
        <v>0</v>
      </c>
      <c r="O1875" s="1" t="s">
        <v>32</v>
      </c>
      <c r="V1875"/>
    </row>
    <row r="1876" spans="1:22" s="1" customFormat="1" ht="15.75" x14ac:dyDescent="0.25">
      <c r="A1876" s="22">
        <v>1874</v>
      </c>
      <c r="B1876" s="1">
        <v>0</v>
      </c>
      <c r="C1876" s="1">
        <v>0</v>
      </c>
      <c r="D1876" s="1">
        <v>3314</v>
      </c>
      <c r="E1876" s="1">
        <v>0</v>
      </c>
      <c r="F1876" s="1">
        <v>0</v>
      </c>
      <c r="G1876" s="23" t="s">
        <v>31</v>
      </c>
      <c r="H1876" s="1">
        <v>0</v>
      </c>
      <c r="I1876" s="1">
        <v>0</v>
      </c>
      <c r="J1876" s="1">
        <v>0</v>
      </c>
      <c r="K1876" s="1">
        <v>0</v>
      </c>
      <c r="L1876" s="1" t="e">
        <v>#N/A</v>
      </c>
      <c r="M1876" s="1">
        <v>0</v>
      </c>
      <c r="N1876" s="1">
        <v>0</v>
      </c>
      <c r="O1876" s="1" t="s">
        <v>32</v>
      </c>
      <c r="V1876"/>
    </row>
    <row r="1877" spans="1:22" s="1" customFormat="1" ht="15.75" x14ac:dyDescent="0.25">
      <c r="A1877" s="22">
        <v>1875</v>
      </c>
      <c r="B1877" s="1">
        <v>0</v>
      </c>
      <c r="C1877" s="1">
        <v>0</v>
      </c>
      <c r="D1877" s="1">
        <v>3315</v>
      </c>
      <c r="E1877" s="1">
        <v>0</v>
      </c>
      <c r="F1877" s="1">
        <v>0</v>
      </c>
      <c r="G1877" s="23" t="s">
        <v>31</v>
      </c>
      <c r="H1877" s="1">
        <v>0</v>
      </c>
      <c r="I1877" s="1">
        <v>0</v>
      </c>
      <c r="J1877" s="1">
        <v>0</v>
      </c>
      <c r="K1877" s="1">
        <v>0</v>
      </c>
      <c r="L1877" s="1" t="e">
        <v>#N/A</v>
      </c>
      <c r="M1877" s="1">
        <v>0</v>
      </c>
      <c r="N1877" s="1">
        <v>0</v>
      </c>
      <c r="O1877" s="1" t="s">
        <v>32</v>
      </c>
      <c r="V1877"/>
    </row>
    <row r="1878" spans="1:22" s="1" customFormat="1" ht="15.75" x14ac:dyDescent="0.25">
      <c r="A1878" s="22">
        <v>1876</v>
      </c>
      <c r="B1878" s="1">
        <v>0</v>
      </c>
      <c r="C1878" s="1">
        <v>0</v>
      </c>
      <c r="D1878" s="1">
        <v>3316</v>
      </c>
      <c r="E1878" s="1">
        <v>0</v>
      </c>
      <c r="F1878" s="1">
        <v>0</v>
      </c>
      <c r="G1878" s="23" t="s">
        <v>31</v>
      </c>
      <c r="H1878" s="1">
        <v>0</v>
      </c>
      <c r="I1878" s="1">
        <v>0</v>
      </c>
      <c r="J1878" s="1">
        <v>0</v>
      </c>
      <c r="K1878" s="1">
        <v>0</v>
      </c>
      <c r="L1878" s="1" t="e">
        <v>#N/A</v>
      </c>
      <c r="M1878" s="1">
        <v>0</v>
      </c>
      <c r="N1878" s="1">
        <v>0</v>
      </c>
      <c r="O1878" s="1" t="s">
        <v>32</v>
      </c>
      <c r="V1878"/>
    </row>
    <row r="1879" spans="1:22" s="1" customFormat="1" ht="15.75" x14ac:dyDescent="0.25">
      <c r="A1879" s="22">
        <v>1877</v>
      </c>
      <c r="B1879" s="1">
        <v>0</v>
      </c>
      <c r="C1879" s="1">
        <v>0</v>
      </c>
      <c r="D1879" s="1">
        <v>3317</v>
      </c>
      <c r="E1879" s="1">
        <v>0</v>
      </c>
      <c r="F1879" s="1">
        <v>0</v>
      </c>
      <c r="G1879" s="23" t="s">
        <v>31</v>
      </c>
      <c r="H1879" s="1">
        <v>0</v>
      </c>
      <c r="I1879" s="1">
        <v>0</v>
      </c>
      <c r="J1879" s="1">
        <v>0</v>
      </c>
      <c r="K1879" s="1">
        <v>0</v>
      </c>
      <c r="L1879" s="1" t="e">
        <v>#N/A</v>
      </c>
      <c r="M1879" s="1">
        <v>0</v>
      </c>
      <c r="N1879" s="1">
        <v>0</v>
      </c>
      <c r="O1879" s="1" t="s">
        <v>32</v>
      </c>
      <c r="V1879"/>
    </row>
    <row r="1880" spans="1:22" s="1" customFormat="1" ht="15.75" x14ac:dyDescent="0.25">
      <c r="A1880" s="22">
        <v>1878</v>
      </c>
      <c r="B1880" s="1">
        <v>0</v>
      </c>
      <c r="C1880" s="1">
        <v>0</v>
      </c>
      <c r="D1880" s="1">
        <v>3318</v>
      </c>
      <c r="E1880" s="1">
        <v>0</v>
      </c>
      <c r="F1880" s="1">
        <v>0</v>
      </c>
      <c r="G1880" s="23" t="s">
        <v>31</v>
      </c>
      <c r="H1880" s="1">
        <v>0</v>
      </c>
      <c r="I1880" s="1">
        <v>0</v>
      </c>
      <c r="J1880" s="1">
        <v>0</v>
      </c>
      <c r="K1880" s="1">
        <v>0</v>
      </c>
      <c r="L1880" s="1" t="e">
        <v>#N/A</v>
      </c>
      <c r="M1880" s="1">
        <v>0</v>
      </c>
      <c r="N1880" s="1">
        <v>0</v>
      </c>
      <c r="O1880" s="1" t="s">
        <v>32</v>
      </c>
      <c r="V1880"/>
    </row>
    <row r="1881" spans="1:22" s="1" customFormat="1" ht="15.75" x14ac:dyDescent="0.25">
      <c r="A1881" s="22">
        <v>1879</v>
      </c>
      <c r="B1881" s="1">
        <v>0</v>
      </c>
      <c r="C1881" s="1">
        <v>0</v>
      </c>
      <c r="D1881" s="1">
        <v>3319</v>
      </c>
      <c r="E1881" s="1">
        <v>0</v>
      </c>
      <c r="F1881" s="1">
        <v>0</v>
      </c>
      <c r="G1881" s="23" t="s">
        <v>31</v>
      </c>
      <c r="H1881" s="1">
        <v>0</v>
      </c>
      <c r="I1881" s="1">
        <v>0</v>
      </c>
      <c r="J1881" s="1">
        <v>0</v>
      </c>
      <c r="K1881" s="1">
        <v>0</v>
      </c>
      <c r="L1881" s="1" t="e">
        <v>#N/A</v>
      </c>
      <c r="M1881" s="1">
        <v>0</v>
      </c>
      <c r="N1881" s="1">
        <v>0</v>
      </c>
      <c r="O1881" s="1" t="s">
        <v>32</v>
      </c>
      <c r="V1881"/>
    </row>
    <row r="1882" spans="1:22" s="1" customFormat="1" ht="15.75" x14ac:dyDescent="0.25">
      <c r="A1882" s="22">
        <v>1880</v>
      </c>
      <c r="B1882" s="1">
        <v>0</v>
      </c>
      <c r="C1882" s="1">
        <v>0</v>
      </c>
      <c r="D1882" s="1">
        <v>3320</v>
      </c>
      <c r="E1882" s="1">
        <v>0</v>
      </c>
      <c r="F1882" s="1">
        <v>0</v>
      </c>
      <c r="G1882" s="23" t="s">
        <v>31</v>
      </c>
      <c r="H1882" s="1">
        <v>0</v>
      </c>
      <c r="I1882" s="1">
        <v>0</v>
      </c>
      <c r="J1882" s="1">
        <v>0</v>
      </c>
      <c r="K1882" s="1">
        <v>0</v>
      </c>
      <c r="L1882" s="1" t="e">
        <v>#N/A</v>
      </c>
      <c r="M1882" s="1">
        <v>0</v>
      </c>
      <c r="N1882" s="1">
        <v>0</v>
      </c>
      <c r="O1882" s="1" t="s">
        <v>32</v>
      </c>
      <c r="V1882"/>
    </row>
    <row r="1883" spans="1:22" s="1" customFormat="1" ht="15.75" x14ac:dyDescent="0.25">
      <c r="A1883" s="22">
        <v>1881</v>
      </c>
      <c r="B1883" s="1">
        <v>0</v>
      </c>
      <c r="C1883" s="1">
        <v>0</v>
      </c>
      <c r="D1883" s="1">
        <v>3321</v>
      </c>
      <c r="E1883" s="1">
        <v>0</v>
      </c>
      <c r="F1883" s="1">
        <v>0</v>
      </c>
      <c r="G1883" s="23" t="s">
        <v>31</v>
      </c>
      <c r="H1883" s="1">
        <v>0</v>
      </c>
      <c r="I1883" s="1">
        <v>0</v>
      </c>
      <c r="J1883" s="1">
        <v>0</v>
      </c>
      <c r="K1883" s="1">
        <v>0</v>
      </c>
      <c r="L1883" s="1" t="e">
        <v>#N/A</v>
      </c>
      <c r="M1883" s="1">
        <v>0</v>
      </c>
      <c r="N1883" s="1">
        <v>0</v>
      </c>
      <c r="O1883" s="1" t="s">
        <v>32</v>
      </c>
      <c r="V1883"/>
    </row>
    <row r="1884" spans="1:22" s="1" customFormat="1" ht="15.75" x14ac:dyDescent="0.25">
      <c r="A1884" s="22">
        <v>1882</v>
      </c>
      <c r="B1884" s="1">
        <v>0</v>
      </c>
      <c r="C1884" s="1">
        <v>0</v>
      </c>
      <c r="D1884" s="1">
        <v>3322</v>
      </c>
      <c r="E1884" s="1">
        <v>0</v>
      </c>
      <c r="F1884" s="1">
        <v>0</v>
      </c>
      <c r="G1884" s="23" t="s">
        <v>31</v>
      </c>
      <c r="H1884" s="1">
        <v>0</v>
      </c>
      <c r="I1884" s="1">
        <v>0</v>
      </c>
      <c r="J1884" s="1">
        <v>0</v>
      </c>
      <c r="K1884" s="1">
        <v>0</v>
      </c>
      <c r="L1884" s="1" t="e">
        <v>#N/A</v>
      </c>
      <c r="M1884" s="1">
        <v>0</v>
      </c>
      <c r="N1884" s="1">
        <v>0</v>
      </c>
      <c r="O1884" s="1" t="s">
        <v>32</v>
      </c>
      <c r="V1884"/>
    </row>
    <row r="1885" spans="1:22" s="1" customFormat="1" ht="15.75" x14ac:dyDescent="0.25">
      <c r="A1885" s="22">
        <v>1883</v>
      </c>
      <c r="B1885" s="1">
        <v>0</v>
      </c>
      <c r="C1885" s="1">
        <v>0</v>
      </c>
      <c r="D1885" s="1">
        <v>3323</v>
      </c>
      <c r="E1885" s="1">
        <v>0</v>
      </c>
      <c r="F1885" s="1">
        <v>0</v>
      </c>
      <c r="G1885" s="23" t="s">
        <v>31</v>
      </c>
      <c r="H1885" s="1">
        <v>0</v>
      </c>
      <c r="I1885" s="1">
        <v>0</v>
      </c>
      <c r="J1885" s="1">
        <v>0</v>
      </c>
      <c r="K1885" s="1">
        <v>0</v>
      </c>
      <c r="L1885" s="1" t="e">
        <v>#N/A</v>
      </c>
      <c r="M1885" s="1">
        <v>0</v>
      </c>
      <c r="N1885" s="1">
        <v>0</v>
      </c>
      <c r="O1885" s="1" t="s">
        <v>32</v>
      </c>
      <c r="V1885"/>
    </row>
    <row r="1886" spans="1:22" s="1" customFormat="1" ht="15.75" x14ac:dyDescent="0.25">
      <c r="A1886" s="22">
        <v>1884</v>
      </c>
      <c r="B1886" s="1">
        <v>0</v>
      </c>
      <c r="C1886" s="1">
        <v>0</v>
      </c>
      <c r="D1886" s="1">
        <v>3324</v>
      </c>
      <c r="E1886" s="1">
        <v>0</v>
      </c>
      <c r="F1886" s="1">
        <v>0</v>
      </c>
      <c r="G1886" s="23" t="s">
        <v>31</v>
      </c>
      <c r="H1886" s="1">
        <v>0</v>
      </c>
      <c r="I1886" s="1">
        <v>0</v>
      </c>
      <c r="J1886" s="1">
        <v>0</v>
      </c>
      <c r="K1886" s="1">
        <v>0</v>
      </c>
      <c r="L1886" s="1" t="e">
        <v>#N/A</v>
      </c>
      <c r="M1886" s="1">
        <v>0</v>
      </c>
      <c r="N1886" s="1">
        <v>0</v>
      </c>
      <c r="O1886" s="1" t="s">
        <v>32</v>
      </c>
      <c r="V1886"/>
    </row>
    <row r="1887" spans="1:22" s="1" customFormat="1" ht="15.75" x14ac:dyDescent="0.25">
      <c r="A1887" s="22">
        <v>1885</v>
      </c>
      <c r="B1887" s="1">
        <v>0</v>
      </c>
      <c r="C1887" s="1">
        <v>0</v>
      </c>
      <c r="D1887" s="1">
        <v>3325</v>
      </c>
      <c r="E1887" s="1">
        <v>0</v>
      </c>
      <c r="F1887" s="1">
        <v>0</v>
      </c>
      <c r="G1887" s="23" t="s">
        <v>31</v>
      </c>
      <c r="H1887" s="1">
        <v>0</v>
      </c>
      <c r="I1887" s="1">
        <v>0</v>
      </c>
      <c r="J1887" s="1">
        <v>0</v>
      </c>
      <c r="K1887" s="1">
        <v>0</v>
      </c>
      <c r="L1887" s="1" t="e">
        <v>#N/A</v>
      </c>
      <c r="M1887" s="1">
        <v>0</v>
      </c>
      <c r="N1887" s="1">
        <v>0</v>
      </c>
      <c r="O1887" s="1" t="s">
        <v>32</v>
      </c>
      <c r="V1887"/>
    </row>
    <row r="1888" spans="1:22" s="1" customFormat="1" ht="15.75" x14ac:dyDescent="0.25">
      <c r="A1888" s="22">
        <v>1886</v>
      </c>
      <c r="B1888" s="1">
        <v>0</v>
      </c>
      <c r="C1888" s="1">
        <v>0</v>
      </c>
      <c r="D1888" s="1">
        <v>3326</v>
      </c>
      <c r="E1888" s="1">
        <v>0</v>
      </c>
      <c r="F1888" s="1">
        <v>0</v>
      </c>
      <c r="G1888" s="23" t="s">
        <v>31</v>
      </c>
      <c r="H1888" s="1">
        <v>0</v>
      </c>
      <c r="I1888" s="1">
        <v>0</v>
      </c>
      <c r="J1888" s="1">
        <v>0</v>
      </c>
      <c r="K1888" s="1">
        <v>0</v>
      </c>
      <c r="L1888" s="1" t="e">
        <v>#N/A</v>
      </c>
      <c r="M1888" s="1">
        <v>0</v>
      </c>
      <c r="N1888" s="1">
        <v>0</v>
      </c>
      <c r="O1888" s="1" t="s">
        <v>32</v>
      </c>
      <c r="V1888"/>
    </row>
    <row r="1889" spans="1:22" s="1" customFormat="1" ht="15.75" x14ac:dyDescent="0.25">
      <c r="A1889" s="22">
        <v>1887</v>
      </c>
      <c r="B1889" s="1">
        <v>0</v>
      </c>
      <c r="C1889" s="1">
        <v>0</v>
      </c>
      <c r="D1889" s="1">
        <v>3327</v>
      </c>
      <c r="E1889" s="1">
        <v>0</v>
      </c>
      <c r="F1889" s="1">
        <v>0</v>
      </c>
      <c r="G1889" s="23" t="s">
        <v>31</v>
      </c>
      <c r="H1889" s="1">
        <v>0</v>
      </c>
      <c r="I1889" s="1">
        <v>0</v>
      </c>
      <c r="J1889" s="1">
        <v>0</v>
      </c>
      <c r="K1889" s="1">
        <v>0</v>
      </c>
      <c r="L1889" s="1" t="e">
        <v>#N/A</v>
      </c>
      <c r="M1889" s="1">
        <v>0</v>
      </c>
      <c r="N1889" s="1">
        <v>0</v>
      </c>
      <c r="O1889" s="1" t="s">
        <v>32</v>
      </c>
      <c r="V1889"/>
    </row>
    <row r="1890" spans="1:22" s="1" customFormat="1" ht="15.75" x14ac:dyDescent="0.25">
      <c r="A1890" s="22">
        <v>1888</v>
      </c>
      <c r="B1890" s="1">
        <v>0</v>
      </c>
      <c r="C1890" s="1">
        <v>0</v>
      </c>
      <c r="D1890" s="1">
        <v>3328</v>
      </c>
      <c r="E1890" s="1">
        <v>0</v>
      </c>
      <c r="F1890" s="1">
        <v>0</v>
      </c>
      <c r="G1890" s="23" t="s">
        <v>31</v>
      </c>
      <c r="H1890" s="1">
        <v>0</v>
      </c>
      <c r="I1890" s="1">
        <v>0</v>
      </c>
      <c r="J1890" s="1">
        <v>0</v>
      </c>
      <c r="K1890" s="1">
        <v>0</v>
      </c>
      <c r="L1890" s="1" t="e">
        <v>#N/A</v>
      </c>
      <c r="M1890" s="1">
        <v>0</v>
      </c>
      <c r="N1890" s="1">
        <v>0</v>
      </c>
      <c r="O1890" s="1" t="s">
        <v>32</v>
      </c>
      <c r="V1890"/>
    </row>
    <row r="1891" spans="1:22" s="1" customFormat="1" ht="15.75" x14ac:dyDescent="0.25">
      <c r="A1891" s="22">
        <v>1889</v>
      </c>
      <c r="B1891" s="1">
        <v>0</v>
      </c>
      <c r="C1891" s="1">
        <v>0</v>
      </c>
      <c r="D1891" s="1">
        <v>3329</v>
      </c>
      <c r="E1891" s="1">
        <v>0</v>
      </c>
      <c r="F1891" s="1">
        <v>0</v>
      </c>
      <c r="G1891" s="23" t="s">
        <v>31</v>
      </c>
      <c r="H1891" s="1">
        <v>0</v>
      </c>
      <c r="I1891" s="1">
        <v>0</v>
      </c>
      <c r="J1891" s="1">
        <v>0</v>
      </c>
      <c r="K1891" s="1">
        <v>0</v>
      </c>
      <c r="L1891" s="1" t="e">
        <v>#N/A</v>
      </c>
      <c r="M1891" s="1">
        <v>0</v>
      </c>
      <c r="N1891" s="1">
        <v>0</v>
      </c>
      <c r="O1891" s="1" t="s">
        <v>32</v>
      </c>
      <c r="V1891"/>
    </row>
    <row r="1892" spans="1:22" s="1" customFormat="1" ht="15.75" x14ac:dyDescent="0.25">
      <c r="A1892" s="22">
        <v>1890</v>
      </c>
      <c r="B1892" s="1">
        <v>0</v>
      </c>
      <c r="C1892" s="1">
        <v>0</v>
      </c>
      <c r="D1892" s="1">
        <v>3330</v>
      </c>
      <c r="E1892" s="1">
        <v>0</v>
      </c>
      <c r="F1892" s="1">
        <v>0</v>
      </c>
      <c r="G1892" s="23" t="s">
        <v>31</v>
      </c>
      <c r="H1892" s="1">
        <v>0</v>
      </c>
      <c r="I1892" s="1">
        <v>0</v>
      </c>
      <c r="J1892" s="1">
        <v>0</v>
      </c>
      <c r="K1892" s="1">
        <v>0</v>
      </c>
      <c r="L1892" s="1" t="e">
        <v>#N/A</v>
      </c>
      <c r="M1892" s="1">
        <v>0</v>
      </c>
      <c r="N1892" s="1">
        <v>0</v>
      </c>
      <c r="O1892" s="1" t="s">
        <v>32</v>
      </c>
      <c r="V1892"/>
    </row>
    <row r="1893" spans="1:22" s="1" customFormat="1" ht="15.75" x14ac:dyDescent="0.25">
      <c r="A1893" s="22">
        <v>1891</v>
      </c>
      <c r="B1893" s="1">
        <v>0</v>
      </c>
      <c r="C1893" s="1">
        <v>0</v>
      </c>
      <c r="D1893" s="1">
        <v>3331</v>
      </c>
      <c r="E1893" s="1">
        <v>0</v>
      </c>
      <c r="F1893" s="1">
        <v>0</v>
      </c>
      <c r="G1893" s="23" t="s">
        <v>31</v>
      </c>
      <c r="H1893" s="1">
        <v>0</v>
      </c>
      <c r="I1893" s="1">
        <v>0</v>
      </c>
      <c r="J1893" s="1">
        <v>0</v>
      </c>
      <c r="K1893" s="1">
        <v>0</v>
      </c>
      <c r="L1893" s="1" t="e">
        <v>#N/A</v>
      </c>
      <c r="M1893" s="1">
        <v>0</v>
      </c>
      <c r="N1893" s="1">
        <v>0</v>
      </c>
      <c r="O1893" s="1" t="s">
        <v>32</v>
      </c>
      <c r="V1893"/>
    </row>
    <row r="1894" spans="1:22" s="1" customFormat="1" ht="15.75" x14ac:dyDescent="0.25">
      <c r="A1894" s="22">
        <v>1892</v>
      </c>
      <c r="B1894" s="1">
        <v>0</v>
      </c>
      <c r="C1894" s="1">
        <v>0</v>
      </c>
      <c r="D1894" s="1">
        <v>3332</v>
      </c>
      <c r="E1894" s="1">
        <v>0</v>
      </c>
      <c r="F1894" s="1">
        <v>0</v>
      </c>
      <c r="G1894" s="23" t="s">
        <v>31</v>
      </c>
      <c r="H1894" s="1">
        <v>0</v>
      </c>
      <c r="I1894" s="1">
        <v>0</v>
      </c>
      <c r="J1894" s="1">
        <v>0</v>
      </c>
      <c r="K1894" s="1">
        <v>0</v>
      </c>
      <c r="L1894" s="1" t="e">
        <v>#N/A</v>
      </c>
      <c r="M1894" s="1">
        <v>0</v>
      </c>
      <c r="N1894" s="1">
        <v>0</v>
      </c>
      <c r="O1894" s="1" t="s">
        <v>32</v>
      </c>
      <c r="V1894"/>
    </row>
    <row r="1895" spans="1:22" s="1" customFormat="1" ht="15.75" x14ac:dyDescent="0.25">
      <c r="A1895" s="22">
        <v>1893</v>
      </c>
      <c r="B1895" s="1">
        <v>0</v>
      </c>
      <c r="C1895" s="1">
        <v>0</v>
      </c>
      <c r="D1895" s="1">
        <v>3333</v>
      </c>
      <c r="E1895" s="1">
        <v>0</v>
      </c>
      <c r="F1895" s="1">
        <v>0</v>
      </c>
      <c r="G1895" s="23" t="s">
        <v>31</v>
      </c>
      <c r="H1895" s="1">
        <v>0</v>
      </c>
      <c r="I1895" s="1">
        <v>0</v>
      </c>
      <c r="J1895" s="1">
        <v>0</v>
      </c>
      <c r="K1895" s="1">
        <v>0</v>
      </c>
      <c r="L1895" s="1" t="e">
        <v>#N/A</v>
      </c>
      <c r="M1895" s="1">
        <v>0</v>
      </c>
      <c r="N1895" s="1">
        <v>0</v>
      </c>
      <c r="O1895" s="1" t="s">
        <v>32</v>
      </c>
      <c r="V1895"/>
    </row>
    <row r="1896" spans="1:22" s="1" customFormat="1" ht="15.75" x14ac:dyDescent="0.25">
      <c r="A1896" s="22">
        <v>1894</v>
      </c>
      <c r="B1896" s="1">
        <v>0</v>
      </c>
      <c r="C1896" s="1">
        <v>0</v>
      </c>
      <c r="D1896" s="1">
        <v>3334</v>
      </c>
      <c r="E1896" s="1">
        <v>0</v>
      </c>
      <c r="F1896" s="1">
        <v>0</v>
      </c>
      <c r="G1896" s="23" t="s">
        <v>31</v>
      </c>
      <c r="H1896" s="1">
        <v>0</v>
      </c>
      <c r="I1896" s="1">
        <v>0</v>
      </c>
      <c r="J1896" s="1">
        <v>0</v>
      </c>
      <c r="K1896" s="1">
        <v>0</v>
      </c>
      <c r="L1896" s="1" t="e">
        <v>#N/A</v>
      </c>
      <c r="M1896" s="1">
        <v>0</v>
      </c>
      <c r="N1896" s="1">
        <v>0</v>
      </c>
      <c r="O1896" s="1" t="s">
        <v>32</v>
      </c>
      <c r="V1896"/>
    </row>
    <row r="1897" spans="1:22" s="1" customFormat="1" ht="15.75" x14ac:dyDescent="0.25">
      <c r="A1897" s="22">
        <v>1895</v>
      </c>
      <c r="B1897" s="1">
        <v>0</v>
      </c>
      <c r="C1897" s="1">
        <v>0</v>
      </c>
      <c r="D1897" s="1">
        <v>3335</v>
      </c>
      <c r="E1897" s="1">
        <v>0</v>
      </c>
      <c r="F1897" s="1">
        <v>0</v>
      </c>
      <c r="G1897" s="23" t="s">
        <v>31</v>
      </c>
      <c r="H1897" s="1">
        <v>0</v>
      </c>
      <c r="I1897" s="1">
        <v>0</v>
      </c>
      <c r="J1897" s="1">
        <v>0</v>
      </c>
      <c r="K1897" s="1">
        <v>0</v>
      </c>
      <c r="L1897" s="1" t="e">
        <v>#N/A</v>
      </c>
      <c r="M1897" s="1">
        <v>0</v>
      </c>
      <c r="N1897" s="1">
        <v>0</v>
      </c>
      <c r="O1897" s="1" t="s">
        <v>32</v>
      </c>
      <c r="V1897"/>
    </row>
    <row r="1898" spans="1:22" s="1" customFormat="1" ht="15.75" x14ac:dyDescent="0.25">
      <c r="A1898" s="22">
        <v>1896</v>
      </c>
      <c r="B1898" s="1">
        <v>0</v>
      </c>
      <c r="C1898" s="1">
        <v>0</v>
      </c>
      <c r="D1898" s="1">
        <v>3336</v>
      </c>
      <c r="E1898" s="1">
        <v>0</v>
      </c>
      <c r="F1898" s="1">
        <v>0</v>
      </c>
      <c r="G1898" s="23" t="s">
        <v>31</v>
      </c>
      <c r="H1898" s="1">
        <v>0</v>
      </c>
      <c r="I1898" s="1">
        <v>0</v>
      </c>
      <c r="J1898" s="1">
        <v>0</v>
      </c>
      <c r="K1898" s="1">
        <v>0</v>
      </c>
      <c r="L1898" s="1" t="e">
        <v>#N/A</v>
      </c>
      <c r="M1898" s="1">
        <v>0</v>
      </c>
      <c r="N1898" s="1">
        <v>0</v>
      </c>
      <c r="O1898" s="1" t="s">
        <v>32</v>
      </c>
      <c r="V1898"/>
    </row>
    <row r="1899" spans="1:22" s="1" customFormat="1" ht="15.75" x14ac:dyDescent="0.25">
      <c r="A1899" s="22">
        <v>1897</v>
      </c>
      <c r="B1899" s="1">
        <v>0</v>
      </c>
      <c r="C1899" s="1">
        <v>0</v>
      </c>
      <c r="D1899" s="1">
        <v>3337</v>
      </c>
      <c r="E1899" s="1">
        <v>0</v>
      </c>
      <c r="F1899" s="1">
        <v>0</v>
      </c>
      <c r="G1899" s="23" t="s">
        <v>31</v>
      </c>
      <c r="H1899" s="1">
        <v>0</v>
      </c>
      <c r="I1899" s="1">
        <v>0</v>
      </c>
      <c r="J1899" s="1">
        <v>0</v>
      </c>
      <c r="K1899" s="1">
        <v>0</v>
      </c>
      <c r="L1899" s="1" t="e">
        <v>#N/A</v>
      </c>
      <c r="M1899" s="1">
        <v>0</v>
      </c>
      <c r="N1899" s="1">
        <v>0</v>
      </c>
      <c r="O1899" s="1" t="s">
        <v>32</v>
      </c>
      <c r="V1899"/>
    </row>
    <row r="1900" spans="1:22" s="1" customFormat="1" ht="15.75" x14ac:dyDescent="0.25">
      <c r="A1900" s="22">
        <v>1898</v>
      </c>
      <c r="B1900" s="1">
        <v>0</v>
      </c>
      <c r="C1900" s="1">
        <v>0</v>
      </c>
      <c r="D1900" s="1">
        <v>3338</v>
      </c>
      <c r="E1900" s="1">
        <v>0</v>
      </c>
      <c r="F1900" s="1">
        <v>0</v>
      </c>
      <c r="G1900" s="23" t="s">
        <v>31</v>
      </c>
      <c r="H1900" s="1">
        <v>0</v>
      </c>
      <c r="I1900" s="1">
        <v>0</v>
      </c>
      <c r="J1900" s="1">
        <v>0</v>
      </c>
      <c r="K1900" s="1">
        <v>0</v>
      </c>
      <c r="L1900" s="1" t="e">
        <v>#N/A</v>
      </c>
      <c r="M1900" s="1">
        <v>0</v>
      </c>
      <c r="N1900" s="1">
        <v>0</v>
      </c>
      <c r="O1900" s="1" t="s">
        <v>32</v>
      </c>
      <c r="V1900"/>
    </row>
    <row r="1901" spans="1:22" s="1" customFormat="1" ht="15.75" x14ac:dyDescent="0.25">
      <c r="A1901" s="22">
        <v>1899</v>
      </c>
      <c r="B1901" s="1">
        <v>0</v>
      </c>
      <c r="C1901" s="1">
        <v>0</v>
      </c>
      <c r="D1901" s="1">
        <v>3339</v>
      </c>
      <c r="E1901" s="1">
        <v>0</v>
      </c>
      <c r="F1901" s="1">
        <v>0</v>
      </c>
      <c r="G1901" s="23" t="s">
        <v>31</v>
      </c>
      <c r="H1901" s="1">
        <v>0</v>
      </c>
      <c r="I1901" s="1">
        <v>0</v>
      </c>
      <c r="J1901" s="1">
        <v>0</v>
      </c>
      <c r="K1901" s="1">
        <v>0</v>
      </c>
      <c r="L1901" s="1" t="e">
        <v>#N/A</v>
      </c>
      <c r="M1901" s="1">
        <v>0</v>
      </c>
      <c r="N1901" s="1">
        <v>0</v>
      </c>
      <c r="O1901" s="1" t="s">
        <v>32</v>
      </c>
      <c r="V1901"/>
    </row>
    <row r="1902" spans="1:22" s="1" customFormat="1" ht="15.75" x14ac:dyDescent="0.25">
      <c r="A1902" s="22">
        <v>1900</v>
      </c>
      <c r="B1902" s="1">
        <v>0</v>
      </c>
      <c r="C1902" s="1">
        <v>0</v>
      </c>
      <c r="D1902" s="1">
        <v>3340</v>
      </c>
      <c r="E1902" s="1">
        <v>0</v>
      </c>
      <c r="F1902" s="1">
        <v>0</v>
      </c>
      <c r="G1902" s="23" t="s">
        <v>31</v>
      </c>
      <c r="H1902" s="1">
        <v>0</v>
      </c>
      <c r="I1902" s="1">
        <v>0</v>
      </c>
      <c r="J1902" s="1">
        <v>0</v>
      </c>
      <c r="K1902" s="1">
        <v>0</v>
      </c>
      <c r="L1902" s="1" t="e">
        <v>#N/A</v>
      </c>
      <c r="M1902" s="1">
        <v>0</v>
      </c>
      <c r="N1902" s="1">
        <v>0</v>
      </c>
      <c r="O1902" s="1" t="s">
        <v>32</v>
      </c>
      <c r="V1902"/>
    </row>
    <row r="1903" spans="1:22" s="1" customFormat="1" ht="15.75" x14ac:dyDescent="0.25">
      <c r="A1903" s="22">
        <v>1901</v>
      </c>
      <c r="B1903" s="1">
        <v>0</v>
      </c>
      <c r="C1903" s="1">
        <v>0</v>
      </c>
      <c r="D1903" s="1">
        <v>3341</v>
      </c>
      <c r="E1903" s="1">
        <v>0</v>
      </c>
      <c r="F1903" s="1">
        <v>0</v>
      </c>
      <c r="G1903" s="23" t="s">
        <v>31</v>
      </c>
      <c r="H1903" s="1">
        <v>0</v>
      </c>
      <c r="I1903" s="1">
        <v>0</v>
      </c>
      <c r="J1903" s="1">
        <v>0</v>
      </c>
      <c r="K1903" s="1">
        <v>0</v>
      </c>
      <c r="L1903" s="1" t="e">
        <v>#N/A</v>
      </c>
      <c r="M1903" s="1">
        <v>0</v>
      </c>
      <c r="N1903" s="1">
        <v>0</v>
      </c>
      <c r="O1903" s="1" t="s">
        <v>32</v>
      </c>
      <c r="V1903"/>
    </row>
    <row r="1904" spans="1:22" s="1" customFormat="1" ht="15.75" x14ac:dyDescent="0.25">
      <c r="A1904" s="22">
        <v>1902</v>
      </c>
      <c r="B1904" s="1">
        <v>0</v>
      </c>
      <c r="C1904" s="1">
        <v>0</v>
      </c>
      <c r="D1904" s="1">
        <v>3342</v>
      </c>
      <c r="E1904" s="1">
        <v>0</v>
      </c>
      <c r="F1904" s="1">
        <v>0</v>
      </c>
      <c r="G1904" s="23" t="s">
        <v>31</v>
      </c>
      <c r="H1904" s="1">
        <v>0</v>
      </c>
      <c r="I1904" s="1">
        <v>0</v>
      </c>
      <c r="J1904" s="1">
        <v>0</v>
      </c>
      <c r="K1904" s="1">
        <v>0</v>
      </c>
      <c r="L1904" s="1" t="e">
        <v>#N/A</v>
      </c>
      <c r="M1904" s="1">
        <v>0</v>
      </c>
      <c r="N1904" s="1">
        <v>0</v>
      </c>
      <c r="O1904" s="1" t="s">
        <v>32</v>
      </c>
      <c r="V1904"/>
    </row>
    <row r="1905" spans="1:22" s="1" customFormat="1" ht="15.75" x14ac:dyDescent="0.25">
      <c r="A1905" s="22">
        <v>1903</v>
      </c>
      <c r="B1905" s="1">
        <v>0</v>
      </c>
      <c r="C1905" s="1">
        <v>0</v>
      </c>
      <c r="D1905" s="1">
        <v>3343</v>
      </c>
      <c r="E1905" s="1">
        <v>0</v>
      </c>
      <c r="F1905" s="1">
        <v>0</v>
      </c>
      <c r="G1905" s="23" t="s">
        <v>31</v>
      </c>
      <c r="H1905" s="1">
        <v>0</v>
      </c>
      <c r="I1905" s="1">
        <v>0</v>
      </c>
      <c r="J1905" s="1">
        <v>0</v>
      </c>
      <c r="K1905" s="1">
        <v>0</v>
      </c>
      <c r="L1905" s="1" t="e">
        <v>#N/A</v>
      </c>
      <c r="M1905" s="1">
        <v>0</v>
      </c>
      <c r="N1905" s="1">
        <v>0</v>
      </c>
      <c r="O1905" s="1" t="s">
        <v>32</v>
      </c>
      <c r="V1905"/>
    </row>
    <row r="1906" spans="1:22" s="1" customFormat="1" ht="15.75" x14ac:dyDescent="0.25">
      <c r="A1906" s="22">
        <v>1904</v>
      </c>
      <c r="B1906" s="1">
        <v>0</v>
      </c>
      <c r="C1906" s="1">
        <v>0</v>
      </c>
      <c r="D1906" s="1">
        <v>3344</v>
      </c>
      <c r="E1906" s="1">
        <v>0</v>
      </c>
      <c r="F1906" s="1">
        <v>0</v>
      </c>
      <c r="G1906" s="23" t="s">
        <v>31</v>
      </c>
      <c r="H1906" s="1">
        <v>0</v>
      </c>
      <c r="I1906" s="1">
        <v>0</v>
      </c>
      <c r="J1906" s="1">
        <v>0</v>
      </c>
      <c r="K1906" s="1">
        <v>0</v>
      </c>
      <c r="L1906" s="1" t="e">
        <v>#N/A</v>
      </c>
      <c r="M1906" s="1">
        <v>0</v>
      </c>
      <c r="N1906" s="1">
        <v>0</v>
      </c>
      <c r="O1906" s="1" t="s">
        <v>32</v>
      </c>
      <c r="V1906"/>
    </row>
    <row r="1907" spans="1:22" s="1" customFormat="1" ht="15.75" x14ac:dyDescent="0.25">
      <c r="A1907" s="22">
        <v>1905</v>
      </c>
      <c r="B1907" s="1">
        <v>0</v>
      </c>
      <c r="C1907" s="1">
        <v>0</v>
      </c>
      <c r="D1907" s="1">
        <v>3345</v>
      </c>
      <c r="E1907" s="1">
        <v>0</v>
      </c>
      <c r="F1907" s="1">
        <v>0</v>
      </c>
      <c r="G1907" s="23" t="s">
        <v>31</v>
      </c>
      <c r="H1907" s="1">
        <v>0</v>
      </c>
      <c r="I1907" s="1">
        <v>0</v>
      </c>
      <c r="J1907" s="1">
        <v>0</v>
      </c>
      <c r="K1907" s="1">
        <v>0</v>
      </c>
      <c r="L1907" s="1" t="e">
        <v>#N/A</v>
      </c>
      <c r="M1907" s="1">
        <v>0</v>
      </c>
      <c r="N1907" s="1">
        <v>0</v>
      </c>
      <c r="O1907" s="1" t="s">
        <v>32</v>
      </c>
      <c r="V1907"/>
    </row>
    <row r="1908" spans="1:22" s="1" customFormat="1" ht="15.75" x14ac:dyDescent="0.25">
      <c r="A1908" s="22">
        <v>1906</v>
      </c>
      <c r="B1908" s="1">
        <v>0</v>
      </c>
      <c r="C1908" s="1">
        <v>0</v>
      </c>
      <c r="D1908" s="1">
        <v>3346</v>
      </c>
      <c r="E1908" s="1">
        <v>0</v>
      </c>
      <c r="F1908" s="1">
        <v>0</v>
      </c>
      <c r="G1908" s="23" t="s">
        <v>31</v>
      </c>
      <c r="H1908" s="1">
        <v>0</v>
      </c>
      <c r="I1908" s="1">
        <v>0</v>
      </c>
      <c r="J1908" s="1">
        <v>0</v>
      </c>
      <c r="K1908" s="1">
        <v>0</v>
      </c>
      <c r="L1908" s="1" t="e">
        <v>#N/A</v>
      </c>
      <c r="M1908" s="1">
        <v>0</v>
      </c>
      <c r="N1908" s="1">
        <v>0</v>
      </c>
      <c r="O1908" s="1" t="s">
        <v>32</v>
      </c>
      <c r="V1908"/>
    </row>
    <row r="1909" spans="1:22" s="1" customFormat="1" ht="15.75" x14ac:dyDescent="0.25">
      <c r="A1909" s="22">
        <v>1907</v>
      </c>
      <c r="B1909" s="1">
        <v>0</v>
      </c>
      <c r="C1909" s="1">
        <v>0</v>
      </c>
      <c r="D1909" s="1">
        <v>3347</v>
      </c>
      <c r="E1909" s="1">
        <v>0</v>
      </c>
      <c r="F1909" s="1">
        <v>0</v>
      </c>
      <c r="G1909" s="23" t="s">
        <v>31</v>
      </c>
      <c r="H1909" s="1">
        <v>0</v>
      </c>
      <c r="I1909" s="1">
        <v>0</v>
      </c>
      <c r="J1909" s="1">
        <v>0</v>
      </c>
      <c r="K1909" s="1">
        <v>0</v>
      </c>
      <c r="L1909" s="1" t="e">
        <v>#N/A</v>
      </c>
      <c r="M1909" s="1">
        <v>0</v>
      </c>
      <c r="N1909" s="1">
        <v>0</v>
      </c>
      <c r="O1909" s="1" t="s">
        <v>32</v>
      </c>
      <c r="V1909"/>
    </row>
    <row r="1910" spans="1:22" s="1" customFormat="1" ht="15.75" x14ac:dyDescent="0.25">
      <c r="A1910" s="22">
        <v>1908</v>
      </c>
      <c r="B1910" s="1">
        <v>0</v>
      </c>
      <c r="C1910" s="1">
        <v>0</v>
      </c>
      <c r="D1910" s="1">
        <v>3348</v>
      </c>
      <c r="E1910" s="1">
        <v>0</v>
      </c>
      <c r="F1910" s="1">
        <v>0</v>
      </c>
      <c r="G1910" s="23" t="s">
        <v>31</v>
      </c>
      <c r="H1910" s="1">
        <v>0</v>
      </c>
      <c r="I1910" s="1">
        <v>0</v>
      </c>
      <c r="J1910" s="1">
        <v>0</v>
      </c>
      <c r="K1910" s="1">
        <v>0</v>
      </c>
      <c r="L1910" s="1" t="e">
        <v>#N/A</v>
      </c>
      <c r="M1910" s="1">
        <v>0</v>
      </c>
      <c r="N1910" s="1">
        <v>0</v>
      </c>
      <c r="O1910" s="1" t="s">
        <v>32</v>
      </c>
      <c r="V1910"/>
    </row>
    <row r="1911" spans="1:22" s="1" customFormat="1" ht="15.75" x14ac:dyDescent="0.25">
      <c r="A1911" s="22">
        <v>1909</v>
      </c>
      <c r="B1911" s="1">
        <v>0</v>
      </c>
      <c r="C1911" s="1">
        <v>0</v>
      </c>
      <c r="D1911" s="1">
        <v>3349</v>
      </c>
      <c r="E1911" s="1">
        <v>0</v>
      </c>
      <c r="F1911" s="1">
        <v>0</v>
      </c>
      <c r="G1911" s="23" t="s">
        <v>31</v>
      </c>
      <c r="H1911" s="1">
        <v>0</v>
      </c>
      <c r="I1911" s="1">
        <v>0</v>
      </c>
      <c r="J1911" s="1">
        <v>0</v>
      </c>
      <c r="K1911" s="1">
        <v>0</v>
      </c>
      <c r="L1911" s="1" t="e">
        <v>#N/A</v>
      </c>
      <c r="M1911" s="1">
        <v>0</v>
      </c>
      <c r="N1911" s="1">
        <v>0</v>
      </c>
      <c r="O1911" s="1" t="s">
        <v>32</v>
      </c>
      <c r="V1911"/>
    </row>
    <row r="1912" spans="1:22" s="1" customFormat="1" ht="15.75" x14ac:dyDescent="0.25">
      <c r="A1912" s="22">
        <v>1910</v>
      </c>
      <c r="B1912" s="1">
        <v>0</v>
      </c>
      <c r="C1912" s="1">
        <v>0</v>
      </c>
      <c r="D1912" s="1">
        <v>3350</v>
      </c>
      <c r="E1912" s="1">
        <v>0</v>
      </c>
      <c r="F1912" s="1">
        <v>0</v>
      </c>
      <c r="G1912" s="23" t="s">
        <v>31</v>
      </c>
      <c r="H1912" s="1">
        <v>0</v>
      </c>
      <c r="I1912" s="1">
        <v>0</v>
      </c>
      <c r="J1912" s="1">
        <v>0</v>
      </c>
      <c r="K1912" s="1">
        <v>0</v>
      </c>
      <c r="L1912" s="1" t="e">
        <v>#N/A</v>
      </c>
      <c r="M1912" s="1">
        <v>0</v>
      </c>
      <c r="N1912" s="1">
        <v>0</v>
      </c>
      <c r="O1912" s="1" t="s">
        <v>32</v>
      </c>
      <c r="V1912"/>
    </row>
    <row r="1913" spans="1:22" s="1" customFormat="1" ht="15.75" x14ac:dyDescent="0.25">
      <c r="A1913" s="22">
        <v>1911</v>
      </c>
      <c r="B1913" s="1">
        <v>0</v>
      </c>
      <c r="C1913" s="1">
        <v>0</v>
      </c>
      <c r="D1913" s="1">
        <v>3351</v>
      </c>
      <c r="E1913" s="1">
        <v>0</v>
      </c>
      <c r="F1913" s="1">
        <v>0</v>
      </c>
      <c r="G1913" s="23" t="s">
        <v>31</v>
      </c>
      <c r="H1913" s="1">
        <v>0</v>
      </c>
      <c r="I1913" s="1">
        <v>0</v>
      </c>
      <c r="J1913" s="1">
        <v>0</v>
      </c>
      <c r="K1913" s="1">
        <v>0</v>
      </c>
      <c r="L1913" s="1" t="e">
        <v>#N/A</v>
      </c>
      <c r="M1913" s="1">
        <v>0</v>
      </c>
      <c r="N1913" s="1">
        <v>0</v>
      </c>
      <c r="O1913" s="1" t="s">
        <v>32</v>
      </c>
      <c r="V1913"/>
    </row>
    <row r="1914" spans="1:22" s="1" customFormat="1" ht="15.75" x14ac:dyDescent="0.25">
      <c r="A1914" s="22">
        <v>1912</v>
      </c>
      <c r="B1914" s="1">
        <v>0</v>
      </c>
      <c r="C1914" s="1">
        <v>0</v>
      </c>
      <c r="D1914" s="1">
        <v>3352</v>
      </c>
      <c r="E1914" s="1">
        <v>0</v>
      </c>
      <c r="F1914" s="1">
        <v>0</v>
      </c>
      <c r="G1914" s="23" t="s">
        <v>31</v>
      </c>
      <c r="H1914" s="1">
        <v>0</v>
      </c>
      <c r="I1914" s="1">
        <v>0</v>
      </c>
      <c r="J1914" s="1">
        <v>0</v>
      </c>
      <c r="K1914" s="1">
        <v>0</v>
      </c>
      <c r="L1914" s="1" t="e">
        <v>#N/A</v>
      </c>
      <c r="M1914" s="1">
        <v>0</v>
      </c>
      <c r="N1914" s="1">
        <v>0</v>
      </c>
      <c r="O1914" s="1" t="s">
        <v>32</v>
      </c>
      <c r="V1914"/>
    </row>
    <row r="1915" spans="1:22" s="1" customFormat="1" ht="15.75" x14ac:dyDescent="0.25">
      <c r="A1915" s="22">
        <v>1913</v>
      </c>
      <c r="B1915" s="1">
        <v>0</v>
      </c>
      <c r="C1915" s="1">
        <v>0</v>
      </c>
      <c r="D1915" s="1">
        <v>3353</v>
      </c>
      <c r="E1915" s="1">
        <v>0</v>
      </c>
      <c r="F1915" s="1">
        <v>0</v>
      </c>
      <c r="G1915" s="23" t="s">
        <v>31</v>
      </c>
      <c r="H1915" s="1">
        <v>0</v>
      </c>
      <c r="I1915" s="1">
        <v>0</v>
      </c>
      <c r="J1915" s="1">
        <v>0</v>
      </c>
      <c r="K1915" s="1">
        <v>0</v>
      </c>
      <c r="L1915" s="1" t="e">
        <v>#N/A</v>
      </c>
      <c r="M1915" s="1">
        <v>0</v>
      </c>
      <c r="N1915" s="1">
        <v>0</v>
      </c>
      <c r="O1915" s="1" t="s">
        <v>32</v>
      </c>
      <c r="V1915"/>
    </row>
    <row r="1916" spans="1:22" s="1" customFormat="1" ht="15.75" x14ac:dyDescent="0.25">
      <c r="A1916" s="22">
        <v>1914</v>
      </c>
      <c r="B1916" s="1">
        <v>0</v>
      </c>
      <c r="C1916" s="1">
        <v>0</v>
      </c>
      <c r="D1916" s="1">
        <v>3354</v>
      </c>
      <c r="E1916" s="1">
        <v>0</v>
      </c>
      <c r="F1916" s="1">
        <v>0</v>
      </c>
      <c r="G1916" s="23" t="s">
        <v>31</v>
      </c>
      <c r="H1916" s="1">
        <v>0</v>
      </c>
      <c r="I1916" s="1">
        <v>0</v>
      </c>
      <c r="J1916" s="1">
        <v>0</v>
      </c>
      <c r="K1916" s="1">
        <v>0</v>
      </c>
      <c r="L1916" s="1" t="e">
        <v>#N/A</v>
      </c>
      <c r="M1916" s="1">
        <v>0</v>
      </c>
      <c r="N1916" s="1">
        <v>0</v>
      </c>
      <c r="O1916" s="1" t="s">
        <v>32</v>
      </c>
      <c r="V1916"/>
    </row>
    <row r="1917" spans="1:22" s="1" customFormat="1" ht="15.75" x14ac:dyDescent="0.25">
      <c r="A1917" s="22">
        <v>1915</v>
      </c>
      <c r="B1917" s="1">
        <v>0</v>
      </c>
      <c r="C1917" s="1">
        <v>0</v>
      </c>
      <c r="D1917" s="1">
        <v>3355</v>
      </c>
      <c r="E1917" s="1">
        <v>0</v>
      </c>
      <c r="F1917" s="1">
        <v>0</v>
      </c>
      <c r="G1917" s="23" t="s">
        <v>31</v>
      </c>
      <c r="H1917" s="1">
        <v>0</v>
      </c>
      <c r="I1917" s="1">
        <v>0</v>
      </c>
      <c r="J1917" s="1">
        <v>0</v>
      </c>
      <c r="K1917" s="1">
        <v>0</v>
      </c>
      <c r="L1917" s="1" t="e">
        <v>#N/A</v>
      </c>
      <c r="M1917" s="1">
        <v>0</v>
      </c>
      <c r="N1917" s="1">
        <v>0</v>
      </c>
      <c r="O1917" s="1" t="s">
        <v>32</v>
      </c>
      <c r="V1917"/>
    </row>
    <row r="1918" spans="1:22" s="1" customFormat="1" ht="15.75" x14ac:dyDescent="0.25">
      <c r="A1918" s="22">
        <v>1916</v>
      </c>
      <c r="B1918" s="1">
        <v>0</v>
      </c>
      <c r="C1918" s="1">
        <v>0</v>
      </c>
      <c r="D1918" s="1">
        <v>3356</v>
      </c>
      <c r="E1918" s="1">
        <v>0</v>
      </c>
      <c r="F1918" s="1">
        <v>0</v>
      </c>
      <c r="G1918" s="23" t="s">
        <v>31</v>
      </c>
      <c r="H1918" s="1">
        <v>0</v>
      </c>
      <c r="I1918" s="1">
        <v>0</v>
      </c>
      <c r="J1918" s="1">
        <v>0</v>
      </c>
      <c r="K1918" s="1">
        <v>0</v>
      </c>
      <c r="L1918" s="1" t="e">
        <v>#N/A</v>
      </c>
      <c r="M1918" s="1">
        <v>0</v>
      </c>
      <c r="N1918" s="1">
        <v>0</v>
      </c>
      <c r="O1918" s="1" t="s">
        <v>32</v>
      </c>
      <c r="V1918"/>
    </row>
    <row r="1919" spans="1:22" s="1" customFormat="1" ht="15.75" x14ac:dyDescent="0.25">
      <c r="A1919" s="22">
        <v>1917</v>
      </c>
      <c r="B1919" s="1">
        <v>0</v>
      </c>
      <c r="C1919" s="1">
        <v>0</v>
      </c>
      <c r="D1919" s="1">
        <v>3357</v>
      </c>
      <c r="E1919" s="1">
        <v>0</v>
      </c>
      <c r="F1919" s="1">
        <v>0</v>
      </c>
      <c r="G1919" s="23" t="s">
        <v>31</v>
      </c>
      <c r="H1919" s="1">
        <v>0</v>
      </c>
      <c r="I1919" s="1">
        <v>0</v>
      </c>
      <c r="J1919" s="1">
        <v>0</v>
      </c>
      <c r="K1919" s="1">
        <v>0</v>
      </c>
      <c r="L1919" s="1" t="e">
        <v>#N/A</v>
      </c>
      <c r="M1919" s="1">
        <v>0</v>
      </c>
      <c r="N1919" s="1">
        <v>0</v>
      </c>
      <c r="O1919" s="1" t="s">
        <v>32</v>
      </c>
      <c r="V1919"/>
    </row>
    <row r="1920" spans="1:22" s="1" customFormat="1" ht="15.75" x14ac:dyDescent="0.25">
      <c r="A1920" s="22">
        <v>1918</v>
      </c>
      <c r="B1920" s="1">
        <v>0</v>
      </c>
      <c r="C1920" s="1">
        <v>0</v>
      </c>
      <c r="D1920" s="1">
        <v>3358</v>
      </c>
      <c r="E1920" s="1">
        <v>0</v>
      </c>
      <c r="F1920" s="1">
        <v>0</v>
      </c>
      <c r="G1920" s="23" t="s">
        <v>31</v>
      </c>
      <c r="H1920" s="1">
        <v>0</v>
      </c>
      <c r="I1920" s="1">
        <v>0</v>
      </c>
      <c r="J1920" s="1">
        <v>0</v>
      </c>
      <c r="K1920" s="1">
        <v>0</v>
      </c>
      <c r="L1920" s="1" t="e">
        <v>#N/A</v>
      </c>
      <c r="M1920" s="1">
        <v>0</v>
      </c>
      <c r="N1920" s="1">
        <v>0</v>
      </c>
      <c r="O1920" s="1" t="s">
        <v>32</v>
      </c>
      <c r="V1920"/>
    </row>
    <row r="1921" spans="1:22" s="1" customFormat="1" ht="15.75" x14ac:dyDescent="0.25">
      <c r="A1921" s="22">
        <v>1919</v>
      </c>
      <c r="B1921" s="1">
        <v>0</v>
      </c>
      <c r="C1921" s="1">
        <v>0</v>
      </c>
      <c r="D1921" s="1">
        <v>3359</v>
      </c>
      <c r="E1921" s="1">
        <v>0</v>
      </c>
      <c r="F1921" s="1">
        <v>0</v>
      </c>
      <c r="G1921" s="23" t="s">
        <v>31</v>
      </c>
      <c r="H1921" s="1">
        <v>0</v>
      </c>
      <c r="I1921" s="1">
        <v>0</v>
      </c>
      <c r="J1921" s="1">
        <v>0</v>
      </c>
      <c r="K1921" s="1">
        <v>0</v>
      </c>
      <c r="L1921" s="1" t="e">
        <v>#N/A</v>
      </c>
      <c r="M1921" s="1">
        <v>0</v>
      </c>
      <c r="N1921" s="1">
        <v>0</v>
      </c>
      <c r="O1921" s="1" t="s">
        <v>32</v>
      </c>
      <c r="V1921"/>
    </row>
    <row r="1922" spans="1:22" s="1" customFormat="1" ht="15.75" x14ac:dyDescent="0.25">
      <c r="A1922" s="22">
        <v>1920</v>
      </c>
      <c r="B1922" s="1">
        <v>0</v>
      </c>
      <c r="C1922" s="1">
        <v>0</v>
      </c>
      <c r="D1922" s="1">
        <v>3360</v>
      </c>
      <c r="E1922" s="1">
        <v>0</v>
      </c>
      <c r="F1922" s="1">
        <v>0</v>
      </c>
      <c r="G1922" s="23" t="s">
        <v>31</v>
      </c>
      <c r="H1922" s="1">
        <v>0</v>
      </c>
      <c r="I1922" s="1">
        <v>0</v>
      </c>
      <c r="J1922" s="1">
        <v>0</v>
      </c>
      <c r="K1922" s="1">
        <v>0</v>
      </c>
      <c r="L1922" s="1" t="e">
        <v>#N/A</v>
      </c>
      <c r="M1922" s="1">
        <v>0</v>
      </c>
      <c r="N1922" s="1">
        <v>0</v>
      </c>
      <c r="O1922" s="1" t="s">
        <v>32</v>
      </c>
      <c r="V1922"/>
    </row>
    <row r="1923" spans="1:22" s="1" customFormat="1" ht="15.75" x14ac:dyDescent="0.25">
      <c r="A1923" s="22">
        <v>1921</v>
      </c>
      <c r="B1923" s="1">
        <v>0</v>
      </c>
      <c r="C1923" s="1">
        <v>0</v>
      </c>
      <c r="D1923" s="1">
        <v>3361</v>
      </c>
      <c r="E1923" s="1">
        <v>0</v>
      </c>
      <c r="F1923" s="1">
        <v>0</v>
      </c>
      <c r="G1923" s="23" t="s">
        <v>31</v>
      </c>
      <c r="H1923" s="1">
        <v>0</v>
      </c>
      <c r="I1923" s="1">
        <v>0</v>
      </c>
      <c r="J1923" s="1">
        <v>0</v>
      </c>
      <c r="K1923" s="1">
        <v>0</v>
      </c>
      <c r="L1923" s="1" t="e">
        <v>#N/A</v>
      </c>
      <c r="M1923" s="1">
        <v>0</v>
      </c>
      <c r="N1923" s="1">
        <v>0</v>
      </c>
      <c r="O1923" s="1" t="s">
        <v>32</v>
      </c>
      <c r="V1923"/>
    </row>
    <row r="1924" spans="1:22" s="1" customFormat="1" ht="15.75" x14ac:dyDescent="0.25">
      <c r="A1924" s="22">
        <v>1922</v>
      </c>
      <c r="B1924" s="1">
        <v>0</v>
      </c>
      <c r="C1924" s="1">
        <v>0</v>
      </c>
      <c r="D1924" s="1">
        <v>3362</v>
      </c>
      <c r="E1924" s="1">
        <v>0</v>
      </c>
      <c r="F1924" s="1">
        <v>0</v>
      </c>
      <c r="G1924" s="23" t="s">
        <v>31</v>
      </c>
      <c r="H1924" s="1">
        <v>0</v>
      </c>
      <c r="I1924" s="1">
        <v>0</v>
      </c>
      <c r="J1924" s="1">
        <v>0</v>
      </c>
      <c r="K1924" s="1">
        <v>0</v>
      </c>
      <c r="L1924" s="1" t="e">
        <v>#N/A</v>
      </c>
      <c r="M1924" s="1">
        <v>0</v>
      </c>
      <c r="N1924" s="1">
        <v>0</v>
      </c>
      <c r="O1924" s="1" t="s">
        <v>32</v>
      </c>
      <c r="V1924"/>
    </row>
    <row r="1925" spans="1:22" s="1" customFormat="1" ht="15.75" x14ac:dyDescent="0.25">
      <c r="A1925" s="22">
        <v>1923</v>
      </c>
      <c r="B1925" s="1">
        <v>0</v>
      </c>
      <c r="C1925" s="1">
        <v>0</v>
      </c>
      <c r="D1925" s="1">
        <v>3363</v>
      </c>
      <c r="E1925" s="1">
        <v>0</v>
      </c>
      <c r="F1925" s="1">
        <v>0</v>
      </c>
      <c r="G1925" s="23" t="s">
        <v>31</v>
      </c>
      <c r="H1925" s="1">
        <v>0</v>
      </c>
      <c r="I1925" s="1">
        <v>0</v>
      </c>
      <c r="J1925" s="1">
        <v>0</v>
      </c>
      <c r="K1925" s="1">
        <v>0</v>
      </c>
      <c r="L1925" s="1" t="e">
        <v>#N/A</v>
      </c>
      <c r="M1925" s="1">
        <v>0</v>
      </c>
      <c r="N1925" s="1">
        <v>0</v>
      </c>
      <c r="O1925" s="1" t="s">
        <v>32</v>
      </c>
      <c r="V1925"/>
    </row>
    <row r="1926" spans="1:22" s="1" customFormat="1" ht="15.75" x14ac:dyDescent="0.25">
      <c r="A1926" s="22">
        <v>1924</v>
      </c>
      <c r="B1926" s="1">
        <v>0</v>
      </c>
      <c r="C1926" s="1">
        <v>0</v>
      </c>
      <c r="D1926" s="1">
        <v>3364</v>
      </c>
      <c r="E1926" s="1">
        <v>0</v>
      </c>
      <c r="F1926" s="1">
        <v>0</v>
      </c>
      <c r="G1926" s="23" t="s">
        <v>31</v>
      </c>
      <c r="H1926" s="1">
        <v>0</v>
      </c>
      <c r="I1926" s="1">
        <v>0</v>
      </c>
      <c r="J1926" s="1">
        <v>0</v>
      </c>
      <c r="K1926" s="1">
        <v>0</v>
      </c>
      <c r="L1926" s="1" t="e">
        <v>#N/A</v>
      </c>
      <c r="M1926" s="1">
        <v>0</v>
      </c>
      <c r="N1926" s="1">
        <v>0</v>
      </c>
      <c r="O1926" s="1" t="s">
        <v>32</v>
      </c>
      <c r="V1926"/>
    </row>
    <row r="1927" spans="1:22" s="1" customFormat="1" ht="15.75" x14ac:dyDescent="0.25">
      <c r="A1927" s="22">
        <v>1925</v>
      </c>
      <c r="B1927" s="1">
        <v>0</v>
      </c>
      <c r="C1927" s="1">
        <v>0</v>
      </c>
      <c r="D1927" s="1">
        <v>3365</v>
      </c>
      <c r="E1927" s="1">
        <v>0</v>
      </c>
      <c r="F1927" s="1">
        <v>0</v>
      </c>
      <c r="G1927" s="23" t="s">
        <v>31</v>
      </c>
      <c r="H1927" s="1">
        <v>0</v>
      </c>
      <c r="I1927" s="1">
        <v>0</v>
      </c>
      <c r="J1927" s="1">
        <v>0</v>
      </c>
      <c r="K1927" s="1">
        <v>0</v>
      </c>
      <c r="L1927" s="1" t="e">
        <v>#N/A</v>
      </c>
      <c r="M1927" s="1">
        <v>0</v>
      </c>
      <c r="N1927" s="1">
        <v>0</v>
      </c>
      <c r="O1927" s="1" t="s">
        <v>32</v>
      </c>
      <c r="V1927"/>
    </row>
    <row r="1928" spans="1:22" s="1" customFormat="1" ht="15.75" x14ac:dyDescent="0.25">
      <c r="A1928" s="22">
        <v>1926</v>
      </c>
      <c r="B1928" s="1">
        <v>0</v>
      </c>
      <c r="C1928" s="1">
        <v>0</v>
      </c>
      <c r="D1928" s="1">
        <v>3366</v>
      </c>
      <c r="E1928" s="1">
        <v>0</v>
      </c>
      <c r="F1928" s="1">
        <v>0</v>
      </c>
      <c r="G1928" s="23" t="s">
        <v>31</v>
      </c>
      <c r="H1928" s="1">
        <v>0</v>
      </c>
      <c r="I1928" s="1">
        <v>0</v>
      </c>
      <c r="J1928" s="1">
        <v>0</v>
      </c>
      <c r="K1928" s="1">
        <v>0</v>
      </c>
      <c r="L1928" s="1" t="e">
        <v>#N/A</v>
      </c>
      <c r="M1928" s="1">
        <v>0</v>
      </c>
      <c r="N1928" s="1">
        <v>0</v>
      </c>
      <c r="O1928" s="1" t="s">
        <v>32</v>
      </c>
      <c r="V1928"/>
    </row>
    <row r="1929" spans="1:22" s="1" customFormat="1" ht="15.75" x14ac:dyDescent="0.25">
      <c r="A1929" s="22">
        <v>1927</v>
      </c>
      <c r="B1929" s="1">
        <v>0</v>
      </c>
      <c r="C1929" s="1">
        <v>0</v>
      </c>
      <c r="D1929" s="1">
        <v>3367</v>
      </c>
      <c r="E1929" s="1">
        <v>0</v>
      </c>
      <c r="F1929" s="1">
        <v>0</v>
      </c>
      <c r="G1929" s="23" t="s">
        <v>31</v>
      </c>
      <c r="H1929" s="1">
        <v>0</v>
      </c>
      <c r="I1929" s="1">
        <v>0</v>
      </c>
      <c r="J1929" s="1">
        <v>0</v>
      </c>
      <c r="K1929" s="1">
        <v>0</v>
      </c>
      <c r="L1929" s="1" t="e">
        <v>#N/A</v>
      </c>
      <c r="M1929" s="1">
        <v>0</v>
      </c>
      <c r="N1929" s="1">
        <v>0</v>
      </c>
      <c r="O1929" s="1" t="s">
        <v>32</v>
      </c>
      <c r="V1929"/>
    </row>
    <row r="1930" spans="1:22" s="1" customFormat="1" ht="15.75" x14ac:dyDescent="0.25">
      <c r="A1930" s="22">
        <v>1928</v>
      </c>
      <c r="B1930" s="1">
        <v>0</v>
      </c>
      <c r="C1930" s="1">
        <v>0</v>
      </c>
      <c r="D1930" s="1">
        <v>3368</v>
      </c>
      <c r="E1930" s="1">
        <v>0</v>
      </c>
      <c r="F1930" s="1">
        <v>0</v>
      </c>
      <c r="G1930" s="23" t="s">
        <v>31</v>
      </c>
      <c r="H1930" s="1">
        <v>0</v>
      </c>
      <c r="I1930" s="1">
        <v>0</v>
      </c>
      <c r="J1930" s="1">
        <v>0</v>
      </c>
      <c r="K1930" s="1">
        <v>0</v>
      </c>
      <c r="L1930" s="1" t="e">
        <v>#N/A</v>
      </c>
      <c r="M1930" s="1">
        <v>0</v>
      </c>
      <c r="N1930" s="1">
        <v>0</v>
      </c>
      <c r="O1930" s="1" t="s">
        <v>32</v>
      </c>
      <c r="V1930"/>
    </row>
    <row r="1931" spans="1:22" s="1" customFormat="1" ht="15.75" x14ac:dyDescent="0.25">
      <c r="A1931" s="22">
        <v>1929</v>
      </c>
      <c r="B1931" s="1">
        <v>0</v>
      </c>
      <c r="C1931" s="1">
        <v>0</v>
      </c>
      <c r="D1931" s="1">
        <v>3369</v>
      </c>
      <c r="E1931" s="1">
        <v>0</v>
      </c>
      <c r="F1931" s="1">
        <v>0</v>
      </c>
      <c r="G1931" s="23" t="s">
        <v>31</v>
      </c>
      <c r="H1931" s="1">
        <v>0</v>
      </c>
      <c r="I1931" s="1">
        <v>0</v>
      </c>
      <c r="J1931" s="1">
        <v>0</v>
      </c>
      <c r="K1931" s="1">
        <v>0</v>
      </c>
      <c r="L1931" s="1" t="e">
        <v>#N/A</v>
      </c>
      <c r="M1931" s="1">
        <v>0</v>
      </c>
      <c r="N1931" s="1">
        <v>0</v>
      </c>
      <c r="O1931" s="1" t="s">
        <v>32</v>
      </c>
      <c r="V1931"/>
    </row>
    <row r="1932" spans="1:22" s="1" customFormat="1" ht="15.75" x14ac:dyDescent="0.25">
      <c r="A1932" s="22">
        <v>1930</v>
      </c>
      <c r="B1932" s="1">
        <v>0</v>
      </c>
      <c r="C1932" s="1">
        <v>0</v>
      </c>
      <c r="D1932" s="1">
        <v>3370</v>
      </c>
      <c r="E1932" s="1">
        <v>0</v>
      </c>
      <c r="F1932" s="1">
        <v>0</v>
      </c>
      <c r="G1932" s="23" t="s">
        <v>31</v>
      </c>
      <c r="H1932" s="1">
        <v>0</v>
      </c>
      <c r="I1932" s="1">
        <v>0</v>
      </c>
      <c r="J1932" s="1">
        <v>0</v>
      </c>
      <c r="K1932" s="1">
        <v>0</v>
      </c>
      <c r="L1932" s="1" t="e">
        <v>#N/A</v>
      </c>
      <c r="M1932" s="1">
        <v>0</v>
      </c>
      <c r="N1932" s="1">
        <v>0</v>
      </c>
      <c r="O1932" s="1" t="s">
        <v>32</v>
      </c>
      <c r="V1932"/>
    </row>
    <row r="1933" spans="1:22" s="1" customFormat="1" ht="15.75" x14ac:dyDescent="0.25">
      <c r="A1933" s="22">
        <v>1931</v>
      </c>
      <c r="B1933" s="1">
        <v>0</v>
      </c>
      <c r="C1933" s="1">
        <v>0</v>
      </c>
      <c r="D1933" s="1">
        <v>3371</v>
      </c>
      <c r="E1933" s="1">
        <v>0</v>
      </c>
      <c r="F1933" s="1">
        <v>0</v>
      </c>
      <c r="G1933" s="23" t="s">
        <v>31</v>
      </c>
      <c r="H1933" s="1">
        <v>0</v>
      </c>
      <c r="I1933" s="1">
        <v>0</v>
      </c>
      <c r="J1933" s="1">
        <v>0</v>
      </c>
      <c r="K1933" s="1">
        <v>0</v>
      </c>
      <c r="L1933" s="1" t="e">
        <v>#N/A</v>
      </c>
      <c r="M1933" s="1">
        <v>0</v>
      </c>
      <c r="N1933" s="1">
        <v>0</v>
      </c>
      <c r="O1933" s="1" t="s">
        <v>32</v>
      </c>
      <c r="V1933"/>
    </row>
    <row r="1934" spans="1:22" s="1" customFormat="1" ht="15.75" x14ac:dyDescent="0.25">
      <c r="A1934" s="22">
        <v>1932</v>
      </c>
      <c r="B1934" s="1">
        <v>0</v>
      </c>
      <c r="C1934" s="1">
        <v>0</v>
      </c>
      <c r="D1934" s="1">
        <v>3372</v>
      </c>
      <c r="E1934" s="1">
        <v>0</v>
      </c>
      <c r="F1934" s="1">
        <v>0</v>
      </c>
      <c r="G1934" s="23" t="s">
        <v>31</v>
      </c>
      <c r="H1934" s="1">
        <v>0</v>
      </c>
      <c r="I1934" s="1">
        <v>0</v>
      </c>
      <c r="J1934" s="1">
        <v>0</v>
      </c>
      <c r="K1934" s="1">
        <v>0</v>
      </c>
      <c r="L1934" s="1" t="e">
        <v>#N/A</v>
      </c>
      <c r="M1934" s="1">
        <v>0</v>
      </c>
      <c r="N1934" s="1">
        <v>0</v>
      </c>
      <c r="O1934" s="1" t="s">
        <v>32</v>
      </c>
      <c r="V1934"/>
    </row>
    <row r="1935" spans="1:22" s="1" customFormat="1" ht="15.75" x14ac:dyDescent="0.25">
      <c r="A1935" s="22">
        <v>1933</v>
      </c>
      <c r="B1935" s="1">
        <v>0</v>
      </c>
      <c r="C1935" s="1">
        <v>0</v>
      </c>
      <c r="D1935" s="1">
        <v>3373</v>
      </c>
      <c r="E1935" s="1">
        <v>0</v>
      </c>
      <c r="F1935" s="1">
        <v>0</v>
      </c>
      <c r="G1935" s="23" t="s">
        <v>31</v>
      </c>
      <c r="H1935" s="1">
        <v>0</v>
      </c>
      <c r="I1935" s="1">
        <v>0</v>
      </c>
      <c r="J1935" s="1">
        <v>0</v>
      </c>
      <c r="K1935" s="1">
        <v>0</v>
      </c>
      <c r="L1935" s="1" t="e">
        <v>#N/A</v>
      </c>
      <c r="M1935" s="1">
        <v>0</v>
      </c>
      <c r="N1935" s="1">
        <v>0</v>
      </c>
      <c r="O1935" s="1" t="s">
        <v>32</v>
      </c>
      <c r="V1935"/>
    </row>
    <row r="1936" spans="1:22" s="1" customFormat="1" ht="15.75" x14ac:dyDescent="0.25">
      <c r="A1936" s="22">
        <v>1934</v>
      </c>
      <c r="B1936" s="1">
        <v>0</v>
      </c>
      <c r="C1936" s="1">
        <v>0</v>
      </c>
      <c r="D1936" s="1">
        <v>3374</v>
      </c>
      <c r="E1936" s="1">
        <v>0</v>
      </c>
      <c r="F1936" s="1">
        <v>0</v>
      </c>
      <c r="G1936" s="23" t="s">
        <v>31</v>
      </c>
      <c r="H1936" s="1">
        <v>0</v>
      </c>
      <c r="I1936" s="1">
        <v>0</v>
      </c>
      <c r="J1936" s="1">
        <v>0</v>
      </c>
      <c r="K1936" s="1">
        <v>0</v>
      </c>
      <c r="L1936" s="1" t="e">
        <v>#N/A</v>
      </c>
      <c r="M1936" s="1">
        <v>0</v>
      </c>
      <c r="N1936" s="1">
        <v>0</v>
      </c>
      <c r="O1936" s="1" t="s">
        <v>32</v>
      </c>
      <c r="V1936"/>
    </row>
    <row r="1937" spans="1:22" s="1" customFormat="1" ht="15.75" x14ac:dyDescent="0.25">
      <c r="A1937" s="22">
        <v>1935</v>
      </c>
      <c r="B1937" s="1">
        <v>0</v>
      </c>
      <c r="C1937" s="1">
        <v>0</v>
      </c>
      <c r="D1937" s="1">
        <v>3375</v>
      </c>
      <c r="E1937" s="1">
        <v>0</v>
      </c>
      <c r="F1937" s="1">
        <v>0</v>
      </c>
      <c r="G1937" s="23" t="s">
        <v>31</v>
      </c>
      <c r="H1937" s="1">
        <v>0</v>
      </c>
      <c r="I1937" s="1">
        <v>0</v>
      </c>
      <c r="J1937" s="1">
        <v>0</v>
      </c>
      <c r="K1937" s="1">
        <v>0</v>
      </c>
      <c r="L1937" s="1" t="e">
        <v>#N/A</v>
      </c>
      <c r="M1937" s="1">
        <v>0</v>
      </c>
      <c r="N1937" s="1">
        <v>0</v>
      </c>
      <c r="O1937" s="1" t="s">
        <v>32</v>
      </c>
      <c r="V1937"/>
    </row>
    <row r="1938" spans="1:22" s="1" customFormat="1" ht="15.75" x14ac:dyDescent="0.25">
      <c r="A1938" s="22">
        <v>1936</v>
      </c>
      <c r="B1938" s="1">
        <v>0</v>
      </c>
      <c r="C1938" s="1">
        <v>0</v>
      </c>
      <c r="D1938" s="1">
        <v>3376</v>
      </c>
      <c r="E1938" s="1">
        <v>0</v>
      </c>
      <c r="F1938" s="1">
        <v>0</v>
      </c>
      <c r="G1938" s="23" t="s">
        <v>31</v>
      </c>
      <c r="H1938" s="1">
        <v>0</v>
      </c>
      <c r="I1938" s="1">
        <v>0</v>
      </c>
      <c r="J1938" s="1">
        <v>0</v>
      </c>
      <c r="K1938" s="1">
        <v>0</v>
      </c>
      <c r="L1938" s="1" t="e">
        <v>#N/A</v>
      </c>
      <c r="M1938" s="1">
        <v>0</v>
      </c>
      <c r="N1938" s="1">
        <v>0</v>
      </c>
      <c r="O1938" s="1" t="s">
        <v>32</v>
      </c>
      <c r="V1938"/>
    </row>
    <row r="1939" spans="1:22" s="1" customFormat="1" ht="15.75" x14ac:dyDescent="0.25">
      <c r="A1939" s="22">
        <v>1937</v>
      </c>
      <c r="B1939" s="1">
        <v>0</v>
      </c>
      <c r="C1939" s="1">
        <v>0</v>
      </c>
      <c r="D1939" s="1">
        <v>3377</v>
      </c>
      <c r="E1939" s="1">
        <v>0</v>
      </c>
      <c r="F1939" s="1">
        <v>0</v>
      </c>
      <c r="G1939" s="23" t="s">
        <v>31</v>
      </c>
      <c r="H1939" s="1">
        <v>0</v>
      </c>
      <c r="I1939" s="1">
        <v>0</v>
      </c>
      <c r="J1939" s="1">
        <v>0</v>
      </c>
      <c r="K1939" s="1">
        <v>0</v>
      </c>
      <c r="L1939" s="1" t="e">
        <v>#N/A</v>
      </c>
      <c r="M1939" s="1">
        <v>0</v>
      </c>
      <c r="N1939" s="1">
        <v>0</v>
      </c>
      <c r="O1939" s="1" t="s">
        <v>32</v>
      </c>
      <c r="V1939"/>
    </row>
    <row r="1940" spans="1:22" s="1" customFormat="1" ht="15.75" x14ac:dyDescent="0.25">
      <c r="A1940" s="22">
        <v>1938</v>
      </c>
      <c r="B1940" s="1">
        <v>0</v>
      </c>
      <c r="C1940" s="1">
        <v>0</v>
      </c>
      <c r="D1940" s="1">
        <v>3378</v>
      </c>
      <c r="E1940" s="1">
        <v>0</v>
      </c>
      <c r="F1940" s="1">
        <v>0</v>
      </c>
      <c r="G1940" s="23" t="s">
        <v>31</v>
      </c>
      <c r="H1940" s="1">
        <v>0</v>
      </c>
      <c r="I1940" s="1">
        <v>0</v>
      </c>
      <c r="J1940" s="1">
        <v>0</v>
      </c>
      <c r="K1940" s="1">
        <v>0</v>
      </c>
      <c r="L1940" s="1" t="e">
        <v>#N/A</v>
      </c>
      <c r="M1940" s="1">
        <v>0</v>
      </c>
      <c r="N1940" s="1">
        <v>0</v>
      </c>
      <c r="O1940" s="1" t="s">
        <v>32</v>
      </c>
      <c r="V1940"/>
    </row>
    <row r="1941" spans="1:22" s="1" customFormat="1" ht="15.75" x14ac:dyDescent="0.25">
      <c r="A1941" s="22">
        <v>1939</v>
      </c>
      <c r="B1941" s="1">
        <v>0</v>
      </c>
      <c r="C1941" s="1">
        <v>0</v>
      </c>
      <c r="D1941" s="1">
        <v>3379</v>
      </c>
      <c r="E1941" s="1">
        <v>0</v>
      </c>
      <c r="F1941" s="1">
        <v>0</v>
      </c>
      <c r="G1941" s="23" t="s">
        <v>31</v>
      </c>
      <c r="H1941" s="1">
        <v>0</v>
      </c>
      <c r="I1941" s="1">
        <v>0</v>
      </c>
      <c r="J1941" s="1">
        <v>0</v>
      </c>
      <c r="K1941" s="1">
        <v>0</v>
      </c>
      <c r="L1941" s="1" t="e">
        <v>#N/A</v>
      </c>
      <c r="M1941" s="1">
        <v>0</v>
      </c>
      <c r="N1941" s="1">
        <v>0</v>
      </c>
      <c r="O1941" s="1" t="s">
        <v>32</v>
      </c>
      <c r="V1941"/>
    </row>
    <row r="1942" spans="1:22" s="1" customFormat="1" ht="15.75" x14ac:dyDescent="0.25">
      <c r="A1942" s="22">
        <v>1940</v>
      </c>
      <c r="B1942" s="1">
        <v>0</v>
      </c>
      <c r="C1942" s="1">
        <v>0</v>
      </c>
      <c r="D1942" s="1">
        <v>3380</v>
      </c>
      <c r="E1942" s="1">
        <v>0</v>
      </c>
      <c r="F1942" s="1">
        <v>0</v>
      </c>
      <c r="G1942" s="23" t="s">
        <v>31</v>
      </c>
      <c r="H1942" s="1">
        <v>0</v>
      </c>
      <c r="I1942" s="1">
        <v>0</v>
      </c>
      <c r="J1942" s="1">
        <v>0</v>
      </c>
      <c r="K1942" s="1">
        <v>0</v>
      </c>
      <c r="L1942" s="1" t="e">
        <v>#N/A</v>
      </c>
      <c r="M1942" s="1">
        <v>0</v>
      </c>
      <c r="N1942" s="1">
        <v>0</v>
      </c>
      <c r="O1942" s="1" t="s">
        <v>32</v>
      </c>
      <c r="V1942"/>
    </row>
    <row r="1943" spans="1:22" s="1" customFormat="1" ht="15.75" x14ac:dyDescent="0.25">
      <c r="A1943" s="22">
        <v>1941</v>
      </c>
      <c r="B1943" s="1">
        <v>0</v>
      </c>
      <c r="C1943" s="1">
        <v>0</v>
      </c>
      <c r="D1943" s="1">
        <v>3381</v>
      </c>
      <c r="E1943" s="1">
        <v>0</v>
      </c>
      <c r="F1943" s="1">
        <v>0</v>
      </c>
      <c r="G1943" s="23" t="s">
        <v>31</v>
      </c>
      <c r="H1943" s="1">
        <v>0</v>
      </c>
      <c r="I1943" s="1">
        <v>0</v>
      </c>
      <c r="J1943" s="1">
        <v>0</v>
      </c>
      <c r="K1943" s="1">
        <v>0</v>
      </c>
      <c r="L1943" s="1" t="e">
        <v>#N/A</v>
      </c>
      <c r="M1943" s="1">
        <v>0</v>
      </c>
      <c r="N1943" s="1">
        <v>0</v>
      </c>
      <c r="O1943" s="1" t="s">
        <v>32</v>
      </c>
      <c r="V1943"/>
    </row>
    <row r="1944" spans="1:22" s="1" customFormat="1" ht="15.75" x14ac:dyDescent="0.25">
      <c r="A1944" s="22">
        <v>1942</v>
      </c>
      <c r="B1944" s="1">
        <v>0</v>
      </c>
      <c r="C1944" s="1">
        <v>0</v>
      </c>
      <c r="D1944" s="1">
        <v>3382</v>
      </c>
      <c r="E1944" s="1">
        <v>0</v>
      </c>
      <c r="F1944" s="1">
        <v>0</v>
      </c>
      <c r="G1944" s="23" t="s">
        <v>31</v>
      </c>
      <c r="H1944" s="1">
        <v>0</v>
      </c>
      <c r="I1944" s="1">
        <v>0</v>
      </c>
      <c r="J1944" s="1">
        <v>0</v>
      </c>
      <c r="K1944" s="1">
        <v>0</v>
      </c>
      <c r="L1944" s="1" t="e">
        <v>#N/A</v>
      </c>
      <c r="M1944" s="1">
        <v>0</v>
      </c>
      <c r="N1944" s="1">
        <v>0</v>
      </c>
      <c r="O1944" s="1" t="s">
        <v>32</v>
      </c>
      <c r="V1944"/>
    </row>
    <row r="1945" spans="1:22" s="1" customFormat="1" ht="15.75" x14ac:dyDescent="0.25">
      <c r="A1945" s="22">
        <v>1943</v>
      </c>
      <c r="B1945" s="1">
        <v>0</v>
      </c>
      <c r="C1945" s="1">
        <v>0</v>
      </c>
      <c r="D1945" s="1">
        <v>3383</v>
      </c>
      <c r="E1945" s="1">
        <v>0</v>
      </c>
      <c r="F1945" s="1">
        <v>0</v>
      </c>
      <c r="G1945" s="23" t="s">
        <v>31</v>
      </c>
      <c r="H1945" s="1">
        <v>0</v>
      </c>
      <c r="I1945" s="1">
        <v>0</v>
      </c>
      <c r="J1945" s="1">
        <v>0</v>
      </c>
      <c r="K1945" s="1">
        <v>0</v>
      </c>
      <c r="L1945" s="1" t="e">
        <v>#N/A</v>
      </c>
      <c r="M1945" s="1">
        <v>0</v>
      </c>
      <c r="N1945" s="1">
        <v>0</v>
      </c>
      <c r="O1945" s="1" t="s">
        <v>32</v>
      </c>
      <c r="V1945"/>
    </row>
    <row r="1946" spans="1:22" s="1" customFormat="1" ht="15.75" x14ac:dyDescent="0.25">
      <c r="A1946" s="22">
        <v>1944</v>
      </c>
      <c r="B1946" s="1">
        <v>0</v>
      </c>
      <c r="C1946" s="1">
        <v>0</v>
      </c>
      <c r="D1946" s="1">
        <v>3384</v>
      </c>
      <c r="E1946" s="1">
        <v>0</v>
      </c>
      <c r="F1946" s="1">
        <v>0</v>
      </c>
      <c r="G1946" s="23" t="s">
        <v>31</v>
      </c>
      <c r="H1946" s="1">
        <v>0</v>
      </c>
      <c r="I1946" s="1">
        <v>0</v>
      </c>
      <c r="J1946" s="1">
        <v>0</v>
      </c>
      <c r="K1946" s="1">
        <v>0</v>
      </c>
      <c r="L1946" s="1" t="e">
        <v>#N/A</v>
      </c>
      <c r="M1946" s="1">
        <v>0</v>
      </c>
      <c r="N1946" s="1">
        <v>0</v>
      </c>
      <c r="O1946" s="1" t="s">
        <v>32</v>
      </c>
      <c r="V1946"/>
    </row>
    <row r="1947" spans="1:22" s="1" customFormat="1" ht="15.75" x14ac:dyDescent="0.25">
      <c r="A1947" s="22">
        <v>1945</v>
      </c>
      <c r="B1947" s="1">
        <v>0</v>
      </c>
      <c r="C1947" s="1">
        <v>0</v>
      </c>
      <c r="D1947" s="1">
        <v>3385</v>
      </c>
      <c r="E1947" s="1">
        <v>0</v>
      </c>
      <c r="F1947" s="1">
        <v>0</v>
      </c>
      <c r="G1947" s="23" t="s">
        <v>31</v>
      </c>
      <c r="H1947" s="1">
        <v>0</v>
      </c>
      <c r="I1947" s="1">
        <v>0</v>
      </c>
      <c r="J1947" s="1">
        <v>0</v>
      </c>
      <c r="K1947" s="1">
        <v>0</v>
      </c>
      <c r="L1947" s="1" t="e">
        <v>#N/A</v>
      </c>
      <c r="M1947" s="1">
        <v>0</v>
      </c>
      <c r="N1947" s="1">
        <v>0</v>
      </c>
      <c r="O1947" s="1" t="s">
        <v>32</v>
      </c>
      <c r="V1947"/>
    </row>
    <row r="1948" spans="1:22" s="1" customFormat="1" ht="15.75" x14ac:dyDescent="0.25">
      <c r="A1948" s="22">
        <v>1946</v>
      </c>
      <c r="B1948" s="1">
        <v>0</v>
      </c>
      <c r="C1948" s="1">
        <v>0</v>
      </c>
      <c r="D1948" s="1">
        <v>3386</v>
      </c>
      <c r="E1948" s="1">
        <v>0</v>
      </c>
      <c r="F1948" s="1">
        <v>0</v>
      </c>
      <c r="G1948" s="23" t="s">
        <v>31</v>
      </c>
      <c r="H1948" s="1">
        <v>0</v>
      </c>
      <c r="I1948" s="1">
        <v>0</v>
      </c>
      <c r="J1948" s="1">
        <v>0</v>
      </c>
      <c r="K1948" s="1">
        <v>0</v>
      </c>
      <c r="L1948" s="1" t="e">
        <v>#N/A</v>
      </c>
      <c r="M1948" s="1">
        <v>0</v>
      </c>
      <c r="N1948" s="1">
        <v>0</v>
      </c>
      <c r="O1948" s="1" t="s">
        <v>32</v>
      </c>
      <c r="V1948"/>
    </row>
    <row r="1949" spans="1:22" s="1" customFormat="1" ht="15.75" x14ac:dyDescent="0.25">
      <c r="A1949" s="22">
        <v>1947</v>
      </c>
      <c r="B1949" s="1">
        <v>0</v>
      </c>
      <c r="C1949" s="1">
        <v>0</v>
      </c>
      <c r="D1949" s="1">
        <v>3387</v>
      </c>
      <c r="E1949" s="1">
        <v>0</v>
      </c>
      <c r="F1949" s="1">
        <v>0</v>
      </c>
      <c r="G1949" s="23" t="s">
        <v>31</v>
      </c>
      <c r="H1949" s="1">
        <v>0</v>
      </c>
      <c r="I1949" s="1">
        <v>0</v>
      </c>
      <c r="J1949" s="1">
        <v>0</v>
      </c>
      <c r="K1949" s="1">
        <v>0</v>
      </c>
      <c r="L1949" s="1" t="e">
        <v>#N/A</v>
      </c>
      <c r="M1949" s="1">
        <v>0</v>
      </c>
      <c r="N1949" s="1">
        <v>0</v>
      </c>
      <c r="O1949" s="1" t="s">
        <v>32</v>
      </c>
      <c r="V1949"/>
    </row>
    <row r="1950" spans="1:22" s="1" customFormat="1" ht="15.75" x14ac:dyDescent="0.25">
      <c r="A1950" s="22">
        <v>1948</v>
      </c>
      <c r="B1950" s="1">
        <v>0</v>
      </c>
      <c r="C1950" s="1">
        <v>0</v>
      </c>
      <c r="D1950" s="1">
        <v>3388</v>
      </c>
      <c r="E1950" s="1">
        <v>0</v>
      </c>
      <c r="F1950" s="1">
        <v>0</v>
      </c>
      <c r="G1950" s="23" t="s">
        <v>31</v>
      </c>
      <c r="H1950" s="1">
        <v>0</v>
      </c>
      <c r="I1950" s="1">
        <v>0</v>
      </c>
      <c r="J1950" s="1">
        <v>0</v>
      </c>
      <c r="K1950" s="1">
        <v>0</v>
      </c>
      <c r="L1950" s="1" t="e">
        <v>#N/A</v>
      </c>
      <c r="M1950" s="1">
        <v>0</v>
      </c>
      <c r="N1950" s="1">
        <v>0</v>
      </c>
      <c r="O1950" s="1" t="s">
        <v>32</v>
      </c>
      <c r="V1950"/>
    </row>
    <row r="1951" spans="1:22" s="1" customFormat="1" ht="15.75" x14ac:dyDescent="0.25">
      <c r="A1951" s="22">
        <v>1949</v>
      </c>
      <c r="B1951" s="1">
        <v>0</v>
      </c>
      <c r="C1951" s="1">
        <v>0</v>
      </c>
      <c r="D1951" s="1">
        <v>3389</v>
      </c>
      <c r="E1951" s="1">
        <v>0</v>
      </c>
      <c r="F1951" s="1">
        <v>0</v>
      </c>
      <c r="G1951" s="23" t="s">
        <v>31</v>
      </c>
      <c r="H1951" s="1">
        <v>0</v>
      </c>
      <c r="I1951" s="1">
        <v>0</v>
      </c>
      <c r="J1951" s="1">
        <v>0</v>
      </c>
      <c r="K1951" s="1">
        <v>0</v>
      </c>
      <c r="L1951" s="1" t="e">
        <v>#N/A</v>
      </c>
      <c r="M1951" s="1">
        <v>0</v>
      </c>
      <c r="N1951" s="1">
        <v>0</v>
      </c>
      <c r="O1951" s="1" t="s">
        <v>32</v>
      </c>
      <c r="V1951"/>
    </row>
    <row r="1952" spans="1:22" s="1" customFormat="1" ht="15.75" x14ac:dyDescent="0.25">
      <c r="A1952" s="22">
        <v>1950</v>
      </c>
      <c r="B1952" s="1">
        <v>0</v>
      </c>
      <c r="C1952" s="1">
        <v>0</v>
      </c>
      <c r="D1952" s="1">
        <v>3390</v>
      </c>
      <c r="E1952" s="1">
        <v>0</v>
      </c>
      <c r="F1952" s="1">
        <v>0</v>
      </c>
      <c r="G1952" s="23" t="s">
        <v>31</v>
      </c>
      <c r="H1952" s="1">
        <v>0</v>
      </c>
      <c r="I1952" s="1">
        <v>0</v>
      </c>
      <c r="J1952" s="1">
        <v>0</v>
      </c>
      <c r="K1952" s="1">
        <v>0</v>
      </c>
      <c r="L1952" s="1" t="e">
        <v>#N/A</v>
      </c>
      <c r="M1952" s="1">
        <v>0</v>
      </c>
      <c r="N1952" s="1">
        <v>0</v>
      </c>
      <c r="O1952" s="1" t="s">
        <v>32</v>
      </c>
      <c r="V1952"/>
    </row>
    <row r="1953" spans="1:22" s="1" customFormat="1" ht="15.75" x14ac:dyDescent="0.25">
      <c r="A1953" s="22">
        <v>1951</v>
      </c>
      <c r="B1953" s="1">
        <v>0</v>
      </c>
      <c r="C1953" s="1">
        <v>0</v>
      </c>
      <c r="D1953" s="1">
        <v>3391</v>
      </c>
      <c r="E1953" s="1">
        <v>0</v>
      </c>
      <c r="F1953" s="1">
        <v>0</v>
      </c>
      <c r="G1953" s="23" t="s">
        <v>31</v>
      </c>
      <c r="H1953" s="1">
        <v>0</v>
      </c>
      <c r="I1953" s="1">
        <v>0</v>
      </c>
      <c r="J1953" s="1">
        <v>0</v>
      </c>
      <c r="K1953" s="1">
        <v>0</v>
      </c>
      <c r="L1953" s="1" t="e">
        <v>#N/A</v>
      </c>
      <c r="M1953" s="1">
        <v>0</v>
      </c>
      <c r="N1953" s="1">
        <v>0</v>
      </c>
      <c r="O1953" s="1" t="s">
        <v>32</v>
      </c>
      <c r="V1953"/>
    </row>
    <row r="1954" spans="1:22" s="1" customFormat="1" ht="15.75" x14ac:dyDescent="0.25">
      <c r="A1954" s="22">
        <v>1952</v>
      </c>
      <c r="B1954" s="1">
        <v>0</v>
      </c>
      <c r="C1954" s="1">
        <v>0</v>
      </c>
      <c r="D1954" s="1">
        <v>3392</v>
      </c>
      <c r="E1954" s="1">
        <v>0</v>
      </c>
      <c r="F1954" s="1">
        <v>0</v>
      </c>
      <c r="G1954" s="23" t="s">
        <v>31</v>
      </c>
      <c r="H1954" s="1">
        <v>0</v>
      </c>
      <c r="I1954" s="1">
        <v>0</v>
      </c>
      <c r="J1954" s="1">
        <v>0</v>
      </c>
      <c r="K1954" s="1">
        <v>0</v>
      </c>
      <c r="L1954" s="1" t="e">
        <v>#N/A</v>
      </c>
      <c r="M1954" s="1">
        <v>0</v>
      </c>
      <c r="N1954" s="1">
        <v>0</v>
      </c>
      <c r="O1954" s="1" t="s">
        <v>32</v>
      </c>
      <c r="V1954"/>
    </row>
    <row r="1955" spans="1:22" s="1" customFormat="1" ht="15.75" x14ac:dyDescent="0.25">
      <c r="A1955" s="22">
        <v>1953</v>
      </c>
      <c r="B1955" s="1">
        <v>0</v>
      </c>
      <c r="C1955" s="1">
        <v>0</v>
      </c>
      <c r="D1955" s="1">
        <v>3393</v>
      </c>
      <c r="E1955" s="1">
        <v>0</v>
      </c>
      <c r="F1955" s="1">
        <v>0</v>
      </c>
      <c r="G1955" s="23" t="s">
        <v>31</v>
      </c>
      <c r="H1955" s="1">
        <v>0</v>
      </c>
      <c r="I1955" s="1">
        <v>0</v>
      </c>
      <c r="J1955" s="1">
        <v>0</v>
      </c>
      <c r="K1955" s="1">
        <v>0</v>
      </c>
      <c r="L1955" s="1" t="e">
        <v>#N/A</v>
      </c>
      <c r="M1955" s="1">
        <v>0</v>
      </c>
      <c r="N1955" s="1">
        <v>0</v>
      </c>
      <c r="O1955" s="1" t="s">
        <v>32</v>
      </c>
      <c r="V1955"/>
    </row>
    <row r="1956" spans="1:22" s="1" customFormat="1" ht="15.75" x14ac:dyDescent="0.25">
      <c r="A1956" s="22">
        <v>1954</v>
      </c>
      <c r="B1956" s="1">
        <v>0</v>
      </c>
      <c r="C1956" s="1">
        <v>0</v>
      </c>
      <c r="D1956" s="1">
        <v>3394</v>
      </c>
      <c r="E1956" s="1">
        <v>0</v>
      </c>
      <c r="F1956" s="1">
        <v>0</v>
      </c>
      <c r="G1956" s="23" t="s">
        <v>31</v>
      </c>
      <c r="H1956" s="1">
        <v>0</v>
      </c>
      <c r="I1956" s="1">
        <v>0</v>
      </c>
      <c r="J1956" s="1">
        <v>0</v>
      </c>
      <c r="K1956" s="1">
        <v>0</v>
      </c>
      <c r="L1956" s="1" t="e">
        <v>#N/A</v>
      </c>
      <c r="M1956" s="1">
        <v>0</v>
      </c>
      <c r="N1956" s="1">
        <v>0</v>
      </c>
      <c r="O1956" s="1" t="s">
        <v>32</v>
      </c>
      <c r="V1956"/>
    </row>
    <row r="1957" spans="1:22" s="1" customFormat="1" ht="15.75" x14ac:dyDescent="0.25">
      <c r="A1957" s="22">
        <v>1955</v>
      </c>
      <c r="B1957" s="1">
        <v>0</v>
      </c>
      <c r="C1957" s="1">
        <v>0</v>
      </c>
      <c r="D1957" s="1">
        <v>3395</v>
      </c>
      <c r="E1957" s="1">
        <v>0</v>
      </c>
      <c r="F1957" s="1">
        <v>0</v>
      </c>
      <c r="G1957" s="23" t="s">
        <v>31</v>
      </c>
      <c r="H1957" s="1">
        <v>0</v>
      </c>
      <c r="I1957" s="1">
        <v>0</v>
      </c>
      <c r="J1957" s="1">
        <v>0</v>
      </c>
      <c r="K1957" s="1">
        <v>0</v>
      </c>
      <c r="L1957" s="1" t="e">
        <v>#N/A</v>
      </c>
      <c r="M1957" s="1">
        <v>0</v>
      </c>
      <c r="N1957" s="1">
        <v>0</v>
      </c>
      <c r="O1957" s="1" t="s">
        <v>32</v>
      </c>
      <c r="V1957"/>
    </row>
    <row r="1958" spans="1:22" s="1" customFormat="1" ht="15.75" x14ac:dyDescent="0.25">
      <c r="A1958" s="22">
        <v>1956</v>
      </c>
      <c r="B1958" s="1">
        <v>0</v>
      </c>
      <c r="C1958" s="1">
        <v>0</v>
      </c>
      <c r="D1958" s="1">
        <v>3396</v>
      </c>
      <c r="E1958" s="1">
        <v>0</v>
      </c>
      <c r="F1958" s="1">
        <v>0</v>
      </c>
      <c r="G1958" s="23" t="s">
        <v>31</v>
      </c>
      <c r="H1958" s="1">
        <v>0</v>
      </c>
      <c r="I1958" s="1">
        <v>0</v>
      </c>
      <c r="J1958" s="1">
        <v>0</v>
      </c>
      <c r="K1958" s="1">
        <v>0</v>
      </c>
      <c r="L1958" s="1" t="e">
        <v>#N/A</v>
      </c>
      <c r="M1958" s="1">
        <v>0</v>
      </c>
      <c r="N1958" s="1">
        <v>0</v>
      </c>
      <c r="O1958" s="1" t="s">
        <v>32</v>
      </c>
      <c r="V1958"/>
    </row>
    <row r="1959" spans="1:22" s="1" customFormat="1" ht="15.75" x14ac:dyDescent="0.25">
      <c r="A1959" s="22">
        <v>1957</v>
      </c>
      <c r="B1959" s="1">
        <v>0</v>
      </c>
      <c r="C1959" s="1">
        <v>0</v>
      </c>
      <c r="D1959" s="1">
        <v>3397</v>
      </c>
      <c r="E1959" s="1">
        <v>0</v>
      </c>
      <c r="F1959" s="1">
        <v>0</v>
      </c>
      <c r="G1959" s="23" t="s">
        <v>31</v>
      </c>
      <c r="H1959" s="1">
        <v>0</v>
      </c>
      <c r="I1959" s="1">
        <v>0</v>
      </c>
      <c r="J1959" s="1">
        <v>0</v>
      </c>
      <c r="K1959" s="1">
        <v>0</v>
      </c>
      <c r="L1959" s="1" t="e">
        <v>#N/A</v>
      </c>
      <c r="M1959" s="1">
        <v>0</v>
      </c>
      <c r="N1959" s="1">
        <v>0</v>
      </c>
      <c r="O1959" s="1" t="s">
        <v>32</v>
      </c>
      <c r="V1959"/>
    </row>
    <row r="1960" spans="1:22" s="1" customFormat="1" ht="15.75" x14ac:dyDescent="0.25">
      <c r="A1960" s="22">
        <v>1958</v>
      </c>
      <c r="B1960" s="1">
        <v>0</v>
      </c>
      <c r="C1960" s="1">
        <v>0</v>
      </c>
      <c r="D1960" s="1">
        <v>3398</v>
      </c>
      <c r="E1960" s="1">
        <v>0</v>
      </c>
      <c r="F1960" s="1">
        <v>0</v>
      </c>
      <c r="G1960" s="23" t="s">
        <v>31</v>
      </c>
      <c r="H1960" s="1">
        <v>0</v>
      </c>
      <c r="I1960" s="1">
        <v>0</v>
      </c>
      <c r="J1960" s="1">
        <v>0</v>
      </c>
      <c r="K1960" s="1">
        <v>0</v>
      </c>
      <c r="L1960" s="1" t="e">
        <v>#N/A</v>
      </c>
      <c r="M1960" s="1">
        <v>0</v>
      </c>
      <c r="N1960" s="1">
        <v>0</v>
      </c>
      <c r="O1960" s="1" t="s">
        <v>32</v>
      </c>
      <c r="V1960"/>
    </row>
    <row r="1961" spans="1:22" s="1" customFormat="1" ht="15.75" x14ac:dyDescent="0.25">
      <c r="A1961" s="22">
        <v>1959</v>
      </c>
      <c r="B1961" s="1">
        <v>0</v>
      </c>
      <c r="C1961" s="1">
        <v>0</v>
      </c>
      <c r="D1961" s="1">
        <v>3399</v>
      </c>
      <c r="E1961" s="1">
        <v>0</v>
      </c>
      <c r="F1961" s="1">
        <v>0</v>
      </c>
      <c r="G1961" s="23" t="s">
        <v>31</v>
      </c>
      <c r="H1961" s="1">
        <v>0</v>
      </c>
      <c r="I1961" s="1">
        <v>0</v>
      </c>
      <c r="J1961" s="1">
        <v>0</v>
      </c>
      <c r="K1961" s="1">
        <v>0</v>
      </c>
      <c r="L1961" s="1" t="e">
        <v>#N/A</v>
      </c>
      <c r="M1961" s="1">
        <v>0</v>
      </c>
      <c r="N1961" s="1">
        <v>0</v>
      </c>
      <c r="O1961" s="1" t="s">
        <v>32</v>
      </c>
      <c r="V1961"/>
    </row>
    <row r="1962" spans="1:22" s="1" customFormat="1" ht="15.75" x14ac:dyDescent="0.25">
      <c r="A1962" s="22">
        <v>1960</v>
      </c>
      <c r="B1962" s="1">
        <v>0</v>
      </c>
      <c r="C1962" s="1">
        <v>0</v>
      </c>
      <c r="D1962" s="1">
        <v>3400</v>
      </c>
      <c r="E1962" s="1">
        <v>0</v>
      </c>
      <c r="F1962" s="1">
        <v>0</v>
      </c>
      <c r="G1962" s="23" t="s">
        <v>31</v>
      </c>
      <c r="H1962" s="1">
        <v>0</v>
      </c>
      <c r="I1962" s="1">
        <v>0</v>
      </c>
      <c r="J1962" s="1">
        <v>0</v>
      </c>
      <c r="K1962" s="1">
        <v>0</v>
      </c>
      <c r="L1962" s="1" t="e">
        <v>#N/A</v>
      </c>
      <c r="M1962" s="1">
        <v>0</v>
      </c>
      <c r="N1962" s="1">
        <v>0</v>
      </c>
      <c r="O1962" s="1" t="s">
        <v>32</v>
      </c>
      <c r="V1962"/>
    </row>
    <row r="1963" spans="1:22" s="1" customFormat="1" ht="15.75" x14ac:dyDescent="0.25">
      <c r="A1963" s="22">
        <v>1961</v>
      </c>
      <c r="B1963" s="1">
        <v>0</v>
      </c>
      <c r="C1963" s="1">
        <v>0</v>
      </c>
      <c r="D1963" s="1">
        <v>3401</v>
      </c>
      <c r="E1963" s="1">
        <v>0</v>
      </c>
      <c r="F1963" s="1">
        <v>0</v>
      </c>
      <c r="G1963" s="23" t="s">
        <v>31</v>
      </c>
      <c r="H1963" s="1">
        <v>0</v>
      </c>
      <c r="I1963" s="1">
        <v>0</v>
      </c>
      <c r="J1963" s="1">
        <v>0</v>
      </c>
      <c r="K1963" s="1">
        <v>0</v>
      </c>
      <c r="L1963" s="1" t="e">
        <v>#N/A</v>
      </c>
      <c r="M1963" s="1">
        <v>0</v>
      </c>
      <c r="N1963" s="1">
        <v>0</v>
      </c>
      <c r="O1963" s="1" t="s">
        <v>32</v>
      </c>
      <c r="V1963"/>
    </row>
    <row r="1964" spans="1:22" s="1" customFormat="1" ht="15.75" x14ac:dyDescent="0.25">
      <c r="A1964" s="22">
        <v>1962</v>
      </c>
      <c r="B1964" s="1">
        <v>0</v>
      </c>
      <c r="C1964" s="1">
        <v>0</v>
      </c>
      <c r="D1964" s="1">
        <v>3402</v>
      </c>
      <c r="E1964" s="1">
        <v>0</v>
      </c>
      <c r="F1964" s="1">
        <v>0</v>
      </c>
      <c r="G1964" s="23" t="s">
        <v>31</v>
      </c>
      <c r="H1964" s="1">
        <v>0</v>
      </c>
      <c r="I1964" s="1">
        <v>0</v>
      </c>
      <c r="J1964" s="1">
        <v>0</v>
      </c>
      <c r="K1964" s="1">
        <v>0</v>
      </c>
      <c r="L1964" s="1" t="e">
        <v>#N/A</v>
      </c>
      <c r="M1964" s="1">
        <v>0</v>
      </c>
      <c r="N1964" s="1">
        <v>0</v>
      </c>
      <c r="O1964" s="1" t="s">
        <v>32</v>
      </c>
      <c r="V1964"/>
    </row>
    <row r="1965" spans="1:22" s="1" customFormat="1" ht="15.75" x14ac:dyDescent="0.25">
      <c r="A1965" s="22">
        <v>1963</v>
      </c>
      <c r="B1965" s="1">
        <v>0</v>
      </c>
      <c r="C1965" s="1">
        <v>0</v>
      </c>
      <c r="D1965" s="1">
        <v>3403</v>
      </c>
      <c r="E1965" s="1">
        <v>0</v>
      </c>
      <c r="F1965" s="1">
        <v>0</v>
      </c>
      <c r="G1965" s="23" t="s">
        <v>31</v>
      </c>
      <c r="H1965" s="1">
        <v>0</v>
      </c>
      <c r="I1965" s="1">
        <v>0</v>
      </c>
      <c r="J1965" s="1">
        <v>0</v>
      </c>
      <c r="K1965" s="1">
        <v>0</v>
      </c>
      <c r="L1965" s="1" t="e">
        <v>#N/A</v>
      </c>
      <c r="M1965" s="1">
        <v>0</v>
      </c>
      <c r="N1965" s="1">
        <v>0</v>
      </c>
      <c r="O1965" s="1" t="s">
        <v>32</v>
      </c>
      <c r="V1965"/>
    </row>
    <row r="1966" spans="1:22" s="1" customFormat="1" ht="15.75" x14ac:dyDescent="0.25">
      <c r="A1966" s="22">
        <v>1964</v>
      </c>
      <c r="B1966" s="1">
        <v>0</v>
      </c>
      <c r="C1966" s="1">
        <v>0</v>
      </c>
      <c r="D1966" s="1">
        <v>3404</v>
      </c>
      <c r="E1966" s="1">
        <v>0</v>
      </c>
      <c r="F1966" s="1">
        <v>0</v>
      </c>
      <c r="G1966" s="23" t="s">
        <v>31</v>
      </c>
      <c r="H1966" s="1">
        <v>0</v>
      </c>
      <c r="I1966" s="1">
        <v>0</v>
      </c>
      <c r="J1966" s="1">
        <v>0</v>
      </c>
      <c r="K1966" s="1">
        <v>0</v>
      </c>
      <c r="L1966" s="1" t="e">
        <v>#N/A</v>
      </c>
      <c r="M1966" s="1">
        <v>0</v>
      </c>
      <c r="N1966" s="1">
        <v>0</v>
      </c>
      <c r="O1966" s="1" t="s">
        <v>32</v>
      </c>
      <c r="V1966"/>
    </row>
    <row r="1967" spans="1:22" s="1" customFormat="1" ht="15.75" x14ac:dyDescent="0.25">
      <c r="A1967" s="22">
        <v>1965</v>
      </c>
      <c r="B1967" s="1">
        <v>0</v>
      </c>
      <c r="C1967" s="1">
        <v>0</v>
      </c>
      <c r="D1967" s="1">
        <v>3405</v>
      </c>
      <c r="E1967" s="1">
        <v>0</v>
      </c>
      <c r="F1967" s="1">
        <v>0</v>
      </c>
      <c r="G1967" s="23" t="s">
        <v>31</v>
      </c>
      <c r="H1967" s="1">
        <v>0</v>
      </c>
      <c r="I1967" s="1">
        <v>0</v>
      </c>
      <c r="J1967" s="1">
        <v>0</v>
      </c>
      <c r="K1967" s="1">
        <v>0</v>
      </c>
      <c r="L1967" s="1" t="e">
        <v>#N/A</v>
      </c>
      <c r="M1967" s="1">
        <v>0</v>
      </c>
      <c r="N1967" s="1">
        <v>0</v>
      </c>
      <c r="O1967" s="1" t="s">
        <v>32</v>
      </c>
      <c r="V1967"/>
    </row>
    <row r="1968" spans="1:22" s="1" customFormat="1" ht="15.75" x14ac:dyDescent="0.25">
      <c r="A1968" s="22">
        <v>1966</v>
      </c>
      <c r="B1968" s="1">
        <v>0</v>
      </c>
      <c r="C1968" s="1">
        <v>0</v>
      </c>
      <c r="D1968" s="1">
        <v>3406</v>
      </c>
      <c r="E1968" s="1">
        <v>0</v>
      </c>
      <c r="F1968" s="1">
        <v>0</v>
      </c>
      <c r="G1968" s="23" t="s">
        <v>31</v>
      </c>
      <c r="H1968" s="1">
        <v>0</v>
      </c>
      <c r="I1968" s="1">
        <v>0</v>
      </c>
      <c r="J1968" s="1">
        <v>0</v>
      </c>
      <c r="K1968" s="1">
        <v>0</v>
      </c>
      <c r="L1968" s="1" t="e">
        <v>#N/A</v>
      </c>
      <c r="M1968" s="1">
        <v>0</v>
      </c>
      <c r="N1968" s="1">
        <v>0</v>
      </c>
      <c r="O1968" s="1" t="s">
        <v>32</v>
      </c>
      <c r="V1968"/>
    </row>
    <row r="1969" spans="1:22" s="1" customFormat="1" ht="15.75" x14ac:dyDescent="0.25">
      <c r="A1969" s="22">
        <v>1967</v>
      </c>
      <c r="B1969" s="1">
        <v>0</v>
      </c>
      <c r="C1969" s="1">
        <v>0</v>
      </c>
      <c r="D1969" s="1">
        <v>3407</v>
      </c>
      <c r="E1969" s="1">
        <v>0</v>
      </c>
      <c r="F1969" s="1">
        <v>0</v>
      </c>
      <c r="G1969" s="23" t="s">
        <v>31</v>
      </c>
      <c r="H1969" s="1">
        <v>0</v>
      </c>
      <c r="I1969" s="1">
        <v>0</v>
      </c>
      <c r="J1969" s="1">
        <v>0</v>
      </c>
      <c r="K1969" s="1">
        <v>0</v>
      </c>
      <c r="L1969" s="1" t="e">
        <v>#N/A</v>
      </c>
      <c r="M1969" s="1">
        <v>0</v>
      </c>
      <c r="N1969" s="1">
        <v>0</v>
      </c>
      <c r="O1969" s="1" t="s">
        <v>32</v>
      </c>
      <c r="V1969"/>
    </row>
    <row r="1970" spans="1:22" s="1" customFormat="1" ht="15.75" x14ac:dyDescent="0.25">
      <c r="A1970" s="22">
        <v>1968</v>
      </c>
      <c r="B1970" s="1">
        <v>0</v>
      </c>
      <c r="C1970" s="1">
        <v>0</v>
      </c>
      <c r="D1970" s="1">
        <v>3408</v>
      </c>
      <c r="E1970" s="1">
        <v>0</v>
      </c>
      <c r="F1970" s="1">
        <v>0</v>
      </c>
      <c r="G1970" s="23" t="s">
        <v>31</v>
      </c>
      <c r="H1970" s="1">
        <v>0</v>
      </c>
      <c r="I1970" s="1">
        <v>0</v>
      </c>
      <c r="J1970" s="1">
        <v>0</v>
      </c>
      <c r="K1970" s="1">
        <v>0</v>
      </c>
      <c r="L1970" s="1" t="e">
        <v>#N/A</v>
      </c>
      <c r="M1970" s="1">
        <v>0</v>
      </c>
      <c r="N1970" s="1">
        <v>0</v>
      </c>
      <c r="O1970" s="1" t="s">
        <v>32</v>
      </c>
      <c r="V1970"/>
    </row>
    <row r="1971" spans="1:22" s="1" customFormat="1" ht="15.75" x14ac:dyDescent="0.25">
      <c r="A1971" s="22">
        <v>1969</v>
      </c>
      <c r="B1971" s="1">
        <v>0</v>
      </c>
      <c r="C1971" s="1">
        <v>0</v>
      </c>
      <c r="D1971" s="1">
        <v>3409</v>
      </c>
      <c r="E1971" s="1">
        <v>0</v>
      </c>
      <c r="F1971" s="1">
        <v>0</v>
      </c>
      <c r="G1971" s="23" t="s">
        <v>31</v>
      </c>
      <c r="H1971" s="1">
        <v>0</v>
      </c>
      <c r="I1971" s="1">
        <v>0</v>
      </c>
      <c r="J1971" s="1">
        <v>0</v>
      </c>
      <c r="K1971" s="1">
        <v>0</v>
      </c>
      <c r="L1971" s="1" t="e">
        <v>#N/A</v>
      </c>
      <c r="M1971" s="1">
        <v>0</v>
      </c>
      <c r="N1971" s="1">
        <v>0</v>
      </c>
      <c r="O1971" s="1" t="s">
        <v>32</v>
      </c>
      <c r="V1971"/>
    </row>
    <row r="1972" spans="1:22" s="1" customFormat="1" ht="15.75" x14ac:dyDescent="0.25">
      <c r="A1972" s="22">
        <v>1970</v>
      </c>
      <c r="B1972" s="1">
        <v>0</v>
      </c>
      <c r="C1972" s="1">
        <v>0</v>
      </c>
      <c r="D1972" s="1">
        <v>3410</v>
      </c>
      <c r="E1972" s="1">
        <v>0</v>
      </c>
      <c r="F1972" s="1">
        <v>0</v>
      </c>
      <c r="G1972" s="23" t="s">
        <v>31</v>
      </c>
      <c r="H1972" s="1">
        <v>0</v>
      </c>
      <c r="I1972" s="1">
        <v>0</v>
      </c>
      <c r="J1972" s="1">
        <v>0</v>
      </c>
      <c r="K1972" s="1">
        <v>0</v>
      </c>
      <c r="L1972" s="1" t="e">
        <v>#N/A</v>
      </c>
      <c r="M1972" s="1">
        <v>0</v>
      </c>
      <c r="N1972" s="1">
        <v>0</v>
      </c>
      <c r="O1972" s="1" t="s">
        <v>32</v>
      </c>
      <c r="V1972"/>
    </row>
    <row r="1973" spans="1:22" s="1" customFormat="1" ht="15.75" x14ac:dyDescent="0.25">
      <c r="A1973" s="22">
        <v>1971</v>
      </c>
      <c r="B1973" s="1">
        <v>0</v>
      </c>
      <c r="C1973" s="1">
        <v>0</v>
      </c>
      <c r="D1973" s="1">
        <v>3411</v>
      </c>
      <c r="E1973" s="1">
        <v>0</v>
      </c>
      <c r="F1973" s="1">
        <v>0</v>
      </c>
      <c r="G1973" s="23" t="s">
        <v>31</v>
      </c>
      <c r="H1973" s="1">
        <v>0</v>
      </c>
      <c r="I1973" s="1">
        <v>0</v>
      </c>
      <c r="J1973" s="1">
        <v>0</v>
      </c>
      <c r="K1973" s="1">
        <v>0</v>
      </c>
      <c r="L1973" s="1" t="e">
        <v>#N/A</v>
      </c>
      <c r="M1973" s="1">
        <v>0</v>
      </c>
      <c r="N1973" s="1">
        <v>0</v>
      </c>
      <c r="O1973" s="1" t="s">
        <v>32</v>
      </c>
      <c r="V1973"/>
    </row>
    <row r="1974" spans="1:22" s="1" customFormat="1" ht="15.75" x14ac:dyDescent="0.25">
      <c r="A1974" s="22">
        <v>1972</v>
      </c>
      <c r="B1974" s="1">
        <v>0</v>
      </c>
      <c r="C1974" s="1">
        <v>0</v>
      </c>
      <c r="D1974" s="1">
        <v>3412</v>
      </c>
      <c r="E1974" s="1">
        <v>0</v>
      </c>
      <c r="F1974" s="1">
        <v>0</v>
      </c>
      <c r="G1974" s="23" t="s">
        <v>31</v>
      </c>
      <c r="H1974" s="1">
        <v>0</v>
      </c>
      <c r="I1974" s="1">
        <v>0</v>
      </c>
      <c r="J1974" s="1">
        <v>0</v>
      </c>
      <c r="K1974" s="1">
        <v>0</v>
      </c>
      <c r="L1974" s="1" t="e">
        <v>#N/A</v>
      </c>
      <c r="M1974" s="1">
        <v>0</v>
      </c>
      <c r="N1974" s="1">
        <v>0</v>
      </c>
      <c r="O1974" s="1" t="s">
        <v>32</v>
      </c>
      <c r="V1974"/>
    </row>
    <row r="1975" spans="1:22" s="1" customFormat="1" ht="15.75" x14ac:dyDescent="0.25">
      <c r="A1975" s="22">
        <v>1973</v>
      </c>
      <c r="B1975" s="1">
        <v>0</v>
      </c>
      <c r="C1975" s="1">
        <v>0</v>
      </c>
      <c r="D1975" s="1">
        <v>3413</v>
      </c>
      <c r="E1975" s="1">
        <v>0</v>
      </c>
      <c r="F1975" s="1">
        <v>0</v>
      </c>
      <c r="G1975" s="23" t="s">
        <v>31</v>
      </c>
      <c r="H1975" s="1">
        <v>0</v>
      </c>
      <c r="I1975" s="1">
        <v>0</v>
      </c>
      <c r="J1975" s="1">
        <v>0</v>
      </c>
      <c r="K1975" s="1">
        <v>0</v>
      </c>
      <c r="L1975" s="1" t="e">
        <v>#N/A</v>
      </c>
      <c r="M1975" s="1">
        <v>0</v>
      </c>
      <c r="N1975" s="1">
        <v>0</v>
      </c>
      <c r="O1975" s="1" t="s">
        <v>32</v>
      </c>
      <c r="V1975"/>
    </row>
    <row r="1976" spans="1:22" s="1" customFormat="1" ht="15.75" x14ac:dyDescent="0.25">
      <c r="A1976" s="22">
        <v>1974</v>
      </c>
      <c r="B1976" s="1">
        <v>0</v>
      </c>
      <c r="C1976" s="1">
        <v>0</v>
      </c>
      <c r="D1976" s="1">
        <v>3414</v>
      </c>
      <c r="E1976" s="1">
        <v>0</v>
      </c>
      <c r="F1976" s="1">
        <v>0</v>
      </c>
      <c r="G1976" s="23" t="s">
        <v>31</v>
      </c>
      <c r="H1976" s="1">
        <v>0</v>
      </c>
      <c r="I1976" s="1">
        <v>0</v>
      </c>
      <c r="J1976" s="1">
        <v>0</v>
      </c>
      <c r="K1976" s="1">
        <v>0</v>
      </c>
      <c r="L1976" s="1" t="e">
        <v>#N/A</v>
      </c>
      <c r="M1976" s="1">
        <v>0</v>
      </c>
      <c r="N1976" s="1">
        <v>0</v>
      </c>
      <c r="O1976" s="1" t="s">
        <v>32</v>
      </c>
      <c r="V1976"/>
    </row>
    <row r="1977" spans="1:22" s="1" customFormat="1" ht="15.75" x14ac:dyDescent="0.25">
      <c r="A1977" s="22">
        <v>1975</v>
      </c>
      <c r="B1977" s="1">
        <v>0</v>
      </c>
      <c r="C1977" s="1">
        <v>0</v>
      </c>
      <c r="D1977" s="1">
        <v>3415</v>
      </c>
      <c r="E1977" s="1">
        <v>0</v>
      </c>
      <c r="F1977" s="1">
        <v>0</v>
      </c>
      <c r="G1977" s="23" t="s">
        <v>31</v>
      </c>
      <c r="H1977" s="1">
        <v>0</v>
      </c>
      <c r="I1977" s="1">
        <v>0</v>
      </c>
      <c r="J1977" s="1">
        <v>0</v>
      </c>
      <c r="K1977" s="1">
        <v>0</v>
      </c>
      <c r="L1977" s="1" t="e">
        <v>#N/A</v>
      </c>
      <c r="M1977" s="1">
        <v>0</v>
      </c>
      <c r="N1977" s="1">
        <v>0</v>
      </c>
      <c r="O1977" s="1" t="s">
        <v>32</v>
      </c>
      <c r="V1977"/>
    </row>
    <row r="1978" spans="1:22" s="1" customFormat="1" ht="15.75" x14ac:dyDescent="0.25">
      <c r="A1978" s="22">
        <v>1976</v>
      </c>
      <c r="B1978" s="1">
        <v>0</v>
      </c>
      <c r="C1978" s="1">
        <v>0</v>
      </c>
      <c r="D1978" s="1">
        <v>3416</v>
      </c>
      <c r="E1978" s="1">
        <v>0</v>
      </c>
      <c r="F1978" s="1">
        <v>0</v>
      </c>
      <c r="G1978" s="23" t="s">
        <v>31</v>
      </c>
      <c r="H1978" s="1">
        <v>0</v>
      </c>
      <c r="I1978" s="1">
        <v>0</v>
      </c>
      <c r="J1978" s="1">
        <v>0</v>
      </c>
      <c r="K1978" s="1">
        <v>0</v>
      </c>
      <c r="L1978" s="1" t="e">
        <v>#N/A</v>
      </c>
      <c r="M1978" s="1">
        <v>0</v>
      </c>
      <c r="N1978" s="1">
        <v>0</v>
      </c>
      <c r="O1978" s="1" t="s">
        <v>32</v>
      </c>
      <c r="V1978"/>
    </row>
    <row r="1979" spans="1:22" s="1" customFormat="1" ht="15.75" x14ac:dyDescent="0.25">
      <c r="A1979" s="22">
        <v>1977</v>
      </c>
      <c r="B1979" s="1">
        <v>0</v>
      </c>
      <c r="C1979" s="1">
        <v>0</v>
      </c>
      <c r="D1979" s="1">
        <v>3417</v>
      </c>
      <c r="E1979" s="1">
        <v>0</v>
      </c>
      <c r="F1979" s="1">
        <v>0</v>
      </c>
      <c r="G1979" s="23" t="s">
        <v>31</v>
      </c>
      <c r="H1979" s="1">
        <v>0</v>
      </c>
      <c r="I1979" s="1">
        <v>0</v>
      </c>
      <c r="J1979" s="1">
        <v>0</v>
      </c>
      <c r="K1979" s="1">
        <v>0</v>
      </c>
      <c r="L1979" s="1" t="e">
        <v>#N/A</v>
      </c>
      <c r="M1979" s="1">
        <v>0</v>
      </c>
      <c r="N1979" s="1">
        <v>0</v>
      </c>
      <c r="O1979" s="1" t="s">
        <v>32</v>
      </c>
      <c r="V1979"/>
    </row>
    <row r="1980" spans="1:22" s="1" customFormat="1" ht="15.75" x14ac:dyDescent="0.25">
      <c r="A1980" s="22">
        <v>1978</v>
      </c>
      <c r="B1980" s="1">
        <v>0</v>
      </c>
      <c r="C1980" s="1">
        <v>0</v>
      </c>
      <c r="D1980" s="1">
        <v>3418</v>
      </c>
      <c r="E1980" s="1">
        <v>0</v>
      </c>
      <c r="F1980" s="1">
        <v>0</v>
      </c>
      <c r="G1980" s="23" t="s">
        <v>31</v>
      </c>
      <c r="H1980" s="1">
        <v>0</v>
      </c>
      <c r="I1980" s="1">
        <v>0</v>
      </c>
      <c r="J1980" s="1">
        <v>0</v>
      </c>
      <c r="K1980" s="1">
        <v>0</v>
      </c>
      <c r="L1980" s="1" t="e">
        <v>#N/A</v>
      </c>
      <c r="M1980" s="1">
        <v>0</v>
      </c>
      <c r="N1980" s="1">
        <v>0</v>
      </c>
      <c r="O1980" s="1" t="s">
        <v>32</v>
      </c>
      <c r="V1980"/>
    </row>
    <row r="1981" spans="1:22" s="1" customFormat="1" ht="15.75" x14ac:dyDescent="0.25">
      <c r="A1981" s="22">
        <v>1979</v>
      </c>
      <c r="B1981" s="1">
        <v>0</v>
      </c>
      <c r="C1981" s="1">
        <v>0</v>
      </c>
      <c r="D1981" s="1">
        <v>3419</v>
      </c>
      <c r="E1981" s="1">
        <v>0</v>
      </c>
      <c r="F1981" s="1">
        <v>0</v>
      </c>
      <c r="G1981" s="23" t="s">
        <v>31</v>
      </c>
      <c r="H1981" s="1">
        <v>0</v>
      </c>
      <c r="I1981" s="1">
        <v>0</v>
      </c>
      <c r="J1981" s="1">
        <v>0</v>
      </c>
      <c r="K1981" s="1">
        <v>0</v>
      </c>
      <c r="L1981" s="1" t="e">
        <v>#N/A</v>
      </c>
      <c r="M1981" s="1">
        <v>0</v>
      </c>
      <c r="N1981" s="1">
        <v>0</v>
      </c>
      <c r="O1981" s="1" t="s">
        <v>32</v>
      </c>
      <c r="V1981"/>
    </row>
    <row r="1982" spans="1:22" s="1" customFormat="1" ht="15.75" x14ac:dyDescent="0.25">
      <c r="A1982" s="22">
        <v>1980</v>
      </c>
      <c r="B1982" s="1">
        <v>0</v>
      </c>
      <c r="C1982" s="1">
        <v>0</v>
      </c>
      <c r="D1982" s="1">
        <v>3420</v>
      </c>
      <c r="E1982" s="1">
        <v>0</v>
      </c>
      <c r="F1982" s="1">
        <v>0</v>
      </c>
      <c r="G1982" s="23" t="s">
        <v>31</v>
      </c>
      <c r="H1982" s="1">
        <v>0</v>
      </c>
      <c r="I1982" s="1">
        <v>0</v>
      </c>
      <c r="J1982" s="1">
        <v>0</v>
      </c>
      <c r="K1982" s="1">
        <v>0</v>
      </c>
      <c r="L1982" s="1" t="e">
        <v>#N/A</v>
      </c>
      <c r="M1982" s="1">
        <v>0</v>
      </c>
      <c r="N1982" s="1">
        <v>0</v>
      </c>
      <c r="O1982" s="1" t="s">
        <v>32</v>
      </c>
      <c r="V1982"/>
    </row>
    <row r="1983" spans="1:22" s="1" customFormat="1" ht="15.75" x14ac:dyDescent="0.25">
      <c r="A1983" s="22">
        <v>1981</v>
      </c>
      <c r="B1983" s="1">
        <v>0</v>
      </c>
      <c r="C1983" s="1">
        <v>0</v>
      </c>
      <c r="D1983" s="1">
        <v>3421</v>
      </c>
      <c r="E1983" s="1">
        <v>0</v>
      </c>
      <c r="F1983" s="1">
        <v>0</v>
      </c>
      <c r="G1983" s="23" t="s">
        <v>31</v>
      </c>
      <c r="H1983" s="1">
        <v>0</v>
      </c>
      <c r="I1983" s="1">
        <v>0</v>
      </c>
      <c r="J1983" s="1">
        <v>0</v>
      </c>
      <c r="K1983" s="1">
        <v>0</v>
      </c>
      <c r="L1983" s="1" t="e">
        <v>#N/A</v>
      </c>
      <c r="M1983" s="1">
        <v>0</v>
      </c>
      <c r="N1983" s="1">
        <v>0</v>
      </c>
      <c r="O1983" s="1" t="s">
        <v>32</v>
      </c>
      <c r="V1983"/>
    </row>
    <row r="1984" spans="1:22" s="1" customFormat="1" ht="15.75" x14ac:dyDescent="0.25">
      <c r="A1984" s="22">
        <v>1982</v>
      </c>
      <c r="B1984" s="1">
        <v>0</v>
      </c>
      <c r="C1984" s="1">
        <v>0</v>
      </c>
      <c r="D1984" s="1">
        <v>3422</v>
      </c>
      <c r="E1984" s="1">
        <v>0</v>
      </c>
      <c r="F1984" s="1">
        <v>0</v>
      </c>
      <c r="G1984" s="23" t="s">
        <v>31</v>
      </c>
      <c r="H1984" s="1">
        <v>0</v>
      </c>
      <c r="I1984" s="1">
        <v>0</v>
      </c>
      <c r="J1984" s="1">
        <v>0</v>
      </c>
      <c r="K1984" s="1">
        <v>0</v>
      </c>
      <c r="L1984" s="1" t="e">
        <v>#N/A</v>
      </c>
      <c r="M1984" s="1">
        <v>0</v>
      </c>
      <c r="N1984" s="1">
        <v>0</v>
      </c>
      <c r="O1984" s="1" t="s">
        <v>32</v>
      </c>
      <c r="V1984"/>
    </row>
    <row r="1985" spans="1:22" s="1" customFormat="1" ht="15.75" x14ac:dyDescent="0.25">
      <c r="A1985" s="22">
        <v>1983</v>
      </c>
      <c r="B1985" s="1">
        <v>0</v>
      </c>
      <c r="C1985" s="1">
        <v>0</v>
      </c>
      <c r="D1985" s="1">
        <v>3423</v>
      </c>
      <c r="E1985" s="1">
        <v>0</v>
      </c>
      <c r="F1985" s="1">
        <v>0</v>
      </c>
      <c r="G1985" s="23" t="s">
        <v>31</v>
      </c>
      <c r="H1985" s="1">
        <v>0</v>
      </c>
      <c r="I1985" s="1">
        <v>0</v>
      </c>
      <c r="J1985" s="1">
        <v>0</v>
      </c>
      <c r="K1985" s="1">
        <v>0</v>
      </c>
      <c r="L1985" s="1" t="e">
        <v>#N/A</v>
      </c>
      <c r="M1985" s="1">
        <v>0</v>
      </c>
      <c r="N1985" s="1">
        <v>0</v>
      </c>
      <c r="O1985" s="1" t="s">
        <v>32</v>
      </c>
      <c r="V1985"/>
    </row>
    <row r="1986" spans="1:22" s="1" customFormat="1" ht="15.75" x14ac:dyDescent="0.25">
      <c r="A1986" s="22">
        <v>1984</v>
      </c>
      <c r="B1986" s="1">
        <v>0</v>
      </c>
      <c r="C1986" s="1">
        <v>0</v>
      </c>
      <c r="D1986" s="1">
        <v>3424</v>
      </c>
      <c r="E1986" s="1">
        <v>0</v>
      </c>
      <c r="F1986" s="1">
        <v>0</v>
      </c>
      <c r="G1986" s="23" t="s">
        <v>31</v>
      </c>
      <c r="H1986" s="1">
        <v>0</v>
      </c>
      <c r="I1986" s="1">
        <v>0</v>
      </c>
      <c r="J1986" s="1">
        <v>0</v>
      </c>
      <c r="K1986" s="1">
        <v>0</v>
      </c>
      <c r="L1986" s="1" t="e">
        <v>#N/A</v>
      </c>
      <c r="M1986" s="1">
        <v>0</v>
      </c>
      <c r="N1986" s="1">
        <v>0</v>
      </c>
      <c r="O1986" s="1" t="s">
        <v>32</v>
      </c>
      <c r="V1986"/>
    </row>
    <row r="1987" spans="1:22" s="1" customFormat="1" ht="15.75" x14ac:dyDescent="0.25">
      <c r="A1987" s="22">
        <v>1985</v>
      </c>
      <c r="B1987" s="1">
        <v>0</v>
      </c>
      <c r="C1987" s="1">
        <v>0</v>
      </c>
      <c r="D1987" s="1">
        <v>3425</v>
      </c>
      <c r="E1987" s="1">
        <v>0</v>
      </c>
      <c r="F1987" s="1">
        <v>0</v>
      </c>
      <c r="G1987" s="23" t="s">
        <v>31</v>
      </c>
      <c r="H1987" s="1">
        <v>0</v>
      </c>
      <c r="I1987" s="1">
        <v>0</v>
      </c>
      <c r="J1987" s="1">
        <v>0</v>
      </c>
      <c r="K1987" s="1">
        <v>0</v>
      </c>
      <c r="L1987" s="1" t="e">
        <v>#N/A</v>
      </c>
      <c r="M1987" s="1">
        <v>0</v>
      </c>
      <c r="N1987" s="1">
        <v>0</v>
      </c>
      <c r="O1987" s="1" t="s">
        <v>32</v>
      </c>
      <c r="V1987"/>
    </row>
    <row r="1988" spans="1:22" s="1" customFormat="1" ht="15.75" x14ac:dyDescent="0.25">
      <c r="A1988" s="22">
        <v>1986</v>
      </c>
      <c r="B1988" s="1">
        <v>0</v>
      </c>
      <c r="C1988" s="1">
        <v>0</v>
      </c>
      <c r="D1988" s="1">
        <v>3426</v>
      </c>
      <c r="E1988" s="1">
        <v>0</v>
      </c>
      <c r="F1988" s="1">
        <v>0</v>
      </c>
      <c r="G1988" s="23" t="s">
        <v>31</v>
      </c>
      <c r="H1988" s="1">
        <v>0</v>
      </c>
      <c r="I1988" s="1">
        <v>0</v>
      </c>
      <c r="J1988" s="1">
        <v>0</v>
      </c>
      <c r="K1988" s="1">
        <v>0</v>
      </c>
      <c r="L1988" s="1" t="e">
        <v>#N/A</v>
      </c>
      <c r="M1988" s="1">
        <v>0</v>
      </c>
      <c r="N1988" s="1">
        <v>0</v>
      </c>
      <c r="O1988" s="1" t="s">
        <v>32</v>
      </c>
      <c r="V1988"/>
    </row>
    <row r="1989" spans="1:22" s="1" customFormat="1" ht="15.75" x14ac:dyDescent="0.25">
      <c r="A1989" s="22">
        <v>1987</v>
      </c>
      <c r="B1989" s="1">
        <v>0</v>
      </c>
      <c r="C1989" s="1">
        <v>0</v>
      </c>
      <c r="D1989" s="1">
        <v>3427</v>
      </c>
      <c r="E1989" s="1">
        <v>0</v>
      </c>
      <c r="F1989" s="1">
        <v>0</v>
      </c>
      <c r="G1989" s="23" t="s">
        <v>31</v>
      </c>
      <c r="H1989" s="1">
        <v>0</v>
      </c>
      <c r="I1989" s="1">
        <v>0</v>
      </c>
      <c r="J1989" s="1">
        <v>0</v>
      </c>
      <c r="K1989" s="1">
        <v>0</v>
      </c>
      <c r="L1989" s="1" t="e">
        <v>#N/A</v>
      </c>
      <c r="M1989" s="1">
        <v>0</v>
      </c>
      <c r="N1989" s="1">
        <v>0</v>
      </c>
      <c r="O1989" s="1" t="s">
        <v>32</v>
      </c>
      <c r="V1989"/>
    </row>
    <row r="1990" spans="1:22" s="1" customFormat="1" ht="15.75" x14ac:dyDescent="0.25">
      <c r="A1990" s="22">
        <v>1988</v>
      </c>
      <c r="B1990" s="1">
        <v>0</v>
      </c>
      <c r="C1990" s="1">
        <v>0</v>
      </c>
      <c r="D1990" s="1">
        <v>3428</v>
      </c>
      <c r="E1990" s="1">
        <v>0</v>
      </c>
      <c r="F1990" s="1">
        <v>0</v>
      </c>
      <c r="G1990" s="23" t="s">
        <v>31</v>
      </c>
      <c r="H1990" s="1">
        <v>0</v>
      </c>
      <c r="I1990" s="1">
        <v>0</v>
      </c>
      <c r="J1990" s="1">
        <v>0</v>
      </c>
      <c r="K1990" s="1">
        <v>0</v>
      </c>
      <c r="L1990" s="1" t="e">
        <v>#N/A</v>
      </c>
      <c r="M1990" s="1">
        <v>0</v>
      </c>
      <c r="N1990" s="1">
        <v>0</v>
      </c>
      <c r="O1990" s="1" t="s">
        <v>32</v>
      </c>
      <c r="V1990"/>
    </row>
    <row r="1991" spans="1:22" s="1" customFormat="1" ht="15.75" x14ac:dyDescent="0.25">
      <c r="A1991" s="22">
        <v>1989</v>
      </c>
      <c r="B1991" s="1">
        <v>0</v>
      </c>
      <c r="C1991" s="1">
        <v>0</v>
      </c>
      <c r="D1991" s="1">
        <v>3429</v>
      </c>
      <c r="E1991" s="1">
        <v>0</v>
      </c>
      <c r="F1991" s="1">
        <v>0</v>
      </c>
      <c r="G1991" s="23" t="s">
        <v>31</v>
      </c>
      <c r="H1991" s="1">
        <v>0</v>
      </c>
      <c r="I1991" s="1">
        <v>0</v>
      </c>
      <c r="J1991" s="1">
        <v>0</v>
      </c>
      <c r="K1991" s="1">
        <v>0</v>
      </c>
      <c r="L1991" s="1" t="e">
        <v>#N/A</v>
      </c>
      <c r="M1991" s="1">
        <v>0</v>
      </c>
      <c r="N1991" s="1">
        <v>0</v>
      </c>
      <c r="O1991" s="1" t="s">
        <v>32</v>
      </c>
      <c r="V1991"/>
    </row>
    <row r="1992" spans="1:22" s="1" customFormat="1" ht="15.75" x14ac:dyDescent="0.25">
      <c r="A1992" s="22">
        <v>1990</v>
      </c>
      <c r="B1992" s="1">
        <v>0</v>
      </c>
      <c r="C1992" s="1">
        <v>0</v>
      </c>
      <c r="D1992" s="1">
        <v>3430</v>
      </c>
      <c r="E1992" s="1">
        <v>0</v>
      </c>
      <c r="F1992" s="1">
        <v>0</v>
      </c>
      <c r="G1992" s="23" t="s">
        <v>31</v>
      </c>
      <c r="H1992" s="1">
        <v>0</v>
      </c>
      <c r="I1992" s="1">
        <v>0</v>
      </c>
      <c r="J1992" s="1">
        <v>0</v>
      </c>
      <c r="K1992" s="1">
        <v>0</v>
      </c>
      <c r="L1992" s="1" t="e">
        <v>#N/A</v>
      </c>
      <c r="M1992" s="1">
        <v>0</v>
      </c>
      <c r="N1992" s="1">
        <v>0</v>
      </c>
      <c r="O1992" s="1" t="s">
        <v>32</v>
      </c>
      <c r="V1992"/>
    </row>
    <row r="1993" spans="1:22" s="1" customFormat="1" ht="15.75" x14ac:dyDescent="0.25">
      <c r="A1993" s="22">
        <v>1991</v>
      </c>
      <c r="B1993" s="1">
        <v>0</v>
      </c>
      <c r="C1993" s="1">
        <v>0</v>
      </c>
      <c r="D1993" s="1">
        <v>3431</v>
      </c>
      <c r="E1993" s="1">
        <v>0</v>
      </c>
      <c r="F1993" s="1">
        <v>0</v>
      </c>
      <c r="G1993" s="23" t="s">
        <v>31</v>
      </c>
      <c r="H1993" s="1">
        <v>0</v>
      </c>
      <c r="I1993" s="1">
        <v>0</v>
      </c>
      <c r="J1993" s="1">
        <v>0</v>
      </c>
      <c r="K1993" s="1">
        <v>0</v>
      </c>
      <c r="L1993" s="1" t="e">
        <v>#N/A</v>
      </c>
      <c r="M1993" s="1">
        <v>0</v>
      </c>
      <c r="N1993" s="1">
        <v>0</v>
      </c>
      <c r="O1993" s="1" t="s">
        <v>32</v>
      </c>
      <c r="V1993"/>
    </row>
    <row r="1994" spans="1:22" s="1" customFormat="1" ht="15.75" x14ac:dyDescent="0.25">
      <c r="A1994" s="22">
        <v>1992</v>
      </c>
      <c r="B1994" s="1">
        <v>0</v>
      </c>
      <c r="C1994" s="1">
        <v>0</v>
      </c>
      <c r="D1994" s="1">
        <v>3432</v>
      </c>
      <c r="E1994" s="1">
        <v>0</v>
      </c>
      <c r="F1994" s="1">
        <v>0</v>
      </c>
      <c r="G1994" s="23" t="s">
        <v>31</v>
      </c>
      <c r="H1994" s="1">
        <v>0</v>
      </c>
      <c r="I1994" s="1">
        <v>0</v>
      </c>
      <c r="J1994" s="1">
        <v>0</v>
      </c>
      <c r="K1994" s="1">
        <v>0</v>
      </c>
      <c r="L1994" s="1" t="e">
        <v>#N/A</v>
      </c>
      <c r="M1994" s="1">
        <v>0</v>
      </c>
      <c r="N1994" s="1">
        <v>0</v>
      </c>
      <c r="O1994" s="1" t="s">
        <v>32</v>
      </c>
      <c r="V1994"/>
    </row>
    <row r="1995" spans="1:22" s="1" customFormat="1" ht="15.75" x14ac:dyDescent="0.25">
      <c r="A1995" s="22">
        <v>1993</v>
      </c>
      <c r="B1995" s="1">
        <v>0</v>
      </c>
      <c r="C1995" s="1">
        <v>0</v>
      </c>
      <c r="D1995" s="1">
        <v>3433</v>
      </c>
      <c r="E1995" s="1">
        <v>0</v>
      </c>
      <c r="F1995" s="1">
        <v>0</v>
      </c>
      <c r="G1995" s="23" t="s">
        <v>31</v>
      </c>
      <c r="H1995" s="1">
        <v>0</v>
      </c>
      <c r="I1995" s="1">
        <v>0</v>
      </c>
      <c r="J1995" s="1">
        <v>0</v>
      </c>
      <c r="K1995" s="1">
        <v>0</v>
      </c>
      <c r="L1995" s="1" t="e">
        <v>#N/A</v>
      </c>
      <c r="M1995" s="1">
        <v>0</v>
      </c>
      <c r="N1995" s="1">
        <v>0</v>
      </c>
      <c r="O1995" s="1" t="s">
        <v>32</v>
      </c>
      <c r="V1995"/>
    </row>
    <row r="1996" spans="1:22" s="1" customFormat="1" ht="15.75" x14ac:dyDescent="0.25">
      <c r="A1996" s="22">
        <v>1994</v>
      </c>
      <c r="B1996" s="1">
        <v>0</v>
      </c>
      <c r="C1996" s="1">
        <v>0</v>
      </c>
      <c r="D1996" s="1">
        <v>3434</v>
      </c>
      <c r="E1996" s="1">
        <v>0</v>
      </c>
      <c r="F1996" s="1">
        <v>0</v>
      </c>
      <c r="G1996" s="23" t="s">
        <v>31</v>
      </c>
      <c r="H1996" s="1">
        <v>0</v>
      </c>
      <c r="I1996" s="1">
        <v>0</v>
      </c>
      <c r="J1996" s="1">
        <v>0</v>
      </c>
      <c r="K1996" s="1">
        <v>0</v>
      </c>
      <c r="L1996" s="1" t="e">
        <v>#N/A</v>
      </c>
      <c r="M1996" s="1">
        <v>0</v>
      </c>
      <c r="N1996" s="1">
        <v>0</v>
      </c>
      <c r="O1996" s="1" t="s">
        <v>32</v>
      </c>
      <c r="V1996"/>
    </row>
    <row r="1997" spans="1:22" s="1" customFormat="1" ht="15.75" x14ac:dyDescent="0.25">
      <c r="A1997" s="22">
        <v>1995</v>
      </c>
      <c r="B1997" s="1">
        <v>0</v>
      </c>
      <c r="C1997" s="1">
        <v>0</v>
      </c>
      <c r="D1997" s="1">
        <v>3435</v>
      </c>
      <c r="E1997" s="1">
        <v>0</v>
      </c>
      <c r="F1997" s="1">
        <v>0</v>
      </c>
      <c r="G1997" s="23" t="s">
        <v>31</v>
      </c>
      <c r="H1997" s="1">
        <v>0</v>
      </c>
      <c r="I1997" s="1">
        <v>0</v>
      </c>
      <c r="J1997" s="1">
        <v>0</v>
      </c>
      <c r="K1997" s="1">
        <v>0</v>
      </c>
      <c r="L1997" s="1" t="e">
        <v>#N/A</v>
      </c>
      <c r="M1997" s="1">
        <v>0</v>
      </c>
      <c r="N1997" s="1">
        <v>0</v>
      </c>
      <c r="O1997" s="1" t="s">
        <v>32</v>
      </c>
      <c r="V1997"/>
    </row>
    <row r="1998" spans="1:22" s="1" customFormat="1" ht="15.75" x14ac:dyDescent="0.25">
      <c r="A1998" s="22">
        <v>1996</v>
      </c>
      <c r="B1998" s="1">
        <v>0</v>
      </c>
      <c r="C1998" s="1">
        <v>0</v>
      </c>
      <c r="D1998" s="1">
        <v>3436</v>
      </c>
      <c r="E1998" s="1">
        <v>0</v>
      </c>
      <c r="F1998" s="1">
        <v>0</v>
      </c>
      <c r="G1998" s="23" t="s">
        <v>31</v>
      </c>
      <c r="H1998" s="1">
        <v>0</v>
      </c>
      <c r="I1998" s="1">
        <v>0</v>
      </c>
      <c r="J1998" s="1">
        <v>0</v>
      </c>
      <c r="K1998" s="1">
        <v>0</v>
      </c>
      <c r="L1998" s="1" t="e">
        <v>#N/A</v>
      </c>
      <c r="M1998" s="1">
        <v>0</v>
      </c>
      <c r="N1998" s="1">
        <v>0</v>
      </c>
      <c r="O1998" s="1" t="s">
        <v>32</v>
      </c>
      <c r="V1998"/>
    </row>
    <row r="1999" spans="1:22" s="1" customFormat="1" ht="15.75" x14ac:dyDescent="0.25">
      <c r="A1999" s="22">
        <v>1997</v>
      </c>
      <c r="B1999" s="1">
        <v>0</v>
      </c>
      <c r="C1999" s="1">
        <v>0</v>
      </c>
      <c r="D1999" s="1">
        <v>3437</v>
      </c>
      <c r="E1999" s="1">
        <v>0</v>
      </c>
      <c r="F1999" s="1">
        <v>0</v>
      </c>
      <c r="G1999" s="23" t="s">
        <v>31</v>
      </c>
      <c r="H1999" s="1">
        <v>0</v>
      </c>
      <c r="I1999" s="1">
        <v>0</v>
      </c>
      <c r="J1999" s="1">
        <v>0</v>
      </c>
      <c r="K1999" s="1">
        <v>0</v>
      </c>
      <c r="L1999" s="1" t="e">
        <v>#N/A</v>
      </c>
      <c r="M1999" s="1">
        <v>0</v>
      </c>
      <c r="N1999" s="1">
        <v>0</v>
      </c>
      <c r="O1999" s="1" t="s">
        <v>32</v>
      </c>
      <c r="V1999"/>
    </row>
    <row r="2000" spans="1:22" s="1" customFormat="1" ht="15.75" x14ac:dyDescent="0.25">
      <c r="A2000" s="22">
        <v>1998</v>
      </c>
      <c r="B2000" s="1">
        <v>0</v>
      </c>
      <c r="C2000" s="1">
        <v>0</v>
      </c>
      <c r="D2000" s="1">
        <v>3438</v>
      </c>
      <c r="E2000" s="1">
        <v>0</v>
      </c>
      <c r="F2000" s="1">
        <v>0</v>
      </c>
      <c r="G2000" s="23" t="s">
        <v>31</v>
      </c>
      <c r="H2000" s="1">
        <v>0</v>
      </c>
      <c r="I2000" s="1">
        <v>0</v>
      </c>
      <c r="J2000" s="1">
        <v>0</v>
      </c>
      <c r="K2000" s="1">
        <v>0</v>
      </c>
      <c r="L2000" s="1" t="e">
        <v>#N/A</v>
      </c>
      <c r="M2000" s="1">
        <v>0</v>
      </c>
      <c r="N2000" s="1">
        <v>0</v>
      </c>
      <c r="O2000" s="1" t="s">
        <v>32</v>
      </c>
      <c r="V2000"/>
    </row>
    <row r="2001" spans="1:22" s="1" customFormat="1" ht="15.75" x14ac:dyDescent="0.25">
      <c r="A2001" s="22">
        <v>1999</v>
      </c>
      <c r="B2001" s="1">
        <v>0</v>
      </c>
      <c r="C2001" s="1">
        <v>0</v>
      </c>
      <c r="D2001" s="1">
        <v>3439</v>
      </c>
      <c r="E2001" s="1">
        <v>0</v>
      </c>
      <c r="F2001" s="1">
        <v>0</v>
      </c>
      <c r="G2001" s="23" t="s">
        <v>31</v>
      </c>
      <c r="H2001" s="1">
        <v>0</v>
      </c>
      <c r="I2001" s="1">
        <v>0</v>
      </c>
      <c r="J2001" s="1">
        <v>0</v>
      </c>
      <c r="K2001" s="1">
        <v>0</v>
      </c>
      <c r="L2001" s="1" t="e">
        <v>#N/A</v>
      </c>
      <c r="M2001" s="1">
        <v>0</v>
      </c>
      <c r="N2001" s="1">
        <v>0</v>
      </c>
      <c r="O2001" s="1" t="s">
        <v>32</v>
      </c>
      <c r="V2001"/>
    </row>
    <row r="2002" spans="1:22" s="1" customFormat="1" ht="15.75" x14ac:dyDescent="0.25">
      <c r="A2002" s="22">
        <v>2000</v>
      </c>
      <c r="B2002" s="1">
        <v>0</v>
      </c>
      <c r="C2002" s="1">
        <v>0</v>
      </c>
      <c r="D2002" s="1">
        <v>3440</v>
      </c>
      <c r="E2002" s="1">
        <v>0</v>
      </c>
      <c r="F2002" s="1">
        <v>0</v>
      </c>
      <c r="G2002" s="23" t="s">
        <v>31</v>
      </c>
      <c r="H2002" s="1">
        <v>0</v>
      </c>
      <c r="I2002" s="1">
        <v>0</v>
      </c>
      <c r="J2002" s="1">
        <v>0</v>
      </c>
      <c r="K2002" s="1">
        <v>0</v>
      </c>
      <c r="L2002" s="1" t="e">
        <v>#N/A</v>
      </c>
      <c r="M2002" s="1">
        <v>0</v>
      </c>
      <c r="N2002" s="1">
        <v>0</v>
      </c>
      <c r="O2002" s="1" t="s">
        <v>32</v>
      </c>
      <c r="V2002"/>
    </row>
    <row r="2003" spans="1:22" s="1" customFormat="1" ht="15.75" x14ac:dyDescent="0.25">
      <c r="A2003" s="22"/>
      <c r="B2003" s="22"/>
      <c r="G2003" s="23"/>
      <c r="V2003"/>
    </row>
    <row r="2004" spans="1:22" s="1" customFormat="1" ht="15.75" x14ac:dyDescent="0.25">
      <c r="A2004" s="22"/>
      <c r="B2004" s="22"/>
      <c r="G2004" s="23"/>
      <c r="V2004"/>
    </row>
    <row r="2005" spans="1:22" s="1" customFormat="1" ht="15.75" x14ac:dyDescent="0.25">
      <c r="A2005" s="22"/>
      <c r="B2005" s="22"/>
      <c r="G2005" s="23"/>
      <c r="V2005"/>
    </row>
    <row r="2006" spans="1:22" s="1" customFormat="1" ht="15.75" x14ac:dyDescent="0.25">
      <c r="A2006" s="22"/>
      <c r="B2006" s="22"/>
      <c r="G2006" s="23"/>
      <c r="V2006"/>
    </row>
    <row r="2007" spans="1:22" s="1" customFormat="1" ht="15.75" x14ac:dyDescent="0.25">
      <c r="A2007" s="22"/>
      <c r="B2007" s="22"/>
      <c r="G2007" s="23"/>
      <c r="V2007"/>
    </row>
    <row r="2008" spans="1:22" s="1" customFormat="1" ht="15.75" x14ac:dyDescent="0.25">
      <c r="A2008" s="22"/>
      <c r="B2008" s="22"/>
      <c r="G2008" s="23"/>
      <c r="V2008"/>
    </row>
    <row r="2009" spans="1:22" s="1" customFormat="1" ht="15.75" x14ac:dyDescent="0.25">
      <c r="A2009" s="22"/>
      <c r="B2009" s="22"/>
      <c r="G2009" s="23"/>
      <c r="V2009"/>
    </row>
    <row r="2010" spans="1:22" s="1" customFormat="1" ht="15.75" x14ac:dyDescent="0.25">
      <c r="A2010" s="22"/>
      <c r="B2010" s="22"/>
      <c r="G2010" s="23"/>
      <c r="V2010"/>
    </row>
    <row r="2011" spans="1:22" s="1" customFormat="1" ht="15.75" x14ac:dyDescent="0.25">
      <c r="A2011" s="22"/>
      <c r="B2011" s="22"/>
      <c r="G2011" s="23"/>
      <c r="V2011"/>
    </row>
    <row r="2012" spans="1:22" s="1" customFormat="1" ht="15.75" x14ac:dyDescent="0.25">
      <c r="A2012" s="22"/>
      <c r="B2012" s="22"/>
      <c r="G2012" s="23"/>
      <c r="V2012"/>
    </row>
    <row r="2013" spans="1:22" s="1" customFormat="1" ht="15.75" x14ac:dyDescent="0.25">
      <c r="A2013" s="22"/>
      <c r="B2013" s="22"/>
      <c r="G2013" s="23"/>
      <c r="V2013"/>
    </row>
    <row r="2014" spans="1:22" s="1" customFormat="1" ht="15.75" x14ac:dyDescent="0.25">
      <c r="A2014" s="22"/>
      <c r="B2014" s="22"/>
      <c r="G2014" s="23"/>
      <c r="V2014"/>
    </row>
    <row r="2015" spans="1:22" s="1" customFormat="1" ht="15.75" x14ac:dyDescent="0.25">
      <c r="A2015" s="22"/>
      <c r="B2015" s="22"/>
      <c r="G2015" s="23"/>
      <c r="V2015"/>
    </row>
    <row r="2016" spans="1:22" s="1" customFormat="1" ht="15.75" x14ac:dyDescent="0.25">
      <c r="A2016" s="22"/>
      <c r="B2016" s="22"/>
      <c r="G2016" s="23"/>
      <c r="V2016"/>
    </row>
    <row r="2017" spans="1:22" s="1" customFormat="1" ht="15.75" x14ac:dyDescent="0.25">
      <c r="A2017" s="22"/>
      <c r="B2017" s="22"/>
      <c r="G2017" s="23"/>
      <c r="V2017"/>
    </row>
    <row r="2018" spans="1:22" s="1" customFormat="1" ht="15.75" x14ac:dyDescent="0.25">
      <c r="A2018" s="22"/>
      <c r="B2018" s="22"/>
      <c r="G2018" s="23"/>
      <c r="V2018"/>
    </row>
    <row r="2019" spans="1:22" s="1" customFormat="1" ht="15.75" x14ac:dyDescent="0.25">
      <c r="A2019" s="22"/>
      <c r="B2019" s="22"/>
      <c r="G2019" s="23"/>
      <c r="V2019"/>
    </row>
    <row r="2020" spans="1:22" s="1" customFormat="1" ht="15.75" x14ac:dyDescent="0.25">
      <c r="A2020" s="22"/>
      <c r="B2020" s="22"/>
      <c r="G2020" s="23"/>
      <c r="V2020"/>
    </row>
    <row r="2021" spans="1:22" s="1" customFormat="1" ht="15.75" x14ac:dyDescent="0.25">
      <c r="A2021" s="22"/>
      <c r="B2021" s="22"/>
      <c r="G2021" s="23"/>
      <c r="V2021"/>
    </row>
    <row r="2022" spans="1:22" s="1" customFormat="1" ht="15.75" x14ac:dyDescent="0.25">
      <c r="A2022" s="22"/>
      <c r="B2022" s="22"/>
      <c r="G2022" s="23"/>
      <c r="V2022"/>
    </row>
    <row r="2023" spans="1:22" s="1" customFormat="1" ht="15.75" x14ac:dyDescent="0.25">
      <c r="A2023" s="22"/>
      <c r="B2023" s="22"/>
      <c r="G2023" s="23"/>
      <c r="V2023"/>
    </row>
    <row r="2024" spans="1:22" s="1" customFormat="1" ht="15.75" x14ac:dyDescent="0.25">
      <c r="A2024" s="22"/>
      <c r="B2024" s="22"/>
      <c r="G2024" s="23"/>
      <c r="V2024"/>
    </row>
    <row r="2025" spans="1:22" s="1" customFormat="1" ht="15.75" x14ac:dyDescent="0.25">
      <c r="A2025" s="22"/>
      <c r="B2025" s="22"/>
      <c r="G2025" s="23"/>
      <c r="V2025"/>
    </row>
    <row r="2026" spans="1:22" s="1" customFormat="1" ht="15.75" x14ac:dyDescent="0.25">
      <c r="A2026" s="22"/>
      <c r="B2026" s="22"/>
      <c r="G2026" s="23"/>
      <c r="V2026"/>
    </row>
    <row r="2027" spans="1:22" s="1" customFormat="1" ht="15.75" x14ac:dyDescent="0.25">
      <c r="A2027" s="22"/>
      <c r="B2027" s="22"/>
      <c r="G2027" s="23"/>
      <c r="V2027"/>
    </row>
    <row r="2028" spans="1:22" s="1" customFormat="1" ht="15.75" x14ac:dyDescent="0.25">
      <c r="A2028" s="22"/>
      <c r="B2028" s="22"/>
      <c r="G2028" s="23"/>
      <c r="V2028"/>
    </row>
    <row r="2029" spans="1:22" s="1" customFormat="1" ht="15.75" x14ac:dyDescent="0.25">
      <c r="A2029" s="22"/>
      <c r="B2029" s="22"/>
      <c r="G2029" s="23"/>
      <c r="V2029"/>
    </row>
    <row r="2030" spans="1:22" s="1" customFormat="1" ht="15.75" x14ac:dyDescent="0.25">
      <c r="A2030" s="22"/>
      <c r="B2030" s="22"/>
      <c r="G2030" s="23"/>
      <c r="V2030"/>
    </row>
    <row r="2031" spans="1:22" s="1" customFormat="1" ht="15.75" x14ac:dyDescent="0.25">
      <c r="A2031" s="22"/>
      <c r="B2031" s="22"/>
      <c r="G2031" s="23"/>
      <c r="V2031"/>
    </row>
    <row r="2032" spans="1:22" s="1" customFormat="1" ht="15.75" x14ac:dyDescent="0.25">
      <c r="A2032" s="22"/>
      <c r="B2032" s="22"/>
      <c r="G2032" s="23"/>
      <c r="V2032"/>
    </row>
    <row r="2033" spans="1:22" s="1" customFormat="1" ht="15.75" x14ac:dyDescent="0.25">
      <c r="A2033" s="22"/>
      <c r="B2033" s="22"/>
      <c r="G2033" s="23"/>
      <c r="V2033"/>
    </row>
    <row r="2034" spans="1:22" s="1" customFormat="1" ht="15.75" x14ac:dyDescent="0.25">
      <c r="A2034" s="22"/>
      <c r="B2034" s="22"/>
      <c r="G2034" s="23"/>
      <c r="V2034"/>
    </row>
    <row r="2035" spans="1:22" s="1" customFormat="1" ht="15.75" x14ac:dyDescent="0.25">
      <c r="A2035" s="22"/>
      <c r="B2035" s="22"/>
      <c r="G2035" s="23"/>
      <c r="V2035"/>
    </row>
    <row r="2036" spans="1:22" s="1" customFormat="1" ht="15.75" x14ac:dyDescent="0.25">
      <c r="A2036" s="22"/>
      <c r="B2036" s="22"/>
      <c r="G2036" s="23"/>
      <c r="V2036"/>
    </row>
    <row r="2037" spans="1:22" s="1" customFormat="1" ht="15.75" x14ac:dyDescent="0.25">
      <c r="A2037" s="22"/>
      <c r="B2037" s="22"/>
      <c r="G2037" s="23"/>
      <c r="V2037"/>
    </row>
    <row r="2038" spans="1:22" s="1" customFormat="1" ht="15.75" x14ac:dyDescent="0.25">
      <c r="A2038" s="22"/>
      <c r="B2038" s="22"/>
      <c r="G2038" s="23"/>
      <c r="V2038"/>
    </row>
    <row r="2039" spans="1:22" s="1" customFormat="1" ht="15.75" x14ac:dyDescent="0.25">
      <c r="A2039" s="22"/>
      <c r="B2039" s="22"/>
      <c r="G2039" s="23"/>
      <c r="V2039"/>
    </row>
    <row r="2040" spans="1:22" s="1" customFormat="1" ht="15.75" x14ac:dyDescent="0.25">
      <c r="A2040" s="22"/>
      <c r="B2040" s="22"/>
      <c r="G2040" s="23"/>
      <c r="V2040"/>
    </row>
    <row r="2041" spans="1:22" s="1" customFormat="1" ht="15.75" x14ac:dyDescent="0.25">
      <c r="A2041" s="22"/>
      <c r="B2041" s="22"/>
      <c r="G2041" s="23"/>
      <c r="V2041"/>
    </row>
    <row r="2042" spans="1:22" s="1" customFormat="1" ht="15.75" x14ac:dyDescent="0.25">
      <c r="A2042" s="22"/>
      <c r="B2042" s="22"/>
      <c r="G2042" s="23"/>
      <c r="V2042"/>
    </row>
    <row r="2043" spans="1:22" s="1" customFormat="1" ht="15.75" x14ac:dyDescent="0.25">
      <c r="A2043" s="22"/>
      <c r="B2043" s="22"/>
      <c r="G2043" s="23"/>
      <c r="V2043"/>
    </row>
    <row r="2044" spans="1:22" s="1" customFormat="1" ht="15.75" x14ac:dyDescent="0.25">
      <c r="A2044" s="22"/>
      <c r="B2044" s="22"/>
      <c r="G2044" s="23"/>
      <c r="V2044"/>
    </row>
    <row r="2045" spans="1:22" s="1" customFormat="1" ht="15.75" x14ac:dyDescent="0.25">
      <c r="A2045" s="22"/>
      <c r="B2045" s="22"/>
      <c r="G2045" s="23"/>
      <c r="V2045"/>
    </row>
    <row r="2046" spans="1:22" s="1" customFormat="1" ht="15.75" x14ac:dyDescent="0.25">
      <c r="A2046" s="22"/>
      <c r="B2046" s="22"/>
      <c r="G2046" s="23"/>
      <c r="V2046"/>
    </row>
    <row r="2047" spans="1:22" s="1" customFormat="1" ht="15.75" x14ac:dyDescent="0.25">
      <c r="A2047" s="22"/>
      <c r="B2047" s="22"/>
      <c r="G2047" s="23"/>
      <c r="V2047"/>
    </row>
    <row r="2048" spans="1:22" s="1" customFormat="1" ht="15.75" x14ac:dyDescent="0.25">
      <c r="A2048" s="22"/>
      <c r="B2048" s="22"/>
      <c r="G2048" s="23"/>
      <c r="V2048"/>
    </row>
    <row r="2049" spans="1:22" s="1" customFormat="1" ht="15.75" x14ac:dyDescent="0.25">
      <c r="A2049" s="22"/>
      <c r="B2049" s="22"/>
      <c r="G2049" s="23"/>
      <c r="V2049"/>
    </row>
    <row r="2050" spans="1:22" s="1" customFormat="1" ht="15.75" x14ac:dyDescent="0.25">
      <c r="A2050" s="22"/>
      <c r="B2050" s="22"/>
      <c r="G2050" s="23"/>
      <c r="V2050"/>
    </row>
    <row r="2051" spans="1:22" s="1" customFormat="1" ht="15.75" x14ac:dyDescent="0.25">
      <c r="A2051" s="22"/>
      <c r="B2051" s="22"/>
      <c r="G2051" s="23"/>
      <c r="V2051"/>
    </row>
    <row r="2052" spans="1:22" s="1" customFormat="1" ht="15.75" x14ac:dyDescent="0.25">
      <c r="A2052" s="22"/>
      <c r="B2052" s="22"/>
      <c r="G2052" s="23"/>
      <c r="V2052"/>
    </row>
    <row r="2053" spans="1:22" s="1" customFormat="1" ht="15.75" x14ac:dyDescent="0.25">
      <c r="A2053" s="22"/>
      <c r="B2053" s="22"/>
      <c r="G2053" s="23"/>
      <c r="V2053"/>
    </row>
    <row r="2054" spans="1:22" s="1" customFormat="1" ht="15.75" x14ac:dyDescent="0.25">
      <c r="A2054" s="22"/>
      <c r="B2054" s="22"/>
      <c r="G2054" s="23"/>
      <c r="V2054"/>
    </row>
    <row r="2055" spans="1:22" s="1" customFormat="1" ht="15.75" x14ac:dyDescent="0.25">
      <c r="A2055" s="22"/>
      <c r="B2055" s="22"/>
      <c r="G2055" s="23"/>
      <c r="V2055"/>
    </row>
    <row r="2056" spans="1:22" s="1" customFormat="1" ht="15.75" x14ac:dyDescent="0.25">
      <c r="A2056" s="22"/>
      <c r="B2056" s="22"/>
      <c r="G2056" s="23"/>
      <c r="V2056"/>
    </row>
    <row r="2057" spans="1:22" s="1" customFormat="1" ht="15.75" x14ac:dyDescent="0.25">
      <c r="A2057" s="22"/>
      <c r="B2057" s="22"/>
      <c r="G2057" s="23"/>
      <c r="V2057"/>
    </row>
    <row r="2058" spans="1:22" s="1" customFormat="1" ht="15.75" x14ac:dyDescent="0.25">
      <c r="A2058" s="22"/>
      <c r="B2058" s="22"/>
      <c r="G2058" s="23"/>
      <c r="V2058"/>
    </row>
    <row r="2059" spans="1:22" s="1" customFormat="1" ht="15.75" x14ac:dyDescent="0.25">
      <c r="A2059" s="22"/>
      <c r="B2059" s="22"/>
      <c r="G2059" s="23"/>
      <c r="V2059"/>
    </row>
    <row r="2060" spans="1:22" s="1" customFormat="1" ht="15.75" x14ac:dyDescent="0.25">
      <c r="A2060" s="22"/>
      <c r="B2060" s="22"/>
      <c r="G2060" s="23"/>
      <c r="V2060"/>
    </row>
    <row r="2061" spans="1:22" s="1" customFormat="1" ht="15.75" x14ac:dyDescent="0.25">
      <c r="A2061" s="22"/>
      <c r="B2061" s="22"/>
      <c r="G2061" s="23"/>
      <c r="V2061"/>
    </row>
    <row r="2062" spans="1:22" s="1" customFormat="1" ht="15.75" x14ac:dyDescent="0.25">
      <c r="A2062" s="22"/>
      <c r="B2062" s="22"/>
      <c r="G2062" s="23"/>
      <c r="V2062"/>
    </row>
    <row r="2063" spans="1:22" s="1" customFormat="1" ht="15.75" x14ac:dyDescent="0.25">
      <c r="A2063" s="22"/>
      <c r="B2063" s="22"/>
      <c r="G2063" s="23"/>
      <c r="V2063"/>
    </row>
    <row r="2064" spans="1:22" s="1" customFormat="1" ht="15.75" x14ac:dyDescent="0.25">
      <c r="A2064" s="22"/>
      <c r="B2064" s="22"/>
      <c r="G2064" s="23"/>
      <c r="V2064"/>
    </row>
    <row r="2065" spans="1:22" s="1" customFormat="1" ht="15.75" x14ac:dyDescent="0.25">
      <c r="A2065" s="22"/>
      <c r="B2065" s="22"/>
      <c r="G2065" s="23"/>
      <c r="V2065"/>
    </row>
    <row r="2066" spans="1:22" s="1" customFormat="1" ht="15.75" x14ac:dyDescent="0.25">
      <c r="A2066" s="22"/>
      <c r="B2066" s="22"/>
      <c r="G2066" s="23"/>
      <c r="V2066"/>
    </row>
    <row r="2067" spans="1:22" s="1" customFormat="1" ht="15.75" x14ac:dyDescent="0.25">
      <c r="A2067" s="22"/>
      <c r="B2067" s="22"/>
      <c r="G2067" s="23"/>
      <c r="V2067"/>
    </row>
    <row r="2068" spans="1:22" s="1" customFormat="1" ht="15.75" x14ac:dyDescent="0.25">
      <c r="A2068" s="22"/>
      <c r="B2068" s="22"/>
      <c r="G2068" s="23"/>
      <c r="V2068"/>
    </row>
    <row r="2069" spans="1:22" s="1" customFormat="1" ht="15.75" x14ac:dyDescent="0.25">
      <c r="A2069" s="22"/>
      <c r="B2069" s="22"/>
      <c r="G2069" s="23"/>
      <c r="V2069"/>
    </row>
    <row r="2070" spans="1:22" s="1" customFormat="1" ht="15.75" x14ac:dyDescent="0.25">
      <c r="A2070" s="22"/>
      <c r="B2070" s="22"/>
      <c r="G2070" s="23"/>
      <c r="V2070"/>
    </row>
    <row r="2071" spans="1:22" s="1" customFormat="1" ht="15.75" x14ac:dyDescent="0.25">
      <c r="A2071" s="22"/>
      <c r="B2071" s="22"/>
      <c r="G2071" s="23"/>
      <c r="V2071"/>
    </row>
    <row r="2072" spans="1:22" s="1" customFormat="1" ht="15.75" x14ac:dyDescent="0.25">
      <c r="A2072" s="22"/>
      <c r="B2072" s="22"/>
      <c r="G2072" s="23"/>
      <c r="V2072"/>
    </row>
    <row r="2073" spans="1:22" s="1" customFormat="1" ht="15.75" x14ac:dyDescent="0.25">
      <c r="A2073" s="22"/>
      <c r="B2073" s="22"/>
      <c r="G2073" s="23"/>
      <c r="V2073"/>
    </row>
    <row r="2074" spans="1:22" s="1" customFormat="1" ht="15.75" x14ac:dyDescent="0.25">
      <c r="A2074" s="22"/>
      <c r="B2074" s="22"/>
      <c r="G2074" s="23"/>
      <c r="V2074"/>
    </row>
    <row r="2075" spans="1:22" s="1" customFormat="1" ht="15.75" x14ac:dyDescent="0.25">
      <c r="A2075" s="22"/>
      <c r="B2075" s="22"/>
      <c r="G2075" s="23"/>
      <c r="V2075"/>
    </row>
    <row r="2076" spans="1:22" s="1" customFormat="1" ht="15.75" x14ac:dyDescent="0.25">
      <c r="A2076" s="22"/>
      <c r="B2076" s="22"/>
      <c r="G2076" s="23"/>
      <c r="V2076"/>
    </row>
    <row r="2077" spans="1:22" s="1" customFormat="1" ht="15.75" x14ac:dyDescent="0.25">
      <c r="A2077" s="22"/>
      <c r="B2077" s="22"/>
      <c r="G2077" s="23"/>
      <c r="V2077"/>
    </row>
    <row r="2078" spans="1:22" s="1" customFormat="1" ht="15.75" x14ac:dyDescent="0.25">
      <c r="A2078" s="22"/>
      <c r="B2078" s="22"/>
      <c r="G2078" s="23"/>
      <c r="V2078"/>
    </row>
    <row r="2079" spans="1:22" s="1" customFormat="1" ht="15.75" x14ac:dyDescent="0.25">
      <c r="A2079" s="22"/>
      <c r="B2079" s="22"/>
      <c r="G2079" s="23"/>
      <c r="V2079"/>
    </row>
    <row r="2080" spans="1:22" s="1" customFormat="1" ht="15.75" x14ac:dyDescent="0.25">
      <c r="A2080" s="22"/>
      <c r="B2080" s="22"/>
      <c r="G2080" s="23"/>
      <c r="V2080"/>
    </row>
    <row r="2081" spans="1:22" s="1" customFormat="1" ht="15.75" x14ac:dyDescent="0.25">
      <c r="A2081" s="22"/>
      <c r="B2081" s="22"/>
      <c r="G2081" s="23"/>
      <c r="V2081"/>
    </row>
    <row r="2082" spans="1:22" s="1" customFormat="1" ht="15.75" x14ac:dyDescent="0.25">
      <c r="A2082" s="22"/>
      <c r="B2082" s="22"/>
      <c r="G2082" s="23"/>
      <c r="V2082"/>
    </row>
    <row r="2083" spans="1:22" s="1" customFormat="1" ht="15.75" x14ac:dyDescent="0.25">
      <c r="A2083" s="22"/>
      <c r="B2083" s="22"/>
      <c r="G2083" s="23"/>
      <c r="V2083"/>
    </row>
    <row r="2084" spans="1:22" s="1" customFormat="1" ht="15.75" x14ac:dyDescent="0.25">
      <c r="A2084" s="22"/>
      <c r="B2084" s="22"/>
      <c r="G2084" s="23"/>
      <c r="V2084"/>
    </row>
    <row r="2085" spans="1:22" s="1" customFormat="1" ht="15.75" x14ac:dyDescent="0.25">
      <c r="A2085" s="22"/>
      <c r="B2085" s="22"/>
      <c r="G2085" s="23"/>
      <c r="V2085"/>
    </row>
    <row r="2086" spans="1:22" s="1" customFormat="1" ht="15.75" x14ac:dyDescent="0.25">
      <c r="A2086" s="22"/>
      <c r="B2086" s="22"/>
      <c r="G2086" s="23"/>
      <c r="V2086"/>
    </row>
    <row r="2087" spans="1:22" s="1" customFormat="1" ht="15.75" x14ac:dyDescent="0.25">
      <c r="A2087" s="22"/>
      <c r="B2087" s="22"/>
      <c r="G2087" s="23"/>
      <c r="V2087"/>
    </row>
    <row r="2088" spans="1:22" s="1" customFormat="1" ht="15.75" x14ac:dyDescent="0.25">
      <c r="A2088" s="22"/>
      <c r="B2088" s="22"/>
      <c r="G2088" s="23"/>
      <c r="V2088"/>
    </row>
    <row r="2089" spans="1:22" s="1" customFormat="1" ht="15.75" x14ac:dyDescent="0.25">
      <c r="A2089" s="22"/>
      <c r="B2089" s="22"/>
      <c r="G2089" s="23"/>
      <c r="V2089"/>
    </row>
    <row r="2090" spans="1:22" s="1" customFormat="1" ht="15.75" x14ac:dyDescent="0.25">
      <c r="A2090" s="22"/>
      <c r="B2090" s="22"/>
      <c r="G2090" s="23"/>
      <c r="V2090"/>
    </row>
    <row r="2091" spans="1:22" s="1" customFormat="1" ht="15.75" x14ac:dyDescent="0.25">
      <c r="A2091" s="22"/>
      <c r="B2091" s="22"/>
      <c r="G2091" s="23"/>
      <c r="V2091"/>
    </row>
    <row r="2092" spans="1:22" s="1" customFormat="1" ht="15.75" x14ac:dyDescent="0.25">
      <c r="A2092" s="22"/>
      <c r="B2092" s="22"/>
      <c r="G2092" s="23"/>
      <c r="V2092"/>
    </row>
    <row r="2093" spans="1:22" s="1" customFormat="1" ht="15.75" x14ac:dyDescent="0.25">
      <c r="A2093" s="22"/>
      <c r="B2093" s="22"/>
      <c r="G2093" s="23"/>
      <c r="V2093"/>
    </row>
    <row r="2094" spans="1:22" s="1" customFormat="1" ht="15.75" x14ac:dyDescent="0.25">
      <c r="A2094" s="22"/>
      <c r="B2094" s="22"/>
      <c r="G2094" s="23"/>
      <c r="V2094"/>
    </row>
    <row r="2095" spans="1:22" s="1" customFormat="1" ht="15.75" x14ac:dyDescent="0.25">
      <c r="A2095" s="22"/>
      <c r="B2095" s="22"/>
      <c r="G2095" s="23"/>
      <c r="V2095"/>
    </row>
    <row r="2096" spans="1:22" s="1" customFormat="1" ht="15.75" x14ac:dyDescent="0.25">
      <c r="A2096" s="22"/>
      <c r="B2096" s="22"/>
      <c r="G2096" s="23"/>
      <c r="V2096"/>
    </row>
    <row r="2097" spans="1:22" s="1" customFormat="1" ht="15.75" x14ac:dyDescent="0.25">
      <c r="A2097" s="22"/>
      <c r="B2097" s="22"/>
      <c r="G2097" s="23"/>
      <c r="V2097"/>
    </row>
    <row r="2098" spans="1:22" s="1" customFormat="1" ht="15.75" x14ac:dyDescent="0.25">
      <c r="A2098" s="22"/>
      <c r="B2098" s="22"/>
      <c r="G2098" s="23"/>
      <c r="V2098"/>
    </row>
    <row r="2099" spans="1:22" s="1" customFormat="1" ht="15.75" x14ac:dyDescent="0.25">
      <c r="A2099" s="22"/>
      <c r="B2099" s="22"/>
      <c r="G2099" s="23"/>
      <c r="V2099"/>
    </row>
    <row r="2100" spans="1:22" s="1" customFormat="1" ht="15.75" x14ac:dyDescent="0.25">
      <c r="A2100" s="22"/>
      <c r="B2100" s="22"/>
      <c r="G2100" s="23"/>
      <c r="V2100"/>
    </row>
    <row r="2101" spans="1:22" s="1" customFormat="1" ht="15.75" x14ac:dyDescent="0.25">
      <c r="A2101" s="22"/>
      <c r="B2101" s="22"/>
      <c r="G2101" s="23"/>
      <c r="V2101"/>
    </row>
    <row r="2102" spans="1:22" s="1" customFormat="1" ht="15.75" x14ac:dyDescent="0.25">
      <c r="A2102" s="22"/>
      <c r="B2102" s="22"/>
      <c r="G2102" s="23"/>
      <c r="V2102"/>
    </row>
    <row r="2103" spans="1:22" s="1" customFormat="1" ht="15.75" x14ac:dyDescent="0.25">
      <c r="A2103" s="22"/>
      <c r="B2103" s="22"/>
      <c r="G2103" s="23"/>
      <c r="V2103"/>
    </row>
    <row r="2104" spans="1:22" s="1" customFormat="1" ht="15.75" x14ac:dyDescent="0.25">
      <c r="A2104" s="22"/>
      <c r="B2104" s="22"/>
      <c r="G2104" s="23"/>
      <c r="V2104"/>
    </row>
    <row r="2105" spans="1:22" s="1" customFormat="1" ht="15.75" x14ac:dyDescent="0.25">
      <c r="A2105" s="22"/>
      <c r="B2105" s="22"/>
      <c r="G2105" s="23"/>
      <c r="V2105"/>
    </row>
    <row r="2106" spans="1:22" s="1" customFormat="1" ht="15.75" x14ac:dyDescent="0.25">
      <c r="A2106" s="22"/>
      <c r="B2106" s="22"/>
      <c r="G2106" s="23"/>
      <c r="V2106"/>
    </row>
    <row r="2107" spans="1:22" s="1" customFormat="1" ht="15.75" x14ac:dyDescent="0.25">
      <c r="A2107" s="22"/>
      <c r="B2107" s="22"/>
      <c r="G2107" s="23"/>
      <c r="V2107"/>
    </row>
    <row r="2108" spans="1:22" s="1" customFormat="1" ht="15.75" x14ac:dyDescent="0.25">
      <c r="A2108" s="22"/>
      <c r="B2108" s="22"/>
      <c r="G2108" s="23"/>
      <c r="V2108"/>
    </row>
    <row r="2109" spans="1:22" s="1" customFormat="1" ht="15.75" x14ac:dyDescent="0.25">
      <c r="A2109" s="22"/>
      <c r="B2109" s="22"/>
      <c r="G2109" s="23"/>
      <c r="V2109"/>
    </row>
    <row r="2110" spans="1:22" s="1" customFormat="1" ht="15.75" x14ac:dyDescent="0.25">
      <c r="A2110" s="22"/>
      <c r="B2110" s="22"/>
      <c r="G2110" s="23"/>
      <c r="V2110"/>
    </row>
    <row r="2111" spans="1:22" s="1" customFormat="1" ht="15.75" x14ac:dyDescent="0.25">
      <c r="A2111" s="22"/>
      <c r="B2111" s="22"/>
      <c r="G2111" s="23"/>
      <c r="V2111"/>
    </row>
    <row r="2112" spans="1:22" s="1" customFormat="1" ht="15.75" x14ac:dyDescent="0.25">
      <c r="A2112" s="22"/>
      <c r="B2112" s="22"/>
      <c r="G2112" s="23"/>
      <c r="V2112"/>
    </row>
    <row r="2113" spans="1:22" s="1" customFormat="1" ht="15.75" x14ac:dyDescent="0.25">
      <c r="A2113" s="22"/>
      <c r="B2113" s="22"/>
      <c r="G2113" s="23"/>
      <c r="V2113"/>
    </row>
    <row r="2114" spans="1:22" s="1" customFormat="1" ht="15.75" x14ac:dyDescent="0.25">
      <c r="A2114" s="22"/>
      <c r="B2114" s="22"/>
      <c r="G2114" s="23"/>
      <c r="V2114"/>
    </row>
    <row r="2115" spans="1:22" s="1" customFormat="1" ht="15.75" x14ac:dyDescent="0.25">
      <c r="A2115" s="22"/>
      <c r="B2115" s="22"/>
      <c r="G2115" s="23"/>
      <c r="V2115"/>
    </row>
    <row r="2116" spans="1:22" s="1" customFormat="1" ht="15.75" x14ac:dyDescent="0.25">
      <c r="A2116" s="22"/>
      <c r="B2116" s="22"/>
      <c r="G2116" s="23"/>
      <c r="V2116"/>
    </row>
    <row r="2117" spans="1:22" s="1" customFormat="1" ht="15.75" x14ac:dyDescent="0.25">
      <c r="A2117" s="22"/>
      <c r="B2117" s="22"/>
      <c r="G2117" s="23"/>
      <c r="V2117"/>
    </row>
    <row r="2118" spans="1:22" s="1" customFormat="1" ht="15.75" x14ac:dyDescent="0.25">
      <c r="A2118" s="22"/>
      <c r="B2118" s="22"/>
      <c r="G2118" s="23"/>
      <c r="V2118"/>
    </row>
    <row r="2119" spans="1:22" s="1" customFormat="1" ht="15.75" x14ac:dyDescent="0.25">
      <c r="A2119" s="22"/>
      <c r="B2119" s="22"/>
      <c r="G2119" s="23"/>
      <c r="V2119"/>
    </row>
    <row r="2120" spans="1:22" s="1" customFormat="1" ht="15.75" x14ac:dyDescent="0.25">
      <c r="A2120" s="22"/>
      <c r="B2120" s="22"/>
      <c r="G2120" s="23"/>
      <c r="V2120"/>
    </row>
    <row r="2121" spans="1:22" s="1" customFormat="1" ht="15.75" x14ac:dyDescent="0.25">
      <c r="A2121" s="22"/>
      <c r="B2121" s="22"/>
      <c r="G2121" s="23"/>
      <c r="V2121"/>
    </row>
    <row r="2122" spans="1:22" s="1" customFormat="1" ht="15.75" x14ac:dyDescent="0.25">
      <c r="A2122" s="22"/>
      <c r="B2122" s="22"/>
      <c r="G2122" s="23"/>
      <c r="V2122"/>
    </row>
    <row r="2123" spans="1:22" s="1" customFormat="1" ht="15.75" x14ac:dyDescent="0.25">
      <c r="A2123" s="22"/>
      <c r="B2123" s="22"/>
      <c r="G2123" s="23"/>
      <c r="V2123"/>
    </row>
    <row r="2124" spans="1:22" s="1" customFormat="1" ht="15.75" x14ac:dyDescent="0.25">
      <c r="A2124" s="22"/>
      <c r="B2124" s="22"/>
      <c r="G2124" s="23"/>
      <c r="V2124"/>
    </row>
    <row r="2125" spans="1:22" s="1" customFormat="1" ht="15.75" x14ac:dyDescent="0.25">
      <c r="A2125" s="22"/>
      <c r="B2125" s="22"/>
      <c r="G2125" s="23"/>
      <c r="V2125"/>
    </row>
    <row r="2126" spans="1:22" s="1" customFormat="1" ht="15.75" x14ac:dyDescent="0.25">
      <c r="A2126" s="22"/>
      <c r="B2126" s="22"/>
      <c r="G2126" s="23"/>
      <c r="V2126"/>
    </row>
    <row r="2127" spans="1:22" s="1" customFormat="1" ht="15.75" x14ac:dyDescent="0.25">
      <c r="A2127" s="22"/>
      <c r="B2127" s="22"/>
      <c r="G2127" s="23"/>
      <c r="V2127"/>
    </row>
    <row r="2128" spans="1:22" s="1" customFormat="1" ht="15.75" x14ac:dyDescent="0.25">
      <c r="A2128" s="22"/>
      <c r="B2128" s="22"/>
      <c r="G2128" s="23"/>
      <c r="V2128"/>
    </row>
    <row r="2129" spans="1:22" s="1" customFormat="1" ht="15.75" x14ac:dyDescent="0.25">
      <c r="A2129" s="22"/>
      <c r="B2129" s="22"/>
      <c r="G2129" s="23"/>
      <c r="V2129"/>
    </row>
    <row r="2130" spans="1:22" s="1" customFormat="1" ht="15.75" x14ac:dyDescent="0.25">
      <c r="A2130" s="22"/>
      <c r="B2130" s="22"/>
      <c r="G2130" s="23"/>
      <c r="V2130"/>
    </row>
    <row r="2131" spans="1:22" s="1" customFormat="1" ht="15.75" x14ac:dyDescent="0.25">
      <c r="A2131" s="22"/>
      <c r="B2131" s="22"/>
      <c r="G2131" s="23"/>
      <c r="V2131"/>
    </row>
    <row r="2132" spans="1:22" s="1" customFormat="1" ht="15.75" x14ac:dyDescent="0.25">
      <c r="A2132" s="22"/>
      <c r="B2132" s="22"/>
      <c r="G2132" s="23"/>
      <c r="V2132"/>
    </row>
    <row r="2133" spans="1:22" s="1" customFormat="1" ht="15.75" x14ac:dyDescent="0.25">
      <c r="A2133" s="22"/>
      <c r="B2133" s="22"/>
      <c r="G2133" s="23"/>
      <c r="V2133"/>
    </row>
    <row r="2134" spans="1:22" s="1" customFormat="1" ht="15.75" x14ac:dyDescent="0.25">
      <c r="A2134" s="22"/>
      <c r="B2134" s="22"/>
      <c r="G2134" s="23"/>
      <c r="V2134"/>
    </row>
    <row r="2135" spans="1:22" s="1" customFormat="1" ht="15.75" x14ac:dyDescent="0.25">
      <c r="A2135" s="22"/>
      <c r="B2135" s="22"/>
      <c r="G2135" s="23"/>
      <c r="V2135"/>
    </row>
    <row r="2136" spans="1:22" s="1" customFormat="1" ht="15.75" x14ac:dyDescent="0.25">
      <c r="A2136" s="22"/>
      <c r="B2136" s="22"/>
      <c r="G2136" s="23"/>
      <c r="V2136"/>
    </row>
    <row r="2137" spans="1:22" s="1" customFormat="1" ht="15.75" x14ac:dyDescent="0.25">
      <c r="A2137" s="22"/>
      <c r="B2137" s="22"/>
      <c r="G2137" s="23"/>
      <c r="V2137"/>
    </row>
    <row r="2138" spans="1:22" s="1" customFormat="1" ht="15.75" x14ac:dyDescent="0.25">
      <c r="A2138" s="22"/>
      <c r="B2138" s="22"/>
      <c r="G2138" s="23"/>
      <c r="V2138"/>
    </row>
    <row r="2139" spans="1:22" s="1" customFormat="1" ht="15.75" x14ac:dyDescent="0.25">
      <c r="A2139" s="22"/>
      <c r="B2139" s="22"/>
      <c r="G2139" s="23"/>
      <c r="V2139"/>
    </row>
    <row r="2140" spans="1:22" s="1" customFormat="1" ht="15.75" x14ac:dyDescent="0.25">
      <c r="A2140" s="22"/>
      <c r="B2140" s="22"/>
      <c r="G2140" s="23"/>
      <c r="V2140"/>
    </row>
    <row r="2141" spans="1:22" s="1" customFormat="1" ht="15.75" x14ac:dyDescent="0.25">
      <c r="A2141" s="22"/>
      <c r="B2141" s="22"/>
      <c r="G2141" s="23"/>
      <c r="V2141"/>
    </row>
    <row r="2142" spans="1:22" s="1" customFormat="1" ht="15.75" x14ac:dyDescent="0.25">
      <c r="A2142" s="22"/>
      <c r="B2142" s="22"/>
      <c r="G2142" s="23"/>
      <c r="V2142"/>
    </row>
    <row r="2143" spans="1:22" s="1" customFormat="1" ht="15.75" x14ac:dyDescent="0.25">
      <c r="A2143" s="22"/>
      <c r="B2143" s="22"/>
      <c r="G2143" s="23"/>
      <c r="V2143"/>
    </row>
    <row r="2144" spans="1:22" s="1" customFormat="1" ht="15.75" x14ac:dyDescent="0.25">
      <c r="A2144" s="22"/>
      <c r="B2144" s="22"/>
      <c r="G2144" s="23"/>
      <c r="V2144"/>
    </row>
    <row r="2145" spans="1:22" s="1" customFormat="1" ht="15.75" x14ac:dyDescent="0.25">
      <c r="A2145" s="22"/>
      <c r="B2145" s="22"/>
      <c r="G2145" s="23"/>
      <c r="V2145"/>
    </row>
    <row r="2146" spans="1:22" s="1" customFormat="1" ht="15.75" x14ac:dyDescent="0.25">
      <c r="A2146" s="22"/>
      <c r="B2146" s="22"/>
      <c r="G2146" s="23"/>
      <c r="V2146"/>
    </row>
    <row r="2147" spans="1:22" s="1" customFormat="1" ht="15.75" x14ac:dyDescent="0.25">
      <c r="A2147" s="22"/>
      <c r="B2147" s="22"/>
      <c r="G2147" s="23"/>
      <c r="V2147"/>
    </row>
    <row r="2148" spans="1:22" s="1" customFormat="1" ht="15.75" x14ac:dyDescent="0.25">
      <c r="A2148" s="22"/>
      <c r="B2148" s="22"/>
      <c r="G2148" s="23"/>
      <c r="V2148"/>
    </row>
    <row r="2149" spans="1:22" s="1" customFormat="1" ht="15.75" x14ac:dyDescent="0.25">
      <c r="A2149" s="22"/>
      <c r="B2149" s="22"/>
      <c r="G2149" s="23"/>
      <c r="V2149"/>
    </row>
    <row r="2150" spans="1:22" s="1" customFormat="1" ht="15.75" x14ac:dyDescent="0.25">
      <c r="A2150" s="22"/>
      <c r="B2150" s="22"/>
      <c r="G2150" s="23"/>
      <c r="V2150"/>
    </row>
    <row r="2151" spans="1:22" s="1" customFormat="1" ht="15.75" x14ac:dyDescent="0.25">
      <c r="A2151" s="22"/>
      <c r="B2151" s="22"/>
      <c r="G2151" s="23"/>
      <c r="V2151"/>
    </row>
    <row r="2152" spans="1:22" s="1" customFormat="1" ht="15.75" x14ac:dyDescent="0.25">
      <c r="A2152" s="22"/>
      <c r="B2152" s="22"/>
      <c r="G2152" s="23"/>
      <c r="V2152"/>
    </row>
    <row r="2153" spans="1:22" s="1" customFormat="1" ht="15.75" x14ac:dyDescent="0.25">
      <c r="A2153" s="22"/>
      <c r="B2153" s="22"/>
      <c r="G2153" s="23"/>
      <c r="V2153"/>
    </row>
    <row r="2154" spans="1:22" s="1" customFormat="1" ht="15.75" x14ac:dyDescent="0.25">
      <c r="A2154" s="22"/>
      <c r="B2154" s="22"/>
      <c r="G2154" s="23"/>
      <c r="V2154"/>
    </row>
    <row r="2155" spans="1:22" s="1" customFormat="1" ht="15.75" x14ac:dyDescent="0.25">
      <c r="A2155" s="22"/>
      <c r="B2155" s="22"/>
      <c r="G2155" s="23"/>
      <c r="V2155"/>
    </row>
    <row r="2156" spans="1:22" s="1" customFormat="1" ht="15.75" x14ac:dyDescent="0.25">
      <c r="A2156" s="22"/>
      <c r="B2156" s="22"/>
      <c r="G2156" s="23"/>
      <c r="V2156"/>
    </row>
    <row r="2157" spans="1:22" s="1" customFormat="1" ht="15.75" x14ac:dyDescent="0.25">
      <c r="A2157" s="22"/>
      <c r="B2157" s="22"/>
      <c r="G2157" s="23"/>
      <c r="V2157"/>
    </row>
    <row r="2158" spans="1:22" s="1" customFormat="1" ht="15.75" x14ac:dyDescent="0.25">
      <c r="A2158" s="22"/>
      <c r="B2158" s="22"/>
      <c r="G2158" s="23"/>
      <c r="V2158"/>
    </row>
    <row r="2159" spans="1:22" s="1" customFormat="1" ht="15.75" x14ac:dyDescent="0.25">
      <c r="A2159" s="22"/>
      <c r="B2159" s="22"/>
      <c r="G2159" s="23"/>
      <c r="V2159"/>
    </row>
    <row r="2160" spans="1:22" s="1" customFormat="1" ht="15.75" x14ac:dyDescent="0.25">
      <c r="A2160" s="22"/>
      <c r="B2160" s="22"/>
      <c r="G2160" s="23"/>
      <c r="V2160"/>
    </row>
    <row r="2161" spans="1:22" s="1" customFormat="1" ht="15.75" x14ac:dyDescent="0.25">
      <c r="A2161" s="22"/>
      <c r="B2161" s="22"/>
      <c r="G2161" s="23"/>
      <c r="V2161"/>
    </row>
    <row r="2162" spans="1:22" s="1" customFormat="1" ht="15.75" x14ac:dyDescent="0.25">
      <c r="A2162" s="22"/>
      <c r="B2162" s="22"/>
      <c r="G2162" s="23"/>
      <c r="V2162"/>
    </row>
    <row r="2163" spans="1:22" s="1" customFormat="1" ht="15.75" x14ac:dyDescent="0.25">
      <c r="A2163" s="22"/>
      <c r="B2163" s="22"/>
      <c r="G2163" s="23"/>
      <c r="V2163"/>
    </row>
    <row r="2164" spans="1:22" s="1" customFormat="1" ht="15.75" x14ac:dyDescent="0.25">
      <c r="A2164" s="22"/>
      <c r="B2164" s="22"/>
      <c r="G2164" s="23"/>
      <c r="V2164"/>
    </row>
    <row r="2165" spans="1:22" s="1" customFormat="1" ht="15.75" x14ac:dyDescent="0.25">
      <c r="A2165" s="22"/>
      <c r="B2165" s="22"/>
      <c r="G2165" s="23"/>
      <c r="V2165"/>
    </row>
    <row r="2166" spans="1:22" s="1" customFormat="1" ht="15.75" x14ac:dyDescent="0.25">
      <c r="A2166" s="22"/>
      <c r="B2166" s="22"/>
      <c r="G2166" s="23"/>
      <c r="V2166"/>
    </row>
    <row r="2167" spans="1:22" s="1" customFormat="1" ht="15.75" x14ac:dyDescent="0.25">
      <c r="A2167" s="22"/>
      <c r="B2167" s="22"/>
      <c r="G2167" s="23"/>
      <c r="V2167"/>
    </row>
    <row r="2168" spans="1:22" s="1" customFormat="1" ht="15.75" x14ac:dyDescent="0.25">
      <c r="A2168" s="22"/>
      <c r="B2168" s="22"/>
      <c r="G2168" s="23"/>
      <c r="V2168"/>
    </row>
    <row r="2169" spans="1:22" s="1" customFormat="1" ht="15.75" x14ac:dyDescent="0.25">
      <c r="A2169" s="22"/>
      <c r="B2169" s="22"/>
      <c r="G2169" s="23"/>
      <c r="V2169"/>
    </row>
    <row r="2170" spans="1:22" s="1" customFormat="1" ht="15.75" x14ac:dyDescent="0.25">
      <c r="A2170" s="22"/>
      <c r="B2170" s="22"/>
      <c r="G2170" s="23"/>
      <c r="V2170"/>
    </row>
    <row r="2171" spans="1:22" s="1" customFormat="1" ht="15.75" x14ac:dyDescent="0.25">
      <c r="A2171" s="22"/>
      <c r="B2171" s="22"/>
      <c r="G2171" s="23"/>
      <c r="V2171"/>
    </row>
    <row r="2172" spans="1:22" s="1" customFormat="1" ht="15.75" x14ac:dyDescent="0.25">
      <c r="A2172" s="22"/>
      <c r="B2172" s="22"/>
      <c r="G2172" s="23"/>
      <c r="V2172"/>
    </row>
    <row r="2173" spans="1:22" s="1" customFormat="1" ht="15.75" x14ac:dyDescent="0.25">
      <c r="A2173" s="22"/>
      <c r="B2173" s="22"/>
      <c r="G2173" s="23"/>
      <c r="V2173"/>
    </row>
    <row r="2174" spans="1:22" s="1" customFormat="1" ht="15.75" x14ac:dyDescent="0.25">
      <c r="A2174" s="22"/>
      <c r="B2174" s="22"/>
      <c r="G2174" s="23"/>
      <c r="V2174"/>
    </row>
    <row r="2175" spans="1:22" s="1" customFormat="1" ht="15.75" x14ac:dyDescent="0.25">
      <c r="A2175" s="22"/>
      <c r="B2175" s="22"/>
      <c r="G2175" s="23"/>
      <c r="V2175"/>
    </row>
    <row r="2176" spans="1:22" s="1" customFormat="1" ht="15.75" x14ac:dyDescent="0.25">
      <c r="A2176" s="22"/>
      <c r="B2176" s="22"/>
      <c r="G2176" s="23"/>
      <c r="V2176"/>
    </row>
    <row r="2177" spans="1:22" s="1" customFormat="1" ht="15.75" x14ac:dyDescent="0.25">
      <c r="A2177" s="22"/>
      <c r="B2177" s="22"/>
      <c r="G2177" s="23"/>
      <c r="V2177"/>
    </row>
    <row r="2178" spans="1:22" s="1" customFormat="1" ht="15.75" x14ac:dyDescent="0.25">
      <c r="A2178" s="22"/>
      <c r="B2178" s="22"/>
      <c r="G2178" s="23"/>
      <c r="V2178"/>
    </row>
    <row r="2179" spans="1:22" s="1" customFormat="1" ht="15.75" x14ac:dyDescent="0.25">
      <c r="A2179" s="22"/>
      <c r="B2179" s="22"/>
      <c r="G2179" s="23"/>
      <c r="V2179"/>
    </row>
    <row r="2180" spans="1:22" s="1" customFormat="1" ht="15.75" x14ac:dyDescent="0.25">
      <c r="A2180" s="22"/>
      <c r="B2180" s="22"/>
      <c r="G2180" s="23"/>
      <c r="V2180"/>
    </row>
    <row r="2181" spans="1:22" s="1" customFormat="1" ht="15.75" x14ac:dyDescent="0.25">
      <c r="A2181" s="22"/>
      <c r="B2181" s="22"/>
      <c r="G2181" s="23"/>
      <c r="V2181"/>
    </row>
    <row r="2182" spans="1:22" s="1" customFormat="1" ht="15.75" x14ac:dyDescent="0.25">
      <c r="A2182" s="22"/>
      <c r="B2182" s="22"/>
      <c r="G2182" s="23"/>
      <c r="V2182"/>
    </row>
    <row r="2183" spans="1:22" s="1" customFormat="1" ht="15.75" x14ac:dyDescent="0.25">
      <c r="A2183" s="22"/>
      <c r="B2183" s="22"/>
      <c r="G2183" s="23"/>
      <c r="V2183"/>
    </row>
    <row r="2184" spans="1:22" s="1" customFormat="1" ht="15.75" x14ac:dyDescent="0.25">
      <c r="A2184" s="22"/>
      <c r="B2184" s="22"/>
      <c r="G2184" s="23"/>
      <c r="V2184"/>
    </row>
    <row r="2185" spans="1:22" s="1" customFormat="1" ht="15.75" x14ac:dyDescent="0.25">
      <c r="A2185" s="22"/>
      <c r="B2185" s="22"/>
      <c r="G2185" s="23"/>
      <c r="V2185"/>
    </row>
    <row r="2186" spans="1:22" s="1" customFormat="1" ht="15.75" x14ac:dyDescent="0.25">
      <c r="A2186" s="22"/>
      <c r="B2186" s="22"/>
      <c r="G2186" s="23"/>
      <c r="V2186"/>
    </row>
    <row r="2187" spans="1:22" s="1" customFormat="1" ht="15.75" x14ac:dyDescent="0.25">
      <c r="A2187" s="22"/>
      <c r="B2187" s="22"/>
      <c r="G2187" s="23"/>
      <c r="V2187"/>
    </row>
    <row r="2188" spans="1:22" s="1" customFormat="1" ht="15.75" x14ac:dyDescent="0.25">
      <c r="A2188" s="22"/>
      <c r="B2188" s="22"/>
      <c r="G2188" s="23"/>
      <c r="V2188"/>
    </row>
    <row r="2189" spans="1:22" s="1" customFormat="1" ht="15.75" x14ac:dyDescent="0.25">
      <c r="A2189" s="22"/>
      <c r="B2189" s="22"/>
      <c r="G2189" s="23"/>
      <c r="V2189"/>
    </row>
    <row r="2190" spans="1:22" s="1" customFormat="1" ht="15.75" x14ac:dyDescent="0.25">
      <c r="A2190" s="22"/>
      <c r="B2190" s="22"/>
      <c r="G2190" s="23"/>
      <c r="V2190"/>
    </row>
    <row r="2191" spans="1:22" s="1" customFormat="1" ht="15.75" x14ac:dyDescent="0.25">
      <c r="A2191" s="22"/>
      <c r="B2191" s="22"/>
      <c r="G2191" s="23"/>
      <c r="V2191"/>
    </row>
    <row r="2192" spans="1:22" s="1" customFormat="1" ht="15.75" x14ac:dyDescent="0.25">
      <c r="A2192" s="22"/>
      <c r="B2192" s="22"/>
      <c r="G2192" s="23"/>
      <c r="V2192"/>
    </row>
    <row r="2193" spans="1:22" s="1" customFormat="1" ht="15.75" x14ac:dyDescent="0.25">
      <c r="A2193" s="22"/>
      <c r="B2193" s="22"/>
      <c r="G2193" s="23"/>
      <c r="V2193"/>
    </row>
    <row r="2194" spans="1:22" s="1" customFormat="1" ht="15.75" x14ac:dyDescent="0.25">
      <c r="A2194" s="22"/>
      <c r="B2194" s="22"/>
      <c r="G2194" s="23"/>
      <c r="V2194"/>
    </row>
    <row r="2195" spans="1:22" s="1" customFormat="1" ht="15.75" x14ac:dyDescent="0.25">
      <c r="A2195" s="22"/>
      <c r="B2195" s="22"/>
      <c r="G2195" s="23"/>
      <c r="V2195"/>
    </row>
    <row r="2196" spans="1:22" s="1" customFormat="1" ht="15.75" x14ac:dyDescent="0.25">
      <c r="A2196" s="22"/>
      <c r="B2196" s="22"/>
      <c r="G2196" s="23"/>
      <c r="V2196"/>
    </row>
    <row r="2197" spans="1:22" s="1" customFormat="1" ht="15.75" x14ac:dyDescent="0.25">
      <c r="A2197" s="22"/>
      <c r="B2197" s="22"/>
      <c r="G2197" s="23"/>
      <c r="V2197"/>
    </row>
    <row r="2198" spans="1:22" s="1" customFormat="1" ht="15.75" x14ac:dyDescent="0.25">
      <c r="A2198" s="22"/>
      <c r="B2198" s="22"/>
      <c r="G2198" s="23"/>
      <c r="V2198"/>
    </row>
    <row r="2199" spans="1:22" s="1" customFormat="1" ht="15.75" x14ac:dyDescent="0.25">
      <c r="A2199" s="22"/>
      <c r="B2199" s="22"/>
      <c r="G2199" s="23"/>
      <c r="V2199"/>
    </row>
    <row r="2200" spans="1:22" s="1" customFormat="1" ht="15.75" x14ac:dyDescent="0.25">
      <c r="A2200" s="22"/>
      <c r="B2200" s="22"/>
      <c r="G2200" s="23"/>
      <c r="V2200"/>
    </row>
    <row r="2201" spans="1:22" s="1" customFormat="1" ht="15.75" x14ac:dyDescent="0.25">
      <c r="A2201" s="22"/>
      <c r="B2201" s="22"/>
      <c r="G2201" s="23"/>
      <c r="V2201"/>
    </row>
    <row r="2202" spans="1:22" s="1" customFormat="1" ht="15.75" x14ac:dyDescent="0.25">
      <c r="A2202" s="22"/>
      <c r="B2202" s="22"/>
      <c r="G2202" s="23"/>
      <c r="V2202"/>
    </row>
    <row r="2203" spans="1:22" s="1" customFormat="1" ht="15.75" x14ac:dyDescent="0.25">
      <c r="A2203" s="22"/>
      <c r="B2203" s="22"/>
      <c r="G2203" s="23"/>
      <c r="V2203"/>
    </row>
    <row r="2204" spans="1:22" s="1" customFormat="1" ht="15.75" x14ac:dyDescent="0.25">
      <c r="A2204" s="22"/>
      <c r="B2204" s="22"/>
      <c r="G2204" s="23"/>
      <c r="V2204"/>
    </row>
    <row r="2205" spans="1:22" s="1" customFormat="1" ht="15.75" x14ac:dyDescent="0.25">
      <c r="A2205" s="22"/>
      <c r="B2205" s="22"/>
      <c r="G2205" s="23"/>
      <c r="V2205"/>
    </row>
    <row r="2206" spans="1:22" s="1" customFormat="1" ht="15.75" x14ac:dyDescent="0.25">
      <c r="A2206" s="22"/>
      <c r="B2206" s="22"/>
      <c r="G2206" s="23"/>
      <c r="V2206"/>
    </row>
    <row r="2207" spans="1:22" s="1" customFormat="1" ht="15.75" x14ac:dyDescent="0.25">
      <c r="A2207" s="22"/>
      <c r="B2207" s="22"/>
      <c r="G2207" s="23"/>
      <c r="V2207"/>
    </row>
    <row r="2208" spans="1:22" s="1" customFormat="1" ht="15.75" x14ac:dyDescent="0.25">
      <c r="A2208" s="22"/>
      <c r="B2208" s="22"/>
      <c r="G2208" s="23"/>
      <c r="V2208"/>
    </row>
    <row r="2209" spans="1:22" s="1" customFormat="1" ht="15.75" x14ac:dyDescent="0.25">
      <c r="A2209" s="22"/>
      <c r="B2209" s="22"/>
      <c r="G2209" s="23"/>
      <c r="V2209"/>
    </row>
    <row r="2210" spans="1:22" s="1" customFormat="1" ht="15.75" x14ac:dyDescent="0.25">
      <c r="A2210" s="22"/>
      <c r="B2210" s="22"/>
      <c r="G2210" s="23"/>
      <c r="V2210"/>
    </row>
    <row r="2211" spans="1:22" s="1" customFormat="1" ht="15.75" x14ac:dyDescent="0.25">
      <c r="A2211" s="22"/>
      <c r="B2211" s="22"/>
      <c r="G2211" s="23"/>
      <c r="V2211"/>
    </row>
    <row r="2212" spans="1:22" s="1" customFormat="1" ht="15.75" x14ac:dyDescent="0.25">
      <c r="A2212" s="22"/>
      <c r="B2212" s="22"/>
      <c r="G2212" s="23"/>
      <c r="V2212"/>
    </row>
    <row r="2213" spans="1:22" s="1" customFormat="1" ht="15.75" x14ac:dyDescent="0.25">
      <c r="A2213" s="22"/>
      <c r="B2213" s="22"/>
      <c r="G2213" s="23"/>
      <c r="V2213"/>
    </row>
    <row r="2214" spans="1:22" s="1" customFormat="1" ht="15.75" x14ac:dyDescent="0.25">
      <c r="A2214" s="22"/>
      <c r="B2214" s="22"/>
      <c r="G2214" s="23"/>
      <c r="V2214"/>
    </row>
    <row r="2215" spans="1:22" s="1" customFormat="1" ht="15.75" x14ac:dyDescent="0.25">
      <c r="A2215" s="22"/>
      <c r="B2215" s="22"/>
      <c r="G2215" s="23"/>
      <c r="V2215"/>
    </row>
    <row r="2216" spans="1:22" s="1" customFormat="1" ht="15.75" x14ac:dyDescent="0.25">
      <c r="A2216" s="22"/>
      <c r="B2216" s="22"/>
      <c r="G2216" s="23"/>
      <c r="V2216"/>
    </row>
    <row r="2217" spans="1:22" s="1" customFormat="1" ht="15.75" x14ac:dyDescent="0.25">
      <c r="A2217" s="22"/>
      <c r="B2217" s="22"/>
      <c r="G2217" s="23"/>
      <c r="V2217"/>
    </row>
    <row r="2218" spans="1:22" s="1" customFormat="1" ht="15.75" x14ac:dyDescent="0.25">
      <c r="A2218" s="22"/>
      <c r="B2218" s="22"/>
      <c r="G2218" s="23"/>
      <c r="V2218"/>
    </row>
    <row r="2219" spans="1:22" s="1" customFormat="1" ht="15.75" x14ac:dyDescent="0.25">
      <c r="A2219" s="22"/>
      <c r="B2219" s="22"/>
      <c r="G2219" s="23"/>
      <c r="V2219"/>
    </row>
    <row r="2220" spans="1:22" s="1" customFormat="1" ht="15.75" x14ac:dyDescent="0.25">
      <c r="A2220" s="22"/>
      <c r="B2220" s="22"/>
      <c r="G2220" s="23"/>
      <c r="V2220"/>
    </row>
    <row r="2221" spans="1:22" s="1" customFormat="1" ht="15.75" x14ac:dyDescent="0.25">
      <c r="A2221" s="22"/>
      <c r="B2221" s="22"/>
      <c r="G2221" s="23"/>
      <c r="V2221"/>
    </row>
    <row r="2222" spans="1:22" s="1" customFormat="1" ht="15.75" x14ac:dyDescent="0.25">
      <c r="A2222" s="22"/>
      <c r="B2222" s="22"/>
      <c r="G2222" s="23"/>
      <c r="V2222"/>
    </row>
    <row r="2223" spans="1:22" s="1" customFormat="1" ht="15.75" x14ac:dyDescent="0.25">
      <c r="A2223" s="22"/>
      <c r="B2223" s="22"/>
      <c r="G2223" s="23"/>
      <c r="V2223"/>
    </row>
    <row r="2224" spans="1:22" s="1" customFormat="1" ht="15.75" x14ac:dyDescent="0.25">
      <c r="A2224" s="22"/>
      <c r="B2224" s="22"/>
      <c r="G2224" s="23"/>
      <c r="V2224"/>
    </row>
    <row r="2225" spans="1:22" s="1" customFormat="1" ht="15.75" x14ac:dyDescent="0.25">
      <c r="A2225" s="22"/>
      <c r="B2225" s="22"/>
      <c r="G2225" s="23"/>
      <c r="V2225"/>
    </row>
    <row r="2226" spans="1:22" s="1" customFormat="1" ht="15.75" x14ac:dyDescent="0.25">
      <c r="A2226" s="22"/>
      <c r="B2226" s="22"/>
      <c r="G2226" s="23"/>
      <c r="V2226"/>
    </row>
    <row r="2227" spans="1:22" s="1" customFormat="1" ht="15.75" x14ac:dyDescent="0.25">
      <c r="A2227" s="22"/>
      <c r="B2227" s="22"/>
      <c r="G2227" s="23"/>
      <c r="V2227"/>
    </row>
    <row r="2228" spans="1:22" s="1" customFormat="1" ht="15.75" x14ac:dyDescent="0.25">
      <c r="A2228" s="22"/>
      <c r="B2228" s="22"/>
      <c r="G2228" s="23"/>
      <c r="V2228"/>
    </row>
    <row r="2229" spans="1:22" s="1" customFormat="1" ht="15.75" x14ac:dyDescent="0.25">
      <c r="A2229" s="22"/>
      <c r="B2229" s="22"/>
      <c r="G2229" s="23"/>
      <c r="V2229"/>
    </row>
    <row r="2230" spans="1:22" s="1" customFormat="1" ht="15.75" x14ac:dyDescent="0.25">
      <c r="A2230" s="22"/>
      <c r="B2230" s="22"/>
      <c r="G2230" s="23"/>
      <c r="V2230"/>
    </row>
    <row r="2231" spans="1:22" s="1" customFormat="1" ht="15.75" x14ac:dyDescent="0.25">
      <c r="A2231" s="22"/>
      <c r="B2231" s="22"/>
      <c r="G2231" s="23"/>
      <c r="V2231"/>
    </row>
    <row r="2232" spans="1:22" s="1" customFormat="1" ht="15.75" x14ac:dyDescent="0.25">
      <c r="A2232" s="22"/>
      <c r="B2232" s="22"/>
      <c r="G2232" s="23"/>
      <c r="V2232"/>
    </row>
    <row r="2233" spans="1:22" s="1" customFormat="1" ht="15.75" x14ac:dyDescent="0.25">
      <c r="A2233" s="22"/>
      <c r="B2233" s="22"/>
      <c r="G2233" s="23"/>
      <c r="V2233"/>
    </row>
    <row r="2234" spans="1:22" s="1" customFormat="1" ht="15.75" x14ac:dyDescent="0.25">
      <c r="A2234" s="22"/>
      <c r="B2234" s="22"/>
      <c r="G2234" s="23"/>
      <c r="V2234"/>
    </row>
    <row r="2235" spans="1:22" s="1" customFormat="1" ht="15.75" x14ac:dyDescent="0.25">
      <c r="A2235" s="22"/>
      <c r="B2235" s="22"/>
      <c r="G2235" s="23"/>
      <c r="V2235"/>
    </row>
    <row r="2236" spans="1:22" s="1" customFormat="1" ht="15.75" x14ac:dyDescent="0.25">
      <c r="A2236" s="22"/>
      <c r="B2236" s="22"/>
      <c r="G2236" s="23"/>
      <c r="V2236"/>
    </row>
    <row r="2237" spans="1:22" s="1" customFormat="1" ht="15.75" x14ac:dyDescent="0.25">
      <c r="A2237" s="22"/>
      <c r="B2237" s="22"/>
      <c r="G2237" s="23"/>
      <c r="V2237"/>
    </row>
    <row r="2238" spans="1:22" s="1" customFormat="1" ht="15.75" x14ac:dyDescent="0.25">
      <c r="A2238" s="22"/>
      <c r="B2238" s="22"/>
      <c r="G2238" s="23"/>
      <c r="V2238"/>
    </row>
    <row r="2239" spans="1:22" s="1" customFormat="1" ht="15.75" x14ac:dyDescent="0.25">
      <c r="A2239" s="22"/>
      <c r="B2239" s="22"/>
      <c r="G2239" s="23"/>
      <c r="V2239"/>
    </row>
    <row r="2240" spans="1:22" s="1" customFormat="1" ht="15.75" x14ac:dyDescent="0.25">
      <c r="A2240" s="22"/>
      <c r="B2240" s="22"/>
      <c r="G2240" s="23"/>
      <c r="V2240"/>
    </row>
    <row r="2241" spans="1:22" s="1" customFormat="1" ht="15.75" x14ac:dyDescent="0.25">
      <c r="A2241" s="22"/>
      <c r="B2241" s="22"/>
      <c r="G2241" s="23"/>
      <c r="V2241"/>
    </row>
    <row r="2242" spans="1:22" s="1" customFormat="1" ht="15.75" x14ac:dyDescent="0.25">
      <c r="A2242" s="22"/>
      <c r="B2242" s="22"/>
      <c r="G2242" s="23"/>
      <c r="V2242"/>
    </row>
    <row r="2243" spans="1:22" s="1" customFormat="1" ht="15.75" x14ac:dyDescent="0.25">
      <c r="A2243" s="22"/>
      <c r="B2243" s="22"/>
      <c r="G2243" s="23"/>
      <c r="V2243"/>
    </row>
    <row r="2244" spans="1:22" s="1" customFormat="1" ht="15.75" x14ac:dyDescent="0.25">
      <c r="A2244" s="22"/>
      <c r="B2244" s="22"/>
      <c r="G2244" s="23"/>
      <c r="V2244"/>
    </row>
    <row r="2245" spans="1:22" s="1" customFormat="1" ht="15.75" x14ac:dyDescent="0.25">
      <c r="A2245" s="22"/>
      <c r="B2245" s="22"/>
      <c r="G2245" s="23"/>
      <c r="V2245"/>
    </row>
    <row r="2246" spans="1:22" s="1" customFormat="1" ht="15.75" x14ac:dyDescent="0.25">
      <c r="A2246" s="22"/>
      <c r="B2246" s="22"/>
      <c r="G2246" s="23"/>
      <c r="V2246"/>
    </row>
    <row r="2247" spans="1:22" s="1" customFormat="1" ht="15.75" x14ac:dyDescent="0.25">
      <c r="A2247" s="22"/>
      <c r="B2247" s="22"/>
      <c r="G2247" s="23"/>
      <c r="V2247"/>
    </row>
    <row r="2248" spans="1:22" s="1" customFormat="1" ht="15.75" x14ac:dyDescent="0.25">
      <c r="A2248" s="22"/>
      <c r="B2248" s="22"/>
      <c r="G2248" s="23"/>
      <c r="V2248"/>
    </row>
    <row r="2249" spans="1:22" s="1" customFormat="1" ht="15.75" x14ac:dyDescent="0.25">
      <c r="A2249" s="22"/>
      <c r="B2249" s="22"/>
      <c r="G2249" s="23"/>
      <c r="V2249"/>
    </row>
    <row r="2250" spans="1:22" s="1" customFormat="1" ht="15.75" x14ac:dyDescent="0.25">
      <c r="A2250" s="22"/>
      <c r="B2250" s="22"/>
      <c r="G2250" s="23"/>
      <c r="V2250"/>
    </row>
    <row r="2251" spans="1:22" s="1" customFormat="1" ht="15.75" x14ac:dyDescent="0.25">
      <c r="A2251" s="22"/>
      <c r="B2251" s="22"/>
      <c r="G2251" s="23"/>
      <c r="V2251"/>
    </row>
    <row r="2252" spans="1:22" s="1" customFormat="1" ht="15.75" x14ac:dyDescent="0.25">
      <c r="A2252" s="22"/>
      <c r="B2252" s="22"/>
      <c r="G2252" s="23"/>
      <c r="V2252"/>
    </row>
    <row r="2253" spans="1:22" s="1" customFormat="1" ht="15.75" x14ac:dyDescent="0.25">
      <c r="A2253" s="22"/>
      <c r="B2253" s="22"/>
      <c r="G2253" s="23"/>
      <c r="V2253"/>
    </row>
    <row r="2254" spans="1:22" s="1" customFormat="1" ht="15.75" x14ac:dyDescent="0.25">
      <c r="A2254" s="22"/>
      <c r="B2254" s="22"/>
      <c r="G2254" s="23"/>
      <c r="V2254"/>
    </row>
    <row r="2255" spans="1:22" s="1" customFormat="1" ht="15.75" x14ac:dyDescent="0.25">
      <c r="A2255" s="22"/>
      <c r="B2255" s="22"/>
      <c r="G2255" s="23"/>
      <c r="V2255"/>
    </row>
    <row r="2256" spans="1:22" s="1" customFormat="1" ht="15.75" x14ac:dyDescent="0.25">
      <c r="A2256" s="22"/>
      <c r="B2256" s="22"/>
      <c r="G2256" s="23"/>
      <c r="V2256"/>
    </row>
    <row r="2257" spans="1:22" s="1" customFormat="1" ht="15.75" x14ac:dyDescent="0.25">
      <c r="A2257" s="22"/>
      <c r="B2257" s="22"/>
      <c r="G2257" s="23"/>
      <c r="V2257"/>
    </row>
    <row r="2258" spans="1:22" s="1" customFormat="1" ht="15.75" x14ac:dyDescent="0.25">
      <c r="A2258" s="22"/>
      <c r="B2258" s="22"/>
      <c r="G2258" s="23"/>
      <c r="V2258"/>
    </row>
    <row r="2259" spans="1:22" s="1" customFormat="1" ht="15.75" x14ac:dyDescent="0.25">
      <c r="A2259" s="22"/>
      <c r="B2259" s="22"/>
      <c r="G2259" s="23"/>
      <c r="V2259"/>
    </row>
    <row r="2260" spans="1:22" s="1" customFormat="1" ht="15.75" x14ac:dyDescent="0.25">
      <c r="A2260" s="22"/>
      <c r="B2260" s="22"/>
      <c r="G2260" s="23"/>
      <c r="V2260"/>
    </row>
    <row r="2261" spans="1:22" s="1" customFormat="1" ht="15.75" x14ac:dyDescent="0.25">
      <c r="A2261" s="22"/>
      <c r="B2261" s="22"/>
      <c r="G2261" s="23"/>
      <c r="V2261"/>
    </row>
    <row r="2262" spans="1:22" s="1" customFormat="1" ht="15.75" x14ac:dyDescent="0.25">
      <c r="A2262" s="22"/>
      <c r="B2262" s="22"/>
      <c r="G2262" s="23"/>
      <c r="V2262"/>
    </row>
    <row r="2263" spans="1:22" s="1" customFormat="1" ht="15.75" x14ac:dyDescent="0.25">
      <c r="A2263" s="22"/>
      <c r="B2263" s="22"/>
      <c r="G2263" s="23"/>
      <c r="V2263"/>
    </row>
    <row r="2264" spans="1:22" s="1" customFormat="1" ht="15.75" x14ac:dyDescent="0.25">
      <c r="A2264" s="22"/>
      <c r="B2264" s="22"/>
      <c r="G2264" s="23"/>
      <c r="V2264"/>
    </row>
    <row r="2265" spans="1:22" s="1" customFormat="1" ht="15.75" x14ac:dyDescent="0.25">
      <c r="A2265" s="22"/>
      <c r="B2265" s="22"/>
      <c r="G2265" s="23"/>
      <c r="V2265"/>
    </row>
    <row r="2266" spans="1:22" s="1" customFormat="1" ht="15.75" x14ac:dyDescent="0.25">
      <c r="A2266" s="22"/>
      <c r="B2266" s="22"/>
      <c r="G2266" s="23"/>
      <c r="V2266"/>
    </row>
    <row r="2267" spans="1:22" s="1" customFormat="1" ht="15.75" x14ac:dyDescent="0.25">
      <c r="A2267" s="22"/>
      <c r="B2267" s="22"/>
      <c r="G2267" s="23"/>
      <c r="V2267"/>
    </row>
    <row r="2268" spans="1:22" s="1" customFormat="1" ht="15.75" x14ac:dyDescent="0.25">
      <c r="A2268" s="22"/>
      <c r="B2268" s="22"/>
      <c r="G2268" s="23"/>
      <c r="V2268"/>
    </row>
    <row r="2269" spans="1:22" s="1" customFormat="1" ht="15.75" x14ac:dyDescent="0.25">
      <c r="A2269" s="22"/>
      <c r="B2269" s="22"/>
      <c r="G2269" s="23"/>
      <c r="V2269"/>
    </row>
    <row r="2270" spans="1:22" s="1" customFormat="1" ht="15.75" x14ac:dyDescent="0.25">
      <c r="A2270" s="22"/>
      <c r="B2270" s="22"/>
      <c r="G2270" s="23"/>
      <c r="V2270"/>
    </row>
    <row r="2271" spans="1:22" s="1" customFormat="1" ht="15.75" x14ac:dyDescent="0.25">
      <c r="A2271" s="22"/>
      <c r="B2271" s="22"/>
      <c r="G2271" s="23"/>
      <c r="V2271"/>
    </row>
    <row r="2272" spans="1:22" s="1" customFormat="1" ht="15.75" x14ac:dyDescent="0.25">
      <c r="A2272" s="22"/>
      <c r="B2272" s="22"/>
      <c r="G2272" s="23"/>
      <c r="V2272"/>
    </row>
    <row r="2273" spans="1:22" s="1" customFormat="1" ht="15.75" x14ac:dyDescent="0.25">
      <c r="A2273" s="22"/>
      <c r="B2273" s="22"/>
      <c r="G2273" s="23"/>
      <c r="V2273"/>
    </row>
    <row r="2274" spans="1:22" s="1" customFormat="1" ht="15.75" x14ac:dyDescent="0.25">
      <c r="A2274" s="22"/>
      <c r="B2274" s="22"/>
      <c r="G2274" s="23"/>
      <c r="V2274"/>
    </row>
    <row r="2275" spans="1:22" s="1" customFormat="1" ht="15.75" x14ac:dyDescent="0.25">
      <c r="A2275" s="22"/>
      <c r="B2275" s="22"/>
      <c r="G2275" s="23"/>
      <c r="V2275"/>
    </row>
    <row r="2276" spans="1:22" s="1" customFormat="1" ht="15.75" x14ac:dyDescent="0.25">
      <c r="A2276" s="22"/>
      <c r="B2276" s="22"/>
      <c r="G2276" s="23"/>
      <c r="V2276"/>
    </row>
    <row r="2277" spans="1:22" s="1" customFormat="1" ht="15.75" x14ac:dyDescent="0.25">
      <c r="A2277" s="22"/>
      <c r="B2277" s="22"/>
      <c r="G2277" s="23"/>
      <c r="V2277"/>
    </row>
    <row r="2278" spans="1:22" s="1" customFormat="1" ht="15.75" x14ac:dyDescent="0.25">
      <c r="A2278" s="22"/>
      <c r="B2278" s="22"/>
      <c r="G2278" s="23"/>
      <c r="V2278"/>
    </row>
    <row r="2279" spans="1:22" s="1" customFormat="1" ht="15.75" x14ac:dyDescent="0.25">
      <c r="A2279" s="22"/>
      <c r="B2279" s="22"/>
      <c r="G2279" s="23"/>
      <c r="V2279"/>
    </row>
    <row r="2280" spans="1:22" s="1" customFormat="1" ht="15.75" x14ac:dyDescent="0.25">
      <c r="A2280" s="22"/>
      <c r="B2280" s="22"/>
      <c r="G2280" s="23"/>
      <c r="V2280"/>
    </row>
    <row r="2281" spans="1:22" s="1" customFormat="1" ht="15.75" x14ac:dyDescent="0.25">
      <c r="A2281" s="22"/>
      <c r="B2281" s="22"/>
      <c r="G2281" s="23"/>
      <c r="V2281"/>
    </row>
    <row r="2282" spans="1:22" s="1" customFormat="1" ht="15.75" x14ac:dyDescent="0.25">
      <c r="A2282" s="22"/>
      <c r="B2282" s="22"/>
      <c r="G2282" s="23"/>
      <c r="V2282"/>
    </row>
    <row r="2283" spans="1:22" s="1" customFormat="1" ht="15.75" x14ac:dyDescent="0.25">
      <c r="A2283" s="22"/>
      <c r="B2283" s="22"/>
      <c r="G2283" s="23"/>
      <c r="V2283"/>
    </row>
    <row r="2284" spans="1:22" s="1" customFormat="1" ht="15.75" x14ac:dyDescent="0.25">
      <c r="A2284" s="22"/>
      <c r="B2284" s="22"/>
      <c r="G2284" s="23"/>
      <c r="V2284"/>
    </row>
    <row r="2285" spans="1:22" s="1" customFormat="1" ht="15.75" x14ac:dyDescent="0.25">
      <c r="A2285" s="22"/>
      <c r="B2285" s="22"/>
      <c r="G2285" s="23"/>
      <c r="V2285"/>
    </row>
    <row r="2286" spans="1:22" s="1" customFormat="1" ht="15.75" x14ac:dyDescent="0.25">
      <c r="A2286" s="22"/>
      <c r="B2286" s="22"/>
      <c r="G2286" s="23"/>
      <c r="V2286"/>
    </row>
    <row r="2287" spans="1:22" s="1" customFormat="1" ht="15.75" x14ac:dyDescent="0.25">
      <c r="A2287" s="22"/>
      <c r="B2287" s="22"/>
      <c r="G2287" s="23"/>
      <c r="V2287"/>
    </row>
    <row r="2288" spans="1:22" s="1" customFormat="1" ht="15.75" x14ac:dyDescent="0.25">
      <c r="A2288" s="22"/>
      <c r="B2288" s="22"/>
      <c r="G2288" s="23"/>
      <c r="V2288"/>
    </row>
    <row r="2289" spans="1:22" s="1" customFormat="1" ht="15.75" x14ac:dyDescent="0.25">
      <c r="A2289" s="22"/>
      <c r="B2289" s="22"/>
      <c r="G2289" s="23"/>
      <c r="V2289"/>
    </row>
    <row r="2290" spans="1:22" s="1" customFormat="1" ht="15.75" x14ac:dyDescent="0.25">
      <c r="A2290" s="22"/>
      <c r="B2290" s="22"/>
      <c r="G2290" s="23"/>
      <c r="V2290"/>
    </row>
    <row r="2291" spans="1:22" s="1" customFormat="1" ht="15.75" x14ac:dyDescent="0.25">
      <c r="A2291" s="22"/>
      <c r="B2291" s="22"/>
      <c r="G2291" s="23"/>
      <c r="V2291"/>
    </row>
    <row r="2292" spans="1:22" s="1" customFormat="1" ht="15.75" x14ac:dyDescent="0.25">
      <c r="A2292" s="22"/>
      <c r="B2292" s="22"/>
      <c r="G2292" s="23"/>
      <c r="V2292"/>
    </row>
    <row r="2293" spans="1:22" s="1" customFormat="1" ht="15.75" x14ac:dyDescent="0.25">
      <c r="A2293" s="22"/>
      <c r="B2293" s="22"/>
      <c r="G2293" s="23"/>
      <c r="V2293"/>
    </row>
    <row r="2294" spans="1:22" s="1" customFormat="1" ht="15.75" x14ac:dyDescent="0.25">
      <c r="A2294" s="22"/>
      <c r="B2294" s="22"/>
      <c r="G2294" s="23"/>
      <c r="V2294"/>
    </row>
    <row r="2295" spans="1:22" s="1" customFormat="1" ht="15.75" x14ac:dyDescent="0.25">
      <c r="A2295" s="22"/>
      <c r="B2295" s="22"/>
      <c r="G2295" s="23"/>
      <c r="V2295"/>
    </row>
    <row r="2296" spans="1:22" s="1" customFormat="1" ht="15.75" x14ac:dyDescent="0.25">
      <c r="A2296" s="22"/>
      <c r="B2296" s="22"/>
      <c r="G2296" s="23"/>
      <c r="V2296"/>
    </row>
    <row r="2297" spans="1:22" s="1" customFormat="1" ht="15.75" x14ac:dyDescent="0.25">
      <c r="A2297" s="22"/>
      <c r="B2297" s="22"/>
      <c r="G2297" s="23"/>
      <c r="V2297"/>
    </row>
    <row r="2298" spans="1:22" s="1" customFormat="1" ht="15.75" x14ac:dyDescent="0.25">
      <c r="A2298" s="22"/>
      <c r="B2298" s="22"/>
      <c r="G2298" s="23"/>
      <c r="V2298"/>
    </row>
    <row r="2299" spans="1:22" s="1" customFormat="1" ht="15.75" x14ac:dyDescent="0.25">
      <c r="A2299" s="22"/>
      <c r="B2299" s="22"/>
      <c r="G2299" s="23"/>
      <c r="V2299"/>
    </row>
    <row r="2300" spans="1:22" s="1" customFormat="1" ht="15.75" x14ac:dyDescent="0.25">
      <c r="A2300" s="22"/>
      <c r="B2300" s="22"/>
      <c r="G2300" s="23"/>
      <c r="V2300"/>
    </row>
    <row r="2301" spans="1:22" s="1" customFormat="1" ht="15.75" x14ac:dyDescent="0.25">
      <c r="A2301" s="22"/>
      <c r="B2301" s="22"/>
      <c r="G2301" s="23"/>
      <c r="V2301"/>
    </row>
    <row r="2302" spans="1:22" s="1" customFormat="1" ht="15.75" x14ac:dyDescent="0.25">
      <c r="A2302" s="22"/>
      <c r="B2302" s="22"/>
      <c r="G2302" s="23"/>
      <c r="V2302"/>
    </row>
    <row r="2303" spans="1:22" s="1" customFormat="1" ht="15.75" x14ac:dyDescent="0.25">
      <c r="A2303" s="22"/>
      <c r="B2303" s="22"/>
      <c r="G2303" s="23"/>
      <c r="V2303"/>
    </row>
    <row r="2304" spans="1:22" s="1" customFormat="1" ht="15.75" x14ac:dyDescent="0.25">
      <c r="A2304" s="22"/>
      <c r="B2304" s="22"/>
      <c r="G2304" s="23"/>
      <c r="V2304"/>
    </row>
    <row r="2305" spans="1:22" s="1" customFormat="1" ht="15.75" x14ac:dyDescent="0.25">
      <c r="A2305" s="22"/>
      <c r="B2305" s="22"/>
      <c r="G2305" s="23"/>
      <c r="V2305"/>
    </row>
    <row r="2306" spans="1:22" s="1" customFormat="1" ht="15.75" x14ac:dyDescent="0.25">
      <c r="A2306" s="22"/>
      <c r="B2306" s="22"/>
      <c r="G2306" s="23"/>
      <c r="V2306"/>
    </row>
    <row r="2307" spans="1:22" s="1" customFormat="1" ht="15.75" x14ac:dyDescent="0.25">
      <c r="A2307" s="22"/>
      <c r="B2307" s="22"/>
      <c r="G2307" s="23"/>
      <c r="V2307"/>
    </row>
    <row r="2308" spans="1:22" s="1" customFormat="1" ht="15.75" x14ac:dyDescent="0.25">
      <c r="A2308" s="22"/>
      <c r="B2308" s="22"/>
      <c r="G2308" s="23"/>
      <c r="V2308"/>
    </row>
    <row r="2309" spans="1:22" s="1" customFormat="1" ht="15.75" x14ac:dyDescent="0.25">
      <c r="A2309" s="22"/>
      <c r="B2309" s="22"/>
      <c r="G2309" s="23"/>
      <c r="V2309"/>
    </row>
    <row r="2310" spans="1:22" s="1" customFormat="1" ht="15.75" x14ac:dyDescent="0.25">
      <c r="A2310" s="22"/>
      <c r="B2310" s="22"/>
      <c r="G2310" s="23"/>
      <c r="V2310"/>
    </row>
    <row r="2311" spans="1:22" s="1" customFormat="1" ht="15.75" x14ac:dyDescent="0.25">
      <c r="A2311" s="22"/>
      <c r="B2311" s="22"/>
      <c r="G2311" s="23"/>
      <c r="V2311"/>
    </row>
    <row r="2312" spans="1:22" s="1" customFormat="1" ht="15.75" x14ac:dyDescent="0.25">
      <c r="A2312" s="22"/>
      <c r="B2312" s="22"/>
      <c r="G2312" s="23"/>
      <c r="V2312"/>
    </row>
    <row r="2313" spans="1:22" s="1" customFormat="1" ht="15.75" x14ac:dyDescent="0.25">
      <c r="A2313" s="22"/>
      <c r="B2313" s="22"/>
      <c r="G2313" s="23"/>
      <c r="V2313"/>
    </row>
    <row r="2314" spans="1:22" s="1" customFormat="1" ht="15.75" x14ac:dyDescent="0.25">
      <c r="A2314" s="22"/>
      <c r="B2314" s="22"/>
      <c r="G2314" s="23"/>
      <c r="V2314"/>
    </row>
    <row r="2315" spans="1:22" s="1" customFormat="1" ht="15.75" x14ac:dyDescent="0.25">
      <c r="A2315" s="22"/>
      <c r="B2315" s="22"/>
      <c r="G2315" s="23"/>
      <c r="V2315"/>
    </row>
    <row r="2316" spans="1:22" s="1" customFormat="1" ht="15.75" x14ac:dyDescent="0.25">
      <c r="A2316" s="22"/>
      <c r="B2316" s="22"/>
      <c r="G2316" s="23"/>
      <c r="V2316"/>
    </row>
    <row r="2317" spans="1:22" s="1" customFormat="1" ht="15.75" x14ac:dyDescent="0.25">
      <c r="A2317" s="22"/>
      <c r="B2317" s="22"/>
      <c r="G2317" s="23"/>
      <c r="V2317"/>
    </row>
    <row r="2318" spans="1:22" s="1" customFormat="1" ht="15.75" x14ac:dyDescent="0.25">
      <c r="A2318" s="22"/>
      <c r="B2318" s="22"/>
      <c r="G2318" s="23"/>
      <c r="V2318"/>
    </row>
    <row r="2319" spans="1:22" s="1" customFormat="1" ht="15.75" x14ac:dyDescent="0.25">
      <c r="A2319" s="22"/>
      <c r="B2319" s="22"/>
      <c r="G2319" s="23"/>
      <c r="V2319"/>
    </row>
    <row r="2320" spans="1:22" s="1" customFormat="1" ht="15.75" x14ac:dyDescent="0.25">
      <c r="A2320" s="22"/>
      <c r="B2320" s="22"/>
      <c r="G2320" s="23"/>
      <c r="V2320"/>
    </row>
    <row r="2321" spans="1:22" s="1" customFormat="1" ht="15.75" x14ac:dyDescent="0.25">
      <c r="A2321" s="22"/>
      <c r="B2321" s="22"/>
      <c r="G2321" s="23"/>
      <c r="V2321"/>
    </row>
    <row r="2322" spans="1:22" s="1" customFormat="1" ht="15.75" x14ac:dyDescent="0.25">
      <c r="A2322" s="22"/>
      <c r="B2322" s="22"/>
      <c r="G2322" s="23"/>
      <c r="V2322"/>
    </row>
    <row r="2323" spans="1:22" s="1" customFormat="1" ht="15.75" x14ac:dyDescent="0.25">
      <c r="A2323" s="22"/>
      <c r="B2323" s="22"/>
      <c r="G2323" s="23"/>
      <c r="V2323"/>
    </row>
    <row r="2324" spans="1:22" s="1" customFormat="1" ht="15.75" x14ac:dyDescent="0.25">
      <c r="A2324" s="22"/>
      <c r="B2324" s="22"/>
      <c r="G2324" s="23"/>
      <c r="V2324"/>
    </row>
    <row r="2325" spans="1:22" s="1" customFormat="1" ht="15.75" x14ac:dyDescent="0.25">
      <c r="A2325" s="22"/>
      <c r="B2325" s="22"/>
      <c r="G2325" s="23"/>
      <c r="V2325"/>
    </row>
    <row r="2326" spans="1:22" s="1" customFormat="1" ht="15.75" x14ac:dyDescent="0.25">
      <c r="A2326" s="22"/>
      <c r="B2326" s="22"/>
      <c r="G2326" s="23"/>
      <c r="V2326"/>
    </row>
    <row r="2327" spans="1:22" s="1" customFormat="1" ht="15.75" x14ac:dyDescent="0.25">
      <c r="A2327" s="22"/>
      <c r="B2327" s="22"/>
      <c r="G2327" s="23"/>
      <c r="V2327"/>
    </row>
    <row r="2328" spans="1:22" s="1" customFormat="1" ht="15.75" x14ac:dyDescent="0.25">
      <c r="A2328" s="22"/>
      <c r="B2328" s="22"/>
      <c r="G2328" s="23"/>
      <c r="V2328"/>
    </row>
    <row r="2329" spans="1:22" s="1" customFormat="1" ht="15.75" x14ac:dyDescent="0.25">
      <c r="A2329" s="22"/>
      <c r="B2329" s="22"/>
      <c r="G2329" s="23"/>
      <c r="V2329"/>
    </row>
    <row r="2330" spans="1:22" s="1" customFormat="1" ht="15.75" x14ac:dyDescent="0.25">
      <c r="A2330" s="22"/>
      <c r="B2330" s="22"/>
      <c r="G2330" s="23"/>
      <c r="V2330"/>
    </row>
    <row r="2331" spans="1:22" s="1" customFormat="1" ht="15.75" x14ac:dyDescent="0.25">
      <c r="A2331" s="22"/>
      <c r="B2331" s="22"/>
      <c r="G2331" s="23"/>
      <c r="V2331"/>
    </row>
    <row r="2332" spans="1:22" s="1" customFormat="1" ht="15.75" x14ac:dyDescent="0.25">
      <c r="A2332" s="22"/>
      <c r="B2332" s="22"/>
      <c r="G2332" s="23"/>
      <c r="V2332"/>
    </row>
    <row r="2333" spans="1:22" s="1" customFormat="1" ht="15.75" x14ac:dyDescent="0.25">
      <c r="A2333" s="22"/>
      <c r="B2333" s="22"/>
      <c r="G2333" s="23"/>
      <c r="V2333"/>
    </row>
    <row r="2334" spans="1:22" s="1" customFormat="1" ht="15.75" x14ac:dyDescent="0.25">
      <c r="A2334" s="22"/>
      <c r="B2334" s="22"/>
      <c r="G2334" s="23"/>
      <c r="V2334"/>
    </row>
    <row r="2335" spans="1:22" s="1" customFormat="1" ht="15.75" x14ac:dyDescent="0.25">
      <c r="A2335" s="22"/>
      <c r="B2335" s="22"/>
      <c r="G2335" s="23"/>
      <c r="V2335"/>
    </row>
    <row r="2336" spans="1:22" s="1" customFormat="1" ht="15.75" x14ac:dyDescent="0.25">
      <c r="A2336" s="22"/>
      <c r="B2336" s="22"/>
      <c r="G2336" s="23"/>
      <c r="V2336"/>
    </row>
    <row r="2337" spans="1:22" s="1" customFormat="1" ht="15.75" x14ac:dyDescent="0.25">
      <c r="A2337" s="22"/>
      <c r="B2337" s="22"/>
      <c r="G2337" s="23"/>
      <c r="V2337"/>
    </row>
    <row r="2338" spans="1:22" s="1" customFormat="1" ht="15.75" x14ac:dyDescent="0.25">
      <c r="A2338" s="22"/>
      <c r="B2338" s="22"/>
      <c r="G2338" s="23"/>
      <c r="V2338"/>
    </row>
    <row r="2339" spans="1:22" s="1" customFormat="1" ht="15.75" x14ac:dyDescent="0.25">
      <c r="A2339" s="22"/>
      <c r="B2339" s="22"/>
      <c r="G2339" s="23"/>
      <c r="V2339"/>
    </row>
    <row r="2340" spans="1:22" s="1" customFormat="1" ht="15.75" x14ac:dyDescent="0.25">
      <c r="A2340" s="22"/>
      <c r="B2340" s="22"/>
      <c r="G2340" s="23"/>
      <c r="V2340"/>
    </row>
    <row r="2341" spans="1:22" s="1" customFormat="1" ht="15.75" x14ac:dyDescent="0.25">
      <c r="A2341" s="22"/>
      <c r="B2341" s="22"/>
      <c r="G2341" s="23"/>
      <c r="V2341"/>
    </row>
    <row r="2342" spans="1:22" s="1" customFormat="1" ht="15.75" x14ac:dyDescent="0.25">
      <c r="A2342" s="22"/>
      <c r="B2342" s="22"/>
      <c r="G2342" s="23"/>
      <c r="V2342"/>
    </row>
    <row r="2343" spans="1:22" s="1" customFormat="1" ht="15.75" x14ac:dyDescent="0.25">
      <c r="A2343" s="22"/>
      <c r="B2343" s="22"/>
      <c r="G2343" s="23"/>
      <c r="V2343"/>
    </row>
    <row r="2344" spans="1:22" s="1" customFormat="1" ht="15.75" x14ac:dyDescent="0.25">
      <c r="A2344" s="22"/>
      <c r="B2344" s="22"/>
      <c r="G2344" s="23"/>
      <c r="V2344"/>
    </row>
    <row r="2345" spans="1:22" s="1" customFormat="1" ht="15.75" x14ac:dyDescent="0.25">
      <c r="A2345" s="22"/>
      <c r="B2345" s="22"/>
      <c r="G2345" s="23"/>
      <c r="V2345"/>
    </row>
    <row r="2346" spans="1:22" s="1" customFormat="1" ht="15.75" x14ac:dyDescent="0.25">
      <c r="A2346" s="22"/>
      <c r="B2346" s="22"/>
      <c r="G2346" s="23"/>
      <c r="V2346"/>
    </row>
    <row r="2347" spans="1:22" s="1" customFormat="1" ht="15.75" x14ac:dyDescent="0.25">
      <c r="A2347" s="22"/>
      <c r="B2347" s="22"/>
      <c r="G2347" s="23"/>
      <c r="V2347"/>
    </row>
    <row r="2348" spans="1:22" s="1" customFormat="1" ht="15.75" x14ac:dyDescent="0.25">
      <c r="A2348" s="22"/>
      <c r="B2348" s="22"/>
      <c r="G2348" s="23"/>
      <c r="V2348"/>
    </row>
    <row r="2349" spans="1:22" s="1" customFormat="1" ht="15.75" x14ac:dyDescent="0.25">
      <c r="A2349" s="22"/>
      <c r="B2349" s="22"/>
      <c r="G2349" s="23"/>
      <c r="V2349"/>
    </row>
    <row r="2350" spans="1:22" s="1" customFormat="1" ht="15.75" x14ac:dyDescent="0.25">
      <c r="A2350" s="22"/>
      <c r="B2350" s="22"/>
      <c r="G2350" s="23"/>
      <c r="V2350"/>
    </row>
    <row r="2351" spans="1:22" s="1" customFormat="1" ht="15.75" x14ac:dyDescent="0.25">
      <c r="A2351" s="22"/>
      <c r="B2351" s="22"/>
      <c r="G2351" s="23"/>
      <c r="V2351"/>
    </row>
    <row r="2352" spans="1:22" s="1" customFormat="1" ht="15.75" x14ac:dyDescent="0.25">
      <c r="A2352" s="22"/>
      <c r="B2352" s="22"/>
      <c r="G2352" s="23"/>
      <c r="V2352"/>
    </row>
    <row r="2353" spans="1:22" s="1" customFormat="1" ht="15.75" x14ac:dyDescent="0.25">
      <c r="A2353" s="22"/>
      <c r="B2353" s="22"/>
      <c r="G2353" s="23"/>
      <c r="V2353"/>
    </row>
    <row r="2354" spans="1:22" s="1" customFormat="1" ht="15.75" x14ac:dyDescent="0.25">
      <c r="A2354" s="22"/>
      <c r="B2354" s="22"/>
      <c r="G2354" s="23"/>
      <c r="V2354"/>
    </row>
    <row r="2355" spans="1:22" s="1" customFormat="1" ht="15.75" x14ac:dyDescent="0.25">
      <c r="A2355" s="22"/>
      <c r="B2355" s="22"/>
      <c r="G2355" s="23"/>
      <c r="V2355"/>
    </row>
    <row r="2356" spans="1:22" s="1" customFormat="1" ht="15.75" x14ac:dyDescent="0.25">
      <c r="A2356" s="22"/>
      <c r="B2356" s="22"/>
      <c r="G2356" s="23"/>
      <c r="V2356"/>
    </row>
    <row r="2357" spans="1:22" s="1" customFormat="1" ht="15.75" x14ac:dyDescent="0.25">
      <c r="A2357" s="22"/>
      <c r="B2357" s="22"/>
      <c r="G2357" s="23"/>
      <c r="V2357"/>
    </row>
    <row r="2358" spans="1:22" s="1" customFormat="1" ht="15.75" x14ac:dyDescent="0.25">
      <c r="A2358" s="22"/>
      <c r="B2358" s="22"/>
      <c r="G2358" s="23"/>
      <c r="V2358"/>
    </row>
    <row r="2359" spans="1:22" s="1" customFormat="1" ht="15.75" x14ac:dyDescent="0.25">
      <c r="A2359" s="22"/>
      <c r="B2359" s="22"/>
      <c r="G2359" s="23"/>
      <c r="V2359"/>
    </row>
    <row r="2360" spans="1:22" s="1" customFormat="1" ht="15.75" x14ac:dyDescent="0.25">
      <c r="A2360" s="22"/>
      <c r="B2360" s="22"/>
      <c r="G2360" s="23"/>
      <c r="V2360"/>
    </row>
    <row r="2361" spans="1:22" s="1" customFormat="1" ht="15.75" x14ac:dyDescent="0.25">
      <c r="A2361" s="22"/>
      <c r="B2361" s="22"/>
      <c r="G2361" s="23"/>
      <c r="V2361"/>
    </row>
    <row r="2362" spans="1:22" s="1" customFormat="1" ht="15.75" x14ac:dyDescent="0.25">
      <c r="A2362" s="22"/>
      <c r="B2362" s="22"/>
      <c r="G2362" s="23"/>
      <c r="V2362"/>
    </row>
    <row r="2363" spans="1:22" s="1" customFormat="1" ht="15.75" x14ac:dyDescent="0.25">
      <c r="A2363" s="22"/>
      <c r="B2363" s="22"/>
      <c r="G2363" s="23"/>
      <c r="V2363"/>
    </row>
    <row r="2364" spans="1:22" s="1" customFormat="1" ht="15.75" x14ac:dyDescent="0.25">
      <c r="A2364" s="22"/>
      <c r="B2364" s="22"/>
      <c r="G2364" s="23"/>
      <c r="V2364"/>
    </row>
    <row r="2365" spans="1:22" s="1" customFormat="1" ht="15.75" x14ac:dyDescent="0.25">
      <c r="A2365" s="22"/>
      <c r="B2365" s="22"/>
      <c r="G2365" s="23"/>
      <c r="V2365"/>
    </row>
    <row r="2366" spans="1:22" s="1" customFormat="1" ht="15.75" x14ac:dyDescent="0.25">
      <c r="A2366" s="22"/>
      <c r="B2366" s="22"/>
      <c r="G2366" s="23"/>
      <c r="V2366"/>
    </row>
    <row r="2367" spans="1:22" s="1" customFormat="1" ht="15.75" x14ac:dyDescent="0.25">
      <c r="A2367" s="22"/>
      <c r="B2367" s="22"/>
      <c r="G2367" s="23"/>
      <c r="V2367"/>
    </row>
    <row r="2368" spans="1:22" s="1" customFormat="1" ht="15.75" x14ac:dyDescent="0.25">
      <c r="A2368" s="22"/>
      <c r="B2368" s="22"/>
      <c r="G2368" s="23"/>
      <c r="V2368"/>
    </row>
    <row r="2369" spans="1:22" s="1" customFormat="1" ht="15.75" x14ac:dyDescent="0.25">
      <c r="A2369" s="22"/>
      <c r="B2369" s="22"/>
      <c r="G2369" s="23"/>
      <c r="V2369"/>
    </row>
    <row r="2370" spans="1:22" s="1" customFormat="1" ht="15.75" x14ac:dyDescent="0.25">
      <c r="A2370" s="22"/>
      <c r="B2370" s="22"/>
      <c r="G2370" s="23"/>
      <c r="V2370"/>
    </row>
    <row r="2371" spans="1:22" s="1" customFormat="1" ht="15.75" x14ac:dyDescent="0.25">
      <c r="A2371" s="22"/>
      <c r="B2371" s="22"/>
      <c r="G2371" s="23"/>
      <c r="V2371"/>
    </row>
    <row r="2372" spans="1:22" s="1" customFormat="1" ht="15.75" x14ac:dyDescent="0.25">
      <c r="A2372" s="22"/>
      <c r="B2372" s="22"/>
      <c r="G2372" s="23"/>
      <c r="V2372"/>
    </row>
    <row r="2373" spans="1:22" s="1" customFormat="1" ht="15.75" x14ac:dyDescent="0.25">
      <c r="A2373" s="22"/>
      <c r="B2373" s="22"/>
      <c r="G2373" s="23"/>
      <c r="V2373"/>
    </row>
    <row r="2374" spans="1:22" s="1" customFormat="1" ht="15.75" x14ac:dyDescent="0.25">
      <c r="A2374" s="22"/>
      <c r="B2374" s="22"/>
      <c r="G2374" s="23"/>
      <c r="V2374"/>
    </row>
    <row r="2375" spans="1:22" s="1" customFormat="1" ht="15.75" x14ac:dyDescent="0.25">
      <c r="A2375" s="22"/>
      <c r="B2375" s="22"/>
      <c r="G2375" s="23"/>
      <c r="V2375"/>
    </row>
    <row r="2376" spans="1:22" s="1" customFormat="1" ht="15.75" x14ac:dyDescent="0.25">
      <c r="A2376" s="22"/>
      <c r="B2376" s="22"/>
      <c r="G2376" s="23"/>
      <c r="V2376"/>
    </row>
    <row r="2377" spans="1:22" s="1" customFormat="1" ht="15.75" x14ac:dyDescent="0.25">
      <c r="A2377" s="22"/>
      <c r="B2377" s="22"/>
      <c r="G2377" s="23"/>
      <c r="V2377"/>
    </row>
    <row r="2378" spans="1:22" s="1" customFormat="1" ht="15.75" x14ac:dyDescent="0.25">
      <c r="A2378" s="22"/>
      <c r="B2378" s="22"/>
      <c r="G2378" s="23"/>
      <c r="V2378"/>
    </row>
    <row r="2379" spans="1:22" s="1" customFormat="1" ht="15.75" x14ac:dyDescent="0.25">
      <c r="A2379" s="22"/>
      <c r="B2379" s="22"/>
      <c r="G2379" s="23"/>
      <c r="V2379"/>
    </row>
    <row r="2380" spans="1:22" s="1" customFormat="1" ht="15.75" x14ac:dyDescent="0.25">
      <c r="A2380" s="22"/>
      <c r="B2380" s="22"/>
      <c r="G2380" s="23"/>
      <c r="V2380"/>
    </row>
    <row r="2381" spans="1:22" s="1" customFormat="1" ht="15.75" x14ac:dyDescent="0.25">
      <c r="A2381" s="22"/>
      <c r="B2381" s="22"/>
      <c r="G2381" s="23"/>
      <c r="V2381"/>
    </row>
    <row r="2382" spans="1:22" s="1" customFormat="1" ht="15.75" x14ac:dyDescent="0.25">
      <c r="A2382" s="22"/>
      <c r="B2382" s="22"/>
      <c r="G2382" s="23"/>
      <c r="V2382"/>
    </row>
    <row r="2383" spans="1:22" s="1" customFormat="1" ht="15.75" x14ac:dyDescent="0.25">
      <c r="A2383" s="22"/>
      <c r="B2383" s="22"/>
      <c r="G2383" s="23"/>
      <c r="V2383"/>
    </row>
    <row r="2384" spans="1:22" s="1" customFormat="1" ht="15.75" x14ac:dyDescent="0.25">
      <c r="A2384" s="22"/>
      <c r="B2384" s="22"/>
      <c r="G2384" s="23"/>
      <c r="V2384"/>
    </row>
    <row r="2385" spans="1:22" s="1" customFormat="1" ht="15.75" x14ac:dyDescent="0.25">
      <c r="A2385" s="22"/>
      <c r="B2385" s="22"/>
      <c r="G2385" s="23"/>
      <c r="V2385"/>
    </row>
    <row r="2386" spans="1:22" s="1" customFormat="1" ht="15.75" x14ac:dyDescent="0.25">
      <c r="A2386" s="22"/>
      <c r="B2386" s="22"/>
      <c r="G2386" s="23"/>
      <c r="V2386"/>
    </row>
    <row r="2387" spans="1:22" s="1" customFormat="1" ht="15.75" x14ac:dyDescent="0.25">
      <c r="A2387" s="22"/>
      <c r="B2387" s="22"/>
      <c r="G2387" s="23"/>
      <c r="V2387"/>
    </row>
    <row r="2388" spans="1:22" s="1" customFormat="1" ht="15.75" x14ac:dyDescent="0.25">
      <c r="A2388" s="22"/>
      <c r="B2388" s="22"/>
      <c r="G2388" s="23"/>
      <c r="V2388"/>
    </row>
    <row r="2389" spans="1:22" s="1" customFormat="1" ht="15.75" x14ac:dyDescent="0.25">
      <c r="A2389" s="22"/>
      <c r="B2389" s="22"/>
      <c r="G2389" s="23"/>
      <c r="V2389"/>
    </row>
    <row r="2390" spans="1:22" s="1" customFormat="1" ht="15.75" x14ac:dyDescent="0.25">
      <c r="A2390" s="22"/>
      <c r="B2390" s="22"/>
      <c r="G2390" s="23"/>
      <c r="V2390"/>
    </row>
    <row r="2391" spans="1:22" s="1" customFormat="1" ht="15.75" x14ac:dyDescent="0.25">
      <c r="A2391" s="22"/>
      <c r="B2391" s="22"/>
      <c r="G2391" s="23"/>
      <c r="V2391"/>
    </row>
    <row r="2392" spans="1:22" s="1" customFormat="1" ht="15.75" x14ac:dyDescent="0.25">
      <c r="A2392" s="22"/>
      <c r="B2392" s="22"/>
      <c r="G2392" s="23"/>
      <c r="V2392"/>
    </row>
    <row r="2393" spans="1:22" s="1" customFormat="1" ht="15.75" x14ac:dyDescent="0.25">
      <c r="A2393" s="22"/>
      <c r="B2393" s="22"/>
      <c r="G2393" s="23"/>
      <c r="V2393"/>
    </row>
    <row r="2394" spans="1:22" s="1" customFormat="1" ht="15.75" x14ac:dyDescent="0.25">
      <c r="A2394" s="22"/>
      <c r="B2394" s="22"/>
      <c r="G2394" s="23"/>
      <c r="V2394"/>
    </row>
    <row r="2395" spans="1:22" s="1" customFormat="1" ht="15.75" x14ac:dyDescent="0.25">
      <c r="A2395" s="22"/>
      <c r="B2395" s="22"/>
      <c r="G2395" s="23"/>
      <c r="V2395"/>
    </row>
    <row r="2396" spans="1:22" s="1" customFormat="1" ht="15.75" x14ac:dyDescent="0.25">
      <c r="A2396" s="22"/>
      <c r="B2396" s="22"/>
      <c r="G2396" s="23"/>
      <c r="V2396"/>
    </row>
    <row r="2397" spans="1:22" s="1" customFormat="1" ht="15.75" x14ac:dyDescent="0.25">
      <c r="A2397" s="22"/>
      <c r="B2397" s="22"/>
      <c r="G2397" s="23"/>
      <c r="V2397"/>
    </row>
    <row r="2398" spans="1:22" s="1" customFormat="1" ht="15.75" x14ac:dyDescent="0.25">
      <c r="A2398" s="22"/>
      <c r="B2398" s="22"/>
      <c r="G2398" s="23"/>
      <c r="V2398"/>
    </row>
    <row r="2399" spans="1:22" s="1" customFormat="1" ht="15.75" x14ac:dyDescent="0.25">
      <c r="A2399" s="22"/>
      <c r="B2399" s="22"/>
      <c r="G2399" s="23"/>
      <c r="V2399"/>
    </row>
    <row r="2400" spans="1:22" s="1" customFormat="1" ht="15.75" x14ac:dyDescent="0.25">
      <c r="A2400" s="22"/>
      <c r="B2400" s="22"/>
      <c r="G2400" s="23"/>
      <c r="V2400"/>
    </row>
    <row r="2401" spans="1:22" s="1" customFormat="1" ht="15.75" x14ac:dyDescent="0.25">
      <c r="A2401" s="22"/>
      <c r="B2401" s="22"/>
      <c r="G2401" s="23"/>
      <c r="V2401"/>
    </row>
    <row r="2402" spans="1:22" s="1" customFormat="1" ht="15.75" x14ac:dyDescent="0.25">
      <c r="A2402" s="22"/>
      <c r="B2402" s="22"/>
      <c r="G2402" s="23"/>
      <c r="V2402"/>
    </row>
    <row r="2403" spans="1:22" s="1" customFormat="1" ht="15.75" x14ac:dyDescent="0.25">
      <c r="A2403" s="22"/>
      <c r="B2403" s="22"/>
      <c r="G2403" s="23"/>
      <c r="V2403"/>
    </row>
    <row r="2404" spans="1:22" s="1" customFormat="1" ht="15.75" x14ac:dyDescent="0.25">
      <c r="A2404" s="22"/>
      <c r="B2404" s="22"/>
      <c r="G2404" s="23"/>
      <c r="V2404"/>
    </row>
    <row r="2405" spans="1:22" s="1" customFormat="1" ht="15.75" x14ac:dyDescent="0.25">
      <c r="A2405" s="22"/>
      <c r="B2405" s="22"/>
      <c r="G2405" s="23"/>
      <c r="V2405"/>
    </row>
    <row r="2406" spans="1:22" s="1" customFormat="1" ht="15.75" x14ac:dyDescent="0.25">
      <c r="A2406" s="22"/>
      <c r="B2406" s="22"/>
      <c r="G2406" s="23"/>
      <c r="V2406"/>
    </row>
    <row r="2407" spans="1:22" s="1" customFormat="1" ht="15.75" x14ac:dyDescent="0.25">
      <c r="A2407" s="22"/>
      <c r="B2407" s="22"/>
      <c r="G2407" s="23"/>
      <c r="V2407"/>
    </row>
    <row r="2408" spans="1:22" s="1" customFormat="1" ht="15.75" x14ac:dyDescent="0.25">
      <c r="A2408" s="22"/>
      <c r="B2408" s="22"/>
      <c r="G2408" s="23"/>
      <c r="V2408"/>
    </row>
    <row r="2409" spans="1:22" s="1" customFormat="1" ht="15.75" x14ac:dyDescent="0.25">
      <c r="A2409" s="22"/>
      <c r="B2409" s="22"/>
      <c r="G2409" s="23"/>
      <c r="V2409"/>
    </row>
    <row r="2410" spans="1:22" s="1" customFormat="1" ht="15.75" x14ac:dyDescent="0.25">
      <c r="A2410" s="22"/>
      <c r="B2410" s="22"/>
      <c r="G2410" s="23"/>
      <c r="V2410"/>
    </row>
    <row r="2411" spans="1:22" s="1" customFormat="1" ht="15.75" x14ac:dyDescent="0.25">
      <c r="A2411" s="22"/>
      <c r="B2411" s="22"/>
      <c r="G2411" s="23"/>
      <c r="V2411"/>
    </row>
    <row r="2412" spans="1:22" s="1" customFormat="1" ht="15.75" x14ac:dyDescent="0.25">
      <c r="A2412" s="22"/>
      <c r="B2412" s="22"/>
      <c r="G2412" s="23"/>
      <c r="V2412"/>
    </row>
    <row r="2413" spans="1:22" s="1" customFormat="1" ht="15.75" x14ac:dyDescent="0.25">
      <c r="A2413" s="22"/>
      <c r="B2413" s="22"/>
      <c r="G2413" s="23"/>
      <c r="V2413"/>
    </row>
    <row r="2414" spans="1:22" s="1" customFormat="1" ht="15.75" x14ac:dyDescent="0.25">
      <c r="A2414" s="22"/>
      <c r="B2414" s="22"/>
      <c r="G2414" s="23"/>
      <c r="V2414"/>
    </row>
    <row r="2415" spans="1:22" s="1" customFormat="1" ht="15.75" x14ac:dyDescent="0.25">
      <c r="A2415" s="22"/>
      <c r="B2415" s="22"/>
      <c r="G2415" s="23"/>
      <c r="V2415"/>
    </row>
    <row r="2416" spans="1:22" s="1" customFormat="1" ht="15.75" x14ac:dyDescent="0.25">
      <c r="A2416" s="22"/>
      <c r="B2416" s="22"/>
      <c r="G2416" s="23"/>
      <c r="V2416"/>
    </row>
    <row r="2417" spans="1:22" s="1" customFormat="1" ht="15.75" x14ac:dyDescent="0.25">
      <c r="A2417" s="22"/>
      <c r="B2417" s="22"/>
      <c r="G2417" s="23"/>
      <c r="V2417"/>
    </row>
    <row r="2418" spans="1:22" s="1" customFormat="1" ht="15.75" x14ac:dyDescent="0.25">
      <c r="A2418" s="22"/>
      <c r="B2418" s="22"/>
      <c r="G2418" s="23"/>
      <c r="V2418"/>
    </row>
    <row r="2419" spans="1:22" s="1" customFormat="1" ht="15.75" x14ac:dyDescent="0.25">
      <c r="A2419" s="22"/>
      <c r="B2419" s="22"/>
      <c r="G2419" s="23"/>
      <c r="V2419"/>
    </row>
    <row r="2420" spans="1:22" s="1" customFormat="1" ht="15.75" x14ac:dyDescent="0.25">
      <c r="A2420" s="22"/>
      <c r="B2420" s="22"/>
      <c r="G2420" s="23"/>
      <c r="V2420"/>
    </row>
    <row r="2421" spans="1:22" s="1" customFormat="1" ht="15.75" x14ac:dyDescent="0.25">
      <c r="A2421" s="22"/>
      <c r="B2421" s="22"/>
      <c r="G2421" s="23"/>
      <c r="V2421"/>
    </row>
    <row r="2422" spans="1:22" s="1" customFormat="1" ht="15.75" x14ac:dyDescent="0.25">
      <c r="A2422" s="22"/>
      <c r="B2422" s="22"/>
      <c r="G2422" s="23"/>
      <c r="V2422"/>
    </row>
    <row r="2423" spans="1:22" s="1" customFormat="1" ht="15.75" x14ac:dyDescent="0.25">
      <c r="A2423" s="22"/>
      <c r="B2423" s="22"/>
      <c r="G2423" s="23"/>
      <c r="V2423"/>
    </row>
    <row r="2424" spans="1:22" s="1" customFormat="1" ht="15.75" x14ac:dyDescent="0.25">
      <c r="A2424" s="22"/>
      <c r="B2424" s="22"/>
      <c r="G2424" s="23"/>
      <c r="V2424"/>
    </row>
    <row r="2425" spans="1:22" s="1" customFormat="1" ht="15.75" x14ac:dyDescent="0.25">
      <c r="A2425" s="22"/>
      <c r="B2425" s="22"/>
      <c r="G2425" s="23"/>
      <c r="V2425"/>
    </row>
    <row r="2426" spans="1:22" s="1" customFormat="1" ht="15.75" x14ac:dyDescent="0.25">
      <c r="A2426" s="22"/>
      <c r="B2426" s="22"/>
      <c r="G2426" s="23"/>
      <c r="V2426"/>
    </row>
    <row r="2427" spans="1:22" s="1" customFormat="1" ht="15.75" x14ac:dyDescent="0.25">
      <c r="A2427" s="22"/>
      <c r="B2427" s="22"/>
      <c r="G2427" s="23"/>
      <c r="V2427"/>
    </row>
    <row r="2428" spans="1:22" s="1" customFormat="1" ht="15.75" x14ac:dyDescent="0.25">
      <c r="A2428" s="22"/>
      <c r="B2428" s="22"/>
      <c r="G2428" s="23"/>
      <c r="V2428"/>
    </row>
    <row r="2429" spans="1:22" s="1" customFormat="1" ht="15.75" x14ac:dyDescent="0.25">
      <c r="A2429" s="22"/>
      <c r="B2429" s="22"/>
      <c r="G2429" s="23"/>
      <c r="V2429"/>
    </row>
    <row r="2430" spans="1:22" s="1" customFormat="1" ht="15.75" x14ac:dyDescent="0.25">
      <c r="A2430" s="22"/>
      <c r="B2430" s="22"/>
      <c r="G2430" s="23"/>
      <c r="V2430"/>
    </row>
    <row r="2431" spans="1:22" s="1" customFormat="1" ht="15.75" x14ac:dyDescent="0.25">
      <c r="A2431" s="22"/>
      <c r="B2431" s="22"/>
      <c r="G2431" s="23"/>
      <c r="V2431"/>
    </row>
    <row r="2432" spans="1:22" s="1" customFormat="1" ht="15.75" x14ac:dyDescent="0.25">
      <c r="A2432" s="22"/>
      <c r="B2432" s="22"/>
      <c r="G2432" s="23"/>
      <c r="V2432"/>
    </row>
    <row r="2433" spans="1:22" s="1" customFormat="1" ht="15.75" x14ac:dyDescent="0.25">
      <c r="A2433" s="22"/>
      <c r="B2433" s="22"/>
      <c r="G2433" s="23"/>
      <c r="V2433"/>
    </row>
    <row r="2434" spans="1:22" s="1" customFormat="1" ht="15.75" x14ac:dyDescent="0.25">
      <c r="A2434" s="22"/>
      <c r="B2434" s="22"/>
      <c r="G2434" s="23"/>
      <c r="V2434"/>
    </row>
    <row r="2435" spans="1:22" s="1" customFormat="1" ht="15.75" x14ac:dyDescent="0.25">
      <c r="A2435" s="22"/>
      <c r="B2435" s="22"/>
      <c r="G2435" s="23"/>
      <c r="V2435"/>
    </row>
    <row r="2436" spans="1:22" s="1" customFormat="1" ht="15.75" x14ac:dyDescent="0.25">
      <c r="A2436" s="22"/>
      <c r="B2436" s="22"/>
      <c r="G2436" s="23"/>
      <c r="V2436"/>
    </row>
    <row r="2437" spans="1:22" s="1" customFormat="1" ht="15.75" x14ac:dyDescent="0.25">
      <c r="A2437" s="22"/>
      <c r="B2437" s="22"/>
      <c r="G2437" s="23"/>
      <c r="V2437"/>
    </row>
    <row r="2438" spans="1:22" s="1" customFormat="1" ht="15.75" x14ac:dyDescent="0.25">
      <c r="A2438" s="22"/>
      <c r="B2438" s="22"/>
      <c r="G2438" s="23"/>
      <c r="V2438"/>
    </row>
    <row r="2439" spans="1:22" s="1" customFormat="1" ht="15.75" x14ac:dyDescent="0.25">
      <c r="A2439" s="22"/>
      <c r="B2439" s="22"/>
      <c r="G2439" s="23"/>
      <c r="V2439"/>
    </row>
    <row r="2440" spans="1:22" s="1" customFormat="1" ht="15.75" x14ac:dyDescent="0.25">
      <c r="A2440" s="22"/>
      <c r="B2440" s="22"/>
      <c r="G2440" s="23"/>
      <c r="V2440"/>
    </row>
    <row r="2441" spans="1:22" s="1" customFormat="1" ht="15.75" x14ac:dyDescent="0.25">
      <c r="A2441" s="22"/>
      <c r="B2441" s="22"/>
      <c r="G2441" s="23"/>
      <c r="V2441"/>
    </row>
    <row r="2442" spans="1:22" s="1" customFormat="1" ht="15.75" x14ac:dyDescent="0.25">
      <c r="A2442" s="22"/>
      <c r="B2442" s="22"/>
      <c r="G2442" s="23"/>
      <c r="V2442"/>
    </row>
    <row r="2443" spans="1:22" s="1" customFormat="1" ht="15.75" x14ac:dyDescent="0.25">
      <c r="A2443" s="22"/>
      <c r="B2443" s="22"/>
      <c r="G2443" s="23"/>
      <c r="V2443"/>
    </row>
    <row r="2444" spans="1:22" s="1" customFormat="1" ht="15.75" x14ac:dyDescent="0.25">
      <c r="A2444" s="22"/>
      <c r="B2444" s="22"/>
      <c r="G2444" s="23"/>
      <c r="V2444"/>
    </row>
    <row r="2445" spans="1:22" s="1" customFormat="1" ht="15.75" x14ac:dyDescent="0.25">
      <c r="A2445" s="22"/>
      <c r="B2445" s="22"/>
      <c r="G2445" s="23"/>
      <c r="V2445"/>
    </row>
    <row r="2446" spans="1:22" s="1" customFormat="1" ht="15.75" x14ac:dyDescent="0.25">
      <c r="A2446" s="22"/>
      <c r="B2446" s="22"/>
      <c r="G2446" s="23"/>
      <c r="V2446"/>
    </row>
    <row r="2447" spans="1:22" s="1" customFormat="1" ht="15.75" x14ac:dyDescent="0.25">
      <c r="A2447" s="22"/>
      <c r="B2447" s="22"/>
      <c r="G2447" s="23"/>
      <c r="V2447"/>
    </row>
    <row r="2448" spans="1:22" s="1" customFormat="1" ht="15.75" x14ac:dyDescent="0.25">
      <c r="A2448" s="22"/>
      <c r="B2448" s="22"/>
      <c r="G2448" s="23"/>
      <c r="V2448"/>
    </row>
    <row r="2449" spans="1:22" s="1" customFormat="1" ht="15.75" x14ac:dyDescent="0.25">
      <c r="A2449" s="22"/>
      <c r="B2449" s="22"/>
      <c r="G2449" s="23"/>
      <c r="V2449"/>
    </row>
    <row r="2450" spans="1:22" s="1" customFormat="1" ht="15.75" x14ac:dyDescent="0.25">
      <c r="A2450" s="22"/>
      <c r="B2450" s="22"/>
      <c r="G2450" s="23"/>
      <c r="V2450"/>
    </row>
    <row r="2451" spans="1:22" s="1" customFormat="1" ht="15.75" x14ac:dyDescent="0.25">
      <c r="A2451" s="22"/>
      <c r="B2451" s="22"/>
      <c r="G2451" s="23"/>
      <c r="V2451"/>
    </row>
    <row r="2452" spans="1:22" s="1" customFormat="1" ht="15.75" x14ac:dyDescent="0.25">
      <c r="A2452" s="22"/>
      <c r="B2452" s="22"/>
      <c r="G2452" s="23"/>
      <c r="V2452"/>
    </row>
    <row r="2453" spans="1:22" s="1" customFormat="1" ht="15.75" x14ac:dyDescent="0.25">
      <c r="A2453" s="22"/>
      <c r="B2453" s="22"/>
      <c r="G2453" s="23"/>
      <c r="V2453"/>
    </row>
    <row r="2454" spans="1:22" s="1" customFormat="1" ht="15.75" x14ac:dyDescent="0.25">
      <c r="A2454" s="22"/>
      <c r="B2454" s="22"/>
      <c r="G2454" s="23"/>
      <c r="V2454"/>
    </row>
    <row r="2455" spans="1:22" s="1" customFormat="1" ht="15.75" x14ac:dyDescent="0.25">
      <c r="A2455" s="22"/>
      <c r="B2455" s="22"/>
      <c r="G2455" s="23"/>
      <c r="V2455"/>
    </row>
    <row r="2456" spans="1:22" s="1" customFormat="1" ht="15.75" x14ac:dyDescent="0.25">
      <c r="A2456" s="22"/>
      <c r="B2456" s="22"/>
      <c r="G2456" s="23"/>
      <c r="V2456"/>
    </row>
    <row r="2457" spans="1:22" s="1" customFormat="1" ht="15.75" x14ac:dyDescent="0.25">
      <c r="A2457" s="22"/>
      <c r="B2457" s="22"/>
      <c r="G2457" s="23"/>
      <c r="V2457"/>
    </row>
    <row r="2458" spans="1:22" s="1" customFormat="1" ht="15.75" x14ac:dyDescent="0.25">
      <c r="A2458" s="22"/>
      <c r="B2458" s="22"/>
      <c r="G2458" s="23"/>
      <c r="V2458"/>
    </row>
    <row r="2459" spans="1:22" s="1" customFormat="1" ht="15.75" x14ac:dyDescent="0.25">
      <c r="A2459" s="22"/>
      <c r="B2459" s="22"/>
      <c r="G2459" s="23"/>
      <c r="V2459"/>
    </row>
    <row r="2460" spans="1:22" s="1" customFormat="1" ht="15.75" x14ac:dyDescent="0.25">
      <c r="A2460" s="22"/>
      <c r="B2460" s="22"/>
      <c r="G2460" s="23"/>
      <c r="V2460"/>
    </row>
    <row r="2461" spans="1:22" s="1" customFormat="1" ht="15.75" x14ac:dyDescent="0.25">
      <c r="A2461" s="22"/>
      <c r="B2461" s="22"/>
      <c r="G2461" s="23"/>
      <c r="V2461"/>
    </row>
    <row r="2462" spans="1:22" s="1" customFormat="1" ht="15.75" x14ac:dyDescent="0.25">
      <c r="A2462" s="22"/>
      <c r="B2462" s="22"/>
      <c r="G2462" s="23"/>
      <c r="V2462"/>
    </row>
    <row r="2463" spans="1:22" s="1" customFormat="1" ht="15.75" x14ac:dyDescent="0.25">
      <c r="A2463" s="22"/>
      <c r="B2463" s="22"/>
      <c r="G2463" s="23"/>
      <c r="V2463"/>
    </row>
    <row r="2464" spans="1:22" s="1" customFormat="1" ht="15.75" x14ac:dyDescent="0.25">
      <c r="A2464" s="22"/>
      <c r="B2464" s="22"/>
      <c r="G2464" s="23"/>
      <c r="V2464"/>
    </row>
    <row r="2465" spans="1:22" s="1" customFormat="1" ht="15.75" x14ac:dyDescent="0.25">
      <c r="A2465" s="22"/>
      <c r="B2465" s="22"/>
      <c r="G2465" s="23"/>
      <c r="V2465"/>
    </row>
    <row r="2466" spans="1:22" s="1" customFormat="1" ht="15.75" x14ac:dyDescent="0.25">
      <c r="A2466" s="22"/>
      <c r="B2466" s="22"/>
      <c r="G2466" s="23"/>
      <c r="V2466"/>
    </row>
    <row r="2467" spans="1:22" s="1" customFormat="1" ht="15.75" x14ac:dyDescent="0.25">
      <c r="A2467" s="22"/>
      <c r="B2467" s="22"/>
      <c r="G2467" s="23"/>
      <c r="V2467"/>
    </row>
    <row r="2468" spans="1:22" s="1" customFormat="1" ht="15.75" x14ac:dyDescent="0.25">
      <c r="A2468" s="22"/>
      <c r="B2468" s="22"/>
      <c r="G2468" s="23"/>
      <c r="V2468"/>
    </row>
    <row r="2469" spans="1:22" s="1" customFormat="1" ht="15.75" x14ac:dyDescent="0.25">
      <c r="A2469" s="22"/>
      <c r="B2469" s="22"/>
      <c r="G2469" s="23"/>
      <c r="V2469"/>
    </row>
    <row r="2470" spans="1:22" s="1" customFormat="1" ht="15.75" x14ac:dyDescent="0.25">
      <c r="A2470" s="22"/>
      <c r="B2470" s="22"/>
      <c r="G2470" s="23"/>
      <c r="V2470"/>
    </row>
    <row r="2471" spans="1:22" s="1" customFormat="1" ht="15.75" x14ac:dyDescent="0.25">
      <c r="A2471" s="22"/>
      <c r="B2471" s="22"/>
      <c r="G2471" s="23"/>
      <c r="V2471"/>
    </row>
    <row r="2472" spans="1:22" s="1" customFormat="1" ht="15.75" x14ac:dyDescent="0.25">
      <c r="A2472" s="22"/>
      <c r="B2472" s="22"/>
      <c r="G2472" s="23"/>
      <c r="V2472"/>
    </row>
    <row r="2473" spans="1:22" s="1" customFormat="1" ht="15.75" x14ac:dyDescent="0.25">
      <c r="A2473" s="22"/>
      <c r="B2473" s="22"/>
      <c r="G2473" s="23"/>
      <c r="V2473"/>
    </row>
    <row r="2474" spans="1:22" s="1" customFormat="1" ht="15.75" x14ac:dyDescent="0.25">
      <c r="A2474" s="22"/>
      <c r="B2474" s="22"/>
      <c r="G2474" s="23"/>
      <c r="V2474"/>
    </row>
    <row r="2475" spans="1:22" s="1" customFormat="1" ht="15.75" x14ac:dyDescent="0.25">
      <c r="A2475" s="22"/>
      <c r="B2475" s="22"/>
      <c r="G2475" s="23"/>
      <c r="V2475"/>
    </row>
    <row r="2476" spans="1:22" s="1" customFormat="1" ht="15.75" x14ac:dyDescent="0.25">
      <c r="A2476" s="22"/>
      <c r="B2476" s="22"/>
      <c r="G2476" s="23"/>
      <c r="V2476"/>
    </row>
    <row r="2477" spans="1:22" s="1" customFormat="1" ht="15.75" x14ac:dyDescent="0.25">
      <c r="A2477" s="22"/>
      <c r="B2477" s="22"/>
      <c r="G2477" s="23"/>
      <c r="V2477"/>
    </row>
    <row r="2478" spans="1:22" s="1" customFormat="1" ht="15.75" x14ac:dyDescent="0.25">
      <c r="A2478" s="22"/>
      <c r="B2478" s="22"/>
      <c r="G2478" s="23"/>
      <c r="V2478"/>
    </row>
    <row r="2479" spans="1:22" s="1" customFormat="1" ht="15.75" x14ac:dyDescent="0.25">
      <c r="A2479" s="22"/>
      <c r="B2479" s="22"/>
      <c r="G2479" s="23"/>
      <c r="V2479"/>
    </row>
    <row r="2480" spans="1:22" s="1" customFormat="1" ht="15.75" x14ac:dyDescent="0.25">
      <c r="A2480" s="22"/>
      <c r="B2480" s="22"/>
      <c r="G2480" s="23"/>
      <c r="V2480"/>
    </row>
    <row r="2481" spans="1:22" s="1" customFormat="1" ht="15.75" x14ac:dyDescent="0.25">
      <c r="A2481" s="22"/>
      <c r="B2481" s="22"/>
      <c r="G2481" s="23"/>
      <c r="V2481"/>
    </row>
    <row r="2482" spans="1:22" s="1" customFormat="1" ht="15.75" x14ac:dyDescent="0.25">
      <c r="A2482" s="22"/>
      <c r="B2482" s="22"/>
      <c r="G2482" s="23"/>
      <c r="V2482"/>
    </row>
    <row r="2483" spans="1:22" s="1" customFormat="1" ht="15.75" x14ac:dyDescent="0.25">
      <c r="A2483" s="22"/>
      <c r="B2483" s="22"/>
      <c r="G2483" s="23"/>
      <c r="V2483"/>
    </row>
    <row r="2484" spans="1:22" s="1" customFormat="1" ht="15.75" x14ac:dyDescent="0.25">
      <c r="A2484" s="22"/>
      <c r="B2484" s="22"/>
      <c r="G2484" s="23"/>
      <c r="V2484"/>
    </row>
    <row r="2485" spans="1:22" s="1" customFormat="1" ht="15.75" x14ac:dyDescent="0.25">
      <c r="A2485" s="22"/>
      <c r="B2485" s="22"/>
      <c r="G2485" s="23"/>
      <c r="V2485"/>
    </row>
    <row r="2486" spans="1:22" s="1" customFormat="1" ht="15.75" x14ac:dyDescent="0.25">
      <c r="A2486" s="22"/>
      <c r="B2486" s="22"/>
      <c r="G2486" s="23"/>
      <c r="V2486"/>
    </row>
    <row r="2487" spans="1:22" s="1" customFormat="1" ht="15.75" x14ac:dyDescent="0.25">
      <c r="A2487" s="22"/>
      <c r="B2487" s="22"/>
      <c r="G2487" s="23"/>
      <c r="V2487"/>
    </row>
    <row r="2488" spans="1:22" s="1" customFormat="1" ht="15.75" x14ac:dyDescent="0.25">
      <c r="A2488" s="22"/>
      <c r="B2488" s="22"/>
      <c r="G2488" s="23"/>
      <c r="V2488"/>
    </row>
    <row r="2489" spans="1:22" s="1" customFormat="1" ht="15.75" x14ac:dyDescent="0.25">
      <c r="A2489" s="22"/>
      <c r="B2489" s="22"/>
      <c r="G2489" s="23"/>
      <c r="V2489"/>
    </row>
    <row r="2490" spans="1:22" s="1" customFormat="1" ht="15.75" x14ac:dyDescent="0.25">
      <c r="A2490" s="22"/>
      <c r="B2490" s="22"/>
      <c r="G2490" s="23"/>
      <c r="V2490"/>
    </row>
    <row r="2491" spans="1:22" s="1" customFormat="1" ht="15.75" x14ac:dyDescent="0.25">
      <c r="A2491" s="22"/>
      <c r="B2491" s="22"/>
      <c r="G2491" s="23"/>
      <c r="V2491"/>
    </row>
    <row r="2492" spans="1:22" s="1" customFormat="1" ht="15.75" x14ac:dyDescent="0.25">
      <c r="A2492" s="22"/>
      <c r="B2492" s="22"/>
      <c r="G2492" s="23"/>
      <c r="V2492"/>
    </row>
    <row r="2493" spans="1:22" s="1" customFormat="1" ht="15.75" x14ac:dyDescent="0.25">
      <c r="A2493" s="22"/>
      <c r="B2493" s="22"/>
      <c r="G2493" s="23"/>
      <c r="V2493"/>
    </row>
    <row r="2494" spans="1:22" s="1" customFormat="1" ht="15.75" x14ac:dyDescent="0.25">
      <c r="A2494" s="22"/>
      <c r="B2494" s="22"/>
      <c r="G2494" s="23"/>
      <c r="V2494"/>
    </row>
    <row r="2495" spans="1:22" s="1" customFormat="1" ht="15.75" x14ac:dyDescent="0.25">
      <c r="A2495" s="22"/>
      <c r="B2495" s="22"/>
      <c r="G2495" s="23"/>
      <c r="V2495"/>
    </row>
    <row r="2496" spans="1:22" s="1" customFormat="1" ht="15.75" x14ac:dyDescent="0.25">
      <c r="A2496" s="22"/>
      <c r="B2496" s="22"/>
      <c r="G2496" s="23"/>
      <c r="V2496"/>
    </row>
    <row r="2497" spans="1:22" s="1" customFormat="1" ht="15.75" x14ac:dyDescent="0.25">
      <c r="A2497" s="22"/>
      <c r="B2497" s="22"/>
      <c r="G2497" s="23"/>
      <c r="V2497"/>
    </row>
    <row r="2498" spans="1:22" s="1" customFormat="1" ht="15.75" x14ac:dyDescent="0.25">
      <c r="A2498" s="22"/>
      <c r="B2498" s="22"/>
      <c r="G2498" s="23"/>
      <c r="V2498"/>
    </row>
    <row r="2499" spans="1:22" s="1" customFormat="1" ht="15.75" x14ac:dyDescent="0.25">
      <c r="A2499" s="22"/>
      <c r="B2499" s="22"/>
      <c r="G2499" s="23"/>
      <c r="V2499"/>
    </row>
    <row r="2500" spans="1:22" s="1" customFormat="1" ht="15.75" x14ac:dyDescent="0.25">
      <c r="A2500" s="22"/>
      <c r="B2500" s="22"/>
      <c r="G2500" s="23"/>
      <c r="V2500"/>
    </row>
    <row r="2501" spans="1:22" s="1" customFormat="1" ht="15.75" x14ac:dyDescent="0.25">
      <c r="A2501" s="22"/>
      <c r="B2501" s="22"/>
      <c r="G2501" s="23"/>
      <c r="V2501"/>
    </row>
    <row r="2502" spans="1:22" s="1" customFormat="1" ht="15.75" x14ac:dyDescent="0.25">
      <c r="A2502" s="22"/>
      <c r="B2502" s="22"/>
      <c r="G2502" s="23"/>
      <c r="V2502"/>
    </row>
    <row r="2503" spans="1:22" s="1" customFormat="1" ht="15.75" x14ac:dyDescent="0.25">
      <c r="A2503" s="22"/>
      <c r="B2503" s="22"/>
      <c r="G2503" s="23"/>
      <c r="V2503"/>
    </row>
    <row r="2504" spans="1:22" s="1" customFormat="1" ht="15.75" x14ac:dyDescent="0.25">
      <c r="A2504" s="22"/>
      <c r="B2504" s="22"/>
      <c r="G2504" s="23"/>
      <c r="V2504"/>
    </row>
    <row r="2505" spans="1:22" s="1" customFormat="1" ht="15.75" x14ac:dyDescent="0.25">
      <c r="A2505" s="22"/>
      <c r="B2505" s="22"/>
      <c r="G2505" s="23"/>
      <c r="V2505"/>
    </row>
    <row r="2506" spans="1:22" s="1" customFormat="1" ht="15.75" x14ac:dyDescent="0.25">
      <c r="A2506" s="22"/>
      <c r="B2506" s="22"/>
      <c r="G2506" s="23"/>
      <c r="V2506"/>
    </row>
    <row r="2507" spans="1:22" s="1" customFormat="1" ht="15.75" x14ac:dyDescent="0.25">
      <c r="A2507" s="22"/>
      <c r="B2507" s="22"/>
      <c r="G2507" s="23"/>
      <c r="V2507"/>
    </row>
    <row r="2508" spans="1:22" s="1" customFormat="1" ht="15.75" x14ac:dyDescent="0.25">
      <c r="A2508" s="22"/>
      <c r="B2508" s="22"/>
      <c r="G2508" s="23"/>
      <c r="V2508"/>
    </row>
    <row r="2509" spans="1:22" s="1" customFormat="1" ht="15.75" x14ac:dyDescent="0.25">
      <c r="A2509" s="22"/>
      <c r="B2509" s="22"/>
      <c r="G2509" s="23"/>
      <c r="V2509"/>
    </row>
    <row r="2510" spans="1:22" s="1" customFormat="1" ht="15.75" x14ac:dyDescent="0.25">
      <c r="A2510" s="22"/>
      <c r="B2510" s="22"/>
      <c r="G2510" s="23"/>
      <c r="V2510"/>
    </row>
    <row r="2511" spans="1:22" s="1" customFormat="1" ht="15.75" x14ac:dyDescent="0.25">
      <c r="A2511" s="22"/>
      <c r="B2511" s="22"/>
      <c r="G2511" s="23"/>
      <c r="V2511"/>
    </row>
    <row r="2512" spans="1:22" s="1" customFormat="1" ht="15.75" x14ac:dyDescent="0.25">
      <c r="A2512" s="22"/>
      <c r="B2512" s="22"/>
      <c r="G2512" s="23"/>
      <c r="V2512"/>
    </row>
    <row r="2513" spans="1:22" s="1" customFormat="1" ht="15.75" x14ac:dyDescent="0.25">
      <c r="A2513" s="22"/>
      <c r="B2513" s="22"/>
      <c r="G2513" s="23"/>
      <c r="V2513"/>
    </row>
    <row r="2514" spans="1:22" s="1" customFormat="1" ht="15.75" x14ac:dyDescent="0.25">
      <c r="A2514" s="22"/>
      <c r="B2514" s="22"/>
      <c r="G2514" s="23"/>
      <c r="V2514"/>
    </row>
    <row r="2515" spans="1:22" s="1" customFormat="1" ht="15.75" x14ac:dyDescent="0.25">
      <c r="A2515" s="22"/>
      <c r="B2515" s="22"/>
      <c r="G2515" s="23"/>
      <c r="V2515"/>
    </row>
    <row r="2516" spans="1:22" s="1" customFormat="1" ht="15.75" x14ac:dyDescent="0.25">
      <c r="A2516" s="22"/>
      <c r="B2516" s="22"/>
      <c r="G2516" s="23"/>
      <c r="V2516"/>
    </row>
    <row r="2517" spans="1:22" s="1" customFormat="1" ht="15.75" x14ac:dyDescent="0.25">
      <c r="A2517" s="22"/>
      <c r="B2517" s="22"/>
      <c r="G2517" s="23"/>
      <c r="V2517"/>
    </row>
    <row r="2518" spans="1:22" s="1" customFormat="1" ht="15.75" x14ac:dyDescent="0.25">
      <c r="A2518" s="22"/>
      <c r="B2518" s="22"/>
      <c r="G2518" s="23"/>
      <c r="V2518"/>
    </row>
    <row r="2519" spans="1:22" s="1" customFormat="1" ht="15.75" x14ac:dyDescent="0.25">
      <c r="A2519" s="22"/>
      <c r="B2519" s="22"/>
      <c r="G2519" s="23"/>
      <c r="V2519"/>
    </row>
    <row r="2520" spans="1:22" s="1" customFormat="1" ht="15.75" x14ac:dyDescent="0.25">
      <c r="A2520" s="22"/>
      <c r="B2520" s="22"/>
      <c r="G2520" s="23"/>
      <c r="V2520"/>
    </row>
    <row r="2521" spans="1:22" s="1" customFormat="1" ht="15.75" x14ac:dyDescent="0.25">
      <c r="A2521" s="22"/>
      <c r="B2521" s="22"/>
      <c r="G2521" s="23"/>
      <c r="V2521"/>
    </row>
    <row r="2522" spans="1:22" s="1" customFormat="1" ht="15.75" x14ac:dyDescent="0.25">
      <c r="A2522" s="22"/>
      <c r="B2522" s="22"/>
      <c r="G2522" s="23"/>
      <c r="V2522"/>
    </row>
    <row r="2523" spans="1:22" s="1" customFormat="1" ht="15.75" x14ac:dyDescent="0.25">
      <c r="A2523" s="22"/>
      <c r="B2523" s="22"/>
      <c r="G2523" s="23"/>
      <c r="V2523"/>
    </row>
    <row r="2524" spans="1:22" s="1" customFormat="1" ht="15.75" x14ac:dyDescent="0.25">
      <c r="A2524" s="22"/>
      <c r="B2524" s="22"/>
      <c r="G2524" s="23"/>
      <c r="V2524"/>
    </row>
    <row r="2525" spans="1:22" s="1" customFormat="1" ht="15.75" x14ac:dyDescent="0.25">
      <c r="A2525" s="22"/>
      <c r="B2525" s="22"/>
      <c r="G2525" s="23"/>
      <c r="V2525"/>
    </row>
    <row r="2526" spans="1:22" s="1" customFormat="1" ht="15.75" x14ac:dyDescent="0.25">
      <c r="A2526" s="22"/>
      <c r="B2526" s="22"/>
      <c r="G2526" s="23"/>
      <c r="V2526"/>
    </row>
    <row r="2527" spans="1:22" s="1" customFormat="1" ht="15.75" x14ac:dyDescent="0.25">
      <c r="A2527" s="22"/>
      <c r="B2527" s="22"/>
      <c r="G2527" s="23"/>
      <c r="V2527"/>
    </row>
    <row r="2528" spans="1:22" s="1" customFormat="1" ht="15.75" x14ac:dyDescent="0.25">
      <c r="A2528" s="22"/>
      <c r="B2528" s="22"/>
      <c r="G2528" s="23"/>
      <c r="V2528"/>
    </row>
    <row r="2529" spans="1:22" s="1" customFormat="1" ht="15.75" x14ac:dyDescent="0.25">
      <c r="A2529" s="22"/>
      <c r="B2529" s="22"/>
      <c r="G2529" s="23"/>
      <c r="V2529"/>
    </row>
    <row r="2530" spans="1:22" s="1" customFormat="1" ht="15.75" x14ac:dyDescent="0.25">
      <c r="A2530" s="22"/>
      <c r="B2530" s="22"/>
      <c r="G2530" s="23"/>
      <c r="V2530"/>
    </row>
    <row r="2531" spans="1:22" s="1" customFormat="1" ht="15.75" x14ac:dyDescent="0.25">
      <c r="A2531" s="22"/>
      <c r="B2531" s="22"/>
      <c r="G2531" s="23"/>
      <c r="V2531"/>
    </row>
    <row r="2532" spans="1:22" s="1" customFormat="1" ht="15.75" x14ac:dyDescent="0.25">
      <c r="A2532" s="22"/>
      <c r="B2532" s="22"/>
      <c r="G2532" s="23"/>
      <c r="V2532"/>
    </row>
    <row r="2533" spans="1:22" s="1" customFormat="1" ht="15.75" x14ac:dyDescent="0.25">
      <c r="A2533" s="22"/>
      <c r="B2533" s="22"/>
      <c r="G2533" s="23"/>
      <c r="V2533"/>
    </row>
    <row r="2534" spans="1:22" s="1" customFormat="1" ht="15.75" x14ac:dyDescent="0.25">
      <c r="A2534" s="22"/>
      <c r="B2534" s="22"/>
      <c r="G2534" s="23"/>
      <c r="V2534"/>
    </row>
    <row r="2535" spans="1:22" s="1" customFormat="1" ht="15.75" x14ac:dyDescent="0.25">
      <c r="A2535" s="22"/>
      <c r="B2535" s="22"/>
      <c r="G2535" s="23"/>
      <c r="V2535"/>
    </row>
    <row r="2536" spans="1:22" s="1" customFormat="1" ht="15.75" x14ac:dyDescent="0.25">
      <c r="A2536" s="22"/>
      <c r="B2536" s="22"/>
      <c r="G2536" s="23"/>
      <c r="V2536"/>
    </row>
    <row r="2537" spans="1:22" s="1" customFormat="1" ht="15.75" x14ac:dyDescent="0.25">
      <c r="A2537" s="22"/>
      <c r="B2537" s="22"/>
      <c r="G2537" s="23"/>
      <c r="V2537"/>
    </row>
    <row r="2538" spans="1:22" s="1" customFormat="1" ht="15.75" x14ac:dyDescent="0.25">
      <c r="A2538" s="22"/>
      <c r="B2538" s="22"/>
      <c r="G2538" s="23"/>
      <c r="V2538"/>
    </row>
    <row r="2539" spans="1:22" s="1" customFormat="1" ht="15.75" x14ac:dyDescent="0.25">
      <c r="A2539" s="22"/>
      <c r="B2539" s="22"/>
      <c r="G2539" s="23"/>
      <c r="V2539"/>
    </row>
    <row r="2540" spans="1:22" s="1" customFormat="1" ht="15.75" x14ac:dyDescent="0.25">
      <c r="A2540" s="22"/>
      <c r="B2540" s="22"/>
      <c r="G2540" s="23"/>
      <c r="V2540"/>
    </row>
    <row r="2541" spans="1:22" s="1" customFormat="1" ht="15.75" x14ac:dyDescent="0.25">
      <c r="A2541" s="22"/>
      <c r="B2541" s="22"/>
      <c r="G2541" s="23"/>
      <c r="V2541"/>
    </row>
    <row r="2542" spans="1:22" s="1" customFormat="1" ht="15.75" x14ac:dyDescent="0.25">
      <c r="A2542" s="22"/>
      <c r="B2542" s="22"/>
      <c r="G2542" s="23"/>
      <c r="V2542"/>
    </row>
    <row r="2543" spans="1:22" s="1" customFormat="1" ht="15.75" x14ac:dyDescent="0.25">
      <c r="A2543" s="22"/>
      <c r="B2543" s="22"/>
      <c r="G2543" s="23"/>
      <c r="V2543"/>
    </row>
    <row r="2544" spans="1:22" s="1" customFormat="1" ht="15.75" x14ac:dyDescent="0.25">
      <c r="A2544" s="22"/>
      <c r="B2544" s="22"/>
      <c r="G2544" s="23"/>
      <c r="V2544"/>
    </row>
    <row r="2545" spans="1:22" s="1" customFormat="1" ht="15.75" x14ac:dyDescent="0.25">
      <c r="A2545" s="22"/>
      <c r="B2545" s="22"/>
      <c r="G2545" s="23"/>
      <c r="V2545"/>
    </row>
    <row r="2546" spans="1:22" s="1" customFormat="1" ht="15.75" x14ac:dyDescent="0.25">
      <c r="A2546" s="22"/>
      <c r="B2546" s="22"/>
      <c r="G2546" s="23"/>
      <c r="V2546"/>
    </row>
    <row r="2547" spans="1:22" s="1" customFormat="1" ht="15.75" x14ac:dyDescent="0.25">
      <c r="A2547" s="22"/>
      <c r="B2547" s="22"/>
      <c r="G2547" s="23"/>
      <c r="V2547"/>
    </row>
    <row r="2548" spans="1:22" s="1" customFormat="1" ht="15.75" x14ac:dyDescent="0.25">
      <c r="A2548" s="22"/>
      <c r="B2548" s="22"/>
      <c r="G2548" s="23"/>
      <c r="V2548"/>
    </row>
    <row r="2549" spans="1:22" s="1" customFormat="1" ht="15.75" x14ac:dyDescent="0.25">
      <c r="A2549" s="22"/>
      <c r="B2549" s="22"/>
      <c r="G2549" s="23"/>
      <c r="V2549"/>
    </row>
    <row r="2550" spans="1:22" s="1" customFormat="1" ht="15.75" x14ac:dyDescent="0.25">
      <c r="A2550" s="22"/>
      <c r="B2550" s="22"/>
      <c r="G2550" s="23"/>
      <c r="V2550"/>
    </row>
    <row r="2551" spans="1:22" s="1" customFormat="1" ht="15.75" x14ac:dyDescent="0.25">
      <c r="A2551" s="22"/>
      <c r="B2551" s="22"/>
      <c r="G2551" s="23"/>
      <c r="V2551"/>
    </row>
    <row r="2552" spans="1:22" s="1" customFormat="1" ht="15.75" x14ac:dyDescent="0.25">
      <c r="A2552" s="22"/>
      <c r="B2552" s="22"/>
      <c r="G2552" s="23"/>
      <c r="V2552"/>
    </row>
    <row r="2553" spans="1:22" s="1" customFormat="1" ht="15.75" x14ac:dyDescent="0.25">
      <c r="A2553" s="22"/>
      <c r="B2553" s="22"/>
      <c r="G2553" s="23"/>
      <c r="V2553"/>
    </row>
    <row r="2554" spans="1:22" s="1" customFormat="1" ht="15.75" x14ac:dyDescent="0.25">
      <c r="A2554" s="22"/>
      <c r="B2554" s="22"/>
      <c r="G2554" s="23"/>
      <c r="V2554"/>
    </row>
    <row r="2555" spans="1:22" s="1" customFormat="1" ht="15.75" x14ac:dyDescent="0.25">
      <c r="A2555" s="22"/>
      <c r="B2555" s="22"/>
      <c r="G2555" s="23"/>
      <c r="V2555"/>
    </row>
    <row r="2556" spans="1:22" s="1" customFormat="1" ht="15.75" x14ac:dyDescent="0.25">
      <c r="A2556" s="22"/>
      <c r="B2556" s="22"/>
      <c r="G2556" s="23"/>
      <c r="V2556"/>
    </row>
    <row r="2557" spans="1:22" s="1" customFormat="1" ht="15.75" x14ac:dyDescent="0.25">
      <c r="A2557" s="22"/>
      <c r="B2557" s="22"/>
      <c r="G2557" s="23"/>
      <c r="V2557"/>
    </row>
    <row r="2558" spans="1:22" s="1" customFormat="1" ht="15.75" x14ac:dyDescent="0.25">
      <c r="A2558" s="22"/>
      <c r="B2558" s="22"/>
      <c r="G2558" s="23"/>
      <c r="V2558"/>
    </row>
    <row r="2559" spans="1:22" s="1" customFormat="1" ht="15.75" x14ac:dyDescent="0.25">
      <c r="A2559" s="22"/>
      <c r="B2559" s="22"/>
      <c r="G2559" s="23"/>
      <c r="V2559"/>
    </row>
    <row r="2560" spans="1:22" s="1" customFormat="1" ht="15.75" x14ac:dyDescent="0.25">
      <c r="A2560" s="22"/>
      <c r="B2560" s="22"/>
      <c r="G2560" s="23"/>
      <c r="V2560"/>
    </row>
    <row r="2561" spans="1:22" s="1" customFormat="1" ht="15.75" x14ac:dyDescent="0.25">
      <c r="A2561" s="22"/>
      <c r="B2561" s="22"/>
      <c r="G2561" s="23"/>
      <c r="V2561"/>
    </row>
    <row r="2562" spans="1:22" s="1" customFormat="1" ht="15.75" x14ac:dyDescent="0.25">
      <c r="A2562" s="22"/>
      <c r="B2562" s="22"/>
      <c r="G2562" s="23"/>
      <c r="V2562"/>
    </row>
    <row r="2563" spans="1:22" s="1" customFormat="1" ht="15.75" x14ac:dyDescent="0.25">
      <c r="A2563" s="22"/>
      <c r="B2563" s="22"/>
      <c r="G2563" s="23"/>
      <c r="V2563"/>
    </row>
    <row r="2564" spans="1:22" s="1" customFormat="1" ht="15.75" x14ac:dyDescent="0.25">
      <c r="A2564" s="22"/>
      <c r="B2564" s="22"/>
      <c r="G2564" s="23"/>
      <c r="V2564"/>
    </row>
    <row r="2565" spans="1:22" s="1" customFormat="1" ht="15.75" x14ac:dyDescent="0.25">
      <c r="A2565" s="22"/>
      <c r="B2565" s="22"/>
      <c r="G2565" s="23"/>
      <c r="V2565"/>
    </row>
    <row r="2566" spans="1:22" s="1" customFormat="1" ht="15.75" x14ac:dyDescent="0.25">
      <c r="A2566" s="22"/>
      <c r="B2566" s="22"/>
      <c r="G2566" s="23"/>
      <c r="V2566"/>
    </row>
    <row r="2567" spans="1:22" s="1" customFormat="1" ht="15.75" x14ac:dyDescent="0.25">
      <c r="A2567" s="22"/>
      <c r="B2567" s="22"/>
      <c r="G2567" s="23"/>
      <c r="V2567"/>
    </row>
    <row r="2568" spans="1:22" s="1" customFormat="1" ht="15.75" x14ac:dyDescent="0.25">
      <c r="A2568" s="22"/>
      <c r="B2568" s="22"/>
      <c r="G2568" s="23"/>
      <c r="V2568"/>
    </row>
    <row r="2569" spans="1:22" s="1" customFormat="1" ht="15.75" x14ac:dyDescent="0.25">
      <c r="A2569" s="22"/>
      <c r="B2569" s="22"/>
      <c r="G2569" s="23"/>
      <c r="V2569"/>
    </row>
    <row r="2570" spans="1:22" s="1" customFormat="1" ht="15.75" x14ac:dyDescent="0.25">
      <c r="A2570" s="22"/>
      <c r="B2570" s="22"/>
      <c r="G2570" s="23"/>
      <c r="V2570"/>
    </row>
    <row r="2571" spans="1:22" s="1" customFormat="1" ht="15.75" x14ac:dyDescent="0.25">
      <c r="A2571" s="22"/>
      <c r="B2571" s="22"/>
      <c r="G2571" s="23"/>
      <c r="V2571"/>
    </row>
    <row r="2572" spans="1:22" s="1" customFormat="1" ht="15.75" x14ac:dyDescent="0.25">
      <c r="A2572" s="22"/>
      <c r="B2572" s="22"/>
      <c r="G2572" s="23"/>
      <c r="V2572"/>
    </row>
    <row r="2573" spans="1:22" s="1" customFormat="1" ht="15.75" x14ac:dyDescent="0.25">
      <c r="A2573" s="22"/>
      <c r="B2573" s="22"/>
      <c r="G2573" s="23"/>
      <c r="V2573"/>
    </row>
    <row r="2574" spans="1:22" s="1" customFormat="1" ht="15.75" x14ac:dyDescent="0.25">
      <c r="A2574" s="22"/>
      <c r="B2574" s="22"/>
      <c r="G2574" s="23"/>
      <c r="V2574"/>
    </row>
    <row r="2575" spans="1:22" s="1" customFormat="1" ht="15.75" x14ac:dyDescent="0.25">
      <c r="A2575" s="22"/>
      <c r="B2575" s="22"/>
      <c r="G2575" s="23"/>
      <c r="V2575"/>
    </row>
    <row r="2576" spans="1:22" s="1" customFormat="1" ht="15.75" x14ac:dyDescent="0.25">
      <c r="A2576" s="22"/>
      <c r="B2576" s="22"/>
      <c r="G2576" s="23"/>
      <c r="V2576"/>
    </row>
    <row r="2577" spans="1:22" s="1" customFormat="1" ht="15.75" x14ac:dyDescent="0.25">
      <c r="A2577" s="22"/>
      <c r="B2577" s="22"/>
      <c r="G2577" s="23"/>
      <c r="V2577"/>
    </row>
    <row r="2578" spans="1:22" s="1" customFormat="1" ht="15.75" x14ac:dyDescent="0.25">
      <c r="A2578" s="22"/>
      <c r="B2578" s="22"/>
      <c r="G2578" s="23"/>
      <c r="V2578"/>
    </row>
    <row r="2579" spans="1:22" s="1" customFormat="1" ht="15.75" x14ac:dyDescent="0.25">
      <c r="A2579" s="22"/>
      <c r="B2579" s="22"/>
      <c r="G2579" s="23"/>
      <c r="V2579"/>
    </row>
    <row r="2580" spans="1:22" s="1" customFormat="1" ht="15.75" x14ac:dyDescent="0.25">
      <c r="A2580" s="22"/>
      <c r="B2580" s="22"/>
      <c r="G2580" s="23"/>
      <c r="V2580"/>
    </row>
    <row r="2581" spans="1:22" s="1" customFormat="1" ht="15.75" x14ac:dyDescent="0.25">
      <c r="A2581" s="22"/>
      <c r="B2581" s="22"/>
      <c r="G2581" s="23"/>
      <c r="V2581"/>
    </row>
    <row r="2582" spans="1:22" s="1" customFormat="1" ht="15.75" x14ac:dyDescent="0.25">
      <c r="A2582" s="22"/>
      <c r="B2582" s="22"/>
      <c r="G2582" s="23"/>
      <c r="V2582"/>
    </row>
    <row r="2583" spans="1:22" s="1" customFormat="1" ht="15.75" x14ac:dyDescent="0.25">
      <c r="A2583" s="22"/>
      <c r="B2583" s="22"/>
      <c r="G2583" s="23"/>
      <c r="V2583"/>
    </row>
    <row r="2584" spans="1:22" s="1" customFormat="1" ht="15.75" x14ac:dyDescent="0.25">
      <c r="A2584" s="22"/>
      <c r="B2584" s="22"/>
      <c r="G2584" s="23"/>
      <c r="V2584"/>
    </row>
    <row r="2585" spans="1:22" s="1" customFormat="1" ht="15.75" x14ac:dyDescent="0.25">
      <c r="A2585" s="22"/>
      <c r="B2585" s="22"/>
      <c r="G2585" s="23"/>
      <c r="V2585"/>
    </row>
    <row r="2586" spans="1:22" s="1" customFormat="1" ht="15.75" x14ac:dyDescent="0.25">
      <c r="A2586" s="22"/>
      <c r="B2586" s="22"/>
      <c r="G2586" s="23"/>
      <c r="V2586"/>
    </row>
    <row r="2587" spans="1:22" s="1" customFormat="1" ht="15.75" x14ac:dyDescent="0.25">
      <c r="A2587" s="22"/>
      <c r="B2587" s="22"/>
      <c r="G2587" s="23"/>
      <c r="V2587"/>
    </row>
    <row r="2588" spans="1:22" s="1" customFormat="1" ht="15.75" x14ac:dyDescent="0.25">
      <c r="A2588" s="22"/>
      <c r="B2588" s="22"/>
      <c r="G2588" s="23"/>
      <c r="V2588"/>
    </row>
    <row r="2589" spans="1:22" s="1" customFormat="1" ht="15.75" x14ac:dyDescent="0.25">
      <c r="A2589" s="22"/>
      <c r="B2589" s="22"/>
      <c r="G2589" s="23"/>
      <c r="V2589"/>
    </row>
    <row r="2590" spans="1:22" s="1" customFormat="1" ht="15.75" x14ac:dyDescent="0.25">
      <c r="A2590" s="22"/>
      <c r="B2590" s="22"/>
      <c r="G2590" s="23"/>
      <c r="V2590"/>
    </row>
    <row r="2591" spans="1:22" s="1" customFormat="1" ht="15.75" x14ac:dyDescent="0.25">
      <c r="A2591" s="22"/>
      <c r="B2591" s="22"/>
      <c r="G2591" s="23"/>
      <c r="V2591"/>
    </row>
    <row r="2592" spans="1:22" s="1" customFormat="1" ht="15.75" x14ac:dyDescent="0.25">
      <c r="A2592" s="22"/>
      <c r="B2592" s="22"/>
      <c r="G2592" s="23"/>
      <c r="V2592"/>
    </row>
    <row r="2593" spans="1:22" s="1" customFormat="1" ht="15.75" x14ac:dyDescent="0.25">
      <c r="A2593" s="22"/>
      <c r="B2593" s="22"/>
      <c r="G2593" s="23"/>
      <c r="V2593"/>
    </row>
    <row r="2594" spans="1:22" s="1" customFormat="1" ht="15.75" x14ac:dyDescent="0.25">
      <c r="A2594" s="22"/>
      <c r="B2594" s="22"/>
      <c r="G2594" s="23"/>
      <c r="V2594"/>
    </row>
    <row r="2595" spans="1:22" s="1" customFormat="1" ht="15.75" x14ac:dyDescent="0.25">
      <c r="A2595" s="22"/>
      <c r="B2595" s="22"/>
      <c r="G2595" s="23"/>
      <c r="V2595"/>
    </row>
    <row r="2596" spans="1:22" s="1" customFormat="1" ht="15.75" x14ac:dyDescent="0.25">
      <c r="A2596" s="22"/>
      <c r="B2596" s="22"/>
      <c r="G2596" s="23"/>
      <c r="V2596"/>
    </row>
    <row r="2597" spans="1:22" s="1" customFormat="1" ht="15.75" x14ac:dyDescent="0.25">
      <c r="A2597" s="22"/>
      <c r="B2597" s="22"/>
      <c r="G2597" s="23"/>
      <c r="V2597"/>
    </row>
    <row r="2598" spans="1:22" s="1" customFormat="1" ht="15.75" x14ac:dyDescent="0.25">
      <c r="A2598" s="22"/>
      <c r="B2598" s="22"/>
      <c r="G2598" s="23"/>
      <c r="V2598"/>
    </row>
    <row r="2599" spans="1:22" s="1" customFormat="1" ht="15.75" x14ac:dyDescent="0.25">
      <c r="A2599" s="22"/>
      <c r="B2599" s="22"/>
      <c r="G2599" s="23"/>
      <c r="V2599"/>
    </row>
    <row r="2600" spans="1:22" s="1" customFormat="1" ht="15.75" x14ac:dyDescent="0.25">
      <c r="A2600" s="22"/>
      <c r="B2600" s="22"/>
      <c r="G2600" s="23"/>
      <c r="V2600"/>
    </row>
    <row r="2601" spans="1:22" s="1" customFormat="1" ht="15.75" x14ac:dyDescent="0.25">
      <c r="A2601" s="22"/>
      <c r="B2601" s="22"/>
      <c r="G2601" s="23"/>
      <c r="V2601"/>
    </row>
    <row r="2602" spans="1:22" s="1" customFormat="1" ht="15.75" x14ac:dyDescent="0.25">
      <c r="A2602" s="22"/>
      <c r="B2602" s="22"/>
      <c r="G2602" s="23"/>
      <c r="V2602"/>
    </row>
    <row r="2603" spans="1:22" s="1" customFormat="1" ht="15.75" x14ac:dyDescent="0.25">
      <c r="A2603" s="22"/>
      <c r="B2603" s="22"/>
      <c r="G2603" s="23"/>
      <c r="V2603"/>
    </row>
    <row r="2604" spans="1:22" s="1" customFormat="1" ht="15.75" x14ac:dyDescent="0.25">
      <c r="A2604" s="22"/>
      <c r="B2604" s="22"/>
      <c r="G2604" s="23"/>
      <c r="V2604"/>
    </row>
    <row r="2605" spans="1:22" s="1" customFormat="1" ht="15.75" x14ac:dyDescent="0.25">
      <c r="A2605" s="22"/>
      <c r="B2605" s="22"/>
      <c r="G2605" s="23"/>
      <c r="V2605"/>
    </row>
    <row r="2606" spans="1:22" s="1" customFormat="1" ht="15.75" x14ac:dyDescent="0.25">
      <c r="A2606" s="22"/>
      <c r="B2606" s="22"/>
      <c r="G2606" s="23"/>
      <c r="V2606"/>
    </row>
    <row r="2607" spans="1:22" s="1" customFormat="1" ht="15.75" x14ac:dyDescent="0.25">
      <c r="A2607" s="22"/>
      <c r="B2607" s="22"/>
      <c r="G2607" s="23"/>
      <c r="V2607"/>
    </row>
    <row r="2608" spans="1:22" s="1" customFormat="1" ht="15.75" x14ac:dyDescent="0.25">
      <c r="A2608" s="22"/>
      <c r="B2608" s="22"/>
      <c r="G2608" s="23"/>
      <c r="V2608"/>
    </row>
    <row r="2609" spans="1:22" s="1" customFormat="1" ht="15.75" x14ac:dyDescent="0.25">
      <c r="A2609" s="22"/>
      <c r="B2609" s="22"/>
      <c r="G2609" s="23"/>
      <c r="V2609"/>
    </row>
    <row r="2610" spans="1:22" s="1" customFormat="1" ht="15.75" x14ac:dyDescent="0.25">
      <c r="A2610" s="22"/>
      <c r="B2610" s="22"/>
      <c r="G2610" s="23"/>
      <c r="V2610"/>
    </row>
    <row r="2611" spans="1:22" s="1" customFormat="1" ht="15.75" x14ac:dyDescent="0.25">
      <c r="A2611" s="22"/>
      <c r="B2611" s="22"/>
      <c r="G2611" s="23"/>
      <c r="V2611"/>
    </row>
    <row r="2612" spans="1:22" s="1" customFormat="1" ht="15.75" x14ac:dyDescent="0.25">
      <c r="A2612" s="22"/>
      <c r="B2612" s="22"/>
      <c r="G2612" s="23"/>
      <c r="V2612"/>
    </row>
    <row r="2613" spans="1:22" s="1" customFormat="1" ht="15.75" x14ac:dyDescent="0.25">
      <c r="A2613" s="22"/>
      <c r="B2613" s="22"/>
      <c r="G2613" s="23"/>
      <c r="V2613"/>
    </row>
    <row r="2614" spans="1:22" s="1" customFormat="1" ht="15.75" x14ac:dyDescent="0.25">
      <c r="A2614" s="22"/>
      <c r="B2614" s="22"/>
      <c r="G2614" s="23"/>
      <c r="V2614"/>
    </row>
    <row r="2615" spans="1:22" s="1" customFormat="1" ht="15.75" x14ac:dyDescent="0.25">
      <c r="A2615" s="22"/>
      <c r="B2615" s="22"/>
      <c r="G2615" s="23"/>
      <c r="V2615"/>
    </row>
    <row r="2616" spans="1:22" s="1" customFormat="1" ht="15.75" x14ac:dyDescent="0.25">
      <c r="A2616" s="22"/>
      <c r="B2616" s="22"/>
      <c r="G2616" s="23"/>
      <c r="V2616"/>
    </row>
    <row r="2617" spans="1:22" s="1" customFormat="1" ht="15.75" x14ac:dyDescent="0.25">
      <c r="A2617" s="22"/>
      <c r="B2617" s="22"/>
      <c r="G2617" s="23"/>
      <c r="V2617"/>
    </row>
    <row r="2618" spans="1:22" s="1" customFormat="1" ht="15.75" x14ac:dyDescent="0.25">
      <c r="A2618" s="22"/>
      <c r="B2618" s="22"/>
      <c r="G2618" s="23"/>
      <c r="V2618"/>
    </row>
    <row r="2619" spans="1:22" s="1" customFormat="1" ht="15.75" x14ac:dyDescent="0.25">
      <c r="A2619" s="22"/>
      <c r="B2619" s="22"/>
      <c r="G2619" s="23"/>
      <c r="V2619"/>
    </row>
    <row r="2620" spans="1:22" s="1" customFormat="1" ht="15.75" x14ac:dyDescent="0.25">
      <c r="A2620" s="22"/>
      <c r="B2620" s="22"/>
      <c r="G2620" s="23"/>
      <c r="V2620"/>
    </row>
    <row r="2621" spans="1:22" s="1" customFormat="1" ht="15.75" x14ac:dyDescent="0.25">
      <c r="A2621" s="22"/>
      <c r="B2621" s="22"/>
      <c r="G2621" s="23"/>
      <c r="V2621"/>
    </row>
    <row r="2622" spans="1:22" s="1" customFormat="1" ht="15.75" x14ac:dyDescent="0.25">
      <c r="A2622" s="22"/>
      <c r="B2622" s="22"/>
      <c r="G2622" s="23"/>
      <c r="V2622"/>
    </row>
    <row r="2623" spans="1:22" s="1" customFormat="1" ht="15.75" x14ac:dyDescent="0.25">
      <c r="A2623" s="22"/>
      <c r="B2623" s="22"/>
      <c r="G2623" s="23"/>
      <c r="V2623"/>
    </row>
    <row r="2624" spans="1:22" s="1" customFormat="1" ht="15.75" x14ac:dyDescent="0.25">
      <c r="A2624" s="22"/>
      <c r="B2624" s="22"/>
      <c r="G2624" s="23"/>
      <c r="V2624"/>
    </row>
    <row r="2625" spans="1:22" s="1" customFormat="1" ht="15.75" x14ac:dyDescent="0.25">
      <c r="A2625" s="22"/>
      <c r="B2625" s="22"/>
      <c r="G2625" s="23"/>
      <c r="V2625"/>
    </row>
    <row r="2626" spans="1:22" s="1" customFormat="1" ht="15.75" x14ac:dyDescent="0.25">
      <c r="A2626" s="22"/>
      <c r="B2626" s="22"/>
      <c r="G2626" s="23"/>
      <c r="V2626"/>
    </row>
    <row r="2627" spans="1:22" s="1" customFormat="1" ht="15.75" x14ac:dyDescent="0.25">
      <c r="A2627" s="22"/>
      <c r="B2627" s="22"/>
      <c r="G2627" s="23"/>
      <c r="V2627"/>
    </row>
    <row r="2628" spans="1:22" s="1" customFormat="1" ht="15.75" x14ac:dyDescent="0.25">
      <c r="A2628" s="22"/>
      <c r="B2628" s="22"/>
      <c r="G2628" s="23"/>
      <c r="V2628"/>
    </row>
    <row r="2629" spans="1:22" s="1" customFormat="1" ht="15.75" x14ac:dyDescent="0.25">
      <c r="A2629" s="22"/>
      <c r="B2629" s="22"/>
      <c r="G2629" s="23"/>
      <c r="V2629"/>
    </row>
    <row r="2630" spans="1:22" s="1" customFormat="1" ht="15.75" x14ac:dyDescent="0.25">
      <c r="A2630" s="22"/>
      <c r="B2630" s="22"/>
      <c r="G2630" s="23"/>
      <c r="V2630"/>
    </row>
    <row r="2631" spans="1:22" s="1" customFormat="1" ht="15.75" x14ac:dyDescent="0.25">
      <c r="A2631" s="22"/>
      <c r="B2631" s="22"/>
      <c r="G2631" s="23"/>
      <c r="V2631"/>
    </row>
    <row r="2632" spans="1:22" s="1" customFormat="1" ht="15.75" x14ac:dyDescent="0.25">
      <c r="A2632" s="22"/>
      <c r="B2632" s="22"/>
      <c r="G2632" s="23"/>
      <c r="V2632"/>
    </row>
    <row r="2633" spans="1:22" s="1" customFormat="1" ht="15.75" x14ac:dyDescent="0.25">
      <c r="A2633" s="22"/>
      <c r="B2633" s="22"/>
      <c r="G2633" s="23"/>
      <c r="V2633"/>
    </row>
    <row r="2634" spans="1:22" s="1" customFormat="1" ht="15.75" x14ac:dyDescent="0.25">
      <c r="A2634" s="22"/>
      <c r="B2634" s="22"/>
      <c r="G2634" s="23"/>
      <c r="V2634"/>
    </row>
    <row r="2635" spans="1:22" s="1" customFormat="1" ht="15.75" x14ac:dyDescent="0.25">
      <c r="A2635" s="22"/>
      <c r="B2635" s="22"/>
      <c r="G2635" s="23"/>
      <c r="V2635"/>
    </row>
    <row r="2636" spans="1:22" s="1" customFormat="1" ht="15.75" x14ac:dyDescent="0.25">
      <c r="A2636" s="22"/>
      <c r="B2636" s="22"/>
      <c r="G2636" s="23"/>
      <c r="V2636"/>
    </row>
    <row r="2637" spans="1:22" s="1" customFormat="1" ht="15.75" x14ac:dyDescent="0.25">
      <c r="A2637" s="22"/>
      <c r="B2637" s="22"/>
      <c r="G2637" s="23"/>
      <c r="V2637"/>
    </row>
    <row r="2638" spans="1:22" s="1" customFormat="1" ht="15.75" x14ac:dyDescent="0.25">
      <c r="A2638" s="22"/>
      <c r="B2638" s="22"/>
      <c r="G2638" s="23"/>
      <c r="V2638"/>
    </row>
    <row r="2639" spans="1:22" s="1" customFormat="1" ht="15.75" x14ac:dyDescent="0.25">
      <c r="A2639" s="22"/>
      <c r="B2639" s="22"/>
      <c r="G2639" s="23"/>
      <c r="V2639"/>
    </row>
    <row r="2640" spans="1:22" s="1" customFormat="1" ht="15.75" x14ac:dyDescent="0.25">
      <c r="A2640" s="22"/>
      <c r="B2640" s="22"/>
      <c r="G2640" s="23"/>
      <c r="V2640"/>
    </row>
    <row r="2641" spans="1:22" s="1" customFormat="1" ht="15.75" x14ac:dyDescent="0.25">
      <c r="A2641" s="22"/>
      <c r="B2641" s="22"/>
      <c r="G2641" s="23"/>
      <c r="V2641"/>
    </row>
    <row r="2642" spans="1:22" s="1" customFormat="1" ht="15.75" x14ac:dyDescent="0.25">
      <c r="A2642" s="22"/>
      <c r="B2642" s="22"/>
      <c r="G2642" s="23"/>
      <c r="V2642"/>
    </row>
    <row r="2643" spans="1:22" s="1" customFormat="1" ht="15.75" x14ac:dyDescent="0.25">
      <c r="A2643" s="22"/>
      <c r="B2643" s="22"/>
      <c r="G2643" s="23"/>
      <c r="V2643"/>
    </row>
    <row r="2644" spans="1:22" s="1" customFormat="1" ht="15.75" x14ac:dyDescent="0.25">
      <c r="A2644" s="22"/>
      <c r="B2644" s="22"/>
      <c r="G2644" s="23"/>
      <c r="V2644"/>
    </row>
    <row r="2645" spans="1:22" s="1" customFormat="1" ht="15.75" x14ac:dyDescent="0.25">
      <c r="A2645" s="22"/>
      <c r="B2645" s="22"/>
      <c r="G2645" s="23"/>
      <c r="V2645"/>
    </row>
    <row r="2646" spans="1:22" s="1" customFormat="1" ht="15.75" x14ac:dyDescent="0.25">
      <c r="A2646" s="22"/>
      <c r="B2646" s="22"/>
      <c r="G2646" s="23"/>
      <c r="V2646"/>
    </row>
    <row r="2647" spans="1:22" s="1" customFormat="1" ht="15.75" x14ac:dyDescent="0.25">
      <c r="A2647" s="22"/>
      <c r="B2647" s="22"/>
      <c r="G2647" s="23"/>
      <c r="V2647"/>
    </row>
    <row r="2648" spans="1:22" s="1" customFormat="1" ht="15.75" x14ac:dyDescent="0.25">
      <c r="A2648" s="22"/>
      <c r="B2648" s="22"/>
      <c r="G2648" s="23"/>
      <c r="V2648"/>
    </row>
    <row r="2649" spans="1:22" s="1" customFormat="1" ht="15.75" x14ac:dyDescent="0.25">
      <c r="A2649" s="22"/>
      <c r="B2649" s="22"/>
      <c r="G2649" s="23"/>
      <c r="V2649"/>
    </row>
    <row r="2650" spans="1:22" s="1" customFormat="1" ht="15.75" x14ac:dyDescent="0.25">
      <c r="A2650" s="22"/>
      <c r="B2650" s="22"/>
      <c r="G2650" s="23"/>
      <c r="V2650"/>
    </row>
    <row r="2651" spans="1:22" s="1" customFormat="1" ht="15.75" x14ac:dyDescent="0.25">
      <c r="A2651" s="22"/>
      <c r="B2651" s="22"/>
      <c r="G2651" s="23"/>
      <c r="V2651"/>
    </row>
    <row r="2652" spans="1:22" s="1" customFormat="1" ht="15.75" x14ac:dyDescent="0.25">
      <c r="A2652" s="22"/>
      <c r="B2652" s="22"/>
      <c r="G2652" s="23"/>
      <c r="V2652"/>
    </row>
    <row r="2653" spans="1:22" s="1" customFormat="1" ht="15.75" x14ac:dyDescent="0.25">
      <c r="A2653" s="22"/>
      <c r="B2653" s="22"/>
      <c r="G2653" s="23"/>
      <c r="V2653"/>
    </row>
    <row r="2654" spans="1:22" s="1" customFormat="1" ht="15.75" x14ac:dyDescent="0.25">
      <c r="A2654" s="22"/>
      <c r="B2654" s="22"/>
      <c r="G2654" s="23"/>
      <c r="V2654"/>
    </row>
    <row r="2655" spans="1:22" s="1" customFormat="1" ht="15.75" x14ac:dyDescent="0.25">
      <c r="A2655" s="22"/>
      <c r="B2655" s="22"/>
      <c r="G2655" s="23"/>
      <c r="V2655"/>
    </row>
    <row r="2656" spans="1:22" s="1" customFormat="1" ht="15.75" x14ac:dyDescent="0.25">
      <c r="A2656" s="22"/>
      <c r="B2656" s="22"/>
      <c r="G2656" s="23"/>
      <c r="V2656"/>
    </row>
    <row r="2657" spans="1:22" s="1" customFormat="1" ht="15.75" x14ac:dyDescent="0.25">
      <c r="A2657" s="22"/>
      <c r="B2657" s="22"/>
      <c r="G2657" s="23"/>
      <c r="V2657"/>
    </row>
    <row r="2658" spans="1:22" s="1" customFormat="1" ht="15.75" x14ac:dyDescent="0.25">
      <c r="A2658" s="22"/>
      <c r="B2658" s="22"/>
      <c r="G2658" s="23"/>
      <c r="V2658"/>
    </row>
    <row r="2659" spans="1:22" s="1" customFormat="1" ht="15.75" x14ac:dyDescent="0.25">
      <c r="A2659" s="22"/>
      <c r="B2659" s="22"/>
      <c r="G2659" s="23"/>
      <c r="V2659"/>
    </row>
    <row r="2660" spans="1:22" s="1" customFormat="1" ht="15.75" x14ac:dyDescent="0.25">
      <c r="A2660" s="22"/>
      <c r="B2660" s="22"/>
      <c r="G2660" s="23"/>
      <c r="V2660"/>
    </row>
    <row r="2661" spans="1:22" s="1" customFormat="1" ht="15.75" x14ac:dyDescent="0.25">
      <c r="A2661" s="22"/>
      <c r="B2661" s="22"/>
      <c r="G2661" s="23"/>
      <c r="V2661"/>
    </row>
    <row r="2662" spans="1:22" s="1" customFormat="1" ht="15.75" x14ac:dyDescent="0.25">
      <c r="A2662" s="22"/>
      <c r="B2662" s="22"/>
      <c r="G2662" s="23"/>
      <c r="V2662"/>
    </row>
    <row r="2663" spans="1:22" s="1" customFormat="1" ht="15.75" x14ac:dyDescent="0.25">
      <c r="A2663" s="22"/>
      <c r="B2663" s="22"/>
      <c r="G2663" s="23"/>
      <c r="V2663"/>
    </row>
    <row r="2664" spans="1:22" s="1" customFormat="1" ht="15.75" x14ac:dyDescent="0.25">
      <c r="A2664" s="22"/>
      <c r="B2664" s="22"/>
      <c r="G2664" s="23"/>
      <c r="V2664"/>
    </row>
    <row r="2665" spans="1:22" s="1" customFormat="1" ht="15.75" x14ac:dyDescent="0.25">
      <c r="A2665" s="22"/>
      <c r="B2665" s="22"/>
      <c r="G2665" s="23"/>
      <c r="V2665"/>
    </row>
    <row r="2666" spans="1:22" s="1" customFormat="1" ht="15.75" x14ac:dyDescent="0.25">
      <c r="A2666" s="22"/>
      <c r="B2666" s="22"/>
      <c r="G2666" s="23"/>
      <c r="V2666"/>
    </row>
    <row r="2667" spans="1:22" s="1" customFormat="1" ht="15.75" x14ac:dyDescent="0.25">
      <c r="A2667" s="22"/>
      <c r="B2667" s="22"/>
      <c r="G2667" s="23"/>
      <c r="V2667"/>
    </row>
    <row r="2668" spans="1:22" s="1" customFormat="1" ht="15.75" x14ac:dyDescent="0.25">
      <c r="A2668" s="22"/>
      <c r="B2668" s="22"/>
      <c r="G2668" s="23"/>
      <c r="V2668"/>
    </row>
    <row r="2669" spans="1:22" s="1" customFormat="1" ht="15.75" x14ac:dyDescent="0.25">
      <c r="A2669" s="22"/>
      <c r="B2669" s="22"/>
      <c r="G2669" s="23"/>
      <c r="V2669"/>
    </row>
    <row r="2670" spans="1:22" s="1" customFormat="1" ht="15.75" x14ac:dyDescent="0.25">
      <c r="A2670" s="22"/>
      <c r="B2670" s="22"/>
      <c r="G2670" s="23"/>
      <c r="V2670"/>
    </row>
    <row r="2671" spans="1:22" s="1" customFormat="1" ht="15.75" x14ac:dyDescent="0.25">
      <c r="A2671" s="22"/>
      <c r="B2671" s="22"/>
      <c r="G2671" s="23"/>
      <c r="V2671"/>
    </row>
    <row r="2672" spans="1:22" s="1" customFormat="1" ht="15.75" x14ac:dyDescent="0.25">
      <c r="A2672" s="22"/>
      <c r="B2672" s="22"/>
      <c r="G2672" s="23"/>
      <c r="V2672"/>
    </row>
    <row r="2673" spans="1:22" s="1" customFormat="1" ht="15.75" x14ac:dyDescent="0.25">
      <c r="A2673" s="22"/>
      <c r="B2673" s="22"/>
      <c r="G2673" s="23"/>
      <c r="V2673"/>
    </row>
    <row r="2674" spans="1:22" s="1" customFormat="1" ht="15.75" x14ac:dyDescent="0.25">
      <c r="A2674" s="22"/>
      <c r="B2674" s="22"/>
      <c r="G2674" s="23"/>
      <c r="V2674"/>
    </row>
    <row r="2675" spans="1:22" s="1" customFormat="1" ht="15.75" x14ac:dyDescent="0.25">
      <c r="A2675" s="22"/>
      <c r="B2675" s="22"/>
      <c r="G2675" s="23"/>
      <c r="V2675"/>
    </row>
    <row r="2676" spans="1:22" s="1" customFormat="1" ht="15.75" x14ac:dyDescent="0.25">
      <c r="A2676" s="22"/>
      <c r="B2676" s="22"/>
      <c r="G2676" s="23"/>
      <c r="V2676"/>
    </row>
    <row r="2677" spans="1:22" s="1" customFormat="1" ht="15.75" x14ac:dyDescent="0.25">
      <c r="A2677" s="22"/>
      <c r="B2677" s="22"/>
      <c r="G2677" s="23"/>
      <c r="V2677"/>
    </row>
    <row r="2678" spans="1:22" s="1" customFormat="1" ht="15.75" x14ac:dyDescent="0.25">
      <c r="A2678" s="22"/>
      <c r="B2678" s="22"/>
      <c r="G2678" s="23"/>
      <c r="V2678"/>
    </row>
    <row r="2679" spans="1:22" s="1" customFormat="1" ht="15.75" x14ac:dyDescent="0.25">
      <c r="A2679" s="22"/>
      <c r="B2679" s="22"/>
      <c r="G2679" s="23"/>
      <c r="V2679"/>
    </row>
    <row r="2680" spans="1:22" s="1" customFormat="1" ht="15.75" x14ac:dyDescent="0.25">
      <c r="A2680" s="22"/>
      <c r="B2680" s="22"/>
      <c r="G2680" s="23"/>
      <c r="V2680"/>
    </row>
    <row r="2681" spans="1:22" s="1" customFormat="1" ht="15.75" x14ac:dyDescent="0.25">
      <c r="A2681" s="22"/>
      <c r="B2681" s="22"/>
      <c r="G2681" s="23"/>
      <c r="V2681"/>
    </row>
    <row r="2682" spans="1:22" s="1" customFormat="1" ht="15.75" x14ac:dyDescent="0.25">
      <c r="A2682" s="22"/>
      <c r="B2682" s="22"/>
      <c r="G2682" s="23"/>
      <c r="V2682"/>
    </row>
    <row r="2683" spans="1:22" s="1" customFormat="1" ht="15.75" x14ac:dyDescent="0.25">
      <c r="A2683" s="22"/>
      <c r="B2683" s="22"/>
      <c r="G2683" s="23"/>
      <c r="V2683"/>
    </row>
    <row r="2684" spans="1:22" s="1" customFormat="1" ht="15.75" x14ac:dyDescent="0.25">
      <c r="A2684" s="22"/>
      <c r="B2684" s="22"/>
      <c r="G2684" s="23"/>
      <c r="V2684"/>
    </row>
    <row r="2685" spans="1:22" s="1" customFormat="1" ht="15.75" x14ac:dyDescent="0.25">
      <c r="A2685" s="22"/>
      <c r="B2685" s="22"/>
      <c r="G2685" s="23"/>
      <c r="V2685"/>
    </row>
    <row r="2686" spans="1:22" s="1" customFormat="1" ht="15.75" x14ac:dyDescent="0.25">
      <c r="A2686" s="22"/>
      <c r="B2686" s="22"/>
      <c r="G2686" s="23"/>
      <c r="V2686"/>
    </row>
    <row r="2687" spans="1:22" s="1" customFormat="1" ht="15.75" x14ac:dyDescent="0.25">
      <c r="A2687" s="22"/>
      <c r="B2687" s="22"/>
      <c r="G2687" s="23"/>
      <c r="V2687"/>
    </row>
    <row r="2688" spans="1:22" s="1" customFormat="1" ht="15.75" x14ac:dyDescent="0.25">
      <c r="A2688" s="22"/>
      <c r="B2688" s="22"/>
      <c r="G2688" s="23"/>
      <c r="V2688"/>
    </row>
    <row r="2689" spans="1:22" s="1" customFormat="1" ht="15.75" x14ac:dyDescent="0.25">
      <c r="A2689" s="22"/>
      <c r="B2689" s="22"/>
      <c r="G2689" s="23"/>
      <c r="V2689"/>
    </row>
    <row r="2690" spans="1:22" s="1" customFormat="1" ht="15.75" x14ac:dyDescent="0.25">
      <c r="A2690" s="22"/>
      <c r="B2690" s="22"/>
      <c r="G2690" s="23"/>
      <c r="V2690"/>
    </row>
    <row r="2691" spans="1:22" s="1" customFormat="1" ht="15.75" x14ac:dyDescent="0.25">
      <c r="A2691" s="22"/>
      <c r="B2691" s="22"/>
      <c r="G2691" s="23"/>
      <c r="V2691"/>
    </row>
    <row r="2692" spans="1:22" s="1" customFormat="1" ht="15.75" x14ac:dyDescent="0.25">
      <c r="A2692" s="22"/>
      <c r="B2692" s="22"/>
      <c r="G2692" s="23"/>
      <c r="V2692"/>
    </row>
    <row r="2693" spans="1:22" s="1" customFormat="1" ht="15.75" x14ac:dyDescent="0.25">
      <c r="A2693" s="22"/>
      <c r="B2693" s="22"/>
      <c r="G2693" s="23"/>
      <c r="V2693"/>
    </row>
    <row r="2694" spans="1:22" s="1" customFormat="1" ht="15.75" x14ac:dyDescent="0.25">
      <c r="A2694" s="22"/>
      <c r="B2694" s="22"/>
      <c r="G2694" s="23"/>
      <c r="V2694"/>
    </row>
    <row r="2695" spans="1:22" s="1" customFormat="1" ht="15.75" x14ac:dyDescent="0.25">
      <c r="A2695" s="22"/>
      <c r="B2695" s="22"/>
      <c r="G2695" s="23"/>
      <c r="V2695"/>
    </row>
    <row r="2696" spans="1:22" s="1" customFormat="1" ht="15.75" x14ac:dyDescent="0.25">
      <c r="A2696" s="22"/>
      <c r="B2696" s="22"/>
      <c r="G2696" s="23"/>
      <c r="V2696"/>
    </row>
    <row r="2697" spans="1:22" s="1" customFormat="1" ht="15.75" x14ac:dyDescent="0.25">
      <c r="A2697" s="22"/>
      <c r="B2697" s="22"/>
      <c r="G2697" s="23"/>
      <c r="V2697"/>
    </row>
    <row r="2698" spans="1:22" s="1" customFormat="1" ht="15.75" x14ac:dyDescent="0.25">
      <c r="A2698" s="22"/>
      <c r="B2698" s="22"/>
      <c r="G2698" s="23"/>
      <c r="V2698"/>
    </row>
    <row r="2699" spans="1:22" s="1" customFormat="1" ht="15.75" x14ac:dyDescent="0.25">
      <c r="A2699" s="22"/>
      <c r="B2699" s="22"/>
      <c r="G2699" s="23"/>
      <c r="V2699"/>
    </row>
    <row r="2700" spans="1:22" s="1" customFormat="1" ht="15.75" x14ac:dyDescent="0.25">
      <c r="A2700" s="22"/>
      <c r="B2700" s="22"/>
      <c r="G2700" s="23"/>
      <c r="V2700"/>
    </row>
    <row r="2701" spans="1:22" s="1" customFormat="1" ht="15.75" x14ac:dyDescent="0.25">
      <c r="A2701" s="22"/>
      <c r="B2701" s="22"/>
      <c r="G2701" s="23"/>
      <c r="V2701"/>
    </row>
    <row r="2702" spans="1:22" s="1" customFormat="1" ht="15.75" x14ac:dyDescent="0.25">
      <c r="A2702" s="22"/>
      <c r="B2702" s="22"/>
      <c r="G2702" s="23"/>
      <c r="V2702"/>
    </row>
    <row r="2703" spans="1:22" s="1" customFormat="1" ht="15.75" x14ac:dyDescent="0.25">
      <c r="A2703" s="22"/>
      <c r="B2703" s="22"/>
      <c r="G2703" s="23"/>
      <c r="V2703"/>
    </row>
    <row r="2704" spans="1:22" s="1" customFormat="1" ht="15.75" x14ac:dyDescent="0.25">
      <c r="A2704" s="22"/>
      <c r="B2704" s="22"/>
      <c r="G2704" s="23"/>
      <c r="V2704"/>
    </row>
    <row r="2705" spans="1:22" s="1" customFormat="1" ht="15.75" x14ac:dyDescent="0.25">
      <c r="A2705" s="22"/>
      <c r="B2705" s="22"/>
      <c r="G2705" s="23"/>
      <c r="V2705"/>
    </row>
    <row r="2706" spans="1:22" s="1" customFormat="1" ht="15.75" x14ac:dyDescent="0.25">
      <c r="A2706" s="22"/>
      <c r="B2706" s="22"/>
      <c r="G2706" s="23"/>
      <c r="V2706"/>
    </row>
    <row r="2707" spans="1:22" s="1" customFormat="1" ht="15.75" x14ac:dyDescent="0.25">
      <c r="A2707" s="22"/>
      <c r="B2707" s="22"/>
      <c r="G2707" s="23"/>
      <c r="V2707"/>
    </row>
    <row r="2708" spans="1:22" s="1" customFormat="1" ht="15.75" x14ac:dyDescent="0.25">
      <c r="A2708" s="22"/>
      <c r="B2708" s="22"/>
      <c r="G2708" s="23"/>
      <c r="V2708"/>
    </row>
    <row r="2709" spans="1:22" s="1" customFormat="1" ht="15.75" x14ac:dyDescent="0.25">
      <c r="A2709" s="22"/>
      <c r="B2709" s="22"/>
      <c r="G2709" s="23"/>
      <c r="V2709"/>
    </row>
    <row r="2710" spans="1:22" s="1" customFormat="1" ht="15.75" x14ac:dyDescent="0.25">
      <c r="A2710" s="22"/>
      <c r="B2710" s="22"/>
      <c r="G2710" s="23"/>
      <c r="V2710"/>
    </row>
    <row r="2711" spans="1:22" s="1" customFormat="1" ht="15.75" x14ac:dyDescent="0.25">
      <c r="A2711" s="22"/>
      <c r="B2711" s="22"/>
      <c r="G2711" s="23"/>
      <c r="V2711"/>
    </row>
    <row r="2712" spans="1:22" s="1" customFormat="1" ht="15.75" x14ac:dyDescent="0.25">
      <c r="A2712" s="22"/>
      <c r="B2712" s="22"/>
      <c r="G2712" s="23"/>
      <c r="V2712"/>
    </row>
    <row r="2713" spans="1:22" s="1" customFormat="1" ht="15.75" x14ac:dyDescent="0.25">
      <c r="A2713" s="22"/>
      <c r="B2713" s="22"/>
      <c r="G2713" s="23"/>
      <c r="V2713"/>
    </row>
    <row r="2714" spans="1:22" s="1" customFormat="1" ht="15.75" x14ac:dyDescent="0.25">
      <c r="A2714" s="22"/>
      <c r="B2714" s="22"/>
      <c r="G2714" s="23"/>
      <c r="V2714"/>
    </row>
    <row r="2715" spans="1:22" s="1" customFormat="1" ht="15.75" x14ac:dyDescent="0.25">
      <c r="A2715" s="22"/>
      <c r="B2715" s="22"/>
      <c r="G2715" s="23"/>
      <c r="V2715"/>
    </row>
    <row r="2716" spans="1:22" s="1" customFormat="1" ht="15.75" x14ac:dyDescent="0.25">
      <c r="A2716" s="22"/>
      <c r="B2716" s="22"/>
      <c r="G2716" s="23"/>
      <c r="V2716"/>
    </row>
    <row r="2717" spans="1:22" s="1" customFormat="1" ht="15.75" x14ac:dyDescent="0.25">
      <c r="A2717" s="22"/>
      <c r="B2717" s="22"/>
      <c r="G2717" s="23"/>
      <c r="V2717"/>
    </row>
    <row r="2718" spans="1:22" s="1" customFormat="1" ht="15.75" x14ac:dyDescent="0.25">
      <c r="A2718" s="22"/>
      <c r="B2718" s="22"/>
      <c r="G2718" s="23"/>
      <c r="V2718"/>
    </row>
    <row r="2719" spans="1:22" s="1" customFormat="1" ht="15.75" x14ac:dyDescent="0.25">
      <c r="A2719" s="22"/>
      <c r="B2719" s="22"/>
      <c r="G2719" s="23"/>
      <c r="V2719"/>
    </row>
    <row r="2720" spans="1:22" s="1" customFormat="1" ht="15.75" x14ac:dyDescent="0.25">
      <c r="A2720" s="22"/>
      <c r="B2720" s="22"/>
      <c r="G2720" s="23"/>
      <c r="V2720"/>
    </row>
    <row r="2721" spans="1:22" s="1" customFormat="1" ht="15.75" x14ac:dyDescent="0.25">
      <c r="A2721" s="22"/>
      <c r="B2721" s="22"/>
      <c r="G2721" s="23"/>
      <c r="V2721"/>
    </row>
    <row r="2722" spans="1:22" s="1" customFormat="1" ht="15.75" x14ac:dyDescent="0.25">
      <c r="A2722" s="22"/>
      <c r="B2722" s="22"/>
      <c r="G2722" s="23"/>
      <c r="V2722"/>
    </row>
    <row r="2723" spans="1:22" s="1" customFormat="1" ht="15.75" x14ac:dyDescent="0.25">
      <c r="A2723" s="22"/>
      <c r="B2723" s="22"/>
      <c r="G2723" s="23"/>
      <c r="V2723"/>
    </row>
    <row r="2724" spans="1:22" s="1" customFormat="1" ht="15.75" x14ac:dyDescent="0.25">
      <c r="A2724" s="22"/>
      <c r="B2724" s="22"/>
      <c r="G2724" s="23"/>
      <c r="V2724"/>
    </row>
    <row r="2725" spans="1:22" s="1" customFormat="1" ht="15.75" x14ac:dyDescent="0.25">
      <c r="A2725" s="22"/>
      <c r="B2725" s="22"/>
      <c r="G2725" s="23"/>
      <c r="V2725"/>
    </row>
    <row r="2726" spans="1:22" s="1" customFormat="1" ht="15.75" x14ac:dyDescent="0.25">
      <c r="A2726" s="22"/>
      <c r="B2726" s="22"/>
      <c r="G2726" s="23"/>
      <c r="V2726"/>
    </row>
    <row r="2727" spans="1:22" s="1" customFormat="1" ht="15.75" x14ac:dyDescent="0.25">
      <c r="A2727" s="22"/>
      <c r="B2727" s="22"/>
      <c r="G2727" s="23"/>
      <c r="V2727"/>
    </row>
    <row r="2728" spans="1:22" s="1" customFormat="1" ht="15.75" x14ac:dyDescent="0.25">
      <c r="A2728" s="22"/>
      <c r="B2728" s="22"/>
      <c r="G2728" s="23"/>
      <c r="V2728"/>
    </row>
    <row r="2729" spans="1:22" s="1" customFormat="1" ht="15.75" x14ac:dyDescent="0.25">
      <c r="A2729" s="22"/>
      <c r="B2729" s="22"/>
      <c r="G2729" s="23"/>
      <c r="V2729"/>
    </row>
    <row r="2730" spans="1:22" s="1" customFormat="1" ht="15.75" x14ac:dyDescent="0.25">
      <c r="A2730" s="22"/>
      <c r="B2730" s="22"/>
      <c r="G2730" s="23"/>
      <c r="V2730"/>
    </row>
    <row r="2731" spans="1:22" s="1" customFormat="1" ht="15.75" x14ac:dyDescent="0.25">
      <c r="A2731" s="22"/>
      <c r="B2731" s="22"/>
      <c r="G2731" s="23"/>
      <c r="V2731"/>
    </row>
    <row r="2732" spans="1:22" s="1" customFormat="1" ht="15.75" x14ac:dyDescent="0.25">
      <c r="A2732" s="22"/>
      <c r="B2732" s="22"/>
      <c r="G2732" s="23"/>
      <c r="V2732"/>
    </row>
    <row r="2733" spans="1:22" s="1" customFormat="1" ht="15.75" x14ac:dyDescent="0.25">
      <c r="A2733" s="22"/>
      <c r="B2733" s="22"/>
      <c r="G2733" s="23"/>
      <c r="V2733"/>
    </row>
    <row r="2734" spans="1:22" s="1" customFormat="1" ht="15.75" x14ac:dyDescent="0.25">
      <c r="A2734" s="22"/>
      <c r="B2734" s="22"/>
      <c r="G2734" s="23"/>
      <c r="V2734"/>
    </row>
    <row r="2735" spans="1:22" s="1" customFormat="1" ht="15.75" x14ac:dyDescent="0.25">
      <c r="A2735" s="22"/>
      <c r="B2735" s="22"/>
      <c r="G2735" s="23"/>
      <c r="V2735"/>
    </row>
    <row r="2736" spans="1:22" s="1" customFormat="1" ht="15.75" x14ac:dyDescent="0.25">
      <c r="A2736" s="22"/>
      <c r="B2736" s="22"/>
      <c r="G2736" s="23"/>
      <c r="V2736"/>
    </row>
    <row r="2737" spans="1:22" s="1" customFormat="1" ht="15.75" x14ac:dyDescent="0.25">
      <c r="A2737" s="22"/>
      <c r="B2737" s="22"/>
      <c r="G2737" s="23"/>
      <c r="V2737"/>
    </row>
    <row r="2738" spans="1:22" s="1" customFormat="1" ht="15.75" x14ac:dyDescent="0.25">
      <c r="A2738" s="22"/>
      <c r="B2738" s="22"/>
      <c r="G2738" s="23"/>
      <c r="V2738"/>
    </row>
    <row r="2739" spans="1:22" s="1" customFormat="1" ht="15.75" x14ac:dyDescent="0.25">
      <c r="A2739" s="22"/>
      <c r="B2739" s="22"/>
      <c r="G2739" s="23"/>
      <c r="V2739"/>
    </row>
    <row r="2740" spans="1:22" s="1" customFormat="1" ht="15.75" x14ac:dyDescent="0.25">
      <c r="A2740" s="22"/>
      <c r="B2740" s="22"/>
      <c r="G2740" s="23"/>
      <c r="V2740"/>
    </row>
    <row r="2741" spans="1:22" s="1" customFormat="1" ht="15.75" x14ac:dyDescent="0.25">
      <c r="A2741" s="22"/>
      <c r="B2741" s="22"/>
      <c r="G2741" s="23"/>
      <c r="V2741"/>
    </row>
    <row r="2742" spans="1:22" s="1" customFormat="1" ht="15.75" x14ac:dyDescent="0.25">
      <c r="A2742" s="22"/>
      <c r="B2742" s="22"/>
      <c r="G2742" s="23"/>
      <c r="V2742"/>
    </row>
    <row r="2743" spans="1:22" s="1" customFormat="1" ht="15.75" x14ac:dyDescent="0.25">
      <c r="A2743" s="22"/>
      <c r="B2743" s="22"/>
      <c r="G2743" s="23"/>
      <c r="V2743"/>
    </row>
    <row r="2744" spans="1:22" s="1" customFormat="1" ht="15.75" x14ac:dyDescent="0.25">
      <c r="A2744" s="22"/>
      <c r="B2744" s="22"/>
      <c r="G2744" s="23"/>
      <c r="V2744"/>
    </row>
    <row r="2745" spans="1:22" s="1" customFormat="1" ht="15.75" x14ac:dyDescent="0.25">
      <c r="A2745" s="22"/>
      <c r="B2745" s="22"/>
      <c r="G2745" s="23"/>
      <c r="V2745"/>
    </row>
    <row r="2746" spans="1:22" s="1" customFormat="1" ht="15.75" x14ac:dyDescent="0.25">
      <c r="A2746" s="22"/>
      <c r="B2746" s="22"/>
      <c r="G2746" s="23"/>
      <c r="V2746"/>
    </row>
    <row r="2747" spans="1:22" s="1" customFormat="1" ht="15.75" x14ac:dyDescent="0.25">
      <c r="A2747" s="22"/>
      <c r="B2747" s="22"/>
      <c r="G2747" s="23"/>
      <c r="V2747"/>
    </row>
    <row r="2748" spans="1:22" s="1" customFormat="1" ht="15.75" x14ac:dyDescent="0.25">
      <c r="A2748" s="22"/>
      <c r="B2748" s="22"/>
      <c r="G2748" s="23"/>
      <c r="V2748"/>
    </row>
    <row r="2749" spans="1:22" s="1" customFormat="1" ht="15.75" x14ac:dyDescent="0.25">
      <c r="A2749" s="22"/>
      <c r="B2749" s="22"/>
      <c r="G2749" s="23"/>
      <c r="V2749"/>
    </row>
    <row r="2750" spans="1:22" s="1" customFormat="1" ht="15.75" x14ac:dyDescent="0.25">
      <c r="A2750" s="22"/>
      <c r="B2750" s="22"/>
      <c r="G2750" s="23"/>
      <c r="V2750"/>
    </row>
    <row r="2751" spans="1:22" s="1" customFormat="1" ht="15.75" x14ac:dyDescent="0.25">
      <c r="A2751" s="22"/>
      <c r="B2751" s="22"/>
      <c r="G2751" s="23"/>
      <c r="V2751"/>
    </row>
    <row r="2752" spans="1:22" s="1" customFormat="1" ht="15.75" x14ac:dyDescent="0.25">
      <c r="A2752" s="22"/>
      <c r="B2752" s="22"/>
      <c r="G2752" s="23"/>
      <c r="V2752"/>
    </row>
    <row r="2753" spans="1:22" s="1" customFormat="1" ht="15.75" x14ac:dyDescent="0.25">
      <c r="A2753" s="22"/>
      <c r="B2753" s="22"/>
      <c r="G2753" s="23"/>
      <c r="V2753"/>
    </row>
    <row r="2754" spans="1:22" s="1" customFormat="1" ht="15.75" x14ac:dyDescent="0.25">
      <c r="A2754" s="22"/>
      <c r="B2754" s="22"/>
      <c r="G2754" s="23"/>
      <c r="V2754"/>
    </row>
    <row r="2755" spans="1:22" s="1" customFormat="1" ht="15.75" x14ac:dyDescent="0.25">
      <c r="A2755" s="22"/>
      <c r="B2755" s="22"/>
      <c r="G2755" s="23"/>
      <c r="V2755"/>
    </row>
    <row r="2756" spans="1:22" s="1" customFormat="1" ht="15.75" x14ac:dyDescent="0.25">
      <c r="A2756" s="22"/>
      <c r="B2756" s="22"/>
      <c r="G2756" s="23"/>
      <c r="V2756"/>
    </row>
    <row r="2757" spans="1:22" s="1" customFormat="1" ht="15.75" x14ac:dyDescent="0.25">
      <c r="A2757" s="22"/>
      <c r="B2757" s="22"/>
      <c r="G2757" s="23"/>
      <c r="V2757"/>
    </row>
    <row r="2758" spans="1:22" s="1" customFormat="1" ht="15.75" x14ac:dyDescent="0.25">
      <c r="A2758" s="22"/>
      <c r="B2758" s="22"/>
      <c r="G2758" s="23"/>
      <c r="V2758"/>
    </row>
    <row r="2759" spans="1:22" s="1" customFormat="1" ht="15.75" x14ac:dyDescent="0.25">
      <c r="A2759" s="22"/>
      <c r="B2759" s="22"/>
      <c r="G2759" s="23"/>
      <c r="V2759"/>
    </row>
    <row r="2760" spans="1:22" s="1" customFormat="1" ht="15.75" x14ac:dyDescent="0.25">
      <c r="A2760" s="22"/>
      <c r="B2760" s="22"/>
      <c r="G2760" s="23"/>
      <c r="V2760"/>
    </row>
    <row r="2761" spans="1:22" s="1" customFormat="1" ht="15.75" x14ac:dyDescent="0.25">
      <c r="A2761" s="22"/>
      <c r="B2761" s="22"/>
      <c r="G2761" s="23"/>
      <c r="V2761"/>
    </row>
    <row r="2762" spans="1:22" s="1" customFormat="1" ht="15.75" x14ac:dyDescent="0.25">
      <c r="A2762" s="22"/>
      <c r="B2762" s="22"/>
      <c r="G2762" s="23"/>
      <c r="V2762"/>
    </row>
    <row r="2763" spans="1:22" s="1" customFormat="1" ht="15.75" x14ac:dyDescent="0.25">
      <c r="A2763" s="22"/>
      <c r="B2763" s="22"/>
      <c r="G2763" s="23"/>
      <c r="V2763"/>
    </row>
    <row r="2764" spans="1:22" s="1" customFormat="1" ht="15.75" x14ac:dyDescent="0.25">
      <c r="A2764" s="22"/>
      <c r="B2764" s="22"/>
      <c r="G2764" s="23"/>
      <c r="V2764"/>
    </row>
    <row r="2765" spans="1:22" s="1" customFormat="1" ht="15.75" x14ac:dyDescent="0.25">
      <c r="A2765" s="22"/>
      <c r="B2765" s="22"/>
      <c r="G2765" s="23"/>
      <c r="V2765"/>
    </row>
    <row r="2766" spans="1:22" s="1" customFormat="1" ht="15.75" x14ac:dyDescent="0.25">
      <c r="A2766" s="22"/>
      <c r="B2766" s="22"/>
      <c r="G2766" s="23"/>
      <c r="V2766"/>
    </row>
    <row r="2767" spans="1:22" s="1" customFormat="1" ht="15.75" x14ac:dyDescent="0.25">
      <c r="A2767" s="22"/>
      <c r="B2767" s="22"/>
      <c r="G2767" s="23"/>
      <c r="V2767"/>
    </row>
    <row r="2768" spans="1:22" s="1" customFormat="1" ht="15.75" x14ac:dyDescent="0.25">
      <c r="A2768" s="22"/>
      <c r="B2768" s="22"/>
      <c r="G2768" s="23"/>
      <c r="V2768"/>
    </row>
    <row r="2769" spans="1:22" s="1" customFormat="1" ht="15.75" x14ac:dyDescent="0.25">
      <c r="A2769" s="22"/>
      <c r="B2769" s="22"/>
      <c r="G2769" s="23"/>
      <c r="V2769"/>
    </row>
    <row r="2770" spans="1:22" s="1" customFormat="1" ht="15.75" x14ac:dyDescent="0.25">
      <c r="A2770" s="22"/>
      <c r="B2770" s="22"/>
      <c r="G2770" s="23"/>
      <c r="V2770"/>
    </row>
    <row r="2771" spans="1:22" s="1" customFormat="1" ht="15.75" x14ac:dyDescent="0.25">
      <c r="A2771" s="22"/>
      <c r="B2771" s="22"/>
      <c r="G2771" s="23"/>
      <c r="V2771"/>
    </row>
    <row r="2772" spans="1:22" s="1" customFormat="1" ht="15.75" x14ac:dyDescent="0.25">
      <c r="A2772" s="22"/>
      <c r="B2772" s="22"/>
      <c r="G2772" s="23"/>
      <c r="V2772"/>
    </row>
    <row r="2773" spans="1:22" s="1" customFormat="1" ht="15.75" x14ac:dyDescent="0.25">
      <c r="A2773" s="22"/>
      <c r="B2773" s="22"/>
      <c r="G2773" s="23"/>
      <c r="V2773"/>
    </row>
    <row r="2774" spans="1:22" s="1" customFormat="1" ht="15.75" x14ac:dyDescent="0.25">
      <c r="A2774" s="22"/>
      <c r="B2774" s="22"/>
      <c r="G2774" s="23"/>
      <c r="V2774"/>
    </row>
    <row r="2775" spans="1:22" s="1" customFormat="1" ht="15.75" x14ac:dyDescent="0.25">
      <c r="A2775" s="22"/>
      <c r="B2775" s="22"/>
      <c r="G2775" s="23"/>
      <c r="V2775"/>
    </row>
    <row r="2776" spans="1:22" s="1" customFormat="1" ht="15.75" x14ac:dyDescent="0.25">
      <c r="A2776" s="22"/>
      <c r="B2776" s="22"/>
      <c r="G2776" s="23"/>
      <c r="V2776"/>
    </row>
    <row r="2777" spans="1:22" s="1" customFormat="1" ht="15.75" x14ac:dyDescent="0.25">
      <c r="A2777" s="22"/>
      <c r="B2777" s="22"/>
      <c r="G2777" s="23"/>
      <c r="V2777"/>
    </row>
    <row r="2778" spans="1:22" s="1" customFormat="1" ht="15.75" x14ac:dyDescent="0.25">
      <c r="A2778" s="22"/>
      <c r="B2778" s="22"/>
      <c r="G2778" s="23"/>
      <c r="V2778"/>
    </row>
    <row r="2779" spans="1:22" s="1" customFormat="1" ht="15.75" x14ac:dyDescent="0.25">
      <c r="A2779" s="22"/>
      <c r="B2779" s="22"/>
      <c r="G2779" s="23"/>
      <c r="V2779"/>
    </row>
    <row r="2780" spans="1:22" s="1" customFormat="1" ht="15.75" x14ac:dyDescent="0.25">
      <c r="A2780" s="22"/>
      <c r="B2780" s="22"/>
      <c r="G2780" s="23"/>
      <c r="V2780"/>
    </row>
    <row r="2781" spans="1:22" s="1" customFormat="1" ht="15.75" x14ac:dyDescent="0.25">
      <c r="A2781" s="22"/>
      <c r="B2781" s="22"/>
      <c r="G2781" s="23"/>
      <c r="V2781"/>
    </row>
    <row r="2782" spans="1:22" s="1" customFormat="1" ht="15.75" x14ac:dyDescent="0.25">
      <c r="A2782" s="22"/>
      <c r="B2782" s="22"/>
      <c r="G2782" s="23"/>
      <c r="V2782"/>
    </row>
    <row r="2783" spans="1:22" s="1" customFormat="1" ht="15.75" x14ac:dyDescent="0.25">
      <c r="A2783" s="22"/>
      <c r="B2783" s="22"/>
      <c r="G2783" s="23"/>
      <c r="V2783"/>
    </row>
    <row r="2784" spans="1:22" s="1" customFormat="1" ht="15.75" x14ac:dyDescent="0.25">
      <c r="A2784" s="22"/>
      <c r="B2784" s="22"/>
      <c r="G2784" s="23"/>
      <c r="V2784"/>
    </row>
    <row r="2785" spans="1:22" s="1" customFormat="1" ht="15.75" x14ac:dyDescent="0.25">
      <c r="A2785" s="22"/>
      <c r="B2785" s="22"/>
      <c r="G2785" s="23"/>
      <c r="V2785"/>
    </row>
    <row r="2786" spans="1:22" s="1" customFormat="1" ht="15.75" x14ac:dyDescent="0.25">
      <c r="A2786" s="22"/>
      <c r="B2786" s="22"/>
      <c r="G2786" s="23"/>
      <c r="V2786"/>
    </row>
    <row r="2787" spans="1:22" s="1" customFormat="1" ht="15.75" x14ac:dyDescent="0.25">
      <c r="A2787" s="22"/>
      <c r="B2787" s="22"/>
      <c r="G2787" s="23"/>
      <c r="V2787"/>
    </row>
    <row r="2788" spans="1:22" s="1" customFormat="1" ht="15.75" x14ac:dyDescent="0.25">
      <c r="A2788" s="22"/>
      <c r="B2788" s="22"/>
      <c r="G2788" s="23"/>
      <c r="V2788"/>
    </row>
    <row r="2789" spans="1:22" s="1" customFormat="1" ht="15.75" x14ac:dyDescent="0.25">
      <c r="A2789" s="22"/>
      <c r="B2789" s="22"/>
      <c r="G2789" s="23"/>
      <c r="V2789"/>
    </row>
    <row r="2790" spans="1:22" s="1" customFormat="1" ht="15.75" x14ac:dyDescent="0.25">
      <c r="A2790" s="22"/>
      <c r="B2790" s="22"/>
      <c r="G2790" s="23"/>
      <c r="V2790"/>
    </row>
    <row r="2791" spans="1:22" s="1" customFormat="1" ht="15.75" x14ac:dyDescent="0.25">
      <c r="A2791" s="22"/>
      <c r="B2791" s="22"/>
      <c r="G2791" s="23"/>
      <c r="V2791"/>
    </row>
    <row r="2792" spans="1:22" s="1" customFormat="1" ht="15.75" x14ac:dyDescent="0.25">
      <c r="A2792" s="22"/>
      <c r="B2792" s="22"/>
      <c r="G2792" s="23"/>
      <c r="V2792"/>
    </row>
    <row r="2793" spans="1:22" s="1" customFormat="1" ht="15.75" x14ac:dyDescent="0.25">
      <c r="A2793" s="22"/>
      <c r="B2793" s="22"/>
      <c r="G2793" s="23"/>
      <c r="V2793"/>
    </row>
    <row r="2794" spans="1:22" s="1" customFormat="1" ht="15.75" x14ac:dyDescent="0.25">
      <c r="A2794" s="22"/>
      <c r="B2794" s="22"/>
      <c r="G2794" s="23"/>
      <c r="V2794"/>
    </row>
    <row r="2795" spans="1:22" s="1" customFormat="1" ht="15.75" x14ac:dyDescent="0.25">
      <c r="A2795" s="22"/>
      <c r="B2795" s="22"/>
      <c r="G2795" s="23"/>
      <c r="V2795"/>
    </row>
    <row r="2796" spans="1:22" s="1" customFormat="1" ht="15.75" x14ac:dyDescent="0.25">
      <c r="A2796" s="22"/>
      <c r="B2796" s="22"/>
      <c r="G2796" s="23"/>
      <c r="V2796"/>
    </row>
    <row r="2797" spans="1:22" s="1" customFormat="1" ht="15.75" x14ac:dyDescent="0.25">
      <c r="A2797" s="22"/>
      <c r="B2797" s="22"/>
      <c r="G2797" s="23"/>
      <c r="V2797"/>
    </row>
    <row r="2798" spans="1:22" s="1" customFormat="1" ht="15.75" x14ac:dyDescent="0.25">
      <c r="A2798" s="22"/>
      <c r="B2798" s="22"/>
      <c r="G2798" s="23"/>
      <c r="V2798"/>
    </row>
    <row r="2799" spans="1:22" s="1" customFormat="1" ht="15.75" x14ac:dyDescent="0.25">
      <c r="A2799" s="22"/>
      <c r="B2799" s="22"/>
      <c r="G2799" s="23"/>
      <c r="V2799"/>
    </row>
    <row r="2800" spans="1:22" s="1" customFormat="1" ht="15.75" x14ac:dyDescent="0.25">
      <c r="A2800" s="22"/>
      <c r="B2800" s="22"/>
      <c r="G2800" s="23"/>
      <c r="V2800"/>
    </row>
    <row r="2801" spans="1:22" s="1" customFormat="1" ht="15.75" x14ac:dyDescent="0.25">
      <c r="A2801" s="22"/>
      <c r="B2801" s="22"/>
      <c r="G2801" s="23"/>
      <c r="V2801"/>
    </row>
    <row r="2802" spans="1:22" s="1" customFormat="1" ht="15.75" x14ac:dyDescent="0.25">
      <c r="A2802" s="22"/>
      <c r="B2802" s="22"/>
      <c r="G2802" s="23"/>
      <c r="V2802"/>
    </row>
    <row r="2803" spans="1:22" s="1" customFormat="1" ht="15.75" x14ac:dyDescent="0.25">
      <c r="A2803" s="22"/>
      <c r="B2803" s="22"/>
      <c r="G2803" s="23"/>
      <c r="V2803"/>
    </row>
    <row r="2804" spans="1:22" s="1" customFormat="1" ht="15.75" x14ac:dyDescent="0.25">
      <c r="A2804" s="22"/>
      <c r="B2804" s="22"/>
      <c r="G2804" s="23"/>
      <c r="V2804"/>
    </row>
    <row r="2805" spans="1:22" s="1" customFormat="1" ht="15.75" x14ac:dyDescent="0.25">
      <c r="A2805" s="22"/>
      <c r="B2805" s="22"/>
      <c r="G2805" s="23"/>
      <c r="V2805"/>
    </row>
    <row r="2806" spans="1:22" s="1" customFormat="1" ht="15.75" x14ac:dyDescent="0.25">
      <c r="A2806" s="22"/>
      <c r="B2806" s="22"/>
      <c r="G2806" s="23"/>
      <c r="V2806"/>
    </row>
    <row r="2807" spans="1:22" s="1" customFormat="1" ht="15.75" x14ac:dyDescent="0.25">
      <c r="A2807" s="22"/>
      <c r="B2807" s="22"/>
      <c r="G2807" s="23"/>
      <c r="V2807"/>
    </row>
    <row r="2808" spans="1:22" s="1" customFormat="1" ht="15.75" x14ac:dyDescent="0.25">
      <c r="A2808" s="22"/>
      <c r="B2808" s="22"/>
      <c r="G2808" s="23"/>
      <c r="V2808"/>
    </row>
    <row r="2809" spans="1:22" s="1" customFormat="1" ht="15.75" x14ac:dyDescent="0.25">
      <c r="A2809" s="22"/>
      <c r="B2809" s="22"/>
      <c r="G2809" s="23"/>
      <c r="V2809"/>
    </row>
    <row r="2810" spans="1:22" s="1" customFormat="1" ht="15.75" x14ac:dyDescent="0.25">
      <c r="A2810" s="22"/>
      <c r="B2810" s="22"/>
      <c r="G2810" s="23"/>
      <c r="V2810"/>
    </row>
    <row r="2811" spans="1:22" s="1" customFormat="1" ht="15.75" x14ac:dyDescent="0.25">
      <c r="A2811" s="22"/>
      <c r="B2811" s="22"/>
      <c r="G2811" s="23"/>
      <c r="V2811"/>
    </row>
    <row r="2812" spans="1:22" s="1" customFormat="1" ht="15.75" x14ac:dyDescent="0.25">
      <c r="A2812" s="22"/>
      <c r="B2812" s="22"/>
      <c r="G2812" s="23"/>
      <c r="V2812"/>
    </row>
    <row r="2813" spans="1:22" s="1" customFormat="1" ht="15.75" x14ac:dyDescent="0.25">
      <c r="A2813" s="22"/>
      <c r="B2813" s="22"/>
      <c r="G2813" s="23"/>
      <c r="V2813"/>
    </row>
    <row r="2814" spans="1:22" s="1" customFormat="1" ht="15.75" x14ac:dyDescent="0.25">
      <c r="A2814" s="22"/>
      <c r="B2814" s="22"/>
      <c r="G2814" s="23"/>
      <c r="V2814"/>
    </row>
    <row r="2815" spans="1:22" s="1" customFormat="1" ht="15.75" x14ac:dyDescent="0.25">
      <c r="A2815" s="22"/>
      <c r="B2815" s="22"/>
      <c r="G2815" s="23"/>
      <c r="V2815"/>
    </row>
    <row r="2816" spans="1:22" s="1" customFormat="1" ht="15.75" x14ac:dyDescent="0.25">
      <c r="A2816" s="22"/>
      <c r="B2816" s="22"/>
      <c r="G2816" s="23"/>
      <c r="V2816"/>
    </row>
    <row r="2817" spans="1:22" s="1" customFormat="1" ht="15.75" x14ac:dyDescent="0.25">
      <c r="A2817" s="22"/>
      <c r="B2817" s="22"/>
      <c r="G2817" s="23"/>
      <c r="V2817"/>
    </row>
    <row r="2818" spans="1:22" s="1" customFormat="1" ht="15.75" x14ac:dyDescent="0.25">
      <c r="A2818" s="22"/>
      <c r="B2818" s="22"/>
      <c r="G2818" s="23"/>
      <c r="V2818"/>
    </row>
    <row r="2819" spans="1:22" s="1" customFormat="1" ht="15.75" x14ac:dyDescent="0.25">
      <c r="A2819" s="22"/>
      <c r="B2819" s="22"/>
      <c r="G2819" s="23"/>
      <c r="V2819"/>
    </row>
    <row r="2820" spans="1:22" s="1" customFormat="1" ht="15.75" x14ac:dyDescent="0.25">
      <c r="A2820" s="22"/>
      <c r="B2820" s="22"/>
      <c r="G2820" s="23"/>
      <c r="V2820"/>
    </row>
    <row r="2821" spans="1:22" s="1" customFormat="1" ht="15.75" x14ac:dyDescent="0.25">
      <c r="A2821" s="22"/>
      <c r="B2821" s="22"/>
      <c r="G2821" s="23"/>
      <c r="V2821"/>
    </row>
    <row r="2822" spans="1:22" s="1" customFormat="1" ht="15.75" x14ac:dyDescent="0.25">
      <c r="A2822" s="22"/>
      <c r="B2822" s="22"/>
      <c r="G2822" s="23"/>
      <c r="V2822"/>
    </row>
    <row r="2823" spans="1:22" s="1" customFormat="1" ht="15.75" x14ac:dyDescent="0.25">
      <c r="A2823" s="22"/>
      <c r="B2823" s="22"/>
      <c r="G2823" s="23"/>
      <c r="V2823"/>
    </row>
    <row r="2824" spans="1:22" s="1" customFormat="1" ht="15.75" x14ac:dyDescent="0.25">
      <c r="A2824" s="22"/>
      <c r="B2824" s="22"/>
      <c r="G2824" s="23"/>
      <c r="V2824"/>
    </row>
    <row r="2825" spans="1:22" s="1" customFormat="1" ht="15.75" x14ac:dyDescent="0.25">
      <c r="A2825" s="22"/>
      <c r="B2825" s="22"/>
      <c r="G2825" s="23"/>
      <c r="V2825"/>
    </row>
    <row r="2826" spans="1:22" s="1" customFormat="1" ht="15.75" x14ac:dyDescent="0.25">
      <c r="A2826" s="22"/>
      <c r="B2826" s="22"/>
      <c r="G2826" s="23"/>
      <c r="V2826"/>
    </row>
    <row r="2827" spans="1:22" s="1" customFormat="1" ht="15.75" x14ac:dyDescent="0.25">
      <c r="A2827" s="22"/>
      <c r="B2827" s="22"/>
      <c r="G2827" s="23"/>
      <c r="V2827"/>
    </row>
    <row r="2828" spans="1:22" s="1" customFormat="1" ht="15.75" x14ac:dyDescent="0.25">
      <c r="A2828" s="22"/>
      <c r="B2828" s="22"/>
      <c r="G2828" s="23"/>
      <c r="V2828"/>
    </row>
    <row r="2829" spans="1:22" s="1" customFormat="1" ht="15.75" x14ac:dyDescent="0.25">
      <c r="A2829" s="22"/>
      <c r="B2829" s="22"/>
      <c r="G2829" s="23"/>
      <c r="V2829"/>
    </row>
    <row r="2830" spans="1:22" s="1" customFormat="1" ht="15.75" x14ac:dyDescent="0.25">
      <c r="A2830" s="22"/>
      <c r="B2830" s="22"/>
      <c r="G2830" s="23"/>
      <c r="V2830"/>
    </row>
    <row r="2831" spans="1:22" s="1" customFormat="1" ht="15.75" x14ac:dyDescent="0.25">
      <c r="A2831" s="22"/>
      <c r="B2831" s="22"/>
      <c r="G2831" s="23"/>
      <c r="V2831"/>
    </row>
    <row r="2832" spans="1:22" s="1" customFormat="1" ht="15.75" x14ac:dyDescent="0.25">
      <c r="A2832" s="22"/>
      <c r="B2832" s="22"/>
      <c r="G2832" s="23"/>
      <c r="V2832"/>
    </row>
    <row r="2833" spans="1:22" s="1" customFormat="1" ht="15.75" x14ac:dyDescent="0.25">
      <c r="A2833" s="22"/>
      <c r="B2833" s="22"/>
      <c r="G2833" s="23"/>
      <c r="V2833"/>
    </row>
    <row r="2834" spans="1:22" s="1" customFormat="1" ht="15.75" x14ac:dyDescent="0.25">
      <c r="A2834" s="22"/>
      <c r="B2834" s="22"/>
      <c r="G2834" s="23"/>
      <c r="V2834"/>
    </row>
    <row r="2835" spans="1:22" s="1" customFormat="1" ht="15.75" x14ac:dyDescent="0.25">
      <c r="A2835" s="22"/>
      <c r="B2835" s="22"/>
      <c r="G2835" s="23"/>
      <c r="V2835"/>
    </row>
    <row r="2836" spans="1:22" s="1" customFormat="1" ht="15.75" x14ac:dyDescent="0.25">
      <c r="A2836" s="22"/>
      <c r="B2836" s="22"/>
      <c r="G2836" s="23"/>
      <c r="V2836"/>
    </row>
    <row r="2837" spans="1:22" s="1" customFormat="1" ht="15.75" x14ac:dyDescent="0.25">
      <c r="A2837" s="22"/>
      <c r="B2837" s="22"/>
      <c r="G2837" s="23"/>
      <c r="V2837"/>
    </row>
    <row r="2838" spans="1:22" s="1" customFormat="1" ht="15.75" x14ac:dyDescent="0.25">
      <c r="A2838" s="22"/>
      <c r="B2838" s="22"/>
      <c r="G2838" s="23"/>
      <c r="V2838"/>
    </row>
    <row r="2839" spans="1:22" s="1" customFormat="1" ht="15.75" x14ac:dyDescent="0.25">
      <c r="A2839" s="22"/>
      <c r="B2839" s="22"/>
      <c r="G2839" s="23"/>
      <c r="V2839"/>
    </row>
    <row r="2840" spans="1:22" s="1" customFormat="1" ht="15.75" x14ac:dyDescent="0.25">
      <c r="A2840" s="22"/>
      <c r="B2840" s="22"/>
      <c r="G2840" s="23"/>
      <c r="V2840"/>
    </row>
    <row r="2841" spans="1:22" s="1" customFormat="1" ht="15.75" x14ac:dyDescent="0.25">
      <c r="A2841" s="22"/>
      <c r="B2841" s="22"/>
      <c r="G2841" s="23"/>
      <c r="V2841"/>
    </row>
    <row r="2842" spans="1:22" s="1" customFormat="1" ht="15.75" x14ac:dyDescent="0.25">
      <c r="A2842" s="22"/>
      <c r="B2842" s="22"/>
      <c r="G2842" s="23"/>
      <c r="V2842"/>
    </row>
    <row r="2843" spans="1:22" s="1" customFormat="1" ht="15.75" x14ac:dyDescent="0.25">
      <c r="A2843" s="22"/>
      <c r="B2843" s="22"/>
      <c r="G2843" s="23"/>
      <c r="V2843"/>
    </row>
    <row r="2844" spans="1:22" s="1" customFormat="1" ht="15.75" x14ac:dyDescent="0.25">
      <c r="A2844" s="22"/>
      <c r="B2844" s="22"/>
      <c r="G2844" s="23"/>
      <c r="V2844"/>
    </row>
    <row r="2845" spans="1:22" s="1" customFormat="1" ht="15.75" x14ac:dyDescent="0.25">
      <c r="A2845" s="22"/>
      <c r="B2845" s="22"/>
      <c r="G2845" s="23"/>
      <c r="V2845"/>
    </row>
    <row r="2846" spans="1:22" s="1" customFormat="1" ht="15.75" x14ac:dyDescent="0.25">
      <c r="A2846" s="22"/>
      <c r="B2846" s="22"/>
      <c r="G2846" s="23"/>
      <c r="V2846"/>
    </row>
    <row r="2847" spans="1:22" s="1" customFormat="1" ht="15.75" x14ac:dyDescent="0.25">
      <c r="A2847" s="22"/>
      <c r="B2847" s="22"/>
      <c r="G2847" s="23"/>
      <c r="V2847"/>
    </row>
    <row r="2848" spans="1:22" s="1" customFormat="1" ht="15.75" x14ac:dyDescent="0.25">
      <c r="A2848" s="22"/>
      <c r="B2848" s="22"/>
      <c r="G2848" s="23"/>
      <c r="V2848"/>
    </row>
    <row r="2849" spans="1:22" s="1" customFormat="1" ht="15.75" x14ac:dyDescent="0.25">
      <c r="A2849" s="22"/>
      <c r="B2849" s="22"/>
      <c r="G2849" s="23"/>
      <c r="V2849"/>
    </row>
    <row r="2850" spans="1:22" s="1" customFormat="1" ht="15.75" x14ac:dyDescent="0.25">
      <c r="A2850" s="22"/>
      <c r="B2850" s="22"/>
      <c r="G2850" s="23"/>
      <c r="V2850"/>
    </row>
    <row r="2851" spans="1:22" s="1" customFormat="1" ht="15.75" x14ac:dyDescent="0.25">
      <c r="A2851" s="22"/>
      <c r="B2851" s="22"/>
      <c r="G2851" s="23"/>
      <c r="V2851"/>
    </row>
    <row r="2852" spans="1:22" s="1" customFormat="1" ht="15.75" x14ac:dyDescent="0.25">
      <c r="A2852" s="22"/>
      <c r="B2852" s="22"/>
      <c r="G2852" s="23"/>
      <c r="V2852"/>
    </row>
    <row r="2853" spans="1:22" s="1" customFormat="1" ht="15.75" x14ac:dyDescent="0.25">
      <c r="A2853" s="22"/>
      <c r="B2853" s="22"/>
      <c r="G2853" s="23"/>
      <c r="V2853"/>
    </row>
    <row r="2854" spans="1:22" s="1" customFormat="1" ht="15.75" x14ac:dyDescent="0.25">
      <c r="A2854" s="22"/>
      <c r="B2854" s="22"/>
      <c r="G2854" s="23"/>
      <c r="V2854"/>
    </row>
    <row r="2855" spans="1:22" s="1" customFormat="1" ht="15.75" x14ac:dyDescent="0.25">
      <c r="A2855" s="22"/>
      <c r="B2855" s="22"/>
      <c r="G2855" s="23"/>
      <c r="V2855"/>
    </row>
    <row r="2856" spans="1:22" s="1" customFormat="1" ht="15.75" x14ac:dyDescent="0.25">
      <c r="A2856" s="22"/>
      <c r="B2856" s="22"/>
      <c r="G2856" s="23"/>
      <c r="V2856"/>
    </row>
    <row r="2857" spans="1:22" s="1" customFormat="1" ht="15.75" x14ac:dyDescent="0.25">
      <c r="A2857" s="22"/>
      <c r="B2857" s="22"/>
      <c r="G2857" s="23"/>
      <c r="V2857"/>
    </row>
    <row r="2858" spans="1:22" s="1" customFormat="1" ht="15.75" x14ac:dyDescent="0.25">
      <c r="A2858" s="22"/>
      <c r="B2858" s="22"/>
      <c r="G2858" s="23"/>
      <c r="V2858"/>
    </row>
    <row r="2859" spans="1:22" s="1" customFormat="1" ht="15.75" x14ac:dyDescent="0.25">
      <c r="A2859" s="22"/>
      <c r="B2859" s="22"/>
      <c r="G2859" s="23"/>
      <c r="V2859"/>
    </row>
    <row r="2860" spans="1:22" s="1" customFormat="1" ht="15.75" x14ac:dyDescent="0.25">
      <c r="A2860" s="22"/>
      <c r="B2860" s="22"/>
      <c r="G2860" s="23"/>
      <c r="V2860"/>
    </row>
    <row r="2861" spans="1:22" s="1" customFormat="1" ht="15.75" x14ac:dyDescent="0.25">
      <c r="A2861" s="22"/>
      <c r="B2861" s="22"/>
      <c r="G2861" s="23"/>
      <c r="V2861"/>
    </row>
    <row r="2862" spans="1:22" s="1" customFormat="1" ht="15.75" x14ac:dyDescent="0.25">
      <c r="A2862" s="22"/>
      <c r="B2862" s="22"/>
      <c r="G2862" s="23"/>
      <c r="V2862"/>
    </row>
    <row r="2863" spans="1:22" s="1" customFormat="1" ht="15.75" x14ac:dyDescent="0.25">
      <c r="A2863" s="22"/>
      <c r="B2863" s="22"/>
      <c r="G2863" s="23"/>
      <c r="V2863"/>
    </row>
    <row r="2864" spans="1:22" s="1" customFormat="1" ht="15.75" x14ac:dyDescent="0.25">
      <c r="A2864" s="22"/>
      <c r="B2864" s="22"/>
      <c r="G2864" s="23"/>
      <c r="V2864"/>
    </row>
    <row r="2865" spans="1:22" s="1" customFormat="1" ht="15.75" x14ac:dyDescent="0.25">
      <c r="A2865" s="22"/>
      <c r="B2865" s="22"/>
      <c r="G2865" s="23"/>
      <c r="V2865"/>
    </row>
    <row r="2866" spans="1:22" s="1" customFormat="1" ht="15.75" x14ac:dyDescent="0.25">
      <c r="A2866" s="22"/>
      <c r="B2866" s="22"/>
      <c r="G2866" s="23"/>
      <c r="V2866"/>
    </row>
    <row r="2867" spans="1:22" s="1" customFormat="1" ht="15.75" x14ac:dyDescent="0.25">
      <c r="A2867" s="22"/>
      <c r="B2867" s="22"/>
      <c r="G2867" s="23"/>
      <c r="V2867"/>
    </row>
    <row r="2868" spans="1:22" s="1" customFormat="1" ht="15.75" x14ac:dyDescent="0.25">
      <c r="A2868" s="22"/>
      <c r="B2868" s="22"/>
      <c r="G2868" s="23"/>
      <c r="V2868"/>
    </row>
    <row r="2869" spans="1:22" s="1" customFormat="1" ht="15.75" x14ac:dyDescent="0.25">
      <c r="A2869" s="22"/>
      <c r="B2869" s="22"/>
      <c r="G2869" s="23"/>
      <c r="V2869"/>
    </row>
    <row r="2870" spans="1:22" s="1" customFormat="1" ht="15.75" x14ac:dyDescent="0.25">
      <c r="A2870" s="22"/>
      <c r="B2870" s="22"/>
      <c r="G2870" s="23"/>
      <c r="V2870"/>
    </row>
    <row r="2871" spans="1:22" s="1" customFormat="1" ht="15.75" x14ac:dyDescent="0.25">
      <c r="A2871" s="22"/>
      <c r="B2871" s="22"/>
      <c r="G2871" s="23"/>
      <c r="V2871"/>
    </row>
    <row r="2872" spans="1:22" s="1" customFormat="1" ht="15.75" x14ac:dyDescent="0.25">
      <c r="A2872" s="22"/>
      <c r="B2872" s="22"/>
      <c r="G2872" s="23"/>
      <c r="V2872"/>
    </row>
    <row r="2873" spans="1:22" s="1" customFormat="1" ht="15.75" x14ac:dyDescent="0.25">
      <c r="A2873" s="22"/>
      <c r="B2873" s="22"/>
      <c r="G2873" s="23"/>
      <c r="V2873"/>
    </row>
    <row r="2874" spans="1:22" s="1" customFormat="1" ht="15.75" x14ac:dyDescent="0.25">
      <c r="A2874" s="22"/>
      <c r="B2874" s="22"/>
      <c r="G2874" s="23"/>
      <c r="V2874"/>
    </row>
    <row r="2875" spans="1:22" s="1" customFormat="1" ht="15.75" x14ac:dyDescent="0.25">
      <c r="A2875" s="22"/>
      <c r="B2875" s="22"/>
      <c r="G2875" s="23"/>
      <c r="V2875"/>
    </row>
    <row r="2876" spans="1:22" s="1" customFormat="1" ht="15.75" x14ac:dyDescent="0.25">
      <c r="A2876" s="22"/>
      <c r="B2876" s="22"/>
      <c r="G2876" s="23"/>
      <c r="V2876"/>
    </row>
    <row r="2877" spans="1:22" s="1" customFormat="1" ht="15.75" x14ac:dyDescent="0.25">
      <c r="A2877" s="22"/>
      <c r="B2877" s="22"/>
      <c r="G2877" s="23"/>
      <c r="V2877"/>
    </row>
    <row r="2878" spans="1:22" s="1" customFormat="1" ht="15.75" x14ac:dyDescent="0.25">
      <c r="A2878" s="22"/>
      <c r="B2878" s="22"/>
      <c r="G2878" s="23"/>
      <c r="V2878"/>
    </row>
    <row r="2879" spans="1:22" s="1" customFormat="1" ht="15.75" x14ac:dyDescent="0.25">
      <c r="A2879" s="22"/>
      <c r="B2879" s="22"/>
      <c r="G2879" s="23"/>
      <c r="V2879"/>
    </row>
    <row r="2880" spans="1:22" s="1" customFormat="1" ht="15.75" x14ac:dyDescent="0.25">
      <c r="A2880" s="22"/>
      <c r="B2880" s="22"/>
      <c r="G2880" s="23"/>
      <c r="V2880"/>
    </row>
    <row r="2881" spans="1:22" s="1" customFormat="1" ht="15.75" x14ac:dyDescent="0.25">
      <c r="A2881" s="22"/>
      <c r="B2881" s="22"/>
      <c r="G2881" s="23"/>
      <c r="V2881"/>
    </row>
    <row r="2882" spans="1:22" s="1" customFormat="1" ht="15.75" x14ac:dyDescent="0.25">
      <c r="A2882" s="22"/>
      <c r="B2882" s="22"/>
      <c r="G2882" s="23"/>
      <c r="V2882"/>
    </row>
    <row r="2883" spans="1:22" s="1" customFormat="1" ht="15.75" x14ac:dyDescent="0.25">
      <c r="A2883" s="22"/>
      <c r="B2883" s="22"/>
      <c r="G2883" s="23"/>
      <c r="V2883"/>
    </row>
    <row r="2884" spans="1:22" s="1" customFormat="1" ht="15.75" x14ac:dyDescent="0.25">
      <c r="A2884" s="22"/>
      <c r="B2884" s="22"/>
      <c r="G2884" s="23"/>
      <c r="V2884"/>
    </row>
    <row r="2885" spans="1:22" s="1" customFormat="1" ht="15.75" x14ac:dyDescent="0.25">
      <c r="A2885" s="22"/>
      <c r="B2885" s="22"/>
      <c r="G2885" s="23"/>
      <c r="V2885"/>
    </row>
    <row r="2886" spans="1:22" s="1" customFormat="1" ht="15.75" x14ac:dyDescent="0.25">
      <c r="A2886" s="22"/>
      <c r="B2886" s="22"/>
      <c r="G2886" s="23"/>
      <c r="V2886"/>
    </row>
    <row r="2887" spans="1:22" s="1" customFormat="1" ht="15.75" x14ac:dyDescent="0.25">
      <c r="A2887" s="22"/>
      <c r="B2887" s="22"/>
      <c r="G2887" s="23"/>
      <c r="V2887"/>
    </row>
    <row r="2888" spans="1:22" s="1" customFormat="1" ht="15.75" x14ac:dyDescent="0.25">
      <c r="A2888" s="22"/>
      <c r="B2888" s="22"/>
      <c r="G2888" s="23"/>
      <c r="V2888"/>
    </row>
    <row r="2889" spans="1:22" s="1" customFormat="1" ht="15.75" x14ac:dyDescent="0.25">
      <c r="A2889" s="22"/>
      <c r="B2889" s="22"/>
      <c r="G2889" s="23"/>
      <c r="V2889"/>
    </row>
    <row r="2890" spans="1:22" s="1" customFormat="1" ht="15.75" x14ac:dyDescent="0.25">
      <c r="A2890" s="22"/>
      <c r="B2890" s="22"/>
      <c r="G2890" s="23"/>
      <c r="V2890"/>
    </row>
    <row r="2891" spans="1:22" s="1" customFormat="1" ht="15.75" x14ac:dyDescent="0.25">
      <c r="A2891" s="22"/>
      <c r="B2891" s="22"/>
      <c r="G2891" s="23"/>
      <c r="V2891"/>
    </row>
    <row r="2892" spans="1:22" s="1" customFormat="1" ht="15.75" x14ac:dyDescent="0.25">
      <c r="A2892" s="22"/>
      <c r="B2892" s="22"/>
      <c r="G2892" s="23"/>
      <c r="V2892"/>
    </row>
    <row r="2893" spans="1:22" s="1" customFormat="1" ht="15.75" x14ac:dyDescent="0.25">
      <c r="A2893" s="22"/>
      <c r="B2893" s="22"/>
      <c r="G2893" s="23"/>
      <c r="V2893"/>
    </row>
    <row r="2894" spans="1:22" s="1" customFormat="1" ht="15.75" x14ac:dyDescent="0.25">
      <c r="A2894" s="22"/>
      <c r="B2894" s="22"/>
      <c r="G2894" s="23"/>
      <c r="V2894"/>
    </row>
    <row r="2895" spans="1:22" s="1" customFormat="1" ht="15.75" x14ac:dyDescent="0.25">
      <c r="A2895" s="22"/>
      <c r="B2895" s="22"/>
      <c r="G2895" s="23"/>
      <c r="V2895"/>
    </row>
    <row r="2896" spans="1:22" s="1" customFormat="1" ht="15.75" x14ac:dyDescent="0.25">
      <c r="A2896" s="22"/>
      <c r="B2896" s="22"/>
      <c r="G2896" s="23"/>
      <c r="V2896"/>
    </row>
    <row r="2897" spans="1:22" s="1" customFormat="1" ht="15.75" x14ac:dyDescent="0.25">
      <c r="A2897" s="22"/>
      <c r="B2897" s="22"/>
      <c r="G2897" s="23"/>
      <c r="V2897"/>
    </row>
    <row r="2898" spans="1:22" s="1" customFormat="1" ht="15.75" x14ac:dyDescent="0.25">
      <c r="A2898" s="22"/>
      <c r="B2898" s="22"/>
      <c r="G2898" s="23"/>
      <c r="V2898"/>
    </row>
    <row r="2899" spans="1:22" s="1" customFormat="1" ht="15.75" x14ac:dyDescent="0.25">
      <c r="A2899" s="22"/>
      <c r="B2899" s="22"/>
      <c r="G2899" s="23"/>
      <c r="V2899"/>
    </row>
    <row r="2900" spans="1:22" s="1" customFormat="1" ht="15.75" x14ac:dyDescent="0.25">
      <c r="A2900" s="22"/>
      <c r="B2900" s="22"/>
      <c r="G2900" s="23"/>
      <c r="V2900"/>
    </row>
    <row r="2901" spans="1:22" s="1" customFormat="1" ht="15.75" x14ac:dyDescent="0.25">
      <c r="A2901" s="22"/>
      <c r="B2901" s="22"/>
      <c r="G2901" s="23"/>
      <c r="V2901"/>
    </row>
    <row r="2902" spans="1:22" s="1" customFormat="1" ht="15.75" x14ac:dyDescent="0.25">
      <c r="A2902" s="22"/>
      <c r="B2902" s="22"/>
      <c r="G2902" s="23"/>
      <c r="V2902"/>
    </row>
    <row r="2903" spans="1:22" s="1" customFormat="1" ht="15.75" x14ac:dyDescent="0.25">
      <c r="A2903" s="22"/>
      <c r="B2903" s="22"/>
      <c r="G2903" s="23"/>
      <c r="V2903"/>
    </row>
    <row r="2904" spans="1:22" s="1" customFormat="1" ht="15.75" x14ac:dyDescent="0.25">
      <c r="A2904" s="22"/>
      <c r="B2904" s="22"/>
      <c r="G2904" s="23"/>
      <c r="V2904"/>
    </row>
    <row r="2905" spans="1:22" s="1" customFormat="1" ht="15.75" x14ac:dyDescent="0.25">
      <c r="A2905" s="22"/>
      <c r="B2905" s="22"/>
      <c r="G2905" s="23"/>
      <c r="V2905"/>
    </row>
    <row r="2906" spans="1:22" s="1" customFormat="1" ht="15.75" x14ac:dyDescent="0.25">
      <c r="A2906" s="22"/>
      <c r="B2906" s="22"/>
      <c r="G2906" s="23"/>
      <c r="V2906"/>
    </row>
    <row r="2907" spans="1:22" s="1" customFormat="1" ht="15.75" x14ac:dyDescent="0.25">
      <c r="A2907" s="22"/>
      <c r="B2907" s="22"/>
      <c r="G2907" s="23"/>
      <c r="V2907"/>
    </row>
    <row r="2908" spans="1:22" s="1" customFormat="1" ht="15.75" x14ac:dyDescent="0.25">
      <c r="A2908" s="22"/>
      <c r="B2908" s="22"/>
      <c r="G2908" s="23"/>
      <c r="V2908"/>
    </row>
    <row r="2909" spans="1:22" s="1" customFormat="1" ht="15.75" x14ac:dyDescent="0.25">
      <c r="A2909" s="22"/>
      <c r="B2909" s="22"/>
      <c r="G2909" s="23"/>
      <c r="V2909"/>
    </row>
    <row r="2910" spans="1:22" s="1" customFormat="1" ht="15.75" x14ac:dyDescent="0.25">
      <c r="A2910" s="22"/>
      <c r="B2910" s="22"/>
      <c r="G2910" s="23"/>
      <c r="V2910"/>
    </row>
    <row r="2911" spans="1:22" s="1" customFormat="1" ht="15.75" x14ac:dyDescent="0.25">
      <c r="A2911" s="22"/>
      <c r="B2911" s="22"/>
      <c r="G2911" s="23"/>
      <c r="V2911"/>
    </row>
    <row r="2912" spans="1:22" s="1" customFormat="1" ht="15.75" x14ac:dyDescent="0.25">
      <c r="A2912" s="22"/>
      <c r="B2912" s="22"/>
      <c r="G2912" s="23"/>
      <c r="V2912"/>
    </row>
    <row r="2913" spans="1:22" s="1" customFormat="1" ht="15.75" x14ac:dyDescent="0.25">
      <c r="A2913" s="22"/>
      <c r="B2913" s="22"/>
      <c r="G2913" s="23"/>
      <c r="V2913"/>
    </row>
    <row r="2914" spans="1:22" s="1" customFormat="1" ht="15.75" x14ac:dyDescent="0.25">
      <c r="A2914" s="22"/>
      <c r="B2914" s="22"/>
      <c r="G2914" s="23"/>
      <c r="V2914"/>
    </row>
    <row r="2915" spans="1:22" s="1" customFormat="1" ht="15.75" x14ac:dyDescent="0.25">
      <c r="A2915" s="22"/>
      <c r="B2915" s="22"/>
      <c r="G2915" s="23"/>
      <c r="V2915"/>
    </row>
    <row r="2916" spans="1:22" s="1" customFormat="1" ht="15.75" x14ac:dyDescent="0.25">
      <c r="A2916" s="22"/>
      <c r="B2916" s="22"/>
      <c r="G2916" s="23"/>
      <c r="V2916"/>
    </row>
    <row r="2917" spans="1:22" s="1" customFormat="1" ht="15.75" x14ac:dyDescent="0.25">
      <c r="A2917" s="22"/>
      <c r="B2917" s="22"/>
      <c r="G2917" s="23"/>
      <c r="V2917"/>
    </row>
    <row r="2918" spans="1:22" s="1" customFormat="1" ht="15.75" x14ac:dyDescent="0.25">
      <c r="A2918" s="22"/>
      <c r="B2918" s="22"/>
      <c r="G2918" s="23"/>
      <c r="V2918"/>
    </row>
    <row r="2919" spans="1:22" s="1" customFormat="1" ht="15.75" x14ac:dyDescent="0.25">
      <c r="A2919" s="22"/>
      <c r="B2919" s="22"/>
      <c r="G2919" s="23"/>
      <c r="V2919"/>
    </row>
    <row r="2920" spans="1:22" s="1" customFormat="1" ht="15.75" x14ac:dyDescent="0.25">
      <c r="A2920" s="22"/>
      <c r="B2920" s="22"/>
      <c r="G2920" s="23"/>
      <c r="V2920"/>
    </row>
    <row r="2921" spans="1:22" s="1" customFormat="1" ht="15.75" x14ac:dyDescent="0.25">
      <c r="A2921" s="22"/>
      <c r="B2921" s="22"/>
      <c r="G2921" s="23"/>
      <c r="V2921"/>
    </row>
    <row r="2922" spans="1:22" s="1" customFormat="1" ht="15.75" x14ac:dyDescent="0.25">
      <c r="A2922" s="22"/>
      <c r="B2922" s="22"/>
      <c r="G2922" s="23"/>
      <c r="V2922"/>
    </row>
    <row r="2923" spans="1:22" s="1" customFormat="1" ht="15.75" x14ac:dyDescent="0.25">
      <c r="A2923" s="22"/>
      <c r="B2923" s="22"/>
      <c r="G2923" s="23"/>
      <c r="V2923"/>
    </row>
    <row r="2924" spans="1:22" s="1" customFormat="1" ht="15.75" x14ac:dyDescent="0.25">
      <c r="A2924" s="22"/>
      <c r="B2924" s="22"/>
      <c r="G2924" s="23"/>
      <c r="V2924"/>
    </row>
    <row r="2925" spans="1:22" s="1" customFormat="1" ht="15.75" x14ac:dyDescent="0.25">
      <c r="A2925" s="22"/>
      <c r="B2925" s="22"/>
      <c r="G2925" s="23"/>
      <c r="V2925"/>
    </row>
    <row r="2926" spans="1:22" s="1" customFormat="1" ht="15.75" x14ac:dyDescent="0.25">
      <c r="A2926" s="22"/>
      <c r="B2926" s="22"/>
      <c r="G2926" s="23"/>
      <c r="V2926"/>
    </row>
    <row r="2927" spans="1:22" s="1" customFormat="1" ht="15.75" x14ac:dyDescent="0.25">
      <c r="A2927" s="22"/>
      <c r="B2927" s="22"/>
      <c r="G2927" s="23"/>
      <c r="V2927"/>
    </row>
    <row r="2928" spans="1:22" s="1" customFormat="1" ht="15.75" x14ac:dyDescent="0.25">
      <c r="A2928" s="22"/>
      <c r="B2928" s="22"/>
      <c r="G2928" s="23"/>
      <c r="V2928"/>
    </row>
    <row r="2929" spans="1:22" s="1" customFormat="1" ht="15.75" x14ac:dyDescent="0.25">
      <c r="A2929" s="22"/>
      <c r="B2929" s="22"/>
      <c r="G2929" s="23"/>
      <c r="V2929"/>
    </row>
    <row r="2930" spans="1:22" s="1" customFormat="1" ht="15.75" x14ac:dyDescent="0.25">
      <c r="A2930" s="22"/>
      <c r="B2930" s="22"/>
      <c r="G2930" s="23"/>
      <c r="V2930"/>
    </row>
    <row r="2931" spans="1:22" s="1" customFormat="1" ht="15.75" x14ac:dyDescent="0.25">
      <c r="A2931" s="22"/>
      <c r="B2931" s="22"/>
      <c r="G2931" s="23"/>
      <c r="V2931"/>
    </row>
    <row r="2932" spans="1:22" s="1" customFormat="1" ht="15.75" x14ac:dyDescent="0.25">
      <c r="A2932" s="22"/>
      <c r="B2932" s="22"/>
      <c r="G2932" s="23"/>
      <c r="V2932"/>
    </row>
    <row r="2933" spans="1:22" s="1" customFormat="1" ht="15.75" x14ac:dyDescent="0.25">
      <c r="A2933" s="22"/>
      <c r="B2933" s="22"/>
      <c r="G2933" s="23"/>
      <c r="V2933"/>
    </row>
    <row r="2934" spans="1:22" s="1" customFormat="1" ht="15.75" x14ac:dyDescent="0.25">
      <c r="A2934" s="22"/>
      <c r="B2934" s="22"/>
      <c r="G2934" s="23"/>
      <c r="V2934"/>
    </row>
    <row r="2935" spans="1:22" s="1" customFormat="1" ht="15.75" x14ac:dyDescent="0.25">
      <c r="A2935" s="22"/>
      <c r="B2935" s="22"/>
      <c r="G2935" s="23"/>
      <c r="V2935"/>
    </row>
    <row r="2936" spans="1:22" s="1" customFormat="1" ht="15.75" x14ac:dyDescent="0.25">
      <c r="A2936" s="22"/>
      <c r="B2936" s="22"/>
      <c r="G2936" s="23"/>
      <c r="V2936"/>
    </row>
    <row r="2937" spans="1:22" s="1" customFormat="1" ht="15.75" x14ac:dyDescent="0.25">
      <c r="A2937" s="22"/>
      <c r="B2937" s="22"/>
      <c r="G2937" s="23"/>
      <c r="V2937"/>
    </row>
    <row r="2938" spans="1:22" s="1" customFormat="1" ht="15.75" x14ac:dyDescent="0.25">
      <c r="A2938" s="22"/>
      <c r="B2938" s="22"/>
      <c r="G2938" s="23"/>
      <c r="V2938"/>
    </row>
    <row r="2939" spans="1:22" s="1" customFormat="1" ht="15.75" x14ac:dyDescent="0.25">
      <c r="A2939" s="22"/>
      <c r="B2939" s="22"/>
      <c r="G2939" s="23"/>
      <c r="V2939"/>
    </row>
    <row r="2940" spans="1:22" s="1" customFormat="1" ht="15.75" x14ac:dyDescent="0.25">
      <c r="A2940" s="22"/>
      <c r="B2940" s="22"/>
      <c r="G2940" s="23"/>
      <c r="V2940"/>
    </row>
    <row r="2941" spans="1:22" s="1" customFormat="1" ht="15.75" x14ac:dyDescent="0.25">
      <c r="A2941" s="22"/>
      <c r="B2941" s="22"/>
      <c r="G2941" s="23"/>
      <c r="V2941"/>
    </row>
    <row r="2942" spans="1:22" s="1" customFormat="1" ht="15.75" x14ac:dyDescent="0.25">
      <c r="A2942" s="22"/>
      <c r="B2942" s="22"/>
      <c r="G2942" s="23"/>
      <c r="V2942"/>
    </row>
    <row r="2943" spans="1:22" s="1" customFormat="1" ht="15.75" x14ac:dyDescent="0.25">
      <c r="A2943" s="22"/>
      <c r="B2943" s="22"/>
      <c r="G2943" s="23"/>
      <c r="V2943"/>
    </row>
    <row r="2944" spans="1:22" s="1" customFormat="1" ht="15.75" x14ac:dyDescent="0.25">
      <c r="A2944" s="22"/>
      <c r="B2944" s="22"/>
      <c r="G2944" s="23"/>
      <c r="V2944"/>
    </row>
    <row r="2945" spans="1:22" s="1" customFormat="1" ht="15.75" x14ac:dyDescent="0.25">
      <c r="A2945" s="22"/>
      <c r="B2945" s="22"/>
      <c r="G2945" s="23"/>
      <c r="V2945"/>
    </row>
    <row r="2946" spans="1:22" s="1" customFormat="1" ht="15.75" x14ac:dyDescent="0.25">
      <c r="A2946" s="22"/>
      <c r="B2946" s="22"/>
      <c r="G2946" s="23"/>
      <c r="V2946"/>
    </row>
    <row r="2947" spans="1:22" s="1" customFormat="1" ht="15.75" x14ac:dyDescent="0.25">
      <c r="A2947" s="22"/>
      <c r="B2947" s="22"/>
      <c r="G2947" s="23"/>
      <c r="V2947"/>
    </row>
    <row r="2948" spans="1:22" s="1" customFormat="1" ht="15.75" x14ac:dyDescent="0.25">
      <c r="A2948" s="22"/>
      <c r="B2948" s="22"/>
      <c r="G2948" s="23"/>
      <c r="V2948"/>
    </row>
    <row r="2949" spans="1:22" s="1" customFormat="1" ht="15.75" x14ac:dyDescent="0.25">
      <c r="A2949" s="22"/>
      <c r="B2949" s="22"/>
      <c r="G2949" s="23"/>
      <c r="V2949"/>
    </row>
    <row r="2950" spans="1:22" s="1" customFormat="1" ht="15.75" x14ac:dyDescent="0.25">
      <c r="A2950" s="22"/>
      <c r="B2950" s="22"/>
      <c r="G2950" s="23"/>
      <c r="V2950"/>
    </row>
    <row r="2951" spans="1:22" s="1" customFormat="1" ht="15.75" x14ac:dyDescent="0.25">
      <c r="A2951" s="22"/>
      <c r="B2951" s="22"/>
      <c r="G2951" s="23"/>
      <c r="V2951"/>
    </row>
    <row r="2952" spans="1:22" s="1" customFormat="1" ht="15.75" x14ac:dyDescent="0.25">
      <c r="A2952" s="22"/>
      <c r="B2952" s="22"/>
      <c r="G2952" s="23"/>
      <c r="V2952"/>
    </row>
    <row r="2953" spans="1:22" s="1" customFormat="1" ht="15.75" x14ac:dyDescent="0.25">
      <c r="A2953" s="22"/>
      <c r="B2953" s="22"/>
      <c r="G2953" s="23"/>
      <c r="V2953"/>
    </row>
    <row r="2954" spans="1:22" s="1" customFormat="1" ht="15.75" x14ac:dyDescent="0.25">
      <c r="A2954" s="22"/>
      <c r="B2954" s="22"/>
      <c r="G2954" s="23"/>
      <c r="V2954"/>
    </row>
    <row r="2955" spans="1:22" s="1" customFormat="1" ht="15.75" x14ac:dyDescent="0.25">
      <c r="A2955" s="22"/>
      <c r="B2955" s="22"/>
      <c r="G2955" s="23"/>
      <c r="V2955"/>
    </row>
    <row r="2956" spans="1:22" s="1" customFormat="1" ht="15.75" x14ac:dyDescent="0.25">
      <c r="A2956" s="22"/>
      <c r="B2956" s="22"/>
      <c r="G2956" s="23"/>
      <c r="V2956"/>
    </row>
    <row r="2957" spans="1:22" s="1" customFormat="1" ht="15.75" x14ac:dyDescent="0.25">
      <c r="A2957" s="22"/>
      <c r="B2957" s="22"/>
      <c r="G2957" s="23"/>
      <c r="V2957"/>
    </row>
    <row r="2958" spans="1:22" s="1" customFormat="1" ht="15.75" x14ac:dyDescent="0.25">
      <c r="A2958" s="22"/>
      <c r="B2958" s="22"/>
      <c r="G2958" s="23"/>
      <c r="V2958"/>
    </row>
    <row r="2959" spans="1:22" s="1" customFormat="1" ht="15.75" x14ac:dyDescent="0.25">
      <c r="A2959" s="22"/>
      <c r="B2959" s="22"/>
      <c r="G2959" s="23"/>
      <c r="V2959"/>
    </row>
    <row r="2960" spans="1:22" s="1" customFormat="1" ht="15.75" x14ac:dyDescent="0.25">
      <c r="A2960" s="22"/>
      <c r="B2960" s="22"/>
      <c r="G2960" s="23"/>
      <c r="V2960"/>
    </row>
    <row r="2961" spans="1:22" s="1" customFormat="1" ht="15.75" x14ac:dyDescent="0.25">
      <c r="A2961" s="22"/>
      <c r="B2961" s="22"/>
      <c r="G2961" s="23"/>
      <c r="V2961"/>
    </row>
    <row r="2962" spans="1:22" s="1" customFormat="1" ht="15.75" x14ac:dyDescent="0.25">
      <c r="A2962" s="22"/>
      <c r="B2962" s="22"/>
      <c r="G2962" s="23"/>
      <c r="V2962"/>
    </row>
    <row r="2963" spans="1:22" s="1" customFormat="1" ht="15.75" x14ac:dyDescent="0.25">
      <c r="A2963" s="22"/>
      <c r="B2963" s="22"/>
      <c r="G2963" s="23"/>
      <c r="V2963"/>
    </row>
    <row r="2964" spans="1:22" s="1" customFormat="1" ht="15.75" x14ac:dyDescent="0.25">
      <c r="A2964" s="22"/>
      <c r="B2964" s="22"/>
      <c r="G2964" s="23"/>
      <c r="V2964"/>
    </row>
    <row r="2965" spans="1:22" s="1" customFormat="1" ht="15.75" x14ac:dyDescent="0.25">
      <c r="A2965" s="22"/>
      <c r="B2965" s="22"/>
      <c r="G2965" s="23"/>
      <c r="V2965"/>
    </row>
    <row r="2966" spans="1:22" s="1" customFormat="1" ht="15.75" x14ac:dyDescent="0.25">
      <c r="A2966" s="22"/>
      <c r="B2966" s="22"/>
      <c r="G2966" s="23"/>
      <c r="V2966"/>
    </row>
    <row r="2967" spans="1:22" s="1" customFormat="1" ht="15.75" x14ac:dyDescent="0.25">
      <c r="A2967" s="22"/>
      <c r="B2967" s="22"/>
      <c r="G2967" s="23"/>
      <c r="V2967"/>
    </row>
    <row r="2968" spans="1:22" s="1" customFormat="1" ht="15.75" x14ac:dyDescent="0.25">
      <c r="A2968" s="22"/>
      <c r="B2968" s="22"/>
      <c r="G2968" s="23"/>
      <c r="V2968"/>
    </row>
    <row r="2969" spans="1:22" s="1" customFormat="1" ht="15.75" x14ac:dyDescent="0.25">
      <c r="A2969" s="22"/>
      <c r="B2969" s="22"/>
      <c r="G2969" s="23"/>
      <c r="V2969"/>
    </row>
    <row r="2970" spans="1:22" s="1" customFormat="1" ht="15.75" x14ac:dyDescent="0.25">
      <c r="A2970" s="22"/>
      <c r="B2970" s="22"/>
      <c r="G2970" s="23"/>
      <c r="V2970"/>
    </row>
    <row r="2971" spans="1:22" s="1" customFormat="1" ht="15.75" x14ac:dyDescent="0.25">
      <c r="A2971" s="22"/>
      <c r="B2971" s="22"/>
      <c r="G2971" s="23"/>
      <c r="V2971"/>
    </row>
    <row r="2972" spans="1:22" s="1" customFormat="1" ht="15.75" x14ac:dyDescent="0.25">
      <c r="A2972" s="22"/>
      <c r="B2972" s="22"/>
      <c r="G2972" s="23"/>
      <c r="V2972"/>
    </row>
    <row r="2973" spans="1:22" s="1" customFormat="1" ht="15.75" x14ac:dyDescent="0.25">
      <c r="A2973" s="22"/>
      <c r="B2973" s="22"/>
      <c r="G2973" s="23"/>
      <c r="V2973"/>
    </row>
    <row r="2974" spans="1:22" s="1" customFormat="1" ht="15.75" x14ac:dyDescent="0.25">
      <c r="A2974" s="22"/>
      <c r="B2974" s="22"/>
      <c r="G2974" s="23"/>
      <c r="V2974"/>
    </row>
    <row r="2975" spans="1:22" s="1" customFormat="1" ht="15.75" x14ac:dyDescent="0.25">
      <c r="A2975" s="22"/>
      <c r="B2975" s="22"/>
      <c r="G2975" s="23"/>
      <c r="V2975"/>
    </row>
    <row r="2976" spans="1:22" s="1" customFormat="1" ht="15.75" x14ac:dyDescent="0.25">
      <c r="A2976" s="22"/>
      <c r="B2976" s="22"/>
      <c r="G2976" s="23"/>
      <c r="V2976"/>
    </row>
    <row r="2977" spans="1:22" s="1" customFormat="1" ht="15.75" x14ac:dyDescent="0.25">
      <c r="A2977" s="22"/>
      <c r="B2977" s="22"/>
      <c r="G2977" s="23"/>
      <c r="V2977"/>
    </row>
    <row r="2978" spans="1:22" s="1" customFormat="1" ht="15.75" x14ac:dyDescent="0.25">
      <c r="A2978" s="22"/>
      <c r="B2978" s="22"/>
      <c r="G2978" s="23"/>
      <c r="V2978"/>
    </row>
    <row r="2979" spans="1:22" s="1" customFormat="1" ht="15.75" x14ac:dyDescent="0.25">
      <c r="A2979" s="22"/>
      <c r="B2979" s="22"/>
      <c r="G2979" s="23"/>
      <c r="V2979"/>
    </row>
    <row r="2980" spans="1:22" s="1" customFormat="1" ht="15.75" x14ac:dyDescent="0.25">
      <c r="A2980" s="22"/>
      <c r="B2980" s="22"/>
      <c r="G2980" s="23"/>
      <c r="V2980"/>
    </row>
    <row r="2981" spans="1:22" s="1" customFormat="1" ht="15.75" x14ac:dyDescent="0.25">
      <c r="A2981" s="22"/>
      <c r="B2981" s="22"/>
      <c r="G2981" s="23"/>
      <c r="V2981"/>
    </row>
    <row r="2982" spans="1:22" s="1" customFormat="1" ht="15.75" x14ac:dyDescent="0.25">
      <c r="A2982" s="22"/>
      <c r="B2982" s="22"/>
      <c r="G2982" s="23"/>
      <c r="V2982"/>
    </row>
    <row r="2983" spans="1:22" s="1" customFormat="1" ht="15.75" x14ac:dyDescent="0.25">
      <c r="A2983" s="22"/>
      <c r="B2983" s="22"/>
      <c r="G2983" s="23"/>
      <c r="V2983"/>
    </row>
    <row r="2984" spans="1:22" s="1" customFormat="1" ht="15.75" x14ac:dyDescent="0.25">
      <c r="A2984" s="22"/>
      <c r="B2984" s="22"/>
      <c r="G2984" s="23"/>
      <c r="V2984"/>
    </row>
    <row r="2985" spans="1:22" s="1" customFormat="1" ht="15.75" x14ac:dyDescent="0.25">
      <c r="A2985" s="22"/>
      <c r="B2985" s="22"/>
      <c r="G2985" s="23"/>
      <c r="V2985"/>
    </row>
    <row r="2986" spans="1:22" s="1" customFormat="1" ht="15.75" x14ac:dyDescent="0.25">
      <c r="A2986" s="22"/>
      <c r="B2986" s="22"/>
      <c r="G2986" s="23"/>
      <c r="V2986"/>
    </row>
    <row r="2987" spans="1:22" s="1" customFormat="1" ht="15.75" x14ac:dyDescent="0.25">
      <c r="A2987" s="22"/>
      <c r="B2987" s="22"/>
      <c r="G2987" s="23"/>
      <c r="V2987"/>
    </row>
    <row r="2988" spans="1:22" s="1" customFormat="1" ht="15.75" x14ac:dyDescent="0.25">
      <c r="A2988" s="22"/>
      <c r="B2988" s="22"/>
      <c r="G2988" s="23"/>
      <c r="V2988"/>
    </row>
    <row r="2989" spans="1:22" s="1" customFormat="1" ht="15.75" x14ac:dyDescent="0.25">
      <c r="A2989" s="22"/>
      <c r="B2989" s="22"/>
      <c r="G2989" s="23"/>
      <c r="V2989"/>
    </row>
    <row r="2990" spans="1:22" s="1" customFormat="1" ht="15.75" x14ac:dyDescent="0.25">
      <c r="A2990" s="22"/>
      <c r="B2990" s="22"/>
      <c r="G2990" s="23"/>
      <c r="V2990"/>
    </row>
    <row r="2991" spans="1:22" s="1" customFormat="1" ht="15.75" x14ac:dyDescent="0.25">
      <c r="A2991" s="22"/>
      <c r="B2991" s="22"/>
      <c r="G2991" s="23"/>
      <c r="V2991"/>
    </row>
    <row r="2992" spans="1:22" s="1" customFormat="1" ht="15.75" x14ac:dyDescent="0.25">
      <c r="A2992" s="22"/>
      <c r="B2992" s="22"/>
      <c r="G2992" s="23"/>
      <c r="V2992"/>
    </row>
    <row r="2993" spans="1:22" s="1" customFormat="1" ht="15.75" x14ac:dyDescent="0.25">
      <c r="A2993" s="22"/>
      <c r="B2993" s="22"/>
      <c r="G2993" s="23"/>
      <c r="V2993"/>
    </row>
    <row r="2994" spans="1:22" s="1" customFormat="1" ht="15.75" x14ac:dyDescent="0.25">
      <c r="A2994" s="22"/>
      <c r="B2994" s="22"/>
      <c r="G2994" s="23"/>
      <c r="V2994"/>
    </row>
    <row r="2995" spans="1:22" s="1" customFormat="1" ht="15.75" x14ac:dyDescent="0.25">
      <c r="A2995" s="22"/>
      <c r="B2995" s="22"/>
      <c r="G2995" s="23"/>
      <c r="V2995"/>
    </row>
    <row r="2996" spans="1:22" s="1" customFormat="1" ht="15.75" x14ac:dyDescent="0.25">
      <c r="A2996" s="22"/>
      <c r="B2996" s="22"/>
      <c r="G2996" s="23"/>
      <c r="V2996"/>
    </row>
    <row r="2997" spans="1:22" s="1" customFormat="1" ht="15.75" x14ac:dyDescent="0.25">
      <c r="A2997" s="22"/>
      <c r="B2997" s="22"/>
      <c r="G2997" s="23"/>
      <c r="V2997"/>
    </row>
    <row r="2998" spans="1:22" s="1" customFormat="1" ht="15.75" x14ac:dyDescent="0.25">
      <c r="A2998" s="22"/>
      <c r="B2998" s="22"/>
      <c r="G2998" s="23"/>
      <c r="V2998"/>
    </row>
    <row r="2999" spans="1:22" s="1" customFormat="1" ht="15.75" x14ac:dyDescent="0.25">
      <c r="A2999" s="22"/>
      <c r="B2999" s="22"/>
      <c r="G2999" s="23"/>
      <c r="V2999"/>
    </row>
    <row r="3000" spans="1:22" s="1" customFormat="1" ht="15.75" x14ac:dyDescent="0.25">
      <c r="A3000" s="22"/>
      <c r="B3000" s="22"/>
      <c r="G3000" s="23"/>
      <c r="V3000"/>
    </row>
    <row r="3001" spans="1:22" s="1" customFormat="1" ht="15.75" x14ac:dyDescent="0.25">
      <c r="A3001" s="22"/>
      <c r="B3001" s="22"/>
      <c r="G3001" s="23"/>
      <c r="V3001"/>
    </row>
    <row r="3002" spans="1:22" s="1" customFormat="1" ht="15.75" x14ac:dyDescent="0.25">
      <c r="A3002" s="22"/>
      <c r="B3002" s="22"/>
      <c r="G3002" s="23"/>
      <c r="V3002"/>
    </row>
    <row r="3003" spans="1:22" s="1" customFormat="1" ht="15.75" x14ac:dyDescent="0.25">
      <c r="A3003" s="22"/>
      <c r="B3003" s="22"/>
      <c r="G3003" s="23"/>
      <c r="V3003"/>
    </row>
    <row r="3004" spans="1:22" s="1" customFormat="1" ht="15.75" x14ac:dyDescent="0.25">
      <c r="A3004" s="22"/>
      <c r="B3004" s="22"/>
      <c r="G3004" s="23"/>
      <c r="V3004"/>
    </row>
    <row r="3005" spans="1:22" s="1" customFormat="1" ht="15.75" x14ac:dyDescent="0.25">
      <c r="A3005" s="22"/>
      <c r="B3005" s="22"/>
      <c r="G3005" s="23"/>
      <c r="V3005"/>
    </row>
    <row r="3006" spans="1:22" s="1" customFormat="1" ht="15.75" x14ac:dyDescent="0.25">
      <c r="A3006" s="22"/>
      <c r="B3006" s="22"/>
      <c r="G3006" s="23"/>
      <c r="V3006"/>
    </row>
    <row r="3007" spans="1:22" s="1" customFormat="1" ht="15.75" x14ac:dyDescent="0.25">
      <c r="A3007" s="22"/>
      <c r="B3007" s="22"/>
      <c r="G3007" s="23"/>
      <c r="V3007"/>
    </row>
    <row r="3008" spans="1:22" s="1" customFormat="1" ht="15.75" x14ac:dyDescent="0.25">
      <c r="A3008" s="22"/>
      <c r="B3008" s="22"/>
      <c r="G3008" s="23"/>
      <c r="V3008"/>
    </row>
    <row r="3009" spans="1:22" s="1" customFormat="1" ht="15.75" x14ac:dyDescent="0.25">
      <c r="A3009" s="22"/>
      <c r="B3009" s="22"/>
      <c r="G3009" s="23"/>
      <c r="V3009"/>
    </row>
    <row r="3010" spans="1:22" s="1" customFormat="1" ht="15.75" x14ac:dyDescent="0.25">
      <c r="A3010" s="22"/>
      <c r="B3010" s="22"/>
      <c r="G3010" s="23"/>
      <c r="V3010"/>
    </row>
    <row r="3011" spans="1:22" s="1" customFormat="1" ht="15.75" x14ac:dyDescent="0.25">
      <c r="A3011" s="22"/>
      <c r="B3011" s="22"/>
      <c r="G3011" s="23"/>
      <c r="V3011"/>
    </row>
    <row r="3012" spans="1:22" s="1" customFormat="1" ht="15.75" x14ac:dyDescent="0.25">
      <c r="A3012" s="22"/>
      <c r="B3012" s="22"/>
      <c r="G3012" s="23"/>
      <c r="V3012"/>
    </row>
    <row r="3013" spans="1:22" s="1" customFormat="1" ht="15.75" x14ac:dyDescent="0.25">
      <c r="A3013" s="22"/>
      <c r="B3013" s="22"/>
      <c r="G3013" s="23"/>
      <c r="V3013"/>
    </row>
    <row r="3014" spans="1:22" s="1" customFormat="1" ht="15.75" x14ac:dyDescent="0.25">
      <c r="A3014" s="22"/>
      <c r="B3014" s="22"/>
      <c r="G3014" s="23"/>
      <c r="V3014"/>
    </row>
    <row r="3015" spans="1:22" s="1" customFormat="1" ht="15.75" x14ac:dyDescent="0.25">
      <c r="A3015" s="22"/>
      <c r="B3015" s="22"/>
      <c r="G3015" s="23"/>
      <c r="V3015"/>
    </row>
    <row r="3016" spans="1:22" s="1" customFormat="1" ht="15.75" x14ac:dyDescent="0.25">
      <c r="A3016" s="22"/>
      <c r="B3016" s="22"/>
      <c r="G3016" s="23"/>
      <c r="V3016"/>
    </row>
    <row r="3017" spans="1:22" s="1" customFormat="1" ht="15.75" x14ac:dyDescent="0.25">
      <c r="A3017" s="22"/>
      <c r="B3017" s="22"/>
      <c r="G3017" s="23"/>
      <c r="V3017"/>
    </row>
    <row r="3018" spans="1:22" s="1" customFormat="1" ht="15.75" x14ac:dyDescent="0.25">
      <c r="A3018" s="22"/>
      <c r="B3018" s="22"/>
      <c r="G3018" s="23"/>
      <c r="V3018"/>
    </row>
    <row r="3019" spans="1:22" s="1" customFormat="1" ht="15.75" x14ac:dyDescent="0.25">
      <c r="A3019" s="22"/>
      <c r="B3019" s="22"/>
      <c r="G3019" s="23"/>
      <c r="V3019"/>
    </row>
    <row r="3020" spans="1:22" s="1" customFormat="1" ht="15.75" x14ac:dyDescent="0.25">
      <c r="A3020" s="22"/>
      <c r="B3020" s="22"/>
      <c r="G3020" s="23"/>
      <c r="V3020"/>
    </row>
    <row r="3021" spans="1:22" s="1" customFormat="1" ht="15.75" x14ac:dyDescent="0.25">
      <c r="A3021" s="22"/>
      <c r="B3021" s="22"/>
      <c r="G3021" s="23"/>
      <c r="V3021"/>
    </row>
    <row r="3022" spans="1:22" s="1" customFormat="1" ht="15.75" x14ac:dyDescent="0.25">
      <c r="A3022" s="22"/>
      <c r="B3022" s="22"/>
      <c r="G3022" s="23"/>
      <c r="V3022"/>
    </row>
    <row r="3023" spans="1:22" s="1" customFormat="1" ht="15.75" x14ac:dyDescent="0.25">
      <c r="A3023" s="22"/>
      <c r="B3023" s="22"/>
      <c r="G3023" s="23"/>
      <c r="V3023"/>
    </row>
    <row r="3024" spans="1:22" s="1" customFormat="1" ht="15.75" x14ac:dyDescent="0.25">
      <c r="A3024" s="22"/>
      <c r="B3024" s="22"/>
      <c r="G3024" s="23"/>
      <c r="V3024"/>
    </row>
    <row r="3025" spans="1:22" s="1" customFormat="1" ht="15.75" x14ac:dyDescent="0.25">
      <c r="A3025" s="22"/>
      <c r="B3025" s="22"/>
      <c r="G3025" s="23"/>
      <c r="V3025"/>
    </row>
    <row r="3026" spans="1:22" s="1" customFormat="1" ht="15.75" x14ac:dyDescent="0.25">
      <c r="A3026" s="22"/>
      <c r="B3026" s="22"/>
      <c r="G3026" s="23"/>
      <c r="V3026"/>
    </row>
    <row r="3027" spans="1:22" s="1" customFormat="1" ht="15.75" x14ac:dyDescent="0.25">
      <c r="A3027" s="22"/>
      <c r="B3027" s="22"/>
      <c r="G3027" s="23"/>
      <c r="V3027"/>
    </row>
    <row r="3028" spans="1:22" s="1" customFormat="1" ht="15.75" x14ac:dyDescent="0.25">
      <c r="A3028" s="22"/>
      <c r="B3028" s="22"/>
      <c r="G3028" s="23"/>
      <c r="V3028"/>
    </row>
    <row r="3029" spans="1:22" s="1" customFormat="1" ht="15.75" x14ac:dyDescent="0.25">
      <c r="A3029" s="22"/>
      <c r="B3029" s="22"/>
      <c r="G3029" s="23"/>
      <c r="V3029"/>
    </row>
    <row r="3030" spans="1:22" s="1" customFormat="1" ht="15.75" x14ac:dyDescent="0.25">
      <c r="A3030" s="22"/>
      <c r="B3030" s="22"/>
      <c r="G3030" s="23"/>
      <c r="V3030"/>
    </row>
    <row r="3031" spans="1:22" s="1" customFormat="1" ht="15.75" x14ac:dyDescent="0.25">
      <c r="A3031" s="22"/>
      <c r="B3031" s="22"/>
      <c r="G3031" s="23"/>
      <c r="V3031"/>
    </row>
    <row r="3032" spans="1:22" s="1" customFormat="1" ht="15.75" x14ac:dyDescent="0.25">
      <c r="A3032" s="22"/>
      <c r="B3032" s="22"/>
      <c r="G3032" s="23"/>
      <c r="V3032"/>
    </row>
    <row r="3033" spans="1:22" s="1" customFormat="1" ht="15.75" x14ac:dyDescent="0.25">
      <c r="A3033" s="22"/>
      <c r="B3033" s="22"/>
      <c r="G3033" s="23"/>
      <c r="V3033"/>
    </row>
    <row r="3034" spans="1:22" s="1" customFormat="1" ht="15.75" x14ac:dyDescent="0.25">
      <c r="A3034" s="22"/>
      <c r="B3034" s="22"/>
      <c r="G3034" s="23"/>
      <c r="V3034"/>
    </row>
    <row r="3035" spans="1:22" s="1" customFormat="1" ht="15.75" x14ac:dyDescent="0.25">
      <c r="A3035" s="22"/>
      <c r="B3035" s="22"/>
      <c r="G3035" s="23"/>
      <c r="V3035"/>
    </row>
    <row r="3036" spans="1:22" s="1" customFormat="1" ht="15.75" x14ac:dyDescent="0.25">
      <c r="A3036" s="22"/>
      <c r="B3036" s="22"/>
      <c r="G3036" s="23"/>
      <c r="V3036"/>
    </row>
    <row r="3037" spans="1:22" s="1" customFormat="1" ht="15.75" x14ac:dyDescent="0.25">
      <c r="A3037" s="22"/>
      <c r="B3037" s="22"/>
      <c r="G3037" s="23"/>
      <c r="V3037"/>
    </row>
    <row r="3038" spans="1:22" s="1" customFormat="1" ht="15.75" x14ac:dyDescent="0.25">
      <c r="A3038" s="22"/>
      <c r="B3038" s="22"/>
      <c r="G3038" s="23"/>
      <c r="V3038"/>
    </row>
    <row r="3039" spans="1:22" s="1" customFormat="1" ht="15.75" x14ac:dyDescent="0.25">
      <c r="A3039" s="22"/>
      <c r="B3039" s="22"/>
      <c r="G3039" s="23"/>
      <c r="V3039"/>
    </row>
    <row r="3040" spans="1:22" s="1" customFormat="1" ht="15.75" x14ac:dyDescent="0.25">
      <c r="A3040" s="22"/>
      <c r="B3040" s="22"/>
      <c r="G3040" s="23"/>
      <c r="V3040"/>
    </row>
    <row r="3041" spans="1:22" s="1" customFormat="1" ht="15.75" x14ac:dyDescent="0.25">
      <c r="A3041" s="22"/>
      <c r="B3041" s="22"/>
      <c r="G3041" s="23"/>
      <c r="V3041"/>
    </row>
    <row r="3042" spans="1:22" s="1" customFormat="1" ht="15.75" x14ac:dyDescent="0.25">
      <c r="A3042" s="22"/>
      <c r="B3042" s="22"/>
      <c r="G3042" s="23"/>
      <c r="V3042"/>
    </row>
    <row r="3043" spans="1:22" s="1" customFormat="1" ht="15.75" x14ac:dyDescent="0.25">
      <c r="A3043" s="22"/>
      <c r="B3043" s="22"/>
      <c r="G3043" s="23"/>
      <c r="V3043"/>
    </row>
    <row r="3044" spans="1:22" s="1" customFormat="1" ht="15.75" x14ac:dyDescent="0.25">
      <c r="A3044" s="22"/>
      <c r="B3044" s="22"/>
      <c r="G3044" s="23"/>
      <c r="V3044"/>
    </row>
    <row r="3045" spans="1:22" s="1" customFormat="1" ht="15.75" x14ac:dyDescent="0.25">
      <c r="A3045" s="22"/>
      <c r="B3045" s="22"/>
      <c r="G3045" s="23"/>
      <c r="V3045"/>
    </row>
    <row r="3046" spans="1:22" s="1" customFormat="1" ht="15.75" x14ac:dyDescent="0.25">
      <c r="A3046" s="22"/>
      <c r="B3046" s="22"/>
      <c r="G3046" s="23"/>
      <c r="V3046"/>
    </row>
    <row r="3047" spans="1:22" s="1" customFormat="1" ht="15.75" x14ac:dyDescent="0.25">
      <c r="A3047" s="22"/>
      <c r="B3047" s="22"/>
      <c r="G3047" s="23"/>
      <c r="V3047"/>
    </row>
    <row r="3048" spans="1:22" s="1" customFormat="1" ht="15.75" x14ac:dyDescent="0.25">
      <c r="A3048" s="22"/>
      <c r="B3048" s="22"/>
      <c r="G3048" s="23"/>
      <c r="V3048"/>
    </row>
    <row r="3049" spans="1:22" s="1" customFormat="1" ht="15.75" x14ac:dyDescent="0.25">
      <c r="A3049" s="22"/>
      <c r="B3049" s="22"/>
      <c r="G3049" s="23"/>
      <c r="V3049"/>
    </row>
    <row r="3050" spans="1:22" s="1" customFormat="1" ht="15.75" x14ac:dyDescent="0.25">
      <c r="A3050" s="22"/>
      <c r="B3050" s="22"/>
      <c r="G3050" s="23"/>
      <c r="V3050"/>
    </row>
    <row r="3051" spans="1:22" s="1" customFormat="1" ht="15.75" x14ac:dyDescent="0.25">
      <c r="A3051" s="22"/>
      <c r="B3051" s="22"/>
      <c r="G3051" s="23"/>
      <c r="V3051"/>
    </row>
    <row r="3052" spans="1:22" s="1" customFormat="1" ht="15.75" x14ac:dyDescent="0.25">
      <c r="A3052" s="22"/>
      <c r="B3052" s="22"/>
      <c r="G3052" s="23"/>
      <c r="V3052"/>
    </row>
    <row r="3053" spans="1:22" s="1" customFormat="1" ht="15.75" x14ac:dyDescent="0.25">
      <c r="A3053" s="22"/>
      <c r="B3053" s="22"/>
      <c r="G3053" s="23"/>
      <c r="V3053"/>
    </row>
    <row r="3054" spans="1:22" s="1" customFormat="1" ht="15.75" x14ac:dyDescent="0.25">
      <c r="A3054" s="22"/>
      <c r="B3054" s="22"/>
      <c r="G3054" s="23"/>
      <c r="V3054"/>
    </row>
    <row r="3055" spans="1:22" s="1" customFormat="1" ht="15.75" x14ac:dyDescent="0.25">
      <c r="A3055" s="22"/>
      <c r="B3055" s="22"/>
      <c r="G3055" s="23"/>
      <c r="V3055"/>
    </row>
    <row r="3056" spans="1:22" s="1" customFormat="1" ht="15.75" x14ac:dyDescent="0.25">
      <c r="A3056" s="22"/>
      <c r="B3056" s="22"/>
      <c r="G3056" s="23"/>
      <c r="V3056"/>
    </row>
    <row r="3057" spans="1:22" s="1" customFormat="1" ht="15.75" x14ac:dyDescent="0.25">
      <c r="A3057" s="22"/>
      <c r="B3057" s="22"/>
      <c r="G3057" s="23"/>
      <c r="V3057"/>
    </row>
    <row r="3058" spans="1:22" s="1" customFormat="1" ht="15.75" x14ac:dyDescent="0.25">
      <c r="A3058" s="22"/>
      <c r="B3058" s="22"/>
      <c r="G3058" s="23"/>
      <c r="V3058"/>
    </row>
    <row r="3059" spans="1:22" s="1" customFormat="1" ht="15.75" x14ac:dyDescent="0.25">
      <c r="A3059" s="22"/>
      <c r="B3059" s="22"/>
      <c r="G3059" s="23"/>
      <c r="V3059"/>
    </row>
    <row r="3060" spans="1:22" s="1" customFormat="1" ht="15.75" x14ac:dyDescent="0.25">
      <c r="A3060" s="22"/>
      <c r="B3060" s="22"/>
      <c r="G3060" s="23"/>
      <c r="V3060"/>
    </row>
    <row r="3061" spans="1:22" s="1" customFormat="1" ht="15.75" x14ac:dyDescent="0.25">
      <c r="A3061" s="22"/>
      <c r="B3061" s="22"/>
      <c r="G3061" s="23"/>
      <c r="V3061"/>
    </row>
    <row r="3062" spans="1:22" s="1" customFormat="1" ht="15.75" x14ac:dyDescent="0.25">
      <c r="A3062" s="22"/>
      <c r="B3062" s="22"/>
      <c r="G3062" s="23"/>
      <c r="V3062"/>
    </row>
    <row r="3063" spans="1:22" s="1" customFormat="1" ht="15.75" x14ac:dyDescent="0.25">
      <c r="A3063" s="22"/>
      <c r="B3063" s="22"/>
      <c r="G3063" s="23"/>
      <c r="V3063"/>
    </row>
    <row r="3064" spans="1:22" s="1" customFormat="1" ht="15.75" x14ac:dyDescent="0.25">
      <c r="A3064" s="22"/>
      <c r="B3064" s="22"/>
      <c r="G3064" s="23"/>
      <c r="V3064"/>
    </row>
    <row r="3065" spans="1:22" s="1" customFormat="1" ht="15.75" x14ac:dyDescent="0.25">
      <c r="A3065" s="22"/>
      <c r="B3065" s="22"/>
      <c r="G3065" s="23"/>
      <c r="V3065"/>
    </row>
    <row r="3066" spans="1:22" s="1" customFormat="1" ht="15.75" x14ac:dyDescent="0.25">
      <c r="A3066" s="22"/>
      <c r="B3066" s="22"/>
      <c r="G3066" s="23"/>
      <c r="V3066"/>
    </row>
    <row r="3067" spans="1:22" s="1" customFormat="1" ht="15.75" x14ac:dyDescent="0.25">
      <c r="A3067" s="22"/>
      <c r="B3067" s="22"/>
      <c r="G3067" s="23"/>
      <c r="V3067"/>
    </row>
    <row r="3068" spans="1:22" s="1" customFormat="1" ht="15.75" x14ac:dyDescent="0.25">
      <c r="A3068" s="22"/>
      <c r="B3068" s="22"/>
      <c r="G3068" s="23"/>
      <c r="V3068"/>
    </row>
    <row r="3069" spans="1:22" s="1" customFormat="1" ht="15.75" x14ac:dyDescent="0.25">
      <c r="A3069" s="22"/>
      <c r="B3069" s="22"/>
      <c r="G3069" s="23"/>
      <c r="V3069"/>
    </row>
    <row r="3070" spans="1:22" s="1" customFormat="1" ht="15.75" x14ac:dyDescent="0.25">
      <c r="A3070" s="22"/>
      <c r="B3070" s="22"/>
      <c r="G3070" s="23"/>
      <c r="V3070"/>
    </row>
    <row r="3071" spans="1:22" s="1" customFormat="1" ht="15.75" x14ac:dyDescent="0.25">
      <c r="A3071" s="22"/>
      <c r="B3071" s="22"/>
      <c r="G3071" s="23"/>
      <c r="V3071"/>
    </row>
    <row r="3072" spans="1:22" s="1" customFormat="1" ht="15.75" x14ac:dyDescent="0.25">
      <c r="A3072" s="22"/>
      <c r="B3072" s="22"/>
      <c r="G3072" s="23"/>
      <c r="V3072"/>
    </row>
    <row r="3073" spans="1:22" s="1" customFormat="1" ht="15.75" x14ac:dyDescent="0.25">
      <c r="A3073" s="22"/>
      <c r="B3073" s="22"/>
      <c r="G3073" s="23"/>
      <c r="V3073"/>
    </row>
    <row r="3074" spans="1:22" s="1" customFormat="1" ht="15.75" x14ac:dyDescent="0.25">
      <c r="A3074" s="22"/>
      <c r="B3074" s="22"/>
      <c r="G3074" s="23"/>
      <c r="V3074"/>
    </row>
    <row r="3075" spans="1:22" s="1" customFormat="1" ht="15.75" x14ac:dyDescent="0.25">
      <c r="A3075" s="22"/>
      <c r="B3075" s="22"/>
      <c r="G3075" s="23"/>
      <c r="V3075"/>
    </row>
    <row r="3076" spans="1:22" s="1" customFormat="1" ht="15.75" x14ac:dyDescent="0.25">
      <c r="A3076" s="22"/>
      <c r="B3076" s="22"/>
      <c r="G3076" s="23"/>
      <c r="V3076"/>
    </row>
    <row r="3077" spans="1:22" s="1" customFormat="1" ht="15.75" x14ac:dyDescent="0.25">
      <c r="A3077" s="22"/>
      <c r="B3077" s="22"/>
      <c r="G3077" s="23"/>
      <c r="V3077"/>
    </row>
    <row r="3078" spans="1:22" s="1" customFormat="1" ht="15.75" x14ac:dyDescent="0.25">
      <c r="A3078" s="22"/>
      <c r="B3078" s="22"/>
      <c r="G3078" s="23"/>
      <c r="V3078"/>
    </row>
    <row r="3079" spans="1:22" s="1" customFormat="1" ht="15.75" x14ac:dyDescent="0.25">
      <c r="A3079" s="22"/>
      <c r="B3079" s="22"/>
      <c r="G3079" s="23"/>
      <c r="V3079"/>
    </row>
    <row r="3080" spans="1:22" s="1" customFormat="1" ht="15.75" x14ac:dyDescent="0.25">
      <c r="A3080" s="22"/>
      <c r="B3080" s="22"/>
      <c r="G3080" s="23"/>
      <c r="V3080"/>
    </row>
    <row r="3081" spans="1:22" s="1" customFormat="1" ht="15.75" x14ac:dyDescent="0.25">
      <c r="A3081" s="22"/>
      <c r="B3081" s="22"/>
      <c r="G3081" s="23"/>
      <c r="V3081"/>
    </row>
    <row r="3082" spans="1:22" s="1" customFormat="1" ht="15.75" x14ac:dyDescent="0.25">
      <c r="A3082" s="22"/>
      <c r="B3082" s="22"/>
      <c r="G3082" s="23"/>
      <c r="V3082"/>
    </row>
    <row r="3083" spans="1:22" s="1" customFormat="1" ht="15.75" x14ac:dyDescent="0.25">
      <c r="A3083" s="22"/>
      <c r="B3083" s="22"/>
      <c r="G3083" s="23"/>
      <c r="V3083"/>
    </row>
    <row r="3084" spans="1:22" s="1" customFormat="1" ht="15.75" x14ac:dyDescent="0.25">
      <c r="A3084" s="22"/>
      <c r="B3084" s="22"/>
      <c r="G3084" s="23"/>
      <c r="V3084"/>
    </row>
    <row r="3085" spans="1:22" s="1" customFormat="1" ht="15.75" x14ac:dyDescent="0.25">
      <c r="A3085" s="22"/>
      <c r="B3085" s="22"/>
      <c r="G3085" s="23"/>
      <c r="V3085"/>
    </row>
    <row r="3086" spans="1:22" s="1" customFormat="1" ht="15.75" x14ac:dyDescent="0.25">
      <c r="A3086" s="22"/>
      <c r="B3086" s="22"/>
      <c r="G3086" s="23"/>
      <c r="V3086"/>
    </row>
    <row r="3087" spans="1:22" s="1" customFormat="1" ht="15.75" x14ac:dyDescent="0.25">
      <c r="A3087" s="22"/>
      <c r="B3087" s="22"/>
      <c r="G3087" s="23"/>
      <c r="V3087"/>
    </row>
    <row r="3088" spans="1:22" s="1" customFormat="1" ht="15.75" x14ac:dyDescent="0.25">
      <c r="A3088" s="22"/>
      <c r="B3088" s="22"/>
      <c r="G3088" s="23"/>
      <c r="V3088"/>
    </row>
    <row r="3089" spans="1:22" s="1" customFormat="1" ht="15.75" x14ac:dyDescent="0.25">
      <c r="A3089" s="22"/>
      <c r="B3089" s="22"/>
      <c r="G3089" s="23"/>
      <c r="V3089"/>
    </row>
    <row r="3090" spans="1:22" s="1" customFormat="1" ht="15.75" x14ac:dyDescent="0.25">
      <c r="A3090" s="22"/>
      <c r="B3090" s="22"/>
      <c r="G3090" s="23"/>
      <c r="V3090"/>
    </row>
    <row r="3091" spans="1:22" s="1" customFormat="1" ht="15.75" x14ac:dyDescent="0.25">
      <c r="A3091" s="22"/>
      <c r="B3091" s="22"/>
      <c r="G3091" s="23"/>
      <c r="V3091"/>
    </row>
    <row r="3092" spans="1:22" s="1" customFormat="1" ht="15.75" x14ac:dyDescent="0.25">
      <c r="A3092" s="22"/>
      <c r="B3092" s="22"/>
      <c r="G3092" s="23"/>
      <c r="V3092"/>
    </row>
    <row r="3093" spans="1:22" s="1" customFormat="1" ht="15.75" x14ac:dyDescent="0.25">
      <c r="A3093" s="22"/>
      <c r="B3093" s="22"/>
      <c r="G3093" s="23"/>
      <c r="V3093"/>
    </row>
    <row r="3094" spans="1:22" s="1" customFormat="1" ht="15.75" x14ac:dyDescent="0.25">
      <c r="A3094" s="22"/>
      <c r="B3094" s="22"/>
      <c r="G3094" s="23"/>
      <c r="V3094"/>
    </row>
    <row r="3095" spans="1:22" s="1" customFormat="1" ht="15.75" x14ac:dyDescent="0.25">
      <c r="A3095" s="22"/>
      <c r="B3095" s="22"/>
      <c r="G3095" s="23"/>
      <c r="V3095"/>
    </row>
    <row r="3096" spans="1:22" s="1" customFormat="1" ht="15.75" x14ac:dyDescent="0.25">
      <c r="A3096" s="22"/>
      <c r="B3096" s="22"/>
      <c r="G3096" s="23"/>
      <c r="V3096"/>
    </row>
    <row r="3097" spans="1:22" s="1" customFormat="1" ht="15.75" x14ac:dyDescent="0.25">
      <c r="A3097" s="22"/>
      <c r="B3097" s="22"/>
      <c r="G3097" s="23"/>
      <c r="V3097"/>
    </row>
    <row r="3098" spans="1:22" s="1" customFormat="1" ht="15.75" x14ac:dyDescent="0.25">
      <c r="A3098" s="22"/>
      <c r="B3098" s="22"/>
      <c r="G3098" s="23"/>
      <c r="V3098"/>
    </row>
    <row r="3099" spans="1:22" s="1" customFormat="1" ht="15.75" x14ac:dyDescent="0.25">
      <c r="A3099" s="22"/>
      <c r="B3099" s="22"/>
      <c r="G3099" s="23"/>
      <c r="V3099"/>
    </row>
    <row r="3100" spans="1:22" s="1" customFormat="1" ht="15.75" x14ac:dyDescent="0.25">
      <c r="A3100" s="22"/>
      <c r="B3100" s="22"/>
      <c r="G3100" s="23"/>
      <c r="V3100"/>
    </row>
    <row r="3101" spans="1:22" s="1" customFormat="1" ht="15.75" x14ac:dyDescent="0.25">
      <c r="A3101" s="22"/>
      <c r="B3101" s="22"/>
      <c r="G3101" s="23"/>
      <c r="V3101"/>
    </row>
    <row r="3102" spans="1:22" s="1" customFormat="1" ht="15.75" x14ac:dyDescent="0.25">
      <c r="A3102" s="22"/>
      <c r="B3102" s="22"/>
      <c r="G3102" s="23"/>
      <c r="V3102"/>
    </row>
    <row r="3103" spans="1:22" s="1" customFormat="1" ht="15.75" x14ac:dyDescent="0.25">
      <c r="A3103" s="22"/>
      <c r="B3103" s="22"/>
      <c r="G3103" s="23"/>
      <c r="V3103"/>
    </row>
    <row r="3104" spans="1:22" s="1" customFormat="1" ht="15.75" x14ac:dyDescent="0.25">
      <c r="A3104" s="22"/>
      <c r="B3104" s="22"/>
      <c r="G3104" s="23"/>
      <c r="V3104"/>
    </row>
    <row r="3105" spans="1:22" s="1" customFormat="1" ht="15.75" x14ac:dyDescent="0.25">
      <c r="A3105" s="22"/>
      <c r="B3105" s="22"/>
      <c r="G3105" s="23"/>
      <c r="V3105"/>
    </row>
    <row r="3106" spans="1:22" s="1" customFormat="1" ht="15.75" x14ac:dyDescent="0.25">
      <c r="A3106" s="22"/>
      <c r="B3106" s="22"/>
      <c r="G3106" s="23"/>
      <c r="V3106"/>
    </row>
    <row r="3107" spans="1:22" s="1" customFormat="1" ht="15.75" x14ac:dyDescent="0.25">
      <c r="A3107" s="22"/>
      <c r="B3107" s="22"/>
      <c r="G3107" s="23"/>
      <c r="V3107"/>
    </row>
    <row r="3108" spans="1:22" s="1" customFormat="1" ht="15.75" x14ac:dyDescent="0.25">
      <c r="A3108" s="22"/>
      <c r="B3108" s="22"/>
      <c r="G3108" s="23"/>
      <c r="V3108"/>
    </row>
    <row r="3109" spans="1:22" s="1" customFormat="1" ht="15.75" x14ac:dyDescent="0.25">
      <c r="A3109" s="22"/>
      <c r="B3109" s="22"/>
      <c r="G3109" s="23"/>
      <c r="V3109"/>
    </row>
    <row r="3110" spans="1:22" s="1" customFormat="1" ht="15.75" x14ac:dyDescent="0.25">
      <c r="A3110" s="22"/>
      <c r="B3110" s="22"/>
      <c r="G3110" s="23"/>
      <c r="V3110"/>
    </row>
    <row r="3111" spans="1:22" s="1" customFormat="1" ht="15.75" x14ac:dyDescent="0.25">
      <c r="A3111" s="22"/>
      <c r="B3111" s="22"/>
      <c r="G3111" s="23"/>
      <c r="V3111"/>
    </row>
    <row r="3112" spans="1:22" s="1" customFormat="1" ht="15.75" x14ac:dyDescent="0.25">
      <c r="A3112" s="22"/>
      <c r="B3112" s="22"/>
      <c r="G3112" s="23"/>
      <c r="V3112"/>
    </row>
    <row r="3113" spans="1:22" s="1" customFormat="1" ht="15.75" x14ac:dyDescent="0.25">
      <c r="A3113" s="22"/>
      <c r="B3113" s="22"/>
      <c r="G3113" s="23"/>
      <c r="V3113"/>
    </row>
    <row r="3114" spans="1:22" s="1" customFormat="1" ht="15.75" x14ac:dyDescent="0.25">
      <c r="A3114" s="22"/>
      <c r="B3114" s="22"/>
      <c r="G3114" s="23"/>
      <c r="V3114"/>
    </row>
    <row r="3115" spans="1:22" s="1" customFormat="1" ht="15.75" x14ac:dyDescent="0.25">
      <c r="A3115" s="22"/>
      <c r="B3115" s="22"/>
      <c r="G3115" s="23"/>
      <c r="V3115"/>
    </row>
    <row r="3116" spans="1:22" s="1" customFormat="1" ht="15.75" x14ac:dyDescent="0.25">
      <c r="A3116" s="22"/>
      <c r="B3116" s="22"/>
      <c r="G3116" s="23"/>
      <c r="V3116"/>
    </row>
    <row r="3117" spans="1:22" s="1" customFormat="1" ht="15.75" x14ac:dyDescent="0.25">
      <c r="A3117" s="22"/>
      <c r="B3117" s="22"/>
      <c r="G3117" s="23"/>
      <c r="V3117"/>
    </row>
    <row r="3118" spans="1:22" s="1" customFormat="1" ht="15.75" x14ac:dyDescent="0.25">
      <c r="A3118" s="22"/>
      <c r="B3118" s="22"/>
      <c r="G3118" s="23"/>
      <c r="V3118"/>
    </row>
    <row r="3119" spans="1:22" s="1" customFormat="1" ht="15.75" x14ac:dyDescent="0.25">
      <c r="A3119" s="22"/>
      <c r="B3119" s="22"/>
      <c r="G3119" s="23"/>
      <c r="V3119"/>
    </row>
    <row r="3120" spans="1:22" s="1" customFormat="1" ht="15.75" x14ac:dyDescent="0.25">
      <c r="A3120" s="22"/>
      <c r="B3120" s="22"/>
      <c r="G3120" s="23"/>
      <c r="V3120"/>
    </row>
    <row r="3121" spans="1:22" s="1" customFormat="1" ht="15.75" x14ac:dyDescent="0.25">
      <c r="A3121" s="22"/>
      <c r="B3121" s="22"/>
      <c r="G3121" s="23"/>
      <c r="V3121"/>
    </row>
    <row r="3122" spans="1:22" s="1" customFormat="1" ht="15.75" x14ac:dyDescent="0.25">
      <c r="A3122" s="22"/>
      <c r="B3122" s="22"/>
      <c r="G3122" s="23"/>
      <c r="V3122"/>
    </row>
    <row r="3123" spans="1:22" s="1" customFormat="1" ht="15.75" x14ac:dyDescent="0.25">
      <c r="A3123" s="22"/>
      <c r="B3123" s="22"/>
      <c r="G3123" s="23"/>
      <c r="V3123"/>
    </row>
    <row r="3124" spans="1:22" s="1" customFormat="1" ht="15.75" x14ac:dyDescent="0.25">
      <c r="A3124" s="22"/>
      <c r="B3124" s="22"/>
      <c r="G3124" s="23"/>
      <c r="V3124"/>
    </row>
    <row r="3125" spans="1:22" s="1" customFormat="1" ht="15.75" x14ac:dyDescent="0.25">
      <c r="A3125" s="22"/>
      <c r="B3125" s="22"/>
      <c r="G3125" s="23"/>
      <c r="V3125"/>
    </row>
    <row r="3126" spans="1:22" s="1" customFormat="1" ht="15.75" x14ac:dyDescent="0.25">
      <c r="A3126" s="22"/>
      <c r="B3126" s="22"/>
      <c r="G3126" s="23"/>
      <c r="V3126"/>
    </row>
    <row r="3127" spans="1:22" s="1" customFormat="1" ht="15.75" x14ac:dyDescent="0.25">
      <c r="A3127" s="22"/>
      <c r="B3127" s="22"/>
      <c r="G3127" s="23"/>
      <c r="V3127"/>
    </row>
    <row r="3128" spans="1:22" s="1" customFormat="1" ht="15.75" x14ac:dyDescent="0.25">
      <c r="A3128" s="22"/>
      <c r="B3128" s="22"/>
      <c r="G3128" s="23"/>
      <c r="V3128"/>
    </row>
    <row r="3129" spans="1:22" s="1" customFormat="1" ht="15.75" x14ac:dyDescent="0.25">
      <c r="A3129" s="22"/>
      <c r="B3129" s="22"/>
      <c r="G3129" s="23"/>
      <c r="V3129"/>
    </row>
    <row r="3130" spans="1:22" s="1" customFormat="1" ht="15.75" x14ac:dyDescent="0.25">
      <c r="A3130" s="22"/>
      <c r="B3130" s="22"/>
      <c r="G3130" s="23"/>
      <c r="V3130"/>
    </row>
    <row r="3131" spans="1:22" s="1" customFormat="1" ht="15.75" x14ac:dyDescent="0.25">
      <c r="A3131" s="22"/>
      <c r="B3131" s="22"/>
      <c r="G3131" s="23"/>
      <c r="V3131"/>
    </row>
    <row r="3132" spans="1:22" s="1" customFormat="1" ht="15.75" x14ac:dyDescent="0.25">
      <c r="A3132" s="22"/>
      <c r="B3132" s="22"/>
      <c r="G3132" s="23"/>
      <c r="V3132"/>
    </row>
    <row r="3133" spans="1:22" s="1" customFormat="1" ht="15.75" x14ac:dyDescent="0.25">
      <c r="A3133" s="22"/>
      <c r="B3133" s="22"/>
      <c r="G3133" s="23"/>
      <c r="V3133"/>
    </row>
    <row r="3134" spans="1:22" s="1" customFormat="1" ht="15.75" x14ac:dyDescent="0.25">
      <c r="A3134" s="22"/>
      <c r="B3134" s="22"/>
      <c r="G3134" s="23"/>
      <c r="V3134"/>
    </row>
    <row r="3135" spans="1:22" s="1" customFormat="1" ht="15.75" x14ac:dyDescent="0.25">
      <c r="A3135" s="22"/>
      <c r="B3135" s="22"/>
      <c r="G3135" s="23"/>
      <c r="V3135"/>
    </row>
    <row r="3136" spans="1:22" s="1" customFormat="1" ht="15.75" x14ac:dyDescent="0.25">
      <c r="A3136" s="22"/>
      <c r="B3136" s="22"/>
      <c r="G3136" s="23"/>
      <c r="V3136"/>
    </row>
    <row r="3137" spans="1:22" s="1" customFormat="1" ht="15.75" x14ac:dyDescent="0.25">
      <c r="A3137" s="22"/>
      <c r="B3137" s="22"/>
      <c r="G3137" s="23"/>
      <c r="V3137"/>
    </row>
    <row r="3138" spans="1:22" s="1" customFormat="1" ht="15.75" x14ac:dyDescent="0.25">
      <c r="A3138" s="22"/>
      <c r="B3138" s="22"/>
      <c r="G3138" s="23"/>
      <c r="V3138"/>
    </row>
    <row r="3139" spans="1:22" s="1" customFormat="1" ht="15.75" x14ac:dyDescent="0.25">
      <c r="A3139" s="22"/>
      <c r="B3139" s="22"/>
      <c r="G3139" s="23"/>
      <c r="V3139"/>
    </row>
    <row r="3140" spans="1:22" s="1" customFormat="1" ht="15.75" x14ac:dyDescent="0.25">
      <c r="A3140" s="22"/>
      <c r="B3140" s="22"/>
      <c r="G3140" s="23"/>
      <c r="V3140"/>
    </row>
    <row r="3141" spans="1:22" s="1" customFormat="1" ht="15.75" x14ac:dyDescent="0.25">
      <c r="A3141" s="22"/>
      <c r="B3141" s="22"/>
      <c r="G3141" s="23"/>
      <c r="V3141"/>
    </row>
    <row r="3142" spans="1:22" s="1" customFormat="1" ht="15.75" x14ac:dyDescent="0.25">
      <c r="A3142" s="22"/>
      <c r="B3142" s="22"/>
      <c r="G3142" s="23"/>
      <c r="V3142"/>
    </row>
    <row r="3143" spans="1:22" s="1" customFormat="1" ht="15.75" x14ac:dyDescent="0.25">
      <c r="A3143" s="22"/>
      <c r="B3143" s="22"/>
      <c r="G3143" s="23"/>
      <c r="V3143"/>
    </row>
    <row r="3144" spans="1:22" s="1" customFormat="1" ht="15.75" x14ac:dyDescent="0.25">
      <c r="A3144" s="22"/>
      <c r="B3144" s="22"/>
      <c r="G3144" s="23"/>
      <c r="V3144"/>
    </row>
    <row r="3145" spans="1:22" s="1" customFormat="1" ht="15.75" x14ac:dyDescent="0.25">
      <c r="A3145" s="22"/>
      <c r="B3145" s="22"/>
      <c r="G3145" s="23"/>
      <c r="V3145"/>
    </row>
    <row r="3146" spans="1:22" s="1" customFormat="1" ht="15.75" x14ac:dyDescent="0.25">
      <c r="A3146" s="22"/>
      <c r="B3146" s="22"/>
      <c r="G3146" s="23"/>
      <c r="V3146"/>
    </row>
    <row r="3147" spans="1:22" s="1" customFormat="1" ht="15.75" x14ac:dyDescent="0.25">
      <c r="A3147" s="22"/>
      <c r="B3147" s="22"/>
      <c r="G3147" s="23"/>
      <c r="V3147"/>
    </row>
    <row r="3148" spans="1:22" s="1" customFormat="1" ht="15.75" x14ac:dyDescent="0.25">
      <c r="A3148" s="22"/>
      <c r="B3148" s="22"/>
      <c r="G3148" s="23"/>
      <c r="V3148"/>
    </row>
    <row r="3149" spans="1:22" s="1" customFormat="1" ht="15.75" x14ac:dyDescent="0.25">
      <c r="A3149" s="22"/>
      <c r="B3149" s="22"/>
      <c r="G3149" s="23"/>
      <c r="V3149"/>
    </row>
    <row r="3150" spans="1:22" s="1" customFormat="1" ht="15.75" x14ac:dyDescent="0.25">
      <c r="A3150" s="22"/>
      <c r="B3150" s="22"/>
      <c r="G3150" s="23"/>
      <c r="V3150"/>
    </row>
    <row r="3151" spans="1:22" s="1" customFormat="1" ht="15.75" x14ac:dyDescent="0.25">
      <c r="A3151" s="22"/>
      <c r="B3151" s="22"/>
      <c r="G3151" s="23"/>
      <c r="V3151"/>
    </row>
    <row r="3152" spans="1:22" s="1" customFormat="1" ht="15.75" x14ac:dyDescent="0.25">
      <c r="A3152" s="22"/>
      <c r="B3152" s="22"/>
      <c r="G3152" s="23"/>
      <c r="V3152"/>
    </row>
    <row r="3153" spans="1:22" s="1" customFormat="1" ht="15.75" x14ac:dyDescent="0.25">
      <c r="A3153" s="22"/>
      <c r="B3153" s="22"/>
      <c r="G3153" s="23"/>
      <c r="V3153"/>
    </row>
    <row r="3154" spans="1:22" s="1" customFormat="1" ht="15.75" x14ac:dyDescent="0.25">
      <c r="A3154" s="22"/>
      <c r="B3154" s="22"/>
      <c r="G3154" s="23"/>
      <c r="V3154"/>
    </row>
    <row r="3155" spans="1:22" s="1" customFormat="1" ht="15.75" x14ac:dyDescent="0.25">
      <c r="A3155" s="22"/>
      <c r="B3155" s="22"/>
      <c r="G3155" s="23"/>
      <c r="V3155"/>
    </row>
    <row r="3156" spans="1:22" s="1" customFormat="1" ht="15.75" x14ac:dyDescent="0.25">
      <c r="A3156" s="22"/>
      <c r="B3156" s="22"/>
      <c r="G3156" s="23"/>
      <c r="V3156"/>
    </row>
    <row r="3157" spans="1:22" s="1" customFormat="1" ht="15.75" x14ac:dyDescent="0.25">
      <c r="A3157" s="22"/>
      <c r="B3157" s="22"/>
      <c r="G3157" s="23"/>
      <c r="V3157"/>
    </row>
    <row r="3158" spans="1:22" s="1" customFormat="1" ht="15.75" x14ac:dyDescent="0.25">
      <c r="A3158" s="22"/>
      <c r="B3158" s="22"/>
      <c r="G3158" s="23"/>
      <c r="V3158"/>
    </row>
    <row r="3159" spans="1:22" s="1" customFormat="1" ht="15.75" x14ac:dyDescent="0.25">
      <c r="A3159" s="22"/>
      <c r="B3159" s="22"/>
      <c r="G3159" s="23"/>
      <c r="V3159"/>
    </row>
    <row r="3160" spans="1:22" s="1" customFormat="1" ht="15.75" x14ac:dyDescent="0.25">
      <c r="A3160" s="22"/>
      <c r="B3160" s="22"/>
      <c r="G3160" s="23"/>
      <c r="V3160"/>
    </row>
    <row r="3161" spans="1:22" s="1" customFormat="1" ht="15.75" x14ac:dyDescent="0.25">
      <c r="A3161" s="22"/>
      <c r="B3161" s="22"/>
      <c r="G3161" s="23"/>
      <c r="V3161"/>
    </row>
    <row r="3162" spans="1:22" s="1" customFormat="1" ht="15.75" x14ac:dyDescent="0.25">
      <c r="A3162" s="22"/>
      <c r="B3162" s="22"/>
      <c r="G3162" s="23"/>
      <c r="V3162"/>
    </row>
    <row r="3163" spans="1:22" s="1" customFormat="1" ht="15.75" x14ac:dyDescent="0.25">
      <c r="A3163" s="22"/>
      <c r="B3163" s="22"/>
      <c r="G3163" s="23"/>
      <c r="V3163"/>
    </row>
    <row r="3164" spans="1:22" s="1" customFormat="1" ht="15.75" x14ac:dyDescent="0.25">
      <c r="A3164" s="22"/>
      <c r="B3164" s="22"/>
      <c r="G3164" s="23"/>
      <c r="V3164"/>
    </row>
    <row r="3165" spans="1:22" s="1" customFormat="1" ht="15.75" x14ac:dyDescent="0.25">
      <c r="A3165" s="22"/>
      <c r="B3165" s="22"/>
      <c r="G3165" s="23"/>
      <c r="V3165"/>
    </row>
    <row r="3166" spans="1:22" s="1" customFormat="1" ht="15.75" x14ac:dyDescent="0.25">
      <c r="A3166" s="22"/>
      <c r="B3166" s="22"/>
      <c r="G3166" s="23"/>
      <c r="V3166"/>
    </row>
    <row r="3167" spans="1:22" s="1" customFormat="1" ht="15.75" x14ac:dyDescent="0.25">
      <c r="A3167" s="22"/>
      <c r="B3167" s="22"/>
      <c r="G3167" s="23"/>
      <c r="V3167"/>
    </row>
    <row r="3168" spans="1:22" s="1" customFormat="1" ht="15.75" x14ac:dyDescent="0.25">
      <c r="A3168" s="22"/>
      <c r="B3168" s="22"/>
      <c r="G3168" s="23"/>
      <c r="V3168"/>
    </row>
    <row r="3169" spans="1:22" s="1" customFormat="1" ht="15.75" x14ac:dyDescent="0.25">
      <c r="A3169" s="22"/>
      <c r="B3169" s="22"/>
      <c r="G3169" s="23"/>
      <c r="V3169"/>
    </row>
    <row r="3170" spans="1:22" s="1" customFormat="1" ht="15.75" x14ac:dyDescent="0.25">
      <c r="A3170" s="22"/>
      <c r="B3170" s="22"/>
      <c r="G3170" s="23"/>
      <c r="V3170"/>
    </row>
    <row r="3171" spans="1:22" s="1" customFormat="1" ht="15.75" x14ac:dyDescent="0.25">
      <c r="A3171" s="22"/>
      <c r="B3171" s="22"/>
      <c r="G3171" s="23"/>
      <c r="V3171"/>
    </row>
    <row r="3172" spans="1:22" s="1" customFormat="1" ht="15.75" x14ac:dyDescent="0.25">
      <c r="A3172" s="22"/>
      <c r="B3172" s="22"/>
      <c r="G3172" s="23"/>
      <c r="V3172"/>
    </row>
    <row r="3173" spans="1:22" s="1" customFormat="1" ht="15.75" x14ac:dyDescent="0.25">
      <c r="A3173" s="22"/>
      <c r="B3173" s="22"/>
      <c r="G3173" s="23"/>
      <c r="V3173"/>
    </row>
    <row r="3174" spans="1:22" s="1" customFormat="1" ht="15.75" x14ac:dyDescent="0.25">
      <c r="A3174" s="22"/>
      <c r="B3174" s="22"/>
      <c r="G3174" s="23"/>
      <c r="V3174"/>
    </row>
    <row r="3175" spans="1:22" s="1" customFormat="1" ht="15.75" x14ac:dyDescent="0.25">
      <c r="A3175" s="22"/>
      <c r="B3175" s="22"/>
      <c r="G3175" s="23"/>
      <c r="V3175"/>
    </row>
    <row r="3176" spans="1:22" s="1" customFormat="1" ht="15.75" x14ac:dyDescent="0.25">
      <c r="A3176" s="22"/>
      <c r="B3176" s="22"/>
      <c r="G3176" s="23"/>
      <c r="V3176"/>
    </row>
    <row r="3177" spans="1:22" s="1" customFormat="1" ht="15.75" x14ac:dyDescent="0.25">
      <c r="A3177" s="22"/>
      <c r="B3177" s="22"/>
      <c r="G3177" s="23"/>
      <c r="V3177"/>
    </row>
    <row r="3178" spans="1:22" s="1" customFormat="1" ht="15.75" x14ac:dyDescent="0.25">
      <c r="A3178" s="22"/>
      <c r="B3178" s="22"/>
      <c r="G3178" s="23"/>
      <c r="V3178"/>
    </row>
    <row r="3179" spans="1:22" s="1" customFormat="1" ht="15.75" x14ac:dyDescent="0.25">
      <c r="A3179" s="22"/>
      <c r="B3179" s="22"/>
      <c r="G3179" s="23"/>
      <c r="V3179"/>
    </row>
    <row r="3180" spans="1:22" s="1" customFormat="1" ht="15.75" x14ac:dyDescent="0.25">
      <c r="A3180" s="22"/>
      <c r="B3180" s="22"/>
      <c r="G3180" s="23"/>
      <c r="V3180"/>
    </row>
    <row r="3181" spans="1:22" s="1" customFormat="1" ht="15.75" x14ac:dyDescent="0.25">
      <c r="A3181" s="22"/>
      <c r="B3181" s="22"/>
      <c r="G3181" s="23"/>
      <c r="V3181"/>
    </row>
    <row r="3182" spans="1:22" s="1" customFormat="1" ht="15.75" x14ac:dyDescent="0.25">
      <c r="A3182" s="22"/>
      <c r="B3182" s="22"/>
      <c r="G3182" s="23"/>
      <c r="V3182"/>
    </row>
    <row r="3183" spans="1:22" s="1" customFormat="1" ht="15.75" x14ac:dyDescent="0.25">
      <c r="A3183" s="22"/>
      <c r="B3183" s="22"/>
      <c r="G3183" s="23"/>
      <c r="V3183"/>
    </row>
    <row r="3184" spans="1:22" s="1" customFormat="1" ht="15.75" x14ac:dyDescent="0.25">
      <c r="A3184" s="22"/>
      <c r="B3184" s="22"/>
      <c r="G3184" s="23"/>
      <c r="V3184"/>
    </row>
    <row r="3185" spans="1:22" s="1" customFormat="1" ht="15.75" x14ac:dyDescent="0.25">
      <c r="A3185" s="22"/>
      <c r="B3185" s="22"/>
      <c r="G3185" s="23"/>
      <c r="V3185"/>
    </row>
    <row r="3186" spans="1:22" s="1" customFormat="1" ht="15.75" x14ac:dyDescent="0.25">
      <c r="A3186" s="22"/>
      <c r="B3186" s="22"/>
      <c r="G3186" s="23"/>
      <c r="V3186"/>
    </row>
    <row r="3187" spans="1:22" s="1" customFormat="1" ht="15.75" x14ac:dyDescent="0.25">
      <c r="A3187" s="22"/>
      <c r="B3187" s="22"/>
      <c r="G3187" s="23"/>
      <c r="V3187"/>
    </row>
    <row r="3188" spans="1:22" s="1" customFormat="1" ht="15.75" x14ac:dyDescent="0.25">
      <c r="A3188" s="22"/>
      <c r="B3188" s="22"/>
      <c r="G3188" s="23"/>
      <c r="V3188"/>
    </row>
    <row r="3189" spans="1:22" s="1" customFormat="1" ht="15.75" x14ac:dyDescent="0.25">
      <c r="A3189" s="22"/>
      <c r="B3189" s="22"/>
      <c r="G3189" s="23"/>
      <c r="V3189"/>
    </row>
    <row r="3190" spans="1:22" s="1" customFormat="1" ht="15.75" x14ac:dyDescent="0.25">
      <c r="A3190" s="22"/>
      <c r="B3190" s="22"/>
      <c r="G3190" s="23"/>
      <c r="V3190"/>
    </row>
    <row r="3191" spans="1:22" s="1" customFormat="1" ht="15.75" x14ac:dyDescent="0.25">
      <c r="A3191" s="22"/>
      <c r="B3191" s="22"/>
      <c r="G3191" s="23"/>
      <c r="V3191"/>
    </row>
    <row r="3192" spans="1:22" s="1" customFormat="1" ht="15.75" x14ac:dyDescent="0.25">
      <c r="A3192" s="22"/>
      <c r="B3192" s="22"/>
      <c r="G3192" s="23"/>
      <c r="V3192"/>
    </row>
    <row r="3193" spans="1:22" s="1" customFormat="1" ht="15.75" x14ac:dyDescent="0.25">
      <c r="A3193" s="22"/>
      <c r="B3193" s="22"/>
      <c r="G3193" s="23"/>
      <c r="V3193"/>
    </row>
    <row r="3194" spans="1:22" s="1" customFormat="1" ht="15.75" x14ac:dyDescent="0.25">
      <c r="A3194" s="22"/>
      <c r="B3194" s="22"/>
      <c r="G3194" s="23"/>
      <c r="V3194"/>
    </row>
    <row r="3195" spans="1:22" s="1" customFormat="1" ht="15.75" x14ac:dyDescent="0.25">
      <c r="A3195" s="22"/>
      <c r="B3195" s="22"/>
      <c r="G3195" s="23"/>
      <c r="V3195"/>
    </row>
    <row r="3196" spans="1:22" s="1" customFormat="1" ht="15.75" x14ac:dyDescent="0.25">
      <c r="A3196" s="22"/>
      <c r="B3196" s="22"/>
      <c r="G3196" s="23"/>
      <c r="V3196"/>
    </row>
    <row r="3197" spans="1:22" s="1" customFormat="1" ht="15.75" x14ac:dyDescent="0.25">
      <c r="A3197" s="22"/>
      <c r="B3197" s="22"/>
      <c r="G3197" s="23"/>
      <c r="V3197"/>
    </row>
    <row r="3198" spans="1:22" s="1" customFormat="1" ht="15.75" x14ac:dyDescent="0.25">
      <c r="A3198" s="22"/>
      <c r="B3198" s="22"/>
      <c r="G3198" s="23"/>
      <c r="V3198"/>
    </row>
    <row r="3199" spans="1:22" s="1" customFormat="1" ht="15.75" x14ac:dyDescent="0.25">
      <c r="A3199" s="22"/>
      <c r="B3199" s="22"/>
      <c r="G3199" s="23"/>
      <c r="V3199"/>
    </row>
    <row r="3200" spans="1:22" s="1" customFormat="1" ht="15.75" x14ac:dyDescent="0.25">
      <c r="A3200" s="22"/>
      <c r="B3200" s="22"/>
      <c r="G3200" s="23"/>
      <c r="V3200"/>
    </row>
    <row r="3201" spans="1:22" s="1" customFormat="1" ht="15.75" x14ac:dyDescent="0.25">
      <c r="A3201" s="22"/>
      <c r="B3201" s="22"/>
      <c r="G3201" s="23"/>
      <c r="V3201"/>
    </row>
    <row r="3202" spans="1:22" s="1" customFormat="1" ht="15.75" x14ac:dyDescent="0.25">
      <c r="A3202" s="22"/>
      <c r="B3202" s="22"/>
      <c r="G3202" s="23"/>
      <c r="V3202"/>
    </row>
    <row r="3203" spans="1:22" s="1" customFormat="1" ht="15.75" x14ac:dyDescent="0.25">
      <c r="A3203" s="22"/>
      <c r="B3203" s="22"/>
      <c r="G3203" s="23"/>
      <c r="V3203"/>
    </row>
    <row r="3204" spans="1:22" s="1" customFormat="1" ht="15.75" x14ac:dyDescent="0.25">
      <c r="A3204" s="22"/>
      <c r="B3204" s="22"/>
      <c r="G3204" s="23"/>
      <c r="V3204"/>
    </row>
    <row r="3205" spans="1:22" s="1" customFormat="1" ht="15.75" x14ac:dyDescent="0.25">
      <c r="A3205" s="22"/>
      <c r="B3205" s="22"/>
      <c r="G3205" s="23"/>
      <c r="V3205"/>
    </row>
    <row r="3206" spans="1:22" s="1" customFormat="1" ht="15.75" x14ac:dyDescent="0.25">
      <c r="A3206" s="22"/>
      <c r="B3206" s="22"/>
      <c r="G3206" s="23"/>
      <c r="V3206"/>
    </row>
    <row r="3207" spans="1:22" s="1" customFormat="1" ht="15.75" x14ac:dyDescent="0.25">
      <c r="A3207" s="22"/>
      <c r="B3207" s="22"/>
      <c r="G3207" s="23"/>
      <c r="V3207"/>
    </row>
    <row r="3208" spans="1:22" s="1" customFormat="1" ht="15.75" x14ac:dyDescent="0.25">
      <c r="A3208" s="22"/>
      <c r="B3208" s="22"/>
      <c r="G3208" s="23"/>
      <c r="V3208"/>
    </row>
    <row r="3209" spans="1:22" s="1" customFormat="1" ht="15.75" x14ac:dyDescent="0.25">
      <c r="A3209" s="22"/>
      <c r="B3209" s="22"/>
      <c r="G3209" s="23"/>
      <c r="V3209"/>
    </row>
    <row r="3210" spans="1:22" s="1" customFormat="1" ht="15.75" x14ac:dyDescent="0.25">
      <c r="A3210" s="22"/>
      <c r="B3210" s="22"/>
      <c r="G3210" s="23"/>
      <c r="V3210"/>
    </row>
    <row r="3211" spans="1:22" s="1" customFormat="1" ht="15.75" x14ac:dyDescent="0.25">
      <c r="A3211" s="22"/>
      <c r="B3211" s="22"/>
      <c r="G3211" s="23"/>
      <c r="V3211"/>
    </row>
    <row r="3212" spans="1:22" s="1" customFormat="1" ht="15.75" x14ac:dyDescent="0.25">
      <c r="A3212" s="22"/>
      <c r="B3212" s="22"/>
      <c r="G3212" s="23"/>
      <c r="V3212"/>
    </row>
    <row r="3213" spans="1:22" s="1" customFormat="1" ht="15.75" x14ac:dyDescent="0.25">
      <c r="A3213" s="22"/>
      <c r="B3213" s="22"/>
      <c r="G3213" s="23"/>
      <c r="V3213"/>
    </row>
    <row r="3214" spans="1:22" s="1" customFormat="1" ht="15.75" x14ac:dyDescent="0.25">
      <c r="A3214" s="22"/>
      <c r="B3214" s="22"/>
      <c r="G3214" s="23"/>
      <c r="V3214"/>
    </row>
    <row r="3215" spans="1:22" s="1" customFormat="1" ht="15.75" x14ac:dyDescent="0.25">
      <c r="A3215" s="22"/>
      <c r="B3215" s="22"/>
      <c r="G3215" s="23"/>
      <c r="V3215"/>
    </row>
    <row r="3216" spans="1:22" s="1" customFormat="1" ht="15.75" x14ac:dyDescent="0.25">
      <c r="A3216" s="22"/>
      <c r="B3216" s="22"/>
      <c r="G3216" s="23"/>
      <c r="V3216"/>
    </row>
    <row r="3217" spans="1:22" s="1" customFormat="1" ht="15.75" x14ac:dyDescent="0.25">
      <c r="A3217" s="22"/>
      <c r="B3217" s="22"/>
      <c r="G3217" s="23"/>
      <c r="V3217"/>
    </row>
    <row r="3218" spans="1:22" s="1" customFormat="1" ht="15.75" x14ac:dyDescent="0.25">
      <c r="A3218" s="22"/>
      <c r="B3218" s="22"/>
      <c r="G3218" s="23"/>
      <c r="V3218"/>
    </row>
    <row r="3219" spans="1:22" s="1" customFormat="1" ht="15.75" x14ac:dyDescent="0.25">
      <c r="A3219" s="22"/>
      <c r="B3219" s="22"/>
      <c r="G3219" s="23"/>
      <c r="V3219"/>
    </row>
    <row r="3220" spans="1:22" s="1" customFormat="1" ht="15.75" x14ac:dyDescent="0.25">
      <c r="A3220" s="22"/>
      <c r="B3220" s="22"/>
      <c r="G3220" s="23"/>
      <c r="V3220"/>
    </row>
    <row r="3221" spans="1:22" s="1" customFormat="1" ht="15.75" x14ac:dyDescent="0.25">
      <c r="A3221" s="22"/>
      <c r="B3221" s="22"/>
      <c r="G3221" s="23"/>
      <c r="V3221"/>
    </row>
    <row r="3222" spans="1:22" s="1" customFormat="1" ht="15.75" x14ac:dyDescent="0.25">
      <c r="A3222" s="22"/>
      <c r="B3222" s="22"/>
      <c r="G3222" s="23"/>
      <c r="V3222"/>
    </row>
    <row r="3223" spans="1:22" s="1" customFormat="1" ht="15.75" x14ac:dyDescent="0.25">
      <c r="A3223" s="22"/>
      <c r="B3223" s="22"/>
      <c r="G3223" s="23"/>
      <c r="V3223"/>
    </row>
    <row r="3224" spans="1:22" s="1" customFormat="1" ht="15.75" x14ac:dyDescent="0.25">
      <c r="A3224" s="22"/>
      <c r="B3224" s="22"/>
      <c r="G3224" s="23"/>
      <c r="V3224"/>
    </row>
    <row r="3225" spans="1:22" s="1" customFormat="1" ht="15.75" x14ac:dyDescent="0.25">
      <c r="A3225" s="22"/>
      <c r="B3225" s="22"/>
      <c r="G3225" s="23"/>
      <c r="V3225"/>
    </row>
    <row r="3226" spans="1:22" s="1" customFormat="1" ht="15.75" x14ac:dyDescent="0.25">
      <c r="A3226" s="22"/>
      <c r="B3226" s="22"/>
      <c r="G3226" s="23"/>
      <c r="V3226"/>
    </row>
    <row r="3227" spans="1:22" s="1" customFormat="1" ht="15.75" x14ac:dyDescent="0.25">
      <c r="A3227" s="22"/>
      <c r="B3227" s="22"/>
      <c r="G3227" s="23"/>
      <c r="V3227"/>
    </row>
    <row r="3228" spans="1:22" s="1" customFormat="1" ht="15.75" x14ac:dyDescent="0.25">
      <c r="A3228" s="22"/>
      <c r="B3228" s="22"/>
      <c r="G3228" s="23"/>
      <c r="V3228"/>
    </row>
    <row r="3229" spans="1:22" s="1" customFormat="1" ht="15.75" x14ac:dyDescent="0.25">
      <c r="A3229" s="22"/>
      <c r="B3229" s="22"/>
      <c r="G3229" s="23"/>
      <c r="V3229"/>
    </row>
    <row r="3230" spans="1:22" s="1" customFormat="1" ht="15.75" x14ac:dyDescent="0.25">
      <c r="A3230" s="22"/>
      <c r="B3230" s="22"/>
      <c r="G3230" s="23"/>
      <c r="V3230"/>
    </row>
    <row r="3231" spans="1:22" s="1" customFormat="1" ht="15.75" x14ac:dyDescent="0.25">
      <c r="A3231" s="22"/>
      <c r="B3231" s="22"/>
      <c r="G3231" s="23"/>
      <c r="V3231"/>
    </row>
    <row r="3232" spans="1:22" s="1" customFormat="1" ht="15.75" x14ac:dyDescent="0.25">
      <c r="A3232" s="22"/>
      <c r="B3232" s="22"/>
      <c r="G3232" s="23"/>
      <c r="V3232"/>
    </row>
    <row r="3233" spans="1:22" s="1" customFormat="1" ht="15.75" x14ac:dyDescent="0.25">
      <c r="A3233" s="22"/>
      <c r="B3233" s="22"/>
      <c r="G3233" s="23"/>
      <c r="V3233"/>
    </row>
    <row r="3234" spans="1:22" s="1" customFormat="1" ht="15.75" x14ac:dyDescent="0.25">
      <c r="A3234" s="22"/>
      <c r="B3234" s="22"/>
      <c r="G3234" s="23"/>
      <c r="V3234"/>
    </row>
    <row r="3235" spans="1:22" s="1" customFormat="1" ht="15.75" x14ac:dyDescent="0.25">
      <c r="A3235" s="22"/>
      <c r="B3235" s="22"/>
      <c r="G3235" s="23"/>
      <c r="V3235"/>
    </row>
    <row r="3236" spans="1:22" s="1" customFormat="1" ht="15.75" x14ac:dyDescent="0.25">
      <c r="A3236" s="22"/>
      <c r="B3236" s="22"/>
      <c r="G3236" s="23"/>
      <c r="V3236"/>
    </row>
    <row r="3237" spans="1:22" s="1" customFormat="1" ht="15.75" x14ac:dyDescent="0.25">
      <c r="A3237" s="22"/>
      <c r="B3237" s="22"/>
      <c r="G3237" s="23"/>
      <c r="V3237"/>
    </row>
    <row r="3238" spans="1:22" s="1" customFormat="1" ht="15.75" x14ac:dyDescent="0.25">
      <c r="A3238" s="22"/>
      <c r="B3238" s="22"/>
      <c r="G3238" s="23"/>
      <c r="V3238"/>
    </row>
    <row r="3239" spans="1:22" s="1" customFormat="1" ht="15.75" x14ac:dyDescent="0.25">
      <c r="A3239" s="22"/>
      <c r="B3239" s="22"/>
      <c r="G3239" s="23"/>
      <c r="V3239"/>
    </row>
    <row r="3240" spans="1:22" s="1" customFormat="1" ht="15.75" x14ac:dyDescent="0.25">
      <c r="A3240" s="22"/>
      <c r="B3240" s="22"/>
      <c r="G3240" s="23"/>
      <c r="V3240"/>
    </row>
    <row r="3241" spans="1:22" s="1" customFormat="1" ht="15.75" x14ac:dyDescent="0.25">
      <c r="A3241" s="22"/>
      <c r="B3241" s="22"/>
      <c r="G3241" s="23"/>
      <c r="V3241"/>
    </row>
    <row r="3242" spans="1:22" s="1" customFormat="1" ht="15.75" x14ac:dyDescent="0.25">
      <c r="A3242" s="22"/>
      <c r="B3242" s="22"/>
      <c r="G3242" s="23"/>
      <c r="V3242"/>
    </row>
    <row r="3243" spans="1:22" s="1" customFormat="1" ht="15.75" x14ac:dyDescent="0.25">
      <c r="A3243" s="22"/>
      <c r="B3243" s="22"/>
      <c r="G3243" s="23"/>
      <c r="V3243"/>
    </row>
    <row r="3244" spans="1:22" s="1" customFormat="1" ht="15.75" x14ac:dyDescent="0.25">
      <c r="A3244" s="22"/>
      <c r="B3244" s="22"/>
      <c r="G3244" s="23"/>
      <c r="V3244"/>
    </row>
    <row r="3245" spans="1:22" s="1" customFormat="1" ht="15.75" x14ac:dyDescent="0.25">
      <c r="A3245" s="22"/>
      <c r="B3245" s="22"/>
      <c r="G3245" s="23"/>
      <c r="V3245"/>
    </row>
    <row r="3246" spans="1:22" s="1" customFormat="1" ht="15.75" x14ac:dyDescent="0.25">
      <c r="A3246" s="22"/>
      <c r="B3246" s="22"/>
      <c r="G3246" s="23"/>
      <c r="V3246"/>
    </row>
    <row r="3247" spans="1:22" s="1" customFormat="1" ht="15.75" x14ac:dyDescent="0.25">
      <c r="A3247" s="22"/>
      <c r="B3247" s="22"/>
      <c r="G3247" s="23"/>
      <c r="V3247"/>
    </row>
    <row r="3248" spans="1:22" s="1" customFormat="1" ht="15.75" x14ac:dyDescent="0.25">
      <c r="A3248" s="22"/>
      <c r="B3248" s="22"/>
      <c r="G3248" s="23"/>
      <c r="V3248"/>
    </row>
    <row r="3249" spans="1:22" s="1" customFormat="1" ht="15.75" x14ac:dyDescent="0.25">
      <c r="A3249" s="22"/>
      <c r="B3249" s="22"/>
      <c r="G3249" s="23"/>
      <c r="V3249"/>
    </row>
    <row r="3250" spans="1:22" s="1" customFormat="1" ht="15.75" x14ac:dyDescent="0.25">
      <c r="A3250" s="22"/>
      <c r="B3250" s="22"/>
      <c r="G3250" s="23"/>
      <c r="V3250"/>
    </row>
    <row r="3251" spans="1:22" s="1" customFormat="1" ht="15.75" x14ac:dyDescent="0.25">
      <c r="A3251" s="22"/>
      <c r="B3251" s="22"/>
      <c r="G3251" s="23"/>
      <c r="V3251"/>
    </row>
    <row r="3252" spans="1:22" s="1" customFormat="1" ht="15.75" x14ac:dyDescent="0.25">
      <c r="A3252" s="22"/>
      <c r="B3252" s="22"/>
      <c r="G3252" s="23"/>
      <c r="V3252"/>
    </row>
    <row r="3253" spans="1:22" s="1" customFormat="1" ht="15.75" x14ac:dyDescent="0.25">
      <c r="A3253" s="22"/>
      <c r="B3253" s="22"/>
      <c r="G3253" s="23"/>
      <c r="V3253"/>
    </row>
    <row r="3254" spans="1:22" s="1" customFormat="1" ht="15.75" x14ac:dyDescent="0.25">
      <c r="A3254" s="22"/>
      <c r="B3254" s="22"/>
      <c r="G3254" s="23"/>
      <c r="V3254"/>
    </row>
    <row r="3255" spans="1:22" s="1" customFormat="1" ht="15.75" x14ac:dyDescent="0.25">
      <c r="A3255" s="22"/>
      <c r="B3255" s="22"/>
      <c r="G3255" s="23"/>
      <c r="V3255"/>
    </row>
    <row r="3256" spans="1:22" s="1" customFormat="1" ht="15.75" x14ac:dyDescent="0.25">
      <c r="A3256" s="22"/>
      <c r="B3256" s="22"/>
      <c r="G3256" s="23"/>
      <c r="V3256"/>
    </row>
    <row r="3257" spans="1:22" s="1" customFormat="1" ht="15.75" x14ac:dyDescent="0.25">
      <c r="A3257" s="22"/>
      <c r="B3257" s="22"/>
      <c r="G3257" s="23"/>
      <c r="V3257"/>
    </row>
    <row r="3258" spans="1:22" s="1" customFormat="1" ht="15.75" x14ac:dyDescent="0.25">
      <c r="A3258" s="22"/>
      <c r="B3258" s="22"/>
      <c r="G3258" s="23"/>
      <c r="V3258"/>
    </row>
    <row r="3259" spans="1:22" s="1" customFormat="1" ht="15.75" x14ac:dyDescent="0.25">
      <c r="A3259" s="22"/>
      <c r="B3259" s="22"/>
      <c r="G3259" s="23"/>
      <c r="V3259"/>
    </row>
    <row r="3260" spans="1:22" s="1" customFormat="1" ht="15.75" x14ac:dyDescent="0.25">
      <c r="A3260" s="22"/>
      <c r="B3260" s="22"/>
      <c r="G3260" s="23"/>
      <c r="V3260"/>
    </row>
    <row r="3261" spans="1:22" s="1" customFormat="1" ht="15.75" x14ac:dyDescent="0.25">
      <c r="A3261" s="22"/>
      <c r="B3261" s="22"/>
      <c r="G3261" s="23"/>
      <c r="V3261"/>
    </row>
    <row r="3262" spans="1:22" s="1" customFormat="1" ht="15.75" x14ac:dyDescent="0.25">
      <c r="A3262" s="22"/>
      <c r="B3262" s="22"/>
      <c r="G3262" s="23"/>
      <c r="V3262"/>
    </row>
    <row r="3263" spans="1:22" s="1" customFormat="1" ht="15.75" x14ac:dyDescent="0.25">
      <c r="A3263" s="22"/>
      <c r="B3263" s="22"/>
      <c r="G3263" s="23"/>
      <c r="V3263"/>
    </row>
    <row r="3264" spans="1:22" s="1" customFormat="1" ht="15.75" x14ac:dyDescent="0.25">
      <c r="A3264" s="22"/>
      <c r="B3264" s="22"/>
      <c r="G3264" s="23"/>
      <c r="V3264"/>
    </row>
    <row r="3265" spans="1:22" s="1" customFormat="1" ht="15.75" x14ac:dyDescent="0.25">
      <c r="A3265" s="22"/>
      <c r="B3265" s="22"/>
      <c r="G3265" s="23"/>
      <c r="V3265"/>
    </row>
    <row r="3266" spans="1:22" s="1" customFormat="1" ht="15.75" x14ac:dyDescent="0.25">
      <c r="A3266" s="22"/>
      <c r="B3266" s="22"/>
      <c r="G3266" s="23"/>
      <c r="V3266"/>
    </row>
    <row r="3267" spans="1:22" s="1" customFormat="1" ht="15.75" x14ac:dyDescent="0.25">
      <c r="A3267" s="22"/>
      <c r="B3267" s="22"/>
      <c r="G3267" s="23"/>
      <c r="V3267"/>
    </row>
    <row r="3268" spans="1:22" s="1" customFormat="1" ht="15.75" x14ac:dyDescent="0.25">
      <c r="A3268" s="22"/>
      <c r="B3268" s="22"/>
      <c r="G3268" s="23"/>
      <c r="V3268"/>
    </row>
    <row r="3269" spans="1:22" s="1" customFormat="1" ht="15.75" x14ac:dyDescent="0.25">
      <c r="A3269" s="22"/>
      <c r="B3269" s="22"/>
      <c r="G3269" s="23"/>
      <c r="V3269"/>
    </row>
    <row r="3270" spans="1:22" s="1" customFormat="1" ht="15.75" x14ac:dyDescent="0.25">
      <c r="A3270" s="22"/>
      <c r="B3270" s="22"/>
      <c r="G3270" s="23"/>
      <c r="V3270"/>
    </row>
    <row r="3271" spans="1:22" s="1" customFormat="1" ht="15.75" x14ac:dyDescent="0.25">
      <c r="A3271" s="22"/>
      <c r="B3271" s="22"/>
      <c r="G3271" s="23"/>
      <c r="V3271"/>
    </row>
    <row r="3272" spans="1:22" s="1" customFormat="1" ht="15.75" x14ac:dyDescent="0.25">
      <c r="A3272" s="22"/>
      <c r="B3272" s="22"/>
      <c r="G3272" s="23"/>
      <c r="V3272"/>
    </row>
    <row r="3273" spans="1:22" s="1" customFormat="1" ht="15.75" x14ac:dyDescent="0.25">
      <c r="A3273" s="22"/>
      <c r="B3273" s="22"/>
      <c r="G3273" s="23"/>
      <c r="V3273"/>
    </row>
    <row r="3274" spans="1:22" s="1" customFormat="1" ht="15.75" x14ac:dyDescent="0.25">
      <c r="A3274" s="22"/>
      <c r="B3274" s="22"/>
      <c r="G3274" s="23"/>
      <c r="V3274"/>
    </row>
    <row r="3275" spans="1:22" s="1" customFormat="1" ht="15.75" x14ac:dyDescent="0.25">
      <c r="A3275" s="22"/>
      <c r="B3275" s="22"/>
      <c r="G3275" s="23"/>
      <c r="V3275"/>
    </row>
    <row r="3276" spans="1:22" s="1" customFormat="1" ht="15.75" x14ac:dyDescent="0.25">
      <c r="A3276" s="22"/>
      <c r="B3276" s="22"/>
      <c r="G3276" s="23"/>
      <c r="V3276"/>
    </row>
    <row r="3277" spans="1:22" s="1" customFormat="1" ht="15.75" x14ac:dyDescent="0.25">
      <c r="A3277" s="22"/>
      <c r="B3277" s="22"/>
      <c r="G3277" s="23"/>
      <c r="V3277"/>
    </row>
    <row r="3278" spans="1:22" s="1" customFormat="1" ht="15.75" x14ac:dyDescent="0.25">
      <c r="A3278" s="22"/>
      <c r="B3278" s="22"/>
      <c r="G3278" s="23"/>
      <c r="V3278"/>
    </row>
    <row r="3279" spans="1:22" s="1" customFormat="1" ht="15.75" x14ac:dyDescent="0.25">
      <c r="A3279" s="22"/>
      <c r="B3279" s="22"/>
      <c r="G3279" s="23"/>
      <c r="V3279"/>
    </row>
    <row r="3280" spans="1:22" s="1" customFormat="1" ht="15.75" x14ac:dyDescent="0.25">
      <c r="A3280" s="22"/>
      <c r="B3280" s="22"/>
      <c r="G3280" s="23"/>
      <c r="V3280"/>
    </row>
    <row r="3281" spans="1:22" s="1" customFormat="1" ht="15.75" x14ac:dyDescent="0.25">
      <c r="A3281" s="22"/>
      <c r="B3281" s="22"/>
      <c r="G3281" s="23"/>
      <c r="V3281"/>
    </row>
    <row r="3282" spans="1:22" s="1" customFormat="1" ht="15.75" x14ac:dyDescent="0.25">
      <c r="A3282" s="22"/>
      <c r="B3282" s="22"/>
      <c r="G3282" s="23"/>
      <c r="V3282"/>
    </row>
    <row r="3283" spans="1:22" s="1" customFormat="1" ht="15.75" x14ac:dyDescent="0.25">
      <c r="A3283" s="22"/>
      <c r="B3283" s="22"/>
      <c r="G3283" s="23"/>
      <c r="V3283"/>
    </row>
    <row r="3284" spans="1:22" s="1" customFormat="1" ht="15.75" x14ac:dyDescent="0.25">
      <c r="A3284" s="22"/>
      <c r="B3284" s="22"/>
      <c r="G3284" s="23"/>
      <c r="V3284"/>
    </row>
    <row r="3285" spans="1:22" s="1" customFormat="1" ht="15.75" x14ac:dyDescent="0.25">
      <c r="A3285" s="22"/>
      <c r="B3285" s="22"/>
      <c r="G3285" s="23"/>
      <c r="V3285"/>
    </row>
    <row r="3286" spans="1:22" s="1" customFormat="1" ht="15.75" x14ac:dyDescent="0.25">
      <c r="A3286" s="22"/>
      <c r="B3286" s="22"/>
      <c r="G3286" s="23"/>
      <c r="V3286"/>
    </row>
    <row r="3287" spans="1:22" s="1" customFormat="1" ht="15.75" x14ac:dyDescent="0.25">
      <c r="A3287" s="22"/>
      <c r="B3287" s="22"/>
      <c r="G3287" s="23"/>
      <c r="V3287"/>
    </row>
    <row r="3288" spans="1:22" s="1" customFormat="1" ht="15.75" x14ac:dyDescent="0.25">
      <c r="A3288" s="22"/>
      <c r="B3288" s="22"/>
      <c r="G3288" s="23"/>
      <c r="V3288"/>
    </row>
    <row r="3289" spans="1:22" s="1" customFormat="1" ht="15.75" x14ac:dyDescent="0.25">
      <c r="A3289" s="22"/>
      <c r="B3289" s="22"/>
      <c r="G3289" s="23"/>
      <c r="V3289"/>
    </row>
    <row r="3290" spans="1:22" s="1" customFormat="1" ht="15.75" x14ac:dyDescent="0.25">
      <c r="A3290" s="22"/>
      <c r="B3290" s="22"/>
      <c r="G3290" s="23"/>
      <c r="V3290"/>
    </row>
    <row r="3291" spans="1:22" s="1" customFormat="1" ht="15.75" x14ac:dyDescent="0.25">
      <c r="A3291" s="22"/>
      <c r="B3291" s="22"/>
      <c r="G3291" s="23"/>
      <c r="V3291"/>
    </row>
    <row r="3292" spans="1:22" s="1" customFormat="1" ht="15.75" x14ac:dyDescent="0.25">
      <c r="A3292" s="22"/>
      <c r="B3292" s="22"/>
      <c r="G3292" s="23"/>
      <c r="V3292"/>
    </row>
    <row r="3293" spans="1:22" s="1" customFormat="1" ht="15.75" x14ac:dyDescent="0.25">
      <c r="A3293" s="22"/>
      <c r="B3293" s="22"/>
      <c r="G3293" s="23"/>
      <c r="V3293"/>
    </row>
    <row r="3294" spans="1:22" s="1" customFormat="1" ht="15.75" x14ac:dyDescent="0.25">
      <c r="A3294" s="22"/>
      <c r="B3294" s="22"/>
      <c r="G3294" s="23"/>
      <c r="V3294"/>
    </row>
    <row r="3295" spans="1:22" s="1" customFormat="1" ht="15.75" x14ac:dyDescent="0.25">
      <c r="A3295" s="22"/>
      <c r="B3295" s="22"/>
      <c r="G3295" s="23"/>
      <c r="V3295"/>
    </row>
    <row r="3296" spans="1:22" s="1" customFormat="1" ht="15.75" x14ac:dyDescent="0.25">
      <c r="A3296" s="22"/>
      <c r="B3296" s="22"/>
      <c r="G3296" s="23"/>
      <c r="V3296"/>
    </row>
    <row r="3297" spans="1:22" s="1" customFormat="1" ht="15.75" x14ac:dyDescent="0.25">
      <c r="A3297" s="22"/>
      <c r="B3297" s="22"/>
      <c r="G3297" s="23"/>
      <c r="V3297"/>
    </row>
    <row r="3298" spans="1:22" s="1" customFormat="1" ht="15.75" x14ac:dyDescent="0.25">
      <c r="A3298" s="22"/>
      <c r="B3298" s="22"/>
      <c r="G3298" s="23"/>
      <c r="V3298"/>
    </row>
    <row r="3299" spans="1:22" s="1" customFormat="1" ht="15.75" x14ac:dyDescent="0.25">
      <c r="A3299" s="22"/>
      <c r="B3299" s="22"/>
      <c r="G3299" s="23"/>
      <c r="V3299"/>
    </row>
    <row r="3300" spans="1:22" s="1" customFormat="1" ht="15.75" x14ac:dyDescent="0.25">
      <c r="A3300" s="22"/>
      <c r="B3300" s="22"/>
      <c r="G3300" s="23"/>
      <c r="V3300"/>
    </row>
    <row r="3301" spans="1:22" s="1" customFormat="1" ht="15.75" x14ac:dyDescent="0.25">
      <c r="A3301" s="22"/>
      <c r="B3301" s="22"/>
      <c r="G3301" s="23"/>
      <c r="V3301"/>
    </row>
    <row r="3302" spans="1:22" s="1" customFormat="1" ht="15.75" x14ac:dyDescent="0.25">
      <c r="A3302" s="22"/>
      <c r="B3302" s="22"/>
      <c r="G3302" s="23"/>
      <c r="V3302"/>
    </row>
    <row r="3303" spans="1:22" s="1" customFormat="1" ht="15.75" x14ac:dyDescent="0.25">
      <c r="A3303" s="22"/>
      <c r="B3303" s="22"/>
      <c r="G3303" s="23"/>
      <c r="V3303"/>
    </row>
    <row r="3304" spans="1:22" s="1" customFormat="1" ht="15.75" x14ac:dyDescent="0.25">
      <c r="A3304" s="22"/>
      <c r="B3304" s="22"/>
      <c r="G3304" s="23"/>
      <c r="V3304"/>
    </row>
    <row r="3305" spans="1:22" s="1" customFormat="1" ht="15.75" x14ac:dyDescent="0.25">
      <c r="A3305" s="22"/>
      <c r="B3305" s="22"/>
      <c r="G3305" s="23"/>
      <c r="V3305"/>
    </row>
    <row r="3306" spans="1:22" s="1" customFormat="1" ht="15.75" x14ac:dyDescent="0.25">
      <c r="A3306" s="22"/>
      <c r="B3306" s="22"/>
      <c r="G3306" s="23"/>
      <c r="V3306"/>
    </row>
    <row r="3307" spans="1:22" s="1" customFormat="1" ht="15.75" x14ac:dyDescent="0.25">
      <c r="A3307" s="22"/>
      <c r="B3307" s="22"/>
      <c r="G3307" s="23"/>
      <c r="V3307"/>
    </row>
    <row r="3308" spans="1:22" s="1" customFormat="1" ht="15.75" x14ac:dyDescent="0.25">
      <c r="A3308" s="22"/>
      <c r="B3308" s="22"/>
      <c r="G3308" s="23"/>
      <c r="V3308"/>
    </row>
    <row r="3309" spans="1:22" s="1" customFormat="1" ht="15.75" x14ac:dyDescent="0.25">
      <c r="A3309" s="22"/>
      <c r="B3309" s="22"/>
      <c r="G3309" s="23"/>
      <c r="V3309"/>
    </row>
    <row r="3310" spans="1:22" s="1" customFormat="1" ht="15.75" x14ac:dyDescent="0.25">
      <c r="A3310" s="22"/>
      <c r="B3310" s="22"/>
      <c r="G3310" s="23"/>
      <c r="V3310"/>
    </row>
    <row r="3311" spans="1:22" s="1" customFormat="1" ht="15.75" x14ac:dyDescent="0.25">
      <c r="A3311" s="22"/>
      <c r="B3311" s="22"/>
      <c r="G3311" s="23"/>
      <c r="V3311"/>
    </row>
    <row r="3312" spans="1:22" s="1" customFormat="1" ht="15.75" x14ac:dyDescent="0.25">
      <c r="A3312" s="22"/>
      <c r="B3312" s="22"/>
      <c r="G3312" s="23"/>
      <c r="V3312"/>
    </row>
    <row r="3313" spans="1:22" s="1" customFormat="1" ht="15.75" x14ac:dyDescent="0.25">
      <c r="A3313" s="22"/>
      <c r="B3313" s="22"/>
      <c r="G3313" s="23"/>
      <c r="V3313"/>
    </row>
    <row r="3314" spans="1:22" s="1" customFormat="1" ht="15.75" x14ac:dyDescent="0.25">
      <c r="A3314" s="22"/>
      <c r="B3314" s="22"/>
      <c r="G3314" s="23"/>
      <c r="V3314"/>
    </row>
    <row r="3315" spans="1:22" s="1" customFormat="1" ht="15.75" x14ac:dyDescent="0.25">
      <c r="A3315" s="22"/>
      <c r="B3315" s="22"/>
      <c r="G3315" s="23"/>
      <c r="V3315"/>
    </row>
    <row r="3316" spans="1:22" s="1" customFormat="1" ht="15.75" x14ac:dyDescent="0.25">
      <c r="A3316" s="22"/>
      <c r="B3316" s="22"/>
      <c r="G3316" s="23"/>
      <c r="V3316"/>
    </row>
    <row r="3317" spans="1:22" s="1" customFormat="1" ht="15.75" x14ac:dyDescent="0.25">
      <c r="A3317" s="22"/>
      <c r="B3317" s="22"/>
      <c r="G3317" s="23"/>
      <c r="V3317"/>
    </row>
    <row r="3318" spans="1:22" s="1" customFormat="1" ht="15.75" x14ac:dyDescent="0.25">
      <c r="A3318" s="22"/>
      <c r="B3318" s="22"/>
      <c r="G3318" s="23"/>
      <c r="V3318"/>
    </row>
    <row r="3319" spans="1:22" s="1" customFormat="1" ht="15.75" x14ac:dyDescent="0.25">
      <c r="A3319" s="22"/>
      <c r="B3319" s="22"/>
      <c r="G3319" s="23"/>
      <c r="V3319"/>
    </row>
    <row r="3320" spans="1:22" s="1" customFormat="1" ht="15.75" x14ac:dyDescent="0.25">
      <c r="A3320" s="22"/>
      <c r="B3320" s="22"/>
      <c r="G3320" s="23"/>
      <c r="V3320"/>
    </row>
    <row r="3321" spans="1:22" s="1" customFormat="1" ht="15.75" x14ac:dyDescent="0.25">
      <c r="A3321" s="22"/>
      <c r="B3321" s="22"/>
      <c r="G3321" s="23"/>
      <c r="V3321"/>
    </row>
    <row r="3322" spans="1:22" s="1" customFormat="1" ht="15.75" x14ac:dyDescent="0.25">
      <c r="A3322" s="22"/>
      <c r="B3322" s="22"/>
      <c r="G3322" s="23"/>
      <c r="V3322"/>
    </row>
    <row r="3323" spans="1:22" s="1" customFormat="1" ht="15.75" x14ac:dyDescent="0.25">
      <c r="A3323" s="22"/>
      <c r="B3323" s="22"/>
      <c r="G3323" s="23"/>
      <c r="V3323"/>
    </row>
    <row r="3324" spans="1:22" s="1" customFormat="1" ht="15.75" x14ac:dyDescent="0.25">
      <c r="A3324" s="22"/>
      <c r="B3324" s="22"/>
      <c r="G3324" s="23"/>
      <c r="V3324"/>
    </row>
    <row r="3325" spans="1:22" s="1" customFormat="1" ht="15.75" x14ac:dyDescent="0.25">
      <c r="A3325" s="22"/>
      <c r="B3325" s="22"/>
      <c r="G3325" s="23"/>
      <c r="V3325"/>
    </row>
    <row r="3326" spans="1:22" s="1" customFormat="1" ht="15.75" x14ac:dyDescent="0.25">
      <c r="A3326" s="22"/>
      <c r="B3326" s="22"/>
      <c r="G3326" s="23"/>
      <c r="V3326"/>
    </row>
    <row r="3327" spans="1:22" s="1" customFormat="1" ht="15.75" x14ac:dyDescent="0.25">
      <c r="A3327" s="22"/>
      <c r="B3327" s="22"/>
      <c r="G3327" s="23"/>
      <c r="V3327"/>
    </row>
    <row r="3328" spans="1:22" s="1" customFormat="1" ht="15.75" x14ac:dyDescent="0.25">
      <c r="A3328" s="22"/>
      <c r="B3328" s="22"/>
      <c r="G3328" s="23"/>
      <c r="V3328"/>
    </row>
    <row r="3329" spans="1:22" s="1" customFormat="1" ht="15.75" x14ac:dyDescent="0.25">
      <c r="A3329" s="22"/>
      <c r="B3329" s="22"/>
      <c r="G3329" s="23"/>
      <c r="V3329"/>
    </row>
    <row r="3330" spans="1:22" s="1" customFormat="1" ht="15.75" x14ac:dyDescent="0.25">
      <c r="A3330" s="22"/>
      <c r="B3330" s="22"/>
      <c r="G3330" s="23"/>
      <c r="V3330"/>
    </row>
    <row r="3331" spans="1:22" s="1" customFormat="1" ht="15.75" x14ac:dyDescent="0.25">
      <c r="A3331" s="22"/>
      <c r="B3331" s="22"/>
      <c r="G3331" s="23"/>
      <c r="V3331"/>
    </row>
    <row r="3332" spans="1:22" s="1" customFormat="1" ht="15.75" x14ac:dyDescent="0.25">
      <c r="A3332" s="22"/>
      <c r="B3332" s="22"/>
      <c r="G3332" s="23"/>
      <c r="V3332"/>
    </row>
    <row r="3333" spans="1:22" s="1" customFormat="1" ht="15.75" x14ac:dyDescent="0.25">
      <c r="A3333" s="22"/>
      <c r="B3333" s="22"/>
      <c r="G3333" s="23"/>
      <c r="V3333"/>
    </row>
    <row r="3334" spans="1:22" s="1" customFormat="1" ht="15.75" x14ac:dyDescent="0.25">
      <c r="A3334" s="22"/>
      <c r="B3334" s="22"/>
      <c r="G3334" s="23"/>
      <c r="V3334"/>
    </row>
    <row r="3335" spans="1:22" s="1" customFormat="1" ht="15.75" x14ac:dyDescent="0.25">
      <c r="A3335" s="22"/>
      <c r="B3335" s="22"/>
      <c r="G3335" s="23"/>
      <c r="V3335"/>
    </row>
    <row r="3336" spans="1:22" s="1" customFormat="1" ht="15.75" x14ac:dyDescent="0.25">
      <c r="A3336" s="22"/>
      <c r="B3336" s="22"/>
      <c r="G3336" s="23"/>
      <c r="V3336"/>
    </row>
    <row r="3337" spans="1:22" s="1" customFormat="1" ht="15.75" x14ac:dyDescent="0.25">
      <c r="A3337" s="22"/>
      <c r="B3337" s="22"/>
      <c r="G3337" s="23"/>
      <c r="V3337"/>
    </row>
    <row r="3338" spans="1:22" s="1" customFormat="1" ht="15.75" x14ac:dyDescent="0.25">
      <c r="A3338" s="22"/>
      <c r="B3338" s="22"/>
      <c r="G3338" s="23"/>
      <c r="V3338"/>
    </row>
    <row r="3339" spans="1:22" s="1" customFormat="1" ht="15.75" x14ac:dyDescent="0.25">
      <c r="A3339" s="22"/>
      <c r="B3339" s="22"/>
      <c r="G3339" s="23"/>
      <c r="V3339"/>
    </row>
    <row r="3340" spans="1:22" s="1" customFormat="1" ht="15.75" x14ac:dyDescent="0.25">
      <c r="A3340" s="22"/>
      <c r="B3340" s="22"/>
      <c r="G3340" s="23"/>
      <c r="V3340"/>
    </row>
    <row r="3341" spans="1:22" s="1" customFormat="1" ht="15.75" x14ac:dyDescent="0.25">
      <c r="A3341" s="22"/>
      <c r="B3341" s="22"/>
      <c r="G3341" s="23"/>
      <c r="V3341"/>
    </row>
    <row r="3342" spans="1:22" s="1" customFormat="1" ht="15.75" x14ac:dyDescent="0.25">
      <c r="A3342" s="22"/>
      <c r="B3342" s="22"/>
      <c r="G3342" s="23"/>
      <c r="V3342"/>
    </row>
    <row r="3343" spans="1:22" s="1" customFormat="1" ht="15.75" x14ac:dyDescent="0.25">
      <c r="A3343" s="22"/>
      <c r="B3343" s="22"/>
      <c r="G3343" s="23"/>
      <c r="V3343"/>
    </row>
    <row r="3344" spans="1:22" s="1" customFormat="1" ht="15.75" x14ac:dyDescent="0.25">
      <c r="A3344" s="22"/>
      <c r="B3344" s="22"/>
      <c r="G3344" s="23"/>
      <c r="V3344"/>
    </row>
    <row r="3345" spans="1:22" s="1" customFormat="1" ht="15.75" x14ac:dyDescent="0.25">
      <c r="A3345" s="22"/>
      <c r="B3345" s="22"/>
      <c r="G3345" s="23"/>
      <c r="V3345"/>
    </row>
    <row r="3346" spans="1:22" s="1" customFormat="1" ht="15.75" x14ac:dyDescent="0.25">
      <c r="A3346" s="22"/>
      <c r="B3346" s="22"/>
      <c r="G3346" s="23"/>
      <c r="V3346"/>
    </row>
    <row r="3347" spans="1:22" s="1" customFormat="1" ht="15.75" x14ac:dyDescent="0.25">
      <c r="A3347" s="22"/>
      <c r="B3347" s="22"/>
      <c r="G3347" s="23"/>
      <c r="V3347"/>
    </row>
    <row r="3348" spans="1:22" s="1" customFormat="1" ht="15.75" x14ac:dyDescent="0.25">
      <c r="A3348" s="22"/>
      <c r="B3348" s="22"/>
      <c r="G3348" s="23"/>
      <c r="V3348"/>
    </row>
    <row r="3349" spans="1:22" s="1" customFormat="1" ht="15.75" x14ac:dyDescent="0.25">
      <c r="A3349" s="22"/>
      <c r="B3349" s="22"/>
      <c r="G3349" s="23"/>
      <c r="V3349"/>
    </row>
    <row r="3350" spans="1:22" s="1" customFormat="1" ht="15.75" x14ac:dyDescent="0.25">
      <c r="A3350" s="22"/>
      <c r="B3350" s="22"/>
      <c r="G3350" s="23"/>
      <c r="V3350"/>
    </row>
    <row r="3351" spans="1:22" s="1" customFormat="1" ht="15.75" x14ac:dyDescent="0.25">
      <c r="A3351" s="22"/>
      <c r="B3351" s="22"/>
      <c r="G3351" s="23"/>
      <c r="V3351"/>
    </row>
    <row r="3352" spans="1:22" s="1" customFormat="1" ht="15.75" x14ac:dyDescent="0.25">
      <c r="A3352" s="22"/>
      <c r="B3352" s="22"/>
      <c r="G3352" s="23"/>
      <c r="V3352"/>
    </row>
    <row r="3353" spans="1:22" s="1" customFormat="1" ht="15.75" x14ac:dyDescent="0.25">
      <c r="A3353" s="22"/>
      <c r="B3353" s="22"/>
      <c r="G3353" s="23"/>
      <c r="V3353"/>
    </row>
    <row r="3354" spans="1:22" s="1" customFormat="1" ht="15.75" x14ac:dyDescent="0.25">
      <c r="A3354" s="22"/>
      <c r="B3354" s="22"/>
      <c r="G3354" s="23"/>
      <c r="V3354"/>
    </row>
    <row r="3355" spans="1:22" s="1" customFormat="1" ht="15.75" x14ac:dyDescent="0.25">
      <c r="A3355" s="22"/>
      <c r="B3355" s="22"/>
      <c r="G3355" s="23"/>
      <c r="V3355"/>
    </row>
    <row r="3356" spans="1:22" s="1" customFormat="1" ht="15.75" x14ac:dyDescent="0.25">
      <c r="A3356" s="22"/>
      <c r="B3356" s="22"/>
      <c r="G3356" s="23"/>
      <c r="V3356"/>
    </row>
    <row r="3357" spans="1:22" s="1" customFormat="1" ht="15.75" x14ac:dyDescent="0.25">
      <c r="A3357" s="22"/>
      <c r="B3357" s="22"/>
      <c r="G3357" s="23"/>
      <c r="V3357"/>
    </row>
    <row r="3358" spans="1:22" s="1" customFormat="1" ht="15.75" x14ac:dyDescent="0.25">
      <c r="A3358" s="22"/>
      <c r="B3358" s="22"/>
      <c r="G3358" s="23"/>
      <c r="V3358"/>
    </row>
    <row r="3359" spans="1:22" s="1" customFormat="1" ht="15.75" x14ac:dyDescent="0.25">
      <c r="A3359" s="22"/>
      <c r="B3359" s="22"/>
      <c r="G3359" s="23"/>
      <c r="V3359"/>
    </row>
    <row r="3360" spans="1:22" s="1" customFormat="1" ht="15.75" x14ac:dyDescent="0.25">
      <c r="A3360" s="22"/>
      <c r="B3360" s="22"/>
      <c r="G3360" s="23"/>
      <c r="V3360"/>
    </row>
    <row r="3361" spans="1:22" s="1" customFormat="1" ht="15.75" x14ac:dyDescent="0.25">
      <c r="A3361" s="22"/>
      <c r="B3361" s="22"/>
      <c r="G3361" s="23"/>
      <c r="V3361"/>
    </row>
    <row r="3362" spans="1:22" s="1" customFormat="1" ht="15.75" x14ac:dyDescent="0.25">
      <c r="A3362" s="22"/>
      <c r="B3362" s="22"/>
      <c r="G3362" s="23"/>
      <c r="V3362"/>
    </row>
    <row r="3363" spans="1:22" s="1" customFormat="1" ht="15.75" x14ac:dyDescent="0.25">
      <c r="A3363" s="22"/>
      <c r="B3363" s="22"/>
      <c r="G3363" s="23"/>
      <c r="V3363"/>
    </row>
    <row r="3364" spans="1:22" s="1" customFormat="1" ht="15.75" x14ac:dyDescent="0.25">
      <c r="A3364" s="22"/>
      <c r="B3364" s="22"/>
      <c r="G3364" s="23"/>
      <c r="V3364"/>
    </row>
    <row r="3365" spans="1:22" s="1" customFormat="1" ht="15.75" x14ac:dyDescent="0.25">
      <c r="A3365" s="22"/>
      <c r="B3365" s="22"/>
      <c r="G3365" s="23"/>
      <c r="V3365"/>
    </row>
    <row r="3366" spans="1:22" s="1" customFormat="1" ht="15.75" x14ac:dyDescent="0.25">
      <c r="A3366" s="22"/>
      <c r="B3366" s="22"/>
      <c r="G3366" s="23"/>
      <c r="V3366"/>
    </row>
    <row r="3367" spans="1:22" s="1" customFormat="1" ht="15.75" x14ac:dyDescent="0.25">
      <c r="A3367" s="22"/>
      <c r="B3367" s="22"/>
      <c r="G3367" s="23"/>
      <c r="V3367"/>
    </row>
    <row r="3368" spans="1:22" s="1" customFormat="1" ht="15.75" x14ac:dyDescent="0.25">
      <c r="A3368" s="22"/>
      <c r="B3368" s="22"/>
      <c r="G3368" s="23"/>
      <c r="V3368"/>
    </row>
    <row r="3369" spans="1:22" s="1" customFormat="1" ht="15.75" x14ac:dyDescent="0.25">
      <c r="A3369" s="22"/>
      <c r="B3369" s="22"/>
      <c r="G3369" s="23"/>
      <c r="V3369"/>
    </row>
    <row r="3370" spans="1:22" s="1" customFormat="1" ht="15.75" x14ac:dyDescent="0.25">
      <c r="A3370" s="22"/>
      <c r="B3370" s="22"/>
      <c r="G3370" s="23"/>
      <c r="V3370"/>
    </row>
    <row r="3371" spans="1:22" s="1" customFormat="1" ht="15.75" x14ac:dyDescent="0.25">
      <c r="A3371" s="22"/>
      <c r="B3371" s="22"/>
      <c r="G3371" s="23"/>
      <c r="V3371"/>
    </row>
    <row r="3372" spans="1:22" s="1" customFormat="1" ht="15.75" x14ac:dyDescent="0.25">
      <c r="A3372" s="22"/>
      <c r="B3372" s="22"/>
      <c r="G3372" s="23"/>
      <c r="V3372"/>
    </row>
    <row r="3373" spans="1:22" s="1" customFormat="1" ht="15.75" x14ac:dyDescent="0.25">
      <c r="A3373" s="22"/>
      <c r="B3373" s="22"/>
      <c r="G3373" s="23"/>
      <c r="V3373"/>
    </row>
    <row r="3374" spans="1:22" s="1" customFormat="1" ht="15.75" x14ac:dyDescent="0.25">
      <c r="A3374" s="22"/>
      <c r="B3374" s="22"/>
      <c r="G3374" s="23"/>
      <c r="V3374"/>
    </row>
    <row r="3375" spans="1:22" s="1" customFormat="1" ht="15.75" x14ac:dyDescent="0.25">
      <c r="A3375" s="22"/>
      <c r="B3375" s="22"/>
      <c r="G3375" s="23"/>
      <c r="V3375"/>
    </row>
    <row r="3376" spans="1:22" s="1" customFormat="1" ht="15.75" x14ac:dyDescent="0.25">
      <c r="A3376" s="22"/>
      <c r="B3376" s="22"/>
      <c r="G3376" s="23"/>
      <c r="V3376"/>
    </row>
    <row r="3377" spans="1:22" s="1" customFormat="1" ht="15.75" x14ac:dyDescent="0.25">
      <c r="A3377" s="22"/>
      <c r="B3377" s="22"/>
      <c r="G3377" s="23"/>
      <c r="V3377"/>
    </row>
    <row r="3378" spans="1:22" s="1" customFormat="1" ht="15.75" x14ac:dyDescent="0.25">
      <c r="A3378" s="22"/>
      <c r="B3378" s="22"/>
      <c r="G3378" s="23"/>
      <c r="V3378"/>
    </row>
    <row r="3379" spans="1:22" s="1" customFormat="1" ht="15.75" x14ac:dyDescent="0.25">
      <c r="A3379" s="22"/>
      <c r="B3379" s="22"/>
      <c r="G3379" s="23"/>
      <c r="V3379"/>
    </row>
    <row r="3380" spans="1:22" s="1" customFormat="1" ht="15.75" x14ac:dyDescent="0.25">
      <c r="A3380" s="22"/>
      <c r="B3380" s="22"/>
      <c r="G3380" s="23"/>
      <c r="V3380"/>
    </row>
    <row r="3381" spans="1:22" s="1" customFormat="1" ht="15.75" x14ac:dyDescent="0.25">
      <c r="A3381" s="22"/>
      <c r="B3381" s="22"/>
      <c r="G3381" s="23"/>
      <c r="V3381"/>
    </row>
    <row r="3382" spans="1:22" s="1" customFormat="1" ht="15.75" x14ac:dyDescent="0.25">
      <c r="A3382" s="22"/>
      <c r="B3382" s="22"/>
      <c r="G3382" s="23"/>
      <c r="V3382"/>
    </row>
    <row r="3383" spans="1:22" s="1" customFormat="1" ht="15.75" x14ac:dyDescent="0.25">
      <c r="A3383" s="22"/>
      <c r="B3383" s="22"/>
      <c r="G3383" s="23"/>
      <c r="V3383"/>
    </row>
    <row r="3384" spans="1:22" s="1" customFormat="1" ht="15.75" x14ac:dyDescent="0.25">
      <c r="A3384" s="22"/>
      <c r="B3384" s="22"/>
      <c r="G3384" s="23"/>
      <c r="V3384"/>
    </row>
    <row r="3385" spans="1:22" s="1" customFormat="1" ht="15.75" x14ac:dyDescent="0.25">
      <c r="A3385" s="22"/>
      <c r="B3385" s="22"/>
      <c r="G3385" s="23"/>
      <c r="V3385"/>
    </row>
    <row r="3386" spans="1:22" s="1" customFormat="1" ht="15.75" x14ac:dyDescent="0.25">
      <c r="A3386" s="22"/>
      <c r="B3386" s="22"/>
      <c r="G3386" s="23"/>
      <c r="V3386"/>
    </row>
    <row r="3387" spans="1:22" s="1" customFormat="1" ht="15.75" x14ac:dyDescent="0.25">
      <c r="A3387" s="22"/>
      <c r="B3387" s="22"/>
      <c r="G3387" s="23"/>
      <c r="V3387"/>
    </row>
    <row r="3388" spans="1:22" s="1" customFormat="1" ht="15.75" x14ac:dyDescent="0.25">
      <c r="A3388" s="22"/>
      <c r="B3388" s="22"/>
      <c r="G3388" s="23"/>
      <c r="V3388"/>
    </row>
    <row r="3389" spans="1:22" s="1" customFormat="1" ht="15.75" x14ac:dyDescent="0.25">
      <c r="A3389" s="22"/>
      <c r="B3389" s="22"/>
      <c r="G3389" s="23"/>
      <c r="V3389"/>
    </row>
    <row r="3390" spans="1:22" s="1" customFormat="1" ht="15.75" x14ac:dyDescent="0.25">
      <c r="A3390" s="22"/>
      <c r="B3390" s="22"/>
      <c r="G3390" s="23"/>
      <c r="V3390"/>
    </row>
    <row r="3391" spans="1:22" s="1" customFormat="1" ht="15.75" x14ac:dyDescent="0.25">
      <c r="A3391" s="22"/>
      <c r="B3391" s="22"/>
      <c r="G3391" s="23"/>
      <c r="V3391"/>
    </row>
    <row r="3392" spans="1:22" s="1" customFormat="1" ht="15.75" x14ac:dyDescent="0.25">
      <c r="A3392" s="22"/>
      <c r="B3392" s="22"/>
      <c r="G3392" s="23"/>
      <c r="V3392"/>
    </row>
    <row r="3393" spans="1:22" s="1" customFormat="1" ht="15.75" x14ac:dyDescent="0.25">
      <c r="A3393" s="22"/>
      <c r="B3393" s="22"/>
      <c r="G3393" s="23"/>
      <c r="V3393"/>
    </row>
    <row r="3394" spans="1:22" s="1" customFormat="1" ht="15.75" x14ac:dyDescent="0.25">
      <c r="A3394" s="22"/>
      <c r="B3394" s="22"/>
      <c r="G3394" s="23"/>
      <c r="V3394"/>
    </row>
    <row r="3395" spans="1:22" s="1" customFormat="1" ht="15.75" x14ac:dyDescent="0.25">
      <c r="A3395" s="22"/>
      <c r="B3395" s="22"/>
      <c r="G3395" s="23"/>
      <c r="V3395"/>
    </row>
    <row r="3396" spans="1:22" s="1" customFormat="1" ht="15.75" x14ac:dyDescent="0.25">
      <c r="A3396" s="22"/>
      <c r="B3396" s="22"/>
      <c r="G3396" s="23"/>
      <c r="V3396"/>
    </row>
    <row r="3397" spans="1:22" s="1" customFormat="1" ht="15.75" x14ac:dyDescent="0.25">
      <c r="A3397" s="22"/>
      <c r="B3397" s="22"/>
      <c r="G3397" s="23"/>
      <c r="V3397"/>
    </row>
    <row r="3398" spans="1:22" s="1" customFormat="1" ht="15.75" x14ac:dyDescent="0.25">
      <c r="A3398" s="22"/>
      <c r="B3398" s="22"/>
      <c r="G3398" s="23"/>
      <c r="V3398"/>
    </row>
    <row r="3399" spans="1:22" s="1" customFormat="1" ht="15.75" x14ac:dyDescent="0.25">
      <c r="A3399" s="22"/>
      <c r="B3399" s="22"/>
      <c r="G3399" s="23"/>
      <c r="V3399"/>
    </row>
    <row r="3400" spans="1:22" s="1" customFormat="1" ht="15.75" x14ac:dyDescent="0.25">
      <c r="A3400" s="22"/>
      <c r="B3400" s="22"/>
      <c r="G3400" s="23"/>
      <c r="V3400"/>
    </row>
    <row r="3401" spans="1:22" s="1" customFormat="1" ht="15.75" x14ac:dyDescent="0.25">
      <c r="A3401" s="22"/>
      <c r="B3401" s="22"/>
      <c r="G3401" s="23"/>
      <c r="V3401"/>
    </row>
    <row r="3402" spans="1:22" s="1" customFormat="1" ht="15.75" x14ac:dyDescent="0.25">
      <c r="A3402" s="22"/>
      <c r="B3402" s="22"/>
      <c r="G3402" s="23"/>
      <c r="V3402"/>
    </row>
    <row r="3403" spans="1:22" s="1" customFormat="1" ht="15.75" x14ac:dyDescent="0.25">
      <c r="A3403" s="22"/>
      <c r="B3403" s="22"/>
      <c r="G3403" s="23"/>
      <c r="V3403"/>
    </row>
    <row r="3404" spans="1:22" s="1" customFormat="1" ht="15.75" x14ac:dyDescent="0.25">
      <c r="A3404" s="22"/>
      <c r="B3404" s="22"/>
      <c r="G3404" s="23"/>
      <c r="V3404"/>
    </row>
    <row r="3405" spans="1:22" s="1" customFormat="1" ht="15.75" x14ac:dyDescent="0.25">
      <c r="A3405" s="22"/>
      <c r="B3405" s="22"/>
      <c r="G3405" s="23"/>
      <c r="V3405"/>
    </row>
    <row r="3406" spans="1:22" s="1" customFormat="1" ht="15.75" x14ac:dyDescent="0.25">
      <c r="A3406" s="22"/>
      <c r="B3406" s="22"/>
      <c r="G3406" s="23"/>
      <c r="V3406"/>
    </row>
    <row r="3407" spans="1:22" s="1" customFormat="1" ht="15.75" x14ac:dyDescent="0.25">
      <c r="A3407" s="22"/>
      <c r="B3407" s="22"/>
      <c r="G3407" s="23"/>
      <c r="V3407"/>
    </row>
    <row r="3408" spans="1:22" s="1" customFormat="1" ht="15.75" x14ac:dyDescent="0.25">
      <c r="A3408" s="22"/>
      <c r="B3408" s="22"/>
      <c r="G3408" s="23"/>
      <c r="V3408"/>
    </row>
    <row r="3409" spans="1:22" s="1" customFormat="1" ht="15.75" x14ac:dyDescent="0.25">
      <c r="A3409" s="22"/>
      <c r="B3409" s="22"/>
      <c r="G3409" s="23"/>
      <c r="V3409"/>
    </row>
    <row r="3410" spans="1:22" s="1" customFormat="1" ht="15.75" x14ac:dyDescent="0.25">
      <c r="A3410" s="22"/>
      <c r="B3410" s="22"/>
      <c r="G3410" s="23"/>
      <c r="V3410"/>
    </row>
    <row r="3411" spans="1:22" s="1" customFormat="1" ht="15.75" x14ac:dyDescent="0.25">
      <c r="A3411" s="22"/>
      <c r="B3411" s="22"/>
      <c r="G3411" s="23"/>
      <c r="V3411"/>
    </row>
    <row r="3412" spans="1:22" s="1" customFormat="1" ht="15.75" x14ac:dyDescent="0.25">
      <c r="A3412" s="22"/>
      <c r="B3412" s="22"/>
      <c r="G3412" s="23"/>
      <c r="V3412"/>
    </row>
    <row r="3413" spans="1:22" s="1" customFormat="1" ht="15.75" x14ac:dyDescent="0.25">
      <c r="A3413" s="22"/>
      <c r="B3413" s="22"/>
      <c r="G3413" s="23"/>
      <c r="V3413"/>
    </row>
    <row r="3414" spans="1:22" s="1" customFormat="1" ht="15.75" x14ac:dyDescent="0.25">
      <c r="A3414" s="22"/>
      <c r="B3414" s="22"/>
      <c r="G3414" s="23"/>
      <c r="V3414"/>
    </row>
    <row r="3415" spans="1:22" s="1" customFormat="1" ht="15.75" x14ac:dyDescent="0.25">
      <c r="A3415" s="22"/>
      <c r="B3415" s="22"/>
      <c r="G3415" s="23"/>
      <c r="V3415"/>
    </row>
    <row r="3416" spans="1:22" s="1" customFormat="1" ht="15.75" x14ac:dyDescent="0.25">
      <c r="A3416" s="22"/>
      <c r="B3416" s="22"/>
      <c r="G3416" s="23"/>
      <c r="V3416"/>
    </row>
    <row r="3417" spans="1:22" s="1" customFormat="1" ht="15.75" x14ac:dyDescent="0.25">
      <c r="A3417" s="22"/>
      <c r="B3417" s="22"/>
      <c r="G3417" s="23"/>
      <c r="V3417"/>
    </row>
    <row r="3418" spans="1:22" s="1" customFormat="1" ht="15.75" x14ac:dyDescent="0.25">
      <c r="A3418" s="22"/>
      <c r="B3418" s="22"/>
      <c r="G3418" s="23"/>
      <c r="V3418"/>
    </row>
    <row r="3419" spans="1:22" s="1" customFormat="1" ht="15.75" x14ac:dyDescent="0.25">
      <c r="A3419" s="22"/>
      <c r="B3419" s="22"/>
      <c r="G3419" s="23"/>
      <c r="V3419"/>
    </row>
    <row r="3420" spans="1:22" s="1" customFormat="1" ht="15.75" x14ac:dyDescent="0.25">
      <c r="A3420" s="22"/>
      <c r="B3420" s="22"/>
      <c r="G3420" s="23"/>
      <c r="V3420"/>
    </row>
    <row r="3421" spans="1:22" s="1" customFormat="1" ht="15.75" x14ac:dyDescent="0.25">
      <c r="A3421" s="22"/>
      <c r="B3421" s="22"/>
      <c r="G3421" s="23"/>
      <c r="V3421"/>
    </row>
    <row r="3422" spans="1:22" s="1" customFormat="1" ht="15.75" x14ac:dyDescent="0.25">
      <c r="A3422" s="22"/>
      <c r="B3422" s="22"/>
      <c r="G3422" s="23"/>
      <c r="V3422"/>
    </row>
    <row r="3423" spans="1:22" s="1" customFormat="1" ht="15.75" x14ac:dyDescent="0.25">
      <c r="A3423" s="22"/>
      <c r="B3423" s="22"/>
      <c r="G3423" s="23"/>
      <c r="V3423"/>
    </row>
    <row r="3424" spans="1:22" s="1" customFormat="1" ht="15.75" x14ac:dyDescent="0.25">
      <c r="A3424" s="22"/>
      <c r="B3424" s="22"/>
      <c r="G3424" s="23"/>
      <c r="V3424"/>
    </row>
    <row r="3425" spans="1:22" s="1" customFormat="1" ht="15.75" x14ac:dyDescent="0.25">
      <c r="A3425" s="22"/>
      <c r="B3425" s="22"/>
      <c r="G3425" s="23"/>
      <c r="V3425"/>
    </row>
    <row r="3426" spans="1:22" s="1" customFormat="1" ht="15.75" x14ac:dyDescent="0.25">
      <c r="A3426" s="22"/>
      <c r="B3426" s="22"/>
      <c r="G3426" s="23"/>
      <c r="V3426"/>
    </row>
    <row r="3427" spans="1:22" s="1" customFormat="1" ht="15.75" x14ac:dyDescent="0.25">
      <c r="A3427" s="22"/>
      <c r="B3427" s="22"/>
      <c r="G3427" s="23"/>
      <c r="V3427"/>
    </row>
    <row r="3428" spans="1:22" s="1" customFormat="1" ht="15.75" x14ac:dyDescent="0.25">
      <c r="A3428" s="22"/>
      <c r="B3428" s="22"/>
      <c r="G3428" s="23"/>
      <c r="V3428"/>
    </row>
    <row r="3429" spans="1:22" s="1" customFormat="1" ht="15.75" x14ac:dyDescent="0.25">
      <c r="A3429" s="22"/>
      <c r="B3429" s="22"/>
      <c r="G3429" s="23"/>
      <c r="V3429"/>
    </row>
    <row r="3430" spans="1:22" s="1" customFormat="1" ht="15.75" x14ac:dyDescent="0.25">
      <c r="A3430" s="22"/>
      <c r="B3430" s="22"/>
      <c r="G3430" s="23"/>
      <c r="V3430"/>
    </row>
    <row r="3431" spans="1:22" s="1" customFormat="1" ht="15.75" x14ac:dyDescent="0.25">
      <c r="A3431" s="22"/>
      <c r="B3431" s="22"/>
      <c r="G3431" s="23"/>
      <c r="V3431"/>
    </row>
    <row r="3432" spans="1:22" s="1" customFormat="1" ht="15.75" x14ac:dyDescent="0.25">
      <c r="A3432" s="22"/>
      <c r="B3432" s="22"/>
      <c r="G3432" s="23"/>
      <c r="V3432"/>
    </row>
    <row r="3433" spans="1:22" s="1" customFormat="1" ht="15.75" x14ac:dyDescent="0.25">
      <c r="A3433" s="22"/>
      <c r="B3433" s="22"/>
      <c r="G3433" s="23"/>
      <c r="V3433"/>
    </row>
    <row r="3434" spans="1:22" s="1" customFormat="1" ht="15.75" x14ac:dyDescent="0.25">
      <c r="A3434" s="22"/>
      <c r="B3434" s="22"/>
      <c r="G3434" s="23"/>
      <c r="V3434"/>
    </row>
    <row r="3435" spans="1:22" s="1" customFormat="1" ht="15.75" x14ac:dyDescent="0.25">
      <c r="A3435" s="22"/>
      <c r="B3435" s="22"/>
      <c r="G3435" s="23"/>
      <c r="V3435"/>
    </row>
    <row r="3436" spans="1:22" s="1" customFormat="1" ht="15.75" x14ac:dyDescent="0.25">
      <c r="A3436" s="22"/>
      <c r="B3436" s="22"/>
      <c r="G3436" s="23"/>
      <c r="V3436"/>
    </row>
    <row r="3437" spans="1:22" s="1" customFormat="1" ht="15.75" x14ac:dyDescent="0.25">
      <c r="A3437" s="22"/>
      <c r="B3437" s="22"/>
      <c r="G3437" s="23"/>
      <c r="V3437"/>
    </row>
    <row r="3438" spans="1:22" s="1" customFormat="1" ht="15.75" x14ac:dyDescent="0.25">
      <c r="A3438" s="22"/>
      <c r="B3438" s="22"/>
      <c r="G3438" s="23"/>
      <c r="V3438"/>
    </row>
    <row r="3439" spans="1:22" s="1" customFormat="1" ht="15.75" x14ac:dyDescent="0.25">
      <c r="A3439" s="22"/>
      <c r="B3439" s="22"/>
      <c r="G3439" s="23"/>
      <c r="V3439"/>
    </row>
    <row r="3440" spans="1:22" s="1" customFormat="1" ht="15.75" x14ac:dyDescent="0.25">
      <c r="A3440" s="22"/>
      <c r="B3440" s="22"/>
      <c r="G3440" s="23"/>
      <c r="V3440"/>
    </row>
    <row r="3441" spans="1:22" s="1" customFormat="1" ht="15.75" x14ac:dyDescent="0.25">
      <c r="A3441" s="22"/>
      <c r="B3441" s="22"/>
      <c r="G3441" s="23"/>
      <c r="V3441"/>
    </row>
    <row r="3442" spans="1:22" s="1" customFormat="1" ht="15.75" x14ac:dyDescent="0.25">
      <c r="A3442" s="22"/>
      <c r="B3442" s="22"/>
      <c r="G3442" s="23"/>
      <c r="V3442"/>
    </row>
    <row r="3443" spans="1:22" s="1" customFormat="1" ht="15.75" x14ac:dyDescent="0.25">
      <c r="A3443" s="22"/>
      <c r="B3443" s="22"/>
      <c r="G3443" s="23"/>
      <c r="V3443"/>
    </row>
    <row r="3444" spans="1:22" s="1" customFormat="1" ht="15.75" x14ac:dyDescent="0.25">
      <c r="A3444" s="22"/>
      <c r="B3444" s="22"/>
      <c r="G3444" s="23"/>
      <c r="V3444"/>
    </row>
    <row r="3445" spans="1:22" s="1" customFormat="1" ht="15.75" x14ac:dyDescent="0.25">
      <c r="A3445" s="22"/>
      <c r="B3445" s="22"/>
      <c r="G3445" s="23"/>
      <c r="V3445"/>
    </row>
    <row r="3446" spans="1:22" s="1" customFormat="1" ht="15.75" x14ac:dyDescent="0.25">
      <c r="A3446" s="22"/>
      <c r="B3446" s="22"/>
      <c r="G3446" s="23"/>
      <c r="V3446"/>
    </row>
    <row r="3447" spans="1:22" s="1" customFormat="1" ht="15.75" x14ac:dyDescent="0.25">
      <c r="A3447" s="22"/>
      <c r="B3447" s="22"/>
      <c r="G3447" s="23"/>
      <c r="V3447"/>
    </row>
    <row r="3448" spans="1:22" s="1" customFormat="1" ht="15.75" x14ac:dyDescent="0.25">
      <c r="A3448" s="22"/>
      <c r="B3448" s="22"/>
      <c r="G3448" s="23"/>
      <c r="V3448"/>
    </row>
    <row r="3449" spans="1:22" s="1" customFormat="1" ht="15.75" x14ac:dyDescent="0.25">
      <c r="A3449" s="22"/>
      <c r="B3449" s="22"/>
      <c r="G3449" s="23"/>
      <c r="V3449"/>
    </row>
    <row r="3450" spans="1:22" s="1" customFormat="1" ht="15.75" x14ac:dyDescent="0.25">
      <c r="A3450" s="22"/>
      <c r="B3450" s="22"/>
      <c r="G3450" s="23"/>
      <c r="V3450"/>
    </row>
    <row r="3451" spans="1:22" s="1" customFormat="1" ht="15.75" x14ac:dyDescent="0.25">
      <c r="A3451" s="22"/>
      <c r="B3451" s="22"/>
      <c r="G3451" s="23"/>
      <c r="V3451"/>
    </row>
    <row r="3452" spans="1:22" s="1" customFormat="1" ht="15.75" x14ac:dyDescent="0.25">
      <c r="A3452" s="22"/>
      <c r="B3452" s="22"/>
      <c r="G3452" s="23"/>
      <c r="V3452"/>
    </row>
    <row r="3453" spans="1:22" s="1" customFormat="1" ht="15.75" x14ac:dyDescent="0.25">
      <c r="A3453" s="22"/>
      <c r="B3453" s="22"/>
      <c r="G3453" s="23"/>
      <c r="V3453"/>
    </row>
    <row r="3454" spans="1:22" s="1" customFormat="1" ht="15.75" x14ac:dyDescent="0.25">
      <c r="A3454" s="22"/>
      <c r="B3454" s="22"/>
      <c r="G3454" s="23"/>
      <c r="V3454"/>
    </row>
    <row r="3455" spans="1:22" s="1" customFormat="1" ht="15.75" x14ac:dyDescent="0.25">
      <c r="A3455" s="22"/>
      <c r="B3455" s="22"/>
      <c r="G3455" s="23"/>
      <c r="V3455"/>
    </row>
    <row r="3456" spans="1:22" s="1" customFormat="1" ht="15.75" x14ac:dyDescent="0.25">
      <c r="A3456" s="22"/>
      <c r="B3456" s="22"/>
      <c r="G3456" s="23"/>
      <c r="V3456"/>
    </row>
    <row r="3457" spans="1:22" s="1" customFormat="1" ht="15.75" x14ac:dyDescent="0.25">
      <c r="A3457" s="22"/>
      <c r="B3457" s="22"/>
      <c r="G3457" s="23"/>
      <c r="V3457"/>
    </row>
    <row r="3458" spans="1:22" s="1" customFormat="1" ht="15.75" x14ac:dyDescent="0.25">
      <c r="A3458" s="22"/>
      <c r="B3458" s="22"/>
      <c r="G3458" s="23"/>
      <c r="V3458"/>
    </row>
    <row r="3459" spans="1:22" s="1" customFormat="1" ht="15.75" x14ac:dyDescent="0.25">
      <c r="A3459" s="22"/>
      <c r="B3459" s="22"/>
      <c r="G3459" s="23"/>
      <c r="V3459"/>
    </row>
    <row r="3460" spans="1:22" s="1" customFormat="1" ht="15.75" x14ac:dyDescent="0.25">
      <c r="A3460" s="22"/>
      <c r="B3460" s="22"/>
      <c r="G3460" s="23"/>
      <c r="V3460"/>
    </row>
    <row r="3461" spans="1:22" s="1" customFormat="1" ht="15.75" x14ac:dyDescent="0.25">
      <c r="A3461" s="22"/>
      <c r="B3461" s="22"/>
      <c r="G3461" s="23"/>
      <c r="V3461"/>
    </row>
    <row r="3462" spans="1:22" s="1" customFormat="1" ht="15.75" x14ac:dyDescent="0.25">
      <c r="A3462" s="22"/>
      <c r="B3462" s="22"/>
      <c r="G3462" s="23"/>
      <c r="V3462"/>
    </row>
    <row r="3463" spans="1:22" s="1" customFormat="1" ht="15.75" x14ac:dyDescent="0.25">
      <c r="A3463" s="22"/>
      <c r="B3463" s="22"/>
      <c r="G3463" s="23"/>
      <c r="V3463"/>
    </row>
    <row r="3464" spans="1:22" s="1" customFormat="1" ht="15.75" x14ac:dyDescent="0.25">
      <c r="A3464" s="22"/>
      <c r="B3464" s="22"/>
      <c r="G3464" s="23"/>
      <c r="V3464"/>
    </row>
    <row r="3465" spans="1:22" s="1" customFormat="1" ht="15.75" x14ac:dyDescent="0.25">
      <c r="A3465" s="22"/>
      <c r="B3465" s="22"/>
      <c r="G3465" s="23"/>
      <c r="V3465"/>
    </row>
    <row r="3466" spans="1:22" s="1" customFormat="1" ht="15.75" x14ac:dyDescent="0.25">
      <c r="A3466" s="22"/>
      <c r="B3466" s="22"/>
      <c r="G3466" s="23"/>
      <c r="V3466"/>
    </row>
    <row r="3467" spans="1:22" s="1" customFormat="1" ht="15.75" x14ac:dyDescent="0.25">
      <c r="A3467" s="22"/>
      <c r="B3467" s="22"/>
      <c r="G3467" s="23"/>
      <c r="V3467"/>
    </row>
    <row r="3468" spans="1:22" s="1" customFormat="1" ht="15.75" x14ac:dyDescent="0.25">
      <c r="A3468" s="22"/>
      <c r="B3468" s="22"/>
      <c r="G3468" s="23"/>
      <c r="V3468"/>
    </row>
    <row r="3469" spans="1:22" s="1" customFormat="1" ht="15.75" x14ac:dyDescent="0.25">
      <c r="A3469" s="22"/>
      <c r="B3469" s="22"/>
      <c r="G3469" s="23"/>
      <c r="V3469"/>
    </row>
    <row r="3470" spans="1:22" s="1" customFormat="1" ht="15.75" x14ac:dyDescent="0.25">
      <c r="A3470" s="22"/>
      <c r="B3470" s="22"/>
      <c r="G3470" s="23"/>
      <c r="V3470"/>
    </row>
    <row r="3471" spans="1:22" s="1" customFormat="1" ht="15.75" x14ac:dyDescent="0.25">
      <c r="A3471" s="22"/>
      <c r="B3471" s="22"/>
      <c r="G3471" s="23"/>
      <c r="V3471"/>
    </row>
    <row r="3472" spans="1:22" s="1" customFormat="1" ht="15.75" x14ac:dyDescent="0.25">
      <c r="A3472" s="22"/>
      <c r="B3472" s="22"/>
      <c r="G3472" s="23"/>
      <c r="V3472"/>
    </row>
    <row r="3473" spans="1:22" s="1" customFormat="1" ht="15.75" x14ac:dyDescent="0.25">
      <c r="A3473" s="22"/>
      <c r="B3473" s="22"/>
      <c r="G3473" s="23"/>
      <c r="V3473"/>
    </row>
    <row r="3474" spans="1:22" s="1" customFormat="1" ht="15.75" x14ac:dyDescent="0.25">
      <c r="A3474" s="22"/>
      <c r="B3474" s="22"/>
      <c r="G3474" s="23"/>
      <c r="V3474"/>
    </row>
    <row r="3475" spans="1:22" s="1" customFormat="1" ht="15.75" x14ac:dyDescent="0.25">
      <c r="A3475" s="22"/>
      <c r="B3475" s="22"/>
      <c r="G3475" s="23"/>
      <c r="V3475"/>
    </row>
    <row r="3476" spans="1:22" s="1" customFormat="1" ht="15.75" x14ac:dyDescent="0.25">
      <c r="A3476" s="22"/>
      <c r="B3476" s="22"/>
      <c r="G3476" s="23"/>
      <c r="V3476"/>
    </row>
    <row r="3477" spans="1:22" s="1" customFormat="1" ht="15.75" x14ac:dyDescent="0.25">
      <c r="A3477" s="22"/>
      <c r="B3477" s="22"/>
      <c r="G3477" s="23"/>
      <c r="V3477"/>
    </row>
    <row r="3478" spans="1:22" s="1" customFormat="1" ht="15.75" x14ac:dyDescent="0.25">
      <c r="A3478" s="22"/>
      <c r="B3478" s="22"/>
      <c r="G3478" s="23"/>
      <c r="V3478"/>
    </row>
    <row r="3479" spans="1:22" s="1" customFormat="1" ht="15.75" x14ac:dyDescent="0.25">
      <c r="A3479" s="22"/>
      <c r="B3479" s="22"/>
      <c r="G3479" s="23"/>
      <c r="V3479"/>
    </row>
    <row r="3480" spans="1:22" s="1" customFormat="1" ht="15.75" x14ac:dyDescent="0.25">
      <c r="A3480" s="22"/>
      <c r="B3480" s="22"/>
      <c r="G3480" s="23"/>
      <c r="V3480"/>
    </row>
    <row r="3481" spans="1:22" s="1" customFormat="1" ht="15.75" x14ac:dyDescent="0.25">
      <c r="A3481" s="22"/>
      <c r="B3481" s="22"/>
      <c r="G3481" s="23"/>
      <c r="V3481"/>
    </row>
    <row r="3482" spans="1:22" s="1" customFormat="1" ht="15.75" x14ac:dyDescent="0.25">
      <c r="A3482" s="22"/>
      <c r="B3482" s="22"/>
      <c r="G3482" s="23"/>
      <c r="V3482"/>
    </row>
    <row r="3483" spans="1:22" s="1" customFormat="1" ht="15.75" x14ac:dyDescent="0.25">
      <c r="A3483" s="22"/>
      <c r="B3483" s="22"/>
      <c r="G3483" s="23"/>
      <c r="V3483"/>
    </row>
    <row r="3484" spans="1:22" s="1" customFormat="1" ht="15.75" x14ac:dyDescent="0.25">
      <c r="A3484" s="22"/>
      <c r="B3484" s="22"/>
      <c r="G3484" s="23"/>
      <c r="V3484"/>
    </row>
    <row r="3485" spans="1:22" s="1" customFormat="1" ht="15.75" x14ac:dyDescent="0.25">
      <c r="A3485" s="22"/>
      <c r="B3485" s="22"/>
      <c r="G3485" s="23"/>
      <c r="V3485"/>
    </row>
    <row r="3486" spans="1:22" s="1" customFormat="1" ht="15.75" x14ac:dyDescent="0.25">
      <c r="A3486" s="22"/>
      <c r="B3486" s="22"/>
      <c r="G3486" s="23"/>
      <c r="V3486"/>
    </row>
    <row r="3487" spans="1:22" s="1" customFormat="1" ht="15.75" x14ac:dyDescent="0.25">
      <c r="A3487" s="22"/>
      <c r="B3487" s="22"/>
      <c r="G3487" s="23"/>
      <c r="V3487"/>
    </row>
    <row r="3488" spans="1:22" s="1" customFormat="1" ht="15.75" x14ac:dyDescent="0.25">
      <c r="A3488" s="22"/>
      <c r="B3488" s="22"/>
      <c r="G3488" s="23"/>
      <c r="V3488"/>
    </row>
    <row r="3489" spans="1:22" s="1" customFormat="1" ht="15.75" x14ac:dyDescent="0.25">
      <c r="A3489" s="22"/>
      <c r="B3489" s="22"/>
      <c r="G3489" s="23"/>
      <c r="V3489"/>
    </row>
    <row r="3490" spans="1:22" s="1" customFormat="1" ht="15.75" x14ac:dyDescent="0.25">
      <c r="A3490" s="22"/>
      <c r="B3490" s="22"/>
      <c r="G3490" s="23"/>
      <c r="V3490"/>
    </row>
    <row r="3491" spans="1:22" s="1" customFormat="1" ht="15.75" x14ac:dyDescent="0.25">
      <c r="A3491" s="22"/>
      <c r="B3491" s="22"/>
      <c r="G3491" s="23"/>
      <c r="V3491"/>
    </row>
    <row r="3492" spans="1:22" s="1" customFormat="1" ht="15.75" x14ac:dyDescent="0.25">
      <c r="A3492" s="22"/>
      <c r="B3492" s="22"/>
      <c r="G3492" s="23"/>
      <c r="V3492"/>
    </row>
    <row r="3493" spans="1:22" s="1" customFormat="1" ht="15.75" x14ac:dyDescent="0.25">
      <c r="A3493" s="22"/>
      <c r="B3493" s="22"/>
      <c r="G3493" s="23"/>
      <c r="V3493"/>
    </row>
    <row r="3494" spans="1:22" s="1" customFormat="1" ht="15.75" x14ac:dyDescent="0.25">
      <c r="A3494" s="22"/>
      <c r="B3494" s="22"/>
      <c r="G3494" s="23"/>
      <c r="V3494"/>
    </row>
    <row r="3495" spans="1:22" s="1" customFormat="1" ht="15.75" x14ac:dyDescent="0.25">
      <c r="A3495" s="22"/>
      <c r="B3495" s="22"/>
      <c r="G3495" s="23"/>
      <c r="V3495"/>
    </row>
    <row r="3496" spans="1:22" s="1" customFormat="1" ht="15.75" x14ac:dyDescent="0.25">
      <c r="A3496" s="22"/>
      <c r="B3496" s="22"/>
      <c r="G3496" s="23"/>
      <c r="V3496"/>
    </row>
    <row r="3497" spans="1:22" s="1" customFormat="1" ht="15.75" x14ac:dyDescent="0.25">
      <c r="A3497" s="22"/>
      <c r="B3497" s="22"/>
      <c r="G3497" s="23"/>
      <c r="V3497"/>
    </row>
    <row r="3498" spans="1:22" s="1" customFormat="1" ht="15.75" x14ac:dyDescent="0.25">
      <c r="A3498" s="22"/>
      <c r="B3498" s="22"/>
      <c r="G3498" s="23"/>
      <c r="V3498"/>
    </row>
    <row r="3499" spans="1:22" s="1" customFormat="1" ht="15.75" x14ac:dyDescent="0.25">
      <c r="A3499" s="22"/>
      <c r="B3499" s="22"/>
      <c r="G3499" s="23"/>
      <c r="V3499"/>
    </row>
    <row r="3500" spans="1:22" s="1" customFormat="1" ht="15.75" x14ac:dyDescent="0.25">
      <c r="A3500" s="22"/>
      <c r="B3500" s="22"/>
      <c r="G3500" s="23"/>
      <c r="V3500"/>
    </row>
    <row r="3501" spans="1:22" s="1" customFormat="1" ht="15.75" x14ac:dyDescent="0.25">
      <c r="A3501" s="22"/>
      <c r="B3501" s="22"/>
      <c r="G3501" s="23"/>
      <c r="V3501"/>
    </row>
    <row r="3502" spans="1:22" s="1" customFormat="1" ht="15.75" x14ac:dyDescent="0.25">
      <c r="A3502" s="22"/>
      <c r="B3502" s="22"/>
      <c r="G3502" s="23"/>
      <c r="V3502"/>
    </row>
    <row r="3503" spans="1:22" s="1" customFormat="1" ht="15.75" x14ac:dyDescent="0.25">
      <c r="A3503" s="22"/>
      <c r="B3503" s="22"/>
      <c r="G3503" s="23"/>
      <c r="V3503"/>
    </row>
    <row r="3504" spans="1:22" s="1" customFormat="1" ht="15.75" x14ac:dyDescent="0.25">
      <c r="A3504" s="22"/>
      <c r="B3504" s="22"/>
      <c r="G3504" s="23"/>
      <c r="V3504"/>
    </row>
    <row r="3505" spans="1:22" s="1" customFormat="1" ht="15.75" x14ac:dyDescent="0.25">
      <c r="A3505" s="22"/>
      <c r="B3505" s="22"/>
      <c r="G3505" s="23"/>
      <c r="V3505"/>
    </row>
    <row r="3506" spans="1:22" s="1" customFormat="1" ht="15.75" x14ac:dyDescent="0.25">
      <c r="A3506" s="22"/>
      <c r="B3506" s="22"/>
      <c r="G3506" s="23"/>
      <c r="V3506"/>
    </row>
    <row r="3507" spans="1:22" s="1" customFormat="1" ht="15.75" x14ac:dyDescent="0.25">
      <c r="A3507" s="22"/>
      <c r="B3507" s="22"/>
      <c r="G3507" s="23"/>
      <c r="V3507"/>
    </row>
    <row r="3508" spans="1:22" s="1" customFormat="1" ht="15.75" x14ac:dyDescent="0.25">
      <c r="A3508" s="22"/>
      <c r="B3508" s="22"/>
      <c r="G3508" s="23"/>
      <c r="V3508"/>
    </row>
    <row r="3509" spans="1:22" s="1" customFormat="1" ht="15.75" x14ac:dyDescent="0.25">
      <c r="A3509" s="22"/>
      <c r="B3509" s="22"/>
      <c r="G3509" s="23"/>
      <c r="V3509"/>
    </row>
    <row r="3510" spans="1:22" s="1" customFormat="1" ht="15.75" x14ac:dyDescent="0.25">
      <c r="A3510" s="22"/>
      <c r="B3510" s="22"/>
      <c r="G3510" s="23"/>
      <c r="V3510"/>
    </row>
    <row r="3511" spans="1:22" s="1" customFormat="1" ht="15.75" x14ac:dyDescent="0.25">
      <c r="A3511" s="22"/>
      <c r="B3511" s="22"/>
      <c r="G3511" s="23"/>
      <c r="V3511"/>
    </row>
    <row r="3512" spans="1:22" s="1" customFormat="1" ht="15.75" x14ac:dyDescent="0.25">
      <c r="A3512" s="22"/>
      <c r="B3512" s="22"/>
      <c r="G3512" s="23"/>
      <c r="V3512"/>
    </row>
    <row r="3513" spans="1:22" s="1" customFormat="1" ht="15.75" x14ac:dyDescent="0.25">
      <c r="A3513" s="22"/>
      <c r="B3513" s="22"/>
      <c r="G3513" s="23"/>
      <c r="V3513"/>
    </row>
    <row r="3514" spans="1:22" s="1" customFormat="1" ht="15.75" x14ac:dyDescent="0.25">
      <c r="A3514" s="22"/>
      <c r="B3514" s="22"/>
      <c r="G3514" s="23"/>
      <c r="V3514"/>
    </row>
    <row r="3515" spans="1:22" s="1" customFormat="1" ht="15.75" x14ac:dyDescent="0.25">
      <c r="A3515" s="22"/>
      <c r="B3515" s="22"/>
      <c r="G3515" s="23"/>
      <c r="V3515"/>
    </row>
    <row r="3516" spans="1:22" s="1" customFormat="1" ht="15.75" x14ac:dyDescent="0.25">
      <c r="A3516" s="22"/>
      <c r="B3516" s="22"/>
      <c r="G3516" s="23"/>
      <c r="V3516"/>
    </row>
    <row r="3517" spans="1:22" s="1" customFormat="1" ht="15.75" x14ac:dyDescent="0.25">
      <c r="A3517" s="22"/>
      <c r="B3517" s="22"/>
      <c r="G3517" s="23"/>
      <c r="V3517"/>
    </row>
    <row r="3518" spans="1:22" s="1" customFormat="1" ht="15.75" x14ac:dyDescent="0.25">
      <c r="A3518" s="22"/>
      <c r="B3518" s="22"/>
      <c r="G3518" s="23"/>
      <c r="V3518"/>
    </row>
    <row r="3519" spans="1:22" s="1" customFormat="1" ht="15.75" x14ac:dyDescent="0.25">
      <c r="A3519" s="22"/>
      <c r="B3519" s="22"/>
      <c r="G3519" s="23"/>
      <c r="V3519"/>
    </row>
    <row r="3520" spans="1:22" s="1" customFormat="1" ht="15.75" x14ac:dyDescent="0.25">
      <c r="A3520" s="22"/>
      <c r="B3520" s="22"/>
      <c r="G3520" s="23"/>
      <c r="V3520"/>
    </row>
    <row r="3521" spans="1:22" s="1" customFormat="1" ht="15.75" x14ac:dyDescent="0.25">
      <c r="A3521" s="22"/>
      <c r="B3521" s="22"/>
      <c r="G3521" s="23"/>
      <c r="V3521"/>
    </row>
    <row r="3522" spans="1:22" s="1" customFormat="1" ht="15.75" x14ac:dyDescent="0.25">
      <c r="A3522" s="22"/>
      <c r="B3522" s="22"/>
      <c r="G3522" s="23"/>
      <c r="V3522"/>
    </row>
    <row r="3523" spans="1:22" s="1" customFormat="1" ht="15.75" x14ac:dyDescent="0.25">
      <c r="A3523" s="22"/>
      <c r="B3523" s="22"/>
      <c r="G3523" s="23"/>
      <c r="V3523"/>
    </row>
    <row r="3524" spans="1:22" s="1" customFormat="1" ht="15.75" x14ac:dyDescent="0.25">
      <c r="A3524" s="22"/>
      <c r="B3524" s="22"/>
      <c r="G3524" s="23"/>
      <c r="V3524"/>
    </row>
    <row r="3525" spans="1:22" s="1" customFormat="1" ht="15.75" x14ac:dyDescent="0.25">
      <c r="A3525" s="22"/>
      <c r="B3525" s="22"/>
      <c r="G3525" s="23"/>
      <c r="V3525"/>
    </row>
    <row r="3526" spans="1:22" s="1" customFormat="1" ht="15.75" x14ac:dyDescent="0.25">
      <c r="A3526" s="22"/>
      <c r="B3526" s="22"/>
      <c r="G3526" s="23"/>
      <c r="V3526"/>
    </row>
    <row r="3527" spans="1:22" s="1" customFormat="1" ht="15.75" x14ac:dyDescent="0.25">
      <c r="A3527" s="22"/>
      <c r="B3527" s="22"/>
      <c r="G3527" s="23"/>
      <c r="V3527"/>
    </row>
    <row r="3528" spans="1:22" s="1" customFormat="1" ht="15.75" x14ac:dyDescent="0.25">
      <c r="A3528" s="22"/>
      <c r="B3528" s="22"/>
      <c r="G3528" s="23"/>
      <c r="V3528"/>
    </row>
    <row r="3529" spans="1:22" s="1" customFormat="1" ht="15.75" x14ac:dyDescent="0.25">
      <c r="A3529" s="22"/>
      <c r="B3529" s="22"/>
      <c r="G3529" s="23"/>
      <c r="V3529"/>
    </row>
    <row r="3530" spans="1:22" s="1" customFormat="1" ht="15.75" x14ac:dyDescent="0.25">
      <c r="A3530" s="22"/>
      <c r="B3530" s="22"/>
      <c r="G3530" s="23"/>
      <c r="V3530"/>
    </row>
    <row r="3531" spans="1:22" s="1" customFormat="1" ht="15.75" x14ac:dyDescent="0.25">
      <c r="A3531" s="22"/>
      <c r="B3531" s="22"/>
      <c r="G3531" s="23"/>
      <c r="V3531"/>
    </row>
    <row r="3532" spans="1:22" s="1" customFormat="1" ht="15.75" x14ac:dyDescent="0.25">
      <c r="A3532" s="22"/>
      <c r="B3532" s="22"/>
      <c r="G3532" s="23"/>
      <c r="V3532"/>
    </row>
    <row r="3533" spans="1:22" s="1" customFormat="1" ht="15.75" x14ac:dyDescent="0.25">
      <c r="A3533" s="22"/>
      <c r="B3533" s="22"/>
      <c r="G3533" s="23"/>
      <c r="V3533"/>
    </row>
    <row r="3534" spans="1:22" s="1" customFormat="1" ht="15.75" x14ac:dyDescent="0.25">
      <c r="A3534" s="22"/>
      <c r="B3534" s="22"/>
      <c r="G3534" s="23"/>
      <c r="V3534"/>
    </row>
    <row r="3535" spans="1:22" s="1" customFormat="1" ht="15.75" x14ac:dyDescent="0.25">
      <c r="A3535" s="22"/>
      <c r="B3535" s="22"/>
      <c r="G3535" s="23"/>
      <c r="V3535"/>
    </row>
    <row r="3536" spans="1:22" s="1" customFormat="1" ht="15.75" x14ac:dyDescent="0.25">
      <c r="A3536" s="22"/>
      <c r="B3536" s="22"/>
      <c r="G3536" s="23"/>
      <c r="V3536"/>
    </row>
    <row r="3537" spans="1:22" s="1" customFormat="1" ht="15.75" x14ac:dyDescent="0.25">
      <c r="A3537" s="22"/>
      <c r="B3537" s="22"/>
      <c r="G3537" s="23"/>
      <c r="V3537"/>
    </row>
    <row r="3538" spans="1:22" s="1" customFormat="1" ht="15.75" x14ac:dyDescent="0.25">
      <c r="A3538" s="22"/>
      <c r="B3538" s="22"/>
      <c r="G3538" s="23"/>
      <c r="V3538"/>
    </row>
    <row r="3539" spans="1:22" s="1" customFormat="1" ht="15.75" x14ac:dyDescent="0.25">
      <c r="A3539" s="22"/>
      <c r="B3539" s="22"/>
      <c r="G3539" s="23"/>
      <c r="V3539"/>
    </row>
    <row r="3540" spans="1:22" s="1" customFormat="1" ht="15.75" x14ac:dyDescent="0.25">
      <c r="A3540" s="22"/>
      <c r="B3540" s="22"/>
      <c r="G3540" s="23"/>
      <c r="V3540"/>
    </row>
    <row r="3541" spans="1:22" s="1" customFormat="1" ht="15.75" x14ac:dyDescent="0.25">
      <c r="A3541" s="22"/>
      <c r="B3541" s="22"/>
      <c r="G3541" s="23"/>
      <c r="V3541"/>
    </row>
    <row r="3542" spans="1:22" s="1" customFormat="1" ht="15.75" x14ac:dyDescent="0.25">
      <c r="A3542" s="22"/>
      <c r="B3542" s="22"/>
      <c r="G3542" s="23"/>
      <c r="V3542"/>
    </row>
    <row r="3543" spans="1:22" s="1" customFormat="1" ht="15.75" x14ac:dyDescent="0.25">
      <c r="A3543" s="22"/>
      <c r="B3543" s="22"/>
      <c r="G3543" s="23"/>
      <c r="V3543"/>
    </row>
    <row r="3544" spans="1:22" s="1" customFormat="1" ht="15.75" x14ac:dyDescent="0.25">
      <c r="A3544" s="22"/>
      <c r="B3544" s="22"/>
      <c r="G3544" s="23"/>
      <c r="V3544"/>
    </row>
    <row r="3545" spans="1:22" s="1" customFormat="1" ht="15.75" x14ac:dyDescent="0.25">
      <c r="A3545" s="22"/>
      <c r="B3545" s="22"/>
      <c r="G3545" s="23"/>
      <c r="V3545"/>
    </row>
    <row r="3546" spans="1:22" s="1" customFormat="1" ht="15.75" x14ac:dyDescent="0.25">
      <c r="A3546" s="22"/>
      <c r="B3546" s="22"/>
      <c r="G3546" s="23"/>
      <c r="V3546"/>
    </row>
    <row r="3547" spans="1:22" s="1" customFormat="1" ht="15.75" x14ac:dyDescent="0.25">
      <c r="A3547" s="22"/>
      <c r="B3547" s="22"/>
      <c r="G3547" s="23"/>
      <c r="V3547"/>
    </row>
    <row r="3548" spans="1:22" s="1" customFormat="1" ht="15.75" x14ac:dyDescent="0.25">
      <c r="A3548" s="22"/>
      <c r="B3548" s="22"/>
      <c r="G3548" s="23"/>
      <c r="V3548"/>
    </row>
    <row r="3549" spans="1:22" s="1" customFormat="1" ht="15.75" x14ac:dyDescent="0.25">
      <c r="A3549" s="22"/>
      <c r="B3549" s="22"/>
      <c r="G3549" s="23"/>
      <c r="V3549"/>
    </row>
    <row r="3550" spans="1:22" s="1" customFormat="1" ht="15.75" x14ac:dyDescent="0.25">
      <c r="A3550" s="22"/>
      <c r="B3550" s="22"/>
      <c r="G3550" s="23"/>
      <c r="V3550"/>
    </row>
    <row r="3551" spans="1:22" s="1" customFormat="1" ht="15.75" x14ac:dyDescent="0.25">
      <c r="A3551" s="22"/>
      <c r="B3551" s="22"/>
      <c r="G3551" s="23"/>
      <c r="V3551"/>
    </row>
    <row r="3552" spans="1:22" s="1" customFormat="1" ht="15.75" x14ac:dyDescent="0.25">
      <c r="A3552" s="22"/>
      <c r="B3552" s="22"/>
      <c r="G3552" s="23"/>
      <c r="V3552"/>
    </row>
    <row r="3553" spans="1:22" s="1" customFormat="1" ht="15.75" x14ac:dyDescent="0.25">
      <c r="A3553" s="22"/>
      <c r="B3553" s="22"/>
      <c r="G3553" s="23"/>
      <c r="V3553"/>
    </row>
    <row r="3554" spans="1:22" s="1" customFormat="1" ht="15.75" x14ac:dyDescent="0.25">
      <c r="A3554" s="22"/>
      <c r="B3554" s="22"/>
      <c r="G3554" s="23"/>
      <c r="V3554"/>
    </row>
    <row r="3555" spans="1:22" s="1" customFormat="1" ht="15.75" x14ac:dyDescent="0.25">
      <c r="A3555" s="22"/>
      <c r="B3555" s="22"/>
      <c r="G3555" s="23"/>
      <c r="V3555"/>
    </row>
    <row r="3556" spans="1:22" s="1" customFormat="1" ht="15.75" x14ac:dyDescent="0.25">
      <c r="A3556" s="22"/>
      <c r="B3556" s="22"/>
      <c r="G3556" s="23"/>
      <c r="V3556"/>
    </row>
    <row r="3557" spans="1:22" s="1" customFormat="1" ht="15.75" x14ac:dyDescent="0.25">
      <c r="A3557" s="22"/>
      <c r="B3557" s="22"/>
      <c r="G3557" s="23"/>
      <c r="V3557"/>
    </row>
    <row r="3558" spans="1:22" s="1" customFormat="1" ht="15.75" x14ac:dyDescent="0.25">
      <c r="A3558" s="22"/>
      <c r="B3558" s="22"/>
      <c r="G3558" s="23"/>
      <c r="V3558"/>
    </row>
    <row r="3559" spans="1:22" s="1" customFormat="1" ht="15.75" x14ac:dyDescent="0.25">
      <c r="A3559" s="22"/>
      <c r="B3559" s="22"/>
      <c r="G3559" s="23"/>
      <c r="V3559"/>
    </row>
    <row r="3560" spans="1:22" s="1" customFormat="1" ht="15.75" x14ac:dyDescent="0.25">
      <c r="A3560" s="22"/>
      <c r="B3560" s="22"/>
      <c r="G3560" s="23"/>
      <c r="V3560"/>
    </row>
    <row r="3561" spans="1:22" s="1" customFormat="1" ht="15.75" x14ac:dyDescent="0.25">
      <c r="A3561" s="22"/>
      <c r="B3561" s="22"/>
      <c r="G3561" s="23"/>
      <c r="V3561"/>
    </row>
    <row r="3562" spans="1:22" s="1" customFormat="1" ht="15.75" x14ac:dyDescent="0.25">
      <c r="A3562" s="22"/>
      <c r="B3562" s="22"/>
      <c r="G3562" s="23"/>
      <c r="V3562"/>
    </row>
    <row r="3563" spans="1:22" s="1" customFormat="1" ht="15.75" x14ac:dyDescent="0.25">
      <c r="A3563" s="22"/>
      <c r="B3563" s="22"/>
      <c r="G3563" s="23"/>
      <c r="V3563"/>
    </row>
    <row r="3564" spans="1:22" s="1" customFormat="1" ht="15.75" x14ac:dyDescent="0.25">
      <c r="A3564" s="22"/>
      <c r="B3564" s="22"/>
      <c r="G3564" s="23"/>
      <c r="V3564"/>
    </row>
    <row r="3565" spans="1:22" s="1" customFormat="1" ht="15.75" x14ac:dyDescent="0.25">
      <c r="A3565" s="22"/>
      <c r="B3565" s="22"/>
      <c r="G3565" s="23"/>
      <c r="V3565"/>
    </row>
    <row r="3566" spans="1:22" s="1" customFormat="1" ht="15.75" x14ac:dyDescent="0.25">
      <c r="A3566" s="22"/>
      <c r="B3566" s="22"/>
      <c r="G3566" s="23"/>
      <c r="V3566"/>
    </row>
    <row r="3567" spans="1:22" s="1" customFormat="1" ht="15.75" x14ac:dyDescent="0.25">
      <c r="A3567" s="22"/>
      <c r="B3567" s="22"/>
      <c r="G3567" s="23"/>
      <c r="V3567"/>
    </row>
    <row r="3568" spans="1:22" s="1" customFormat="1" ht="15.75" x14ac:dyDescent="0.25">
      <c r="A3568" s="22"/>
      <c r="B3568" s="22"/>
      <c r="G3568" s="23"/>
      <c r="V3568"/>
    </row>
    <row r="3569" spans="1:22" s="1" customFormat="1" ht="15.75" x14ac:dyDescent="0.25">
      <c r="A3569" s="22"/>
      <c r="B3569" s="22"/>
      <c r="G3569" s="23"/>
      <c r="V3569"/>
    </row>
    <row r="3570" spans="1:22" s="1" customFormat="1" ht="15.75" x14ac:dyDescent="0.25">
      <c r="A3570" s="22"/>
      <c r="B3570" s="22"/>
      <c r="G3570" s="23"/>
      <c r="V3570"/>
    </row>
    <row r="3571" spans="1:22" s="1" customFormat="1" ht="15.75" x14ac:dyDescent="0.25">
      <c r="A3571" s="22"/>
      <c r="B3571" s="22"/>
      <c r="G3571" s="23"/>
      <c r="V3571"/>
    </row>
    <row r="3572" spans="1:22" s="1" customFormat="1" ht="15.75" x14ac:dyDescent="0.25">
      <c r="A3572" s="22"/>
      <c r="B3572" s="22"/>
      <c r="G3572" s="23"/>
      <c r="V3572"/>
    </row>
    <row r="3573" spans="1:22" s="1" customFormat="1" ht="15.75" x14ac:dyDescent="0.25">
      <c r="A3573" s="22"/>
      <c r="B3573" s="22"/>
      <c r="G3573" s="23"/>
      <c r="V3573"/>
    </row>
    <row r="3574" spans="1:22" s="1" customFormat="1" ht="15.75" x14ac:dyDescent="0.25">
      <c r="A3574" s="22"/>
      <c r="B3574" s="22"/>
      <c r="G3574" s="23"/>
      <c r="V3574"/>
    </row>
    <row r="3575" spans="1:22" s="1" customFormat="1" ht="15.75" x14ac:dyDescent="0.25">
      <c r="A3575" s="22"/>
      <c r="B3575" s="22"/>
      <c r="G3575" s="23"/>
      <c r="V3575"/>
    </row>
    <row r="3576" spans="1:22" s="1" customFormat="1" ht="15.75" x14ac:dyDescent="0.25">
      <c r="A3576" s="22"/>
      <c r="B3576" s="22"/>
      <c r="G3576" s="23"/>
      <c r="V3576"/>
    </row>
    <row r="3577" spans="1:22" s="1" customFormat="1" ht="15.75" x14ac:dyDescent="0.25">
      <c r="A3577" s="22"/>
      <c r="B3577" s="22"/>
      <c r="G3577" s="23"/>
      <c r="V3577"/>
    </row>
    <row r="3578" spans="1:22" s="1" customFormat="1" ht="15.75" x14ac:dyDescent="0.25">
      <c r="A3578" s="22"/>
      <c r="B3578" s="22"/>
      <c r="G3578" s="23"/>
      <c r="V3578"/>
    </row>
    <row r="3579" spans="1:22" s="1" customFormat="1" ht="15.75" x14ac:dyDescent="0.25">
      <c r="A3579" s="22"/>
      <c r="B3579" s="22"/>
      <c r="G3579" s="23"/>
      <c r="V3579"/>
    </row>
    <row r="3580" spans="1:22" s="1" customFormat="1" ht="15.75" x14ac:dyDescent="0.25">
      <c r="A3580" s="22"/>
      <c r="B3580" s="22"/>
      <c r="G3580" s="23"/>
      <c r="V3580"/>
    </row>
    <row r="3581" spans="1:22" s="1" customFormat="1" ht="15.75" x14ac:dyDescent="0.25">
      <c r="A3581" s="22"/>
      <c r="B3581" s="22"/>
      <c r="G3581" s="23"/>
      <c r="V3581"/>
    </row>
    <row r="3582" spans="1:22" s="1" customFormat="1" ht="15.75" x14ac:dyDescent="0.25">
      <c r="A3582" s="22"/>
      <c r="B3582" s="22"/>
      <c r="G3582" s="23"/>
      <c r="V3582"/>
    </row>
    <row r="3583" spans="1:22" s="1" customFormat="1" ht="15.75" x14ac:dyDescent="0.25">
      <c r="A3583" s="22"/>
      <c r="B3583" s="22"/>
      <c r="G3583" s="23"/>
      <c r="V3583"/>
    </row>
    <row r="3584" spans="1:22" s="1" customFormat="1" ht="15.75" x14ac:dyDescent="0.25">
      <c r="A3584" s="22"/>
      <c r="B3584" s="22"/>
      <c r="G3584" s="23"/>
      <c r="V3584"/>
    </row>
    <row r="3585" spans="1:22" s="1" customFormat="1" ht="15.75" x14ac:dyDescent="0.25">
      <c r="A3585" s="22"/>
      <c r="B3585" s="22"/>
      <c r="G3585" s="23"/>
      <c r="V3585"/>
    </row>
    <row r="3586" spans="1:22" s="1" customFormat="1" ht="15.75" x14ac:dyDescent="0.25">
      <c r="A3586" s="22"/>
      <c r="B3586" s="22"/>
      <c r="G3586" s="23"/>
      <c r="V3586"/>
    </row>
    <row r="3587" spans="1:22" s="1" customFormat="1" ht="15.75" x14ac:dyDescent="0.25">
      <c r="A3587" s="22"/>
      <c r="B3587" s="22"/>
      <c r="G3587" s="23"/>
      <c r="V3587"/>
    </row>
    <row r="3588" spans="1:22" s="1" customFormat="1" ht="15.75" x14ac:dyDescent="0.25">
      <c r="A3588" s="22"/>
      <c r="B3588" s="22"/>
      <c r="G3588" s="23"/>
      <c r="V3588"/>
    </row>
    <row r="3589" spans="1:22" s="1" customFormat="1" ht="15.75" x14ac:dyDescent="0.25">
      <c r="A3589" s="22"/>
      <c r="B3589" s="22"/>
      <c r="G3589" s="23"/>
      <c r="V3589"/>
    </row>
    <row r="3590" spans="1:22" s="1" customFormat="1" ht="15.75" x14ac:dyDescent="0.25">
      <c r="A3590" s="22"/>
      <c r="B3590" s="22"/>
      <c r="G3590" s="23"/>
      <c r="V3590"/>
    </row>
    <row r="3591" spans="1:22" s="1" customFormat="1" ht="15.75" x14ac:dyDescent="0.25">
      <c r="A3591" s="22"/>
      <c r="B3591" s="22"/>
      <c r="G3591" s="23"/>
      <c r="V3591"/>
    </row>
    <row r="3592" spans="1:22" s="1" customFormat="1" ht="15.75" x14ac:dyDescent="0.25">
      <c r="A3592" s="22"/>
      <c r="B3592" s="22"/>
      <c r="G3592" s="23"/>
      <c r="V3592"/>
    </row>
    <row r="3593" spans="1:22" s="1" customFormat="1" ht="15.75" x14ac:dyDescent="0.25">
      <c r="A3593" s="22"/>
      <c r="B3593" s="22"/>
      <c r="G3593" s="23"/>
      <c r="V3593"/>
    </row>
    <row r="3594" spans="1:22" s="1" customFormat="1" ht="15.75" x14ac:dyDescent="0.25">
      <c r="A3594" s="22"/>
      <c r="B3594" s="22"/>
      <c r="G3594" s="23"/>
      <c r="V3594"/>
    </row>
    <row r="3595" spans="1:22" s="1" customFormat="1" ht="15.75" x14ac:dyDescent="0.25">
      <c r="A3595" s="22"/>
      <c r="B3595" s="22"/>
      <c r="G3595" s="23"/>
      <c r="V3595"/>
    </row>
    <row r="3596" spans="1:22" s="1" customFormat="1" ht="15.75" x14ac:dyDescent="0.25">
      <c r="A3596" s="22"/>
      <c r="B3596" s="22"/>
      <c r="G3596" s="23"/>
      <c r="V3596"/>
    </row>
    <row r="3597" spans="1:22" s="1" customFormat="1" ht="15.75" x14ac:dyDescent="0.25">
      <c r="A3597" s="22"/>
      <c r="B3597" s="22"/>
      <c r="G3597" s="23"/>
      <c r="V3597"/>
    </row>
    <row r="3598" spans="1:22" s="1" customFormat="1" ht="15.75" x14ac:dyDescent="0.25">
      <c r="A3598" s="22"/>
      <c r="B3598" s="22"/>
      <c r="G3598" s="23"/>
      <c r="V3598"/>
    </row>
    <row r="3599" spans="1:22" s="1" customFormat="1" ht="15.75" x14ac:dyDescent="0.25">
      <c r="A3599" s="22"/>
      <c r="B3599" s="22"/>
      <c r="G3599" s="23"/>
      <c r="V3599"/>
    </row>
    <row r="3600" spans="1:22" s="1" customFormat="1" ht="15.75" x14ac:dyDescent="0.25">
      <c r="A3600" s="22"/>
      <c r="B3600" s="22"/>
      <c r="G3600" s="23"/>
      <c r="V3600"/>
    </row>
    <row r="3601" spans="1:22" s="1" customFormat="1" ht="15.75" x14ac:dyDescent="0.25">
      <c r="A3601" s="22"/>
      <c r="B3601" s="22"/>
      <c r="G3601" s="23"/>
      <c r="V3601"/>
    </row>
    <row r="3602" spans="1:22" s="1" customFormat="1" ht="15.75" x14ac:dyDescent="0.25">
      <c r="A3602" s="22"/>
      <c r="B3602" s="22"/>
      <c r="G3602" s="23"/>
      <c r="V3602"/>
    </row>
    <row r="3603" spans="1:22" s="1" customFormat="1" ht="15.75" x14ac:dyDescent="0.25">
      <c r="A3603" s="22"/>
      <c r="B3603" s="22"/>
      <c r="G3603" s="23"/>
      <c r="V3603"/>
    </row>
    <row r="3604" spans="1:22" s="1" customFormat="1" ht="15.75" x14ac:dyDescent="0.25">
      <c r="A3604" s="22"/>
      <c r="B3604" s="22"/>
      <c r="G3604" s="23"/>
      <c r="V3604"/>
    </row>
    <row r="3605" spans="1:22" s="1" customFormat="1" ht="15.75" x14ac:dyDescent="0.25">
      <c r="A3605" s="22"/>
      <c r="B3605" s="22"/>
      <c r="G3605" s="23"/>
      <c r="V3605"/>
    </row>
    <row r="3606" spans="1:22" s="1" customFormat="1" ht="15.75" x14ac:dyDescent="0.25">
      <c r="A3606" s="22"/>
      <c r="B3606" s="22"/>
      <c r="G3606" s="23"/>
      <c r="V3606"/>
    </row>
    <row r="3607" spans="1:22" s="1" customFormat="1" ht="15.75" x14ac:dyDescent="0.25">
      <c r="A3607" s="22"/>
      <c r="B3607" s="22"/>
      <c r="G3607" s="23"/>
      <c r="V3607"/>
    </row>
    <row r="3608" spans="1:22" s="1" customFormat="1" ht="15.75" x14ac:dyDescent="0.25">
      <c r="A3608" s="22"/>
      <c r="B3608" s="22"/>
      <c r="G3608" s="23"/>
      <c r="V3608"/>
    </row>
    <row r="3609" spans="1:22" s="1" customFormat="1" ht="15.75" x14ac:dyDescent="0.25">
      <c r="A3609" s="22"/>
      <c r="B3609" s="22"/>
      <c r="G3609" s="23"/>
      <c r="V3609"/>
    </row>
    <row r="3610" spans="1:22" s="1" customFormat="1" ht="15.75" x14ac:dyDescent="0.25">
      <c r="A3610" s="22"/>
      <c r="B3610" s="22"/>
      <c r="G3610" s="23"/>
      <c r="V3610"/>
    </row>
    <row r="3611" spans="1:22" s="1" customFormat="1" ht="15.75" x14ac:dyDescent="0.25">
      <c r="A3611" s="22"/>
      <c r="B3611" s="22"/>
      <c r="G3611" s="23"/>
      <c r="V3611"/>
    </row>
    <row r="3612" spans="1:22" s="1" customFormat="1" ht="15.75" x14ac:dyDescent="0.25">
      <c r="A3612" s="22"/>
      <c r="B3612" s="22"/>
      <c r="G3612" s="23"/>
      <c r="V3612"/>
    </row>
    <row r="3613" spans="1:22" s="1" customFormat="1" ht="15.75" x14ac:dyDescent="0.25">
      <c r="A3613" s="22"/>
      <c r="B3613" s="22"/>
      <c r="G3613" s="23"/>
      <c r="V3613"/>
    </row>
    <row r="3614" spans="1:22" s="1" customFormat="1" ht="15.75" x14ac:dyDescent="0.25">
      <c r="A3614" s="22"/>
      <c r="B3614" s="22"/>
      <c r="G3614" s="23"/>
      <c r="V3614"/>
    </row>
    <row r="3615" spans="1:22" s="1" customFormat="1" ht="15.75" x14ac:dyDescent="0.25">
      <c r="A3615" s="22"/>
      <c r="B3615" s="22"/>
      <c r="G3615" s="23"/>
      <c r="V3615"/>
    </row>
    <row r="3616" spans="1:22" s="1" customFormat="1" ht="15.75" x14ac:dyDescent="0.25">
      <c r="A3616" s="22"/>
      <c r="B3616" s="22"/>
      <c r="G3616" s="23"/>
      <c r="V3616"/>
    </row>
    <row r="3617" spans="1:22" s="1" customFormat="1" ht="15.75" x14ac:dyDescent="0.25">
      <c r="A3617" s="22"/>
      <c r="B3617" s="22"/>
      <c r="G3617" s="23"/>
      <c r="V3617"/>
    </row>
    <row r="3618" spans="1:22" s="1" customFormat="1" ht="15.75" x14ac:dyDescent="0.25">
      <c r="A3618" s="22"/>
      <c r="B3618" s="22"/>
      <c r="G3618" s="23"/>
      <c r="V3618"/>
    </row>
    <row r="3619" spans="1:22" s="1" customFormat="1" ht="15.75" x14ac:dyDescent="0.25">
      <c r="A3619" s="22"/>
      <c r="B3619" s="22"/>
      <c r="G3619" s="23"/>
      <c r="V3619"/>
    </row>
    <row r="3620" spans="1:22" s="1" customFormat="1" ht="15.75" x14ac:dyDescent="0.25">
      <c r="A3620" s="22"/>
      <c r="B3620" s="22"/>
      <c r="G3620" s="23"/>
      <c r="V3620"/>
    </row>
    <row r="3621" spans="1:22" s="1" customFormat="1" ht="15.75" x14ac:dyDescent="0.25">
      <c r="A3621" s="22"/>
      <c r="B3621" s="22"/>
      <c r="G3621" s="23"/>
      <c r="V3621"/>
    </row>
    <row r="3622" spans="1:22" s="1" customFormat="1" ht="15.75" x14ac:dyDescent="0.25">
      <c r="A3622" s="22"/>
      <c r="B3622" s="22"/>
      <c r="G3622" s="23"/>
      <c r="V3622"/>
    </row>
    <row r="3623" spans="1:22" s="1" customFormat="1" ht="15.75" x14ac:dyDescent="0.25">
      <c r="A3623" s="22"/>
      <c r="B3623" s="22"/>
      <c r="G3623" s="23"/>
      <c r="V3623"/>
    </row>
    <row r="3624" spans="1:22" s="1" customFormat="1" ht="15.75" x14ac:dyDescent="0.25">
      <c r="A3624" s="22"/>
      <c r="B3624" s="22"/>
      <c r="G3624" s="23"/>
      <c r="V3624"/>
    </row>
    <row r="3625" spans="1:22" s="1" customFormat="1" ht="15.75" x14ac:dyDescent="0.25">
      <c r="A3625" s="22"/>
      <c r="B3625" s="22"/>
      <c r="G3625" s="23"/>
      <c r="V3625"/>
    </row>
    <row r="3626" spans="1:22" s="1" customFormat="1" ht="15.75" x14ac:dyDescent="0.25">
      <c r="A3626" s="22"/>
      <c r="B3626" s="22"/>
      <c r="G3626" s="23"/>
      <c r="V3626"/>
    </row>
    <row r="3627" spans="1:22" s="1" customFormat="1" ht="15.75" x14ac:dyDescent="0.25">
      <c r="A3627" s="22"/>
      <c r="B3627" s="22"/>
      <c r="G3627" s="23"/>
      <c r="V3627"/>
    </row>
    <row r="3628" spans="1:22" s="1" customFormat="1" ht="15.75" x14ac:dyDescent="0.25">
      <c r="A3628" s="22"/>
      <c r="B3628" s="22"/>
      <c r="G3628" s="23"/>
      <c r="V3628"/>
    </row>
    <row r="3629" spans="1:22" s="1" customFormat="1" ht="15.75" x14ac:dyDescent="0.25">
      <c r="A3629" s="22"/>
      <c r="B3629" s="22"/>
      <c r="G3629" s="23"/>
      <c r="V3629"/>
    </row>
    <row r="3630" spans="1:22" s="1" customFormat="1" ht="15.75" x14ac:dyDescent="0.25">
      <c r="A3630" s="22"/>
      <c r="B3630" s="22"/>
      <c r="G3630" s="23"/>
      <c r="V3630"/>
    </row>
    <row r="3631" spans="1:22" s="1" customFormat="1" ht="15.75" x14ac:dyDescent="0.25">
      <c r="A3631" s="22"/>
      <c r="B3631" s="22"/>
      <c r="G3631" s="23"/>
      <c r="V3631"/>
    </row>
    <row r="3632" spans="1:22" s="1" customFormat="1" ht="15.75" x14ac:dyDescent="0.25">
      <c r="A3632" s="22"/>
      <c r="B3632" s="22"/>
      <c r="G3632" s="23"/>
      <c r="V3632"/>
    </row>
    <row r="3633" spans="1:22" s="1" customFormat="1" ht="15.75" x14ac:dyDescent="0.25">
      <c r="A3633" s="22"/>
      <c r="B3633" s="22"/>
      <c r="G3633" s="23"/>
      <c r="V3633"/>
    </row>
    <row r="3634" spans="1:22" s="1" customFormat="1" ht="15.75" x14ac:dyDescent="0.25">
      <c r="A3634" s="22"/>
      <c r="B3634" s="22"/>
      <c r="G3634" s="23"/>
      <c r="V3634"/>
    </row>
    <row r="3635" spans="1:22" s="1" customFormat="1" ht="15.75" x14ac:dyDescent="0.25">
      <c r="A3635" s="22"/>
      <c r="B3635" s="22"/>
      <c r="G3635" s="23"/>
      <c r="V3635"/>
    </row>
    <row r="3636" spans="1:22" s="1" customFormat="1" ht="15.75" x14ac:dyDescent="0.25">
      <c r="A3636" s="22"/>
      <c r="B3636" s="22"/>
      <c r="G3636" s="23"/>
      <c r="V3636"/>
    </row>
    <row r="3637" spans="1:22" s="1" customFormat="1" ht="15.75" x14ac:dyDescent="0.25">
      <c r="A3637" s="22"/>
      <c r="B3637" s="22"/>
      <c r="G3637" s="23"/>
      <c r="V3637"/>
    </row>
    <row r="3638" spans="1:22" s="1" customFormat="1" ht="15.75" x14ac:dyDescent="0.25">
      <c r="A3638" s="22"/>
      <c r="B3638" s="22"/>
      <c r="G3638" s="23"/>
      <c r="V3638"/>
    </row>
    <row r="3639" spans="1:22" s="1" customFormat="1" ht="15.75" x14ac:dyDescent="0.25">
      <c r="A3639" s="22"/>
      <c r="B3639" s="22"/>
      <c r="G3639" s="23"/>
      <c r="V3639"/>
    </row>
    <row r="3640" spans="1:22" s="1" customFormat="1" ht="15.75" x14ac:dyDescent="0.25">
      <c r="A3640" s="22"/>
      <c r="B3640" s="22"/>
      <c r="G3640" s="23"/>
      <c r="V3640"/>
    </row>
    <row r="3641" spans="1:22" s="1" customFormat="1" ht="15.75" x14ac:dyDescent="0.25">
      <c r="A3641" s="22"/>
      <c r="B3641" s="22"/>
      <c r="G3641" s="23"/>
      <c r="V3641"/>
    </row>
    <row r="3642" spans="1:22" s="1" customFormat="1" ht="15.75" x14ac:dyDescent="0.25">
      <c r="A3642" s="22"/>
      <c r="B3642" s="22"/>
      <c r="G3642" s="23"/>
      <c r="V3642"/>
    </row>
    <row r="3643" spans="1:22" s="1" customFormat="1" ht="15.75" x14ac:dyDescent="0.25">
      <c r="A3643" s="22"/>
      <c r="B3643" s="22"/>
      <c r="G3643" s="23"/>
      <c r="V3643"/>
    </row>
    <row r="3644" spans="1:22" s="1" customFormat="1" ht="15.75" x14ac:dyDescent="0.25">
      <c r="A3644" s="22"/>
      <c r="B3644" s="22"/>
      <c r="G3644" s="23"/>
      <c r="V3644"/>
    </row>
    <row r="3645" spans="1:22" s="1" customFormat="1" ht="15.75" x14ac:dyDescent="0.25">
      <c r="A3645" s="22"/>
      <c r="B3645" s="22"/>
      <c r="G3645" s="23"/>
      <c r="V3645"/>
    </row>
    <row r="3646" spans="1:22" s="1" customFormat="1" ht="15.75" x14ac:dyDescent="0.25">
      <c r="A3646" s="22"/>
      <c r="B3646" s="22"/>
      <c r="G3646" s="23"/>
      <c r="V3646"/>
    </row>
    <row r="3647" spans="1:22" s="1" customFormat="1" ht="15.75" x14ac:dyDescent="0.25">
      <c r="A3647" s="22"/>
      <c r="B3647" s="22"/>
      <c r="G3647" s="23"/>
      <c r="V3647"/>
    </row>
    <row r="3648" spans="1:22" s="1" customFormat="1" ht="15.75" x14ac:dyDescent="0.25">
      <c r="A3648" s="22"/>
      <c r="B3648" s="22"/>
      <c r="G3648" s="23"/>
      <c r="V3648"/>
    </row>
    <row r="3649" spans="1:22" s="1" customFormat="1" ht="15.75" x14ac:dyDescent="0.25">
      <c r="A3649" s="22"/>
      <c r="B3649" s="22"/>
      <c r="G3649" s="23"/>
      <c r="V3649"/>
    </row>
    <row r="3650" spans="1:22" s="1" customFormat="1" ht="15.75" x14ac:dyDescent="0.25">
      <c r="A3650" s="22"/>
      <c r="B3650" s="22"/>
      <c r="G3650" s="23"/>
      <c r="V3650"/>
    </row>
    <row r="3651" spans="1:22" s="1" customFormat="1" ht="15.75" x14ac:dyDescent="0.25">
      <c r="A3651" s="22"/>
      <c r="B3651" s="22"/>
      <c r="G3651" s="23"/>
      <c r="V3651"/>
    </row>
    <row r="3652" spans="1:22" s="1" customFormat="1" ht="15.75" x14ac:dyDescent="0.25">
      <c r="A3652" s="22"/>
      <c r="B3652" s="22"/>
      <c r="G3652" s="23"/>
      <c r="V3652"/>
    </row>
    <row r="3653" spans="1:22" s="1" customFormat="1" ht="15.75" x14ac:dyDescent="0.25">
      <c r="A3653" s="22"/>
      <c r="B3653" s="22"/>
      <c r="G3653" s="23"/>
      <c r="V3653"/>
    </row>
    <row r="3654" spans="1:22" s="1" customFormat="1" ht="15.75" x14ac:dyDescent="0.25">
      <c r="A3654" s="22"/>
      <c r="B3654" s="22"/>
      <c r="G3654" s="23"/>
      <c r="V3654"/>
    </row>
    <row r="3655" spans="1:22" s="1" customFormat="1" ht="15.75" x14ac:dyDescent="0.25">
      <c r="A3655" s="22"/>
      <c r="B3655" s="22"/>
      <c r="G3655" s="23"/>
      <c r="V3655"/>
    </row>
    <row r="3656" spans="1:22" s="1" customFormat="1" ht="15.75" x14ac:dyDescent="0.25">
      <c r="A3656" s="22"/>
      <c r="B3656" s="22"/>
      <c r="G3656" s="23"/>
      <c r="V3656"/>
    </row>
    <row r="3657" spans="1:22" s="1" customFormat="1" ht="15.75" x14ac:dyDescent="0.25">
      <c r="A3657" s="22"/>
      <c r="B3657" s="22"/>
      <c r="G3657" s="23"/>
      <c r="V3657"/>
    </row>
    <row r="3658" spans="1:22" s="1" customFormat="1" ht="15.75" x14ac:dyDescent="0.25">
      <c r="A3658" s="22"/>
      <c r="B3658" s="22"/>
      <c r="G3658" s="23"/>
      <c r="V3658"/>
    </row>
    <row r="3659" spans="1:22" s="1" customFormat="1" ht="15.75" x14ac:dyDescent="0.25">
      <c r="A3659" s="22"/>
      <c r="B3659" s="22"/>
      <c r="G3659" s="23"/>
      <c r="V3659"/>
    </row>
    <row r="3660" spans="1:22" s="1" customFormat="1" ht="15.75" x14ac:dyDescent="0.25">
      <c r="A3660" s="22"/>
      <c r="B3660" s="22"/>
      <c r="G3660" s="23"/>
      <c r="V3660"/>
    </row>
    <row r="3661" spans="1:22" s="1" customFormat="1" ht="15.75" x14ac:dyDescent="0.25">
      <c r="A3661" s="22"/>
      <c r="B3661" s="22"/>
      <c r="G3661" s="23"/>
      <c r="V3661"/>
    </row>
    <row r="3662" spans="1:22" s="1" customFormat="1" ht="15.75" x14ac:dyDescent="0.25">
      <c r="A3662" s="22"/>
      <c r="B3662" s="22"/>
      <c r="G3662" s="23"/>
      <c r="V3662"/>
    </row>
    <row r="3663" spans="1:22" s="1" customFormat="1" ht="15.75" x14ac:dyDescent="0.25">
      <c r="A3663" s="22"/>
      <c r="B3663" s="22"/>
      <c r="G3663" s="23"/>
      <c r="V3663"/>
    </row>
    <row r="3664" spans="1:22" s="1" customFormat="1" ht="15.75" x14ac:dyDescent="0.25">
      <c r="A3664" s="22"/>
      <c r="B3664" s="22"/>
      <c r="G3664" s="23"/>
      <c r="V3664"/>
    </row>
    <row r="3665" spans="1:22" s="1" customFormat="1" ht="15.75" x14ac:dyDescent="0.25">
      <c r="A3665" s="22"/>
      <c r="B3665" s="22"/>
      <c r="G3665" s="23"/>
      <c r="V3665"/>
    </row>
    <row r="3666" spans="1:22" s="1" customFormat="1" ht="15.75" x14ac:dyDescent="0.25">
      <c r="A3666" s="22"/>
      <c r="B3666" s="22"/>
      <c r="G3666" s="23"/>
      <c r="V3666"/>
    </row>
    <row r="3667" spans="1:22" s="1" customFormat="1" ht="15.75" x14ac:dyDescent="0.25">
      <c r="A3667" s="22"/>
      <c r="B3667" s="22"/>
      <c r="G3667" s="23"/>
      <c r="V3667"/>
    </row>
    <row r="3668" spans="1:22" s="1" customFormat="1" ht="15.75" x14ac:dyDescent="0.25">
      <c r="A3668" s="22"/>
      <c r="B3668" s="22"/>
      <c r="G3668" s="23"/>
      <c r="V3668"/>
    </row>
    <row r="3669" spans="1:22" s="1" customFormat="1" ht="15.75" x14ac:dyDescent="0.25">
      <c r="A3669" s="22"/>
      <c r="B3669" s="22"/>
      <c r="G3669" s="23"/>
      <c r="V3669"/>
    </row>
    <row r="3670" spans="1:22" s="1" customFormat="1" ht="15.75" x14ac:dyDescent="0.25">
      <c r="A3670" s="22"/>
      <c r="B3670" s="22"/>
      <c r="G3670" s="23"/>
      <c r="V3670"/>
    </row>
    <row r="3671" spans="1:22" s="1" customFormat="1" ht="15.75" x14ac:dyDescent="0.25">
      <c r="A3671" s="22"/>
      <c r="B3671" s="22"/>
      <c r="G3671" s="23"/>
      <c r="V3671"/>
    </row>
    <row r="3672" spans="1:22" s="1" customFormat="1" ht="15.75" x14ac:dyDescent="0.25">
      <c r="A3672" s="22"/>
      <c r="B3672" s="22"/>
      <c r="G3672" s="23"/>
      <c r="V3672"/>
    </row>
    <row r="3673" spans="1:22" s="1" customFormat="1" ht="15.75" x14ac:dyDescent="0.25">
      <c r="A3673" s="22"/>
      <c r="B3673" s="22"/>
      <c r="G3673" s="23"/>
      <c r="V3673"/>
    </row>
    <row r="3674" spans="1:22" s="1" customFormat="1" ht="15.75" x14ac:dyDescent="0.25">
      <c r="A3674" s="22"/>
      <c r="B3674" s="22"/>
      <c r="G3674" s="23"/>
      <c r="V3674"/>
    </row>
    <row r="3675" spans="1:22" s="1" customFormat="1" ht="15.75" x14ac:dyDescent="0.25">
      <c r="A3675" s="22"/>
      <c r="B3675" s="22"/>
      <c r="G3675" s="23"/>
      <c r="V3675"/>
    </row>
    <row r="3676" spans="1:22" s="1" customFormat="1" ht="15.75" x14ac:dyDescent="0.25">
      <c r="A3676" s="22"/>
      <c r="B3676" s="22"/>
      <c r="G3676" s="23"/>
      <c r="V3676"/>
    </row>
    <row r="3677" spans="1:22" s="1" customFormat="1" ht="15.75" x14ac:dyDescent="0.25">
      <c r="A3677" s="22"/>
      <c r="B3677" s="22"/>
      <c r="G3677" s="23"/>
      <c r="V3677"/>
    </row>
    <row r="3678" spans="1:22" s="1" customFormat="1" ht="15.75" x14ac:dyDescent="0.25">
      <c r="A3678" s="22"/>
      <c r="B3678" s="22"/>
      <c r="G3678" s="23"/>
      <c r="V3678"/>
    </row>
    <row r="3679" spans="1:22" s="1" customFormat="1" ht="15.75" x14ac:dyDescent="0.25">
      <c r="A3679" s="22"/>
      <c r="B3679" s="22"/>
      <c r="G3679" s="23"/>
      <c r="V3679"/>
    </row>
    <row r="3680" spans="1:22" s="1" customFormat="1" ht="15.75" x14ac:dyDescent="0.25">
      <c r="A3680" s="22"/>
      <c r="B3680" s="22"/>
      <c r="G3680" s="23"/>
      <c r="V3680"/>
    </row>
    <row r="3681" spans="1:22" s="1" customFormat="1" ht="15.75" x14ac:dyDescent="0.25">
      <c r="A3681" s="22"/>
      <c r="B3681" s="22"/>
      <c r="G3681" s="23"/>
      <c r="V3681"/>
    </row>
    <row r="3682" spans="1:22" s="1" customFormat="1" ht="15.75" x14ac:dyDescent="0.25">
      <c r="A3682" s="22"/>
      <c r="B3682" s="22"/>
      <c r="G3682" s="23"/>
      <c r="V3682"/>
    </row>
    <row r="3683" spans="1:22" s="1" customFormat="1" ht="15.75" x14ac:dyDescent="0.25">
      <c r="A3683" s="22"/>
      <c r="B3683" s="22"/>
      <c r="G3683" s="23"/>
      <c r="V3683"/>
    </row>
    <row r="3684" spans="1:22" s="1" customFormat="1" ht="15.75" x14ac:dyDescent="0.25">
      <c r="A3684" s="22"/>
      <c r="B3684" s="22"/>
      <c r="G3684" s="23"/>
      <c r="V3684"/>
    </row>
    <row r="3685" spans="1:22" s="1" customFormat="1" ht="15.75" x14ac:dyDescent="0.25">
      <c r="A3685" s="22"/>
      <c r="B3685" s="22"/>
      <c r="G3685" s="23"/>
      <c r="V3685"/>
    </row>
    <row r="3686" spans="1:22" s="1" customFormat="1" ht="15.75" x14ac:dyDescent="0.25">
      <c r="A3686" s="22"/>
      <c r="B3686" s="22"/>
      <c r="G3686" s="23"/>
      <c r="V3686"/>
    </row>
    <row r="3687" spans="1:22" s="1" customFormat="1" ht="15.75" x14ac:dyDescent="0.25">
      <c r="A3687" s="22"/>
      <c r="B3687" s="22"/>
      <c r="G3687" s="23"/>
      <c r="V3687"/>
    </row>
    <row r="3688" spans="1:22" s="1" customFormat="1" ht="15.75" x14ac:dyDescent="0.25">
      <c r="A3688" s="22"/>
      <c r="B3688" s="22"/>
      <c r="G3688" s="23"/>
      <c r="V3688"/>
    </row>
    <row r="3689" spans="1:22" s="1" customFormat="1" ht="15.75" x14ac:dyDescent="0.25">
      <c r="A3689" s="22"/>
      <c r="B3689" s="22"/>
      <c r="G3689" s="23"/>
      <c r="V3689"/>
    </row>
    <row r="3690" spans="1:22" s="1" customFormat="1" ht="15.75" x14ac:dyDescent="0.25">
      <c r="A3690" s="22"/>
      <c r="B3690" s="22"/>
      <c r="G3690" s="23"/>
      <c r="V3690"/>
    </row>
    <row r="3691" spans="1:22" s="1" customFormat="1" ht="15.75" x14ac:dyDescent="0.25">
      <c r="A3691" s="22"/>
      <c r="B3691" s="22"/>
      <c r="G3691" s="23"/>
      <c r="V3691"/>
    </row>
    <row r="3692" spans="1:22" s="1" customFormat="1" ht="15.75" x14ac:dyDescent="0.25">
      <c r="A3692" s="22"/>
      <c r="B3692" s="22"/>
      <c r="G3692" s="23"/>
      <c r="V3692"/>
    </row>
    <row r="3693" spans="1:22" s="1" customFormat="1" ht="15.75" x14ac:dyDescent="0.25">
      <c r="A3693" s="22"/>
      <c r="B3693" s="22"/>
      <c r="G3693" s="23"/>
      <c r="V3693"/>
    </row>
    <row r="3694" spans="1:22" s="1" customFormat="1" ht="15.75" x14ac:dyDescent="0.25">
      <c r="A3694" s="22"/>
      <c r="B3694" s="22"/>
      <c r="G3694" s="23"/>
      <c r="V3694"/>
    </row>
    <row r="3695" spans="1:22" s="1" customFormat="1" ht="15.75" x14ac:dyDescent="0.25">
      <c r="A3695" s="22"/>
      <c r="B3695" s="22"/>
      <c r="G3695" s="23"/>
      <c r="V3695"/>
    </row>
    <row r="3696" spans="1:22" s="1" customFormat="1" ht="15.75" x14ac:dyDescent="0.25">
      <c r="A3696" s="22"/>
      <c r="B3696" s="22"/>
      <c r="G3696" s="23"/>
      <c r="V3696"/>
    </row>
    <row r="3697" spans="1:22" s="1" customFormat="1" ht="15.75" x14ac:dyDescent="0.25">
      <c r="A3697" s="22"/>
      <c r="B3697" s="22"/>
      <c r="G3697" s="23"/>
      <c r="V3697"/>
    </row>
    <row r="3698" spans="1:22" s="1" customFormat="1" ht="15.75" x14ac:dyDescent="0.25">
      <c r="A3698" s="22"/>
      <c r="B3698" s="22"/>
      <c r="G3698" s="23"/>
      <c r="V3698"/>
    </row>
    <row r="3699" spans="1:22" s="1" customFormat="1" ht="15.75" x14ac:dyDescent="0.25">
      <c r="A3699" s="22"/>
      <c r="B3699" s="22"/>
      <c r="G3699" s="23"/>
      <c r="V3699"/>
    </row>
    <row r="3700" spans="1:22" s="1" customFormat="1" ht="15.75" x14ac:dyDescent="0.25">
      <c r="A3700" s="22"/>
      <c r="B3700" s="22"/>
      <c r="G3700" s="23"/>
      <c r="V3700"/>
    </row>
    <row r="3701" spans="1:22" s="1" customFormat="1" ht="15.75" x14ac:dyDescent="0.25">
      <c r="A3701" s="22"/>
      <c r="B3701" s="22"/>
      <c r="G3701" s="23"/>
      <c r="V3701"/>
    </row>
    <row r="3702" spans="1:22" s="1" customFormat="1" ht="15.75" x14ac:dyDescent="0.25">
      <c r="A3702" s="22"/>
      <c r="B3702" s="22"/>
      <c r="G3702" s="23"/>
      <c r="V3702"/>
    </row>
    <row r="3703" spans="1:22" s="1" customFormat="1" ht="15.75" x14ac:dyDescent="0.25">
      <c r="A3703" s="22"/>
      <c r="B3703" s="22"/>
      <c r="G3703" s="23"/>
      <c r="V3703"/>
    </row>
    <row r="3704" spans="1:22" s="1" customFormat="1" ht="15.75" x14ac:dyDescent="0.25">
      <c r="A3704" s="22"/>
      <c r="B3704" s="22"/>
      <c r="G3704" s="23"/>
      <c r="V3704"/>
    </row>
    <row r="3705" spans="1:22" s="1" customFormat="1" ht="15.75" x14ac:dyDescent="0.25">
      <c r="A3705" s="22"/>
      <c r="B3705" s="22"/>
      <c r="G3705" s="23"/>
      <c r="V3705"/>
    </row>
    <row r="3706" spans="1:22" s="1" customFormat="1" ht="15.75" x14ac:dyDescent="0.25">
      <c r="A3706" s="22"/>
      <c r="B3706" s="22"/>
      <c r="G3706" s="23"/>
      <c r="V3706"/>
    </row>
    <row r="3707" spans="1:22" s="1" customFormat="1" ht="15.75" x14ac:dyDescent="0.25">
      <c r="A3707" s="22"/>
      <c r="B3707" s="22"/>
      <c r="G3707" s="23"/>
      <c r="V3707"/>
    </row>
    <row r="3708" spans="1:22" s="1" customFormat="1" ht="15.75" x14ac:dyDescent="0.25">
      <c r="A3708" s="22"/>
      <c r="B3708" s="22"/>
      <c r="G3708" s="23"/>
      <c r="V3708"/>
    </row>
    <row r="3709" spans="1:22" s="1" customFormat="1" ht="15.75" x14ac:dyDescent="0.25">
      <c r="A3709" s="22"/>
      <c r="B3709" s="22"/>
      <c r="G3709" s="23"/>
      <c r="V3709"/>
    </row>
    <row r="3710" spans="1:22" s="1" customFormat="1" ht="15.75" x14ac:dyDescent="0.25">
      <c r="A3710" s="22"/>
      <c r="B3710" s="22"/>
      <c r="G3710" s="23"/>
      <c r="V3710"/>
    </row>
    <row r="3711" spans="1:22" s="1" customFormat="1" ht="15.75" x14ac:dyDescent="0.25">
      <c r="A3711" s="22"/>
      <c r="B3711" s="22"/>
      <c r="G3711" s="23"/>
      <c r="V3711"/>
    </row>
    <row r="3712" spans="1:22" s="1" customFormat="1" ht="15.75" x14ac:dyDescent="0.25">
      <c r="A3712" s="22"/>
      <c r="B3712" s="22"/>
      <c r="G3712" s="23"/>
      <c r="V3712"/>
    </row>
    <row r="3713" spans="1:22" s="1" customFormat="1" ht="15.75" x14ac:dyDescent="0.25">
      <c r="A3713" s="22"/>
      <c r="B3713" s="22"/>
      <c r="G3713" s="23"/>
      <c r="V3713"/>
    </row>
    <row r="3714" spans="1:22" s="1" customFormat="1" ht="15.75" x14ac:dyDescent="0.25">
      <c r="A3714" s="22"/>
      <c r="B3714" s="22"/>
      <c r="G3714" s="23"/>
      <c r="V3714"/>
    </row>
    <row r="3715" spans="1:22" s="1" customFormat="1" ht="15.75" x14ac:dyDescent="0.25">
      <c r="A3715" s="22"/>
      <c r="B3715" s="22"/>
      <c r="G3715" s="23"/>
      <c r="V3715"/>
    </row>
    <row r="3716" spans="1:22" s="1" customFormat="1" ht="15.75" x14ac:dyDescent="0.25">
      <c r="A3716" s="22"/>
      <c r="B3716" s="22"/>
      <c r="G3716" s="23"/>
      <c r="V3716"/>
    </row>
    <row r="3717" spans="1:22" s="1" customFormat="1" ht="15.75" x14ac:dyDescent="0.25">
      <c r="A3717" s="22"/>
      <c r="B3717" s="22"/>
      <c r="G3717" s="23"/>
      <c r="V3717"/>
    </row>
    <row r="3718" spans="1:22" s="1" customFormat="1" ht="15.75" x14ac:dyDescent="0.25">
      <c r="A3718" s="22"/>
      <c r="B3718" s="22"/>
      <c r="G3718" s="23"/>
      <c r="V3718"/>
    </row>
    <row r="3719" spans="1:22" s="1" customFormat="1" ht="15.75" x14ac:dyDescent="0.25">
      <c r="A3719" s="22"/>
      <c r="B3719" s="22"/>
      <c r="G3719" s="23"/>
      <c r="V3719"/>
    </row>
    <row r="3720" spans="1:22" s="1" customFormat="1" ht="15.75" x14ac:dyDescent="0.25">
      <c r="A3720" s="22"/>
      <c r="B3720" s="22"/>
      <c r="G3720" s="23"/>
      <c r="V3720"/>
    </row>
    <row r="3721" spans="1:22" s="1" customFormat="1" ht="15.75" x14ac:dyDescent="0.25">
      <c r="A3721" s="22"/>
      <c r="B3721" s="22"/>
      <c r="G3721" s="23"/>
      <c r="V3721"/>
    </row>
    <row r="3722" spans="1:22" s="1" customFormat="1" ht="15.75" x14ac:dyDescent="0.25">
      <c r="A3722" s="22"/>
      <c r="B3722" s="22"/>
      <c r="G3722" s="23"/>
      <c r="V3722"/>
    </row>
    <row r="3723" spans="1:22" s="1" customFormat="1" ht="15.75" x14ac:dyDescent="0.25">
      <c r="A3723" s="22"/>
      <c r="B3723" s="22"/>
      <c r="G3723" s="23"/>
      <c r="V3723"/>
    </row>
    <row r="3724" spans="1:22" s="1" customFormat="1" ht="15.75" x14ac:dyDescent="0.25">
      <c r="A3724" s="22"/>
      <c r="B3724" s="22"/>
      <c r="G3724" s="23"/>
      <c r="V3724"/>
    </row>
    <row r="3725" spans="1:22" s="1" customFormat="1" ht="15.75" x14ac:dyDescent="0.25">
      <c r="A3725" s="22"/>
      <c r="B3725" s="22"/>
      <c r="G3725" s="23"/>
      <c r="V3725"/>
    </row>
    <row r="3726" spans="1:22" s="1" customFormat="1" ht="15.75" x14ac:dyDescent="0.25">
      <c r="A3726" s="22"/>
      <c r="B3726" s="22"/>
      <c r="G3726" s="23"/>
      <c r="V3726"/>
    </row>
    <row r="3727" spans="1:22" s="1" customFormat="1" ht="15.75" x14ac:dyDescent="0.25">
      <c r="A3727" s="22"/>
      <c r="B3727" s="22"/>
      <c r="G3727" s="23"/>
      <c r="V3727"/>
    </row>
    <row r="3728" spans="1:22" s="1" customFormat="1" ht="15.75" x14ac:dyDescent="0.25">
      <c r="A3728" s="22"/>
      <c r="B3728" s="22"/>
      <c r="G3728" s="23"/>
      <c r="V3728"/>
    </row>
    <row r="3729" spans="1:22" s="1" customFormat="1" ht="15.75" x14ac:dyDescent="0.25">
      <c r="A3729" s="22"/>
      <c r="B3729" s="22"/>
      <c r="G3729" s="23"/>
      <c r="V3729"/>
    </row>
    <row r="3730" spans="1:22" s="1" customFormat="1" ht="15.75" x14ac:dyDescent="0.25">
      <c r="A3730" s="22"/>
      <c r="B3730" s="22"/>
      <c r="G3730" s="23"/>
      <c r="V3730"/>
    </row>
    <row r="3731" spans="1:22" s="1" customFormat="1" ht="15.75" x14ac:dyDescent="0.25">
      <c r="A3731" s="22"/>
      <c r="B3731" s="22"/>
      <c r="G3731" s="23"/>
      <c r="V3731"/>
    </row>
    <row r="3732" spans="1:22" s="1" customFormat="1" ht="15.75" x14ac:dyDescent="0.25">
      <c r="A3732" s="22"/>
      <c r="B3732" s="22"/>
      <c r="G3732" s="23"/>
      <c r="V3732"/>
    </row>
    <row r="3733" spans="1:22" s="1" customFormat="1" ht="15.75" x14ac:dyDescent="0.25">
      <c r="A3733" s="22"/>
      <c r="B3733" s="22"/>
      <c r="G3733" s="23"/>
      <c r="V3733"/>
    </row>
    <row r="3734" spans="1:22" s="1" customFormat="1" ht="15.75" x14ac:dyDescent="0.25">
      <c r="A3734" s="22"/>
      <c r="B3734" s="22"/>
      <c r="G3734" s="23"/>
      <c r="V3734"/>
    </row>
    <row r="3735" spans="1:22" s="1" customFormat="1" ht="15.75" x14ac:dyDescent="0.25">
      <c r="A3735" s="22"/>
      <c r="B3735" s="22"/>
      <c r="G3735" s="23"/>
      <c r="V3735"/>
    </row>
    <row r="3736" spans="1:22" s="1" customFormat="1" ht="15.75" x14ac:dyDescent="0.25">
      <c r="A3736" s="22"/>
      <c r="B3736" s="22"/>
      <c r="G3736" s="23"/>
      <c r="V3736"/>
    </row>
    <row r="3737" spans="1:22" s="1" customFormat="1" ht="15.75" x14ac:dyDescent="0.25">
      <c r="A3737" s="22"/>
      <c r="B3737" s="22"/>
      <c r="G3737" s="23"/>
      <c r="V3737"/>
    </row>
    <row r="3738" spans="1:22" s="1" customFormat="1" ht="15.75" x14ac:dyDescent="0.25">
      <c r="A3738" s="22"/>
      <c r="B3738" s="22"/>
      <c r="G3738" s="23"/>
      <c r="V3738"/>
    </row>
    <row r="3739" spans="1:22" s="1" customFormat="1" ht="15.75" x14ac:dyDescent="0.25">
      <c r="A3739" s="22"/>
      <c r="B3739" s="22"/>
      <c r="G3739" s="23"/>
      <c r="V3739"/>
    </row>
    <row r="3740" spans="1:22" s="1" customFormat="1" ht="15.75" x14ac:dyDescent="0.25">
      <c r="A3740" s="22"/>
      <c r="B3740" s="22"/>
      <c r="G3740" s="23"/>
      <c r="V3740"/>
    </row>
    <row r="3741" spans="1:22" s="1" customFormat="1" ht="15.75" x14ac:dyDescent="0.25">
      <c r="A3741" s="22"/>
      <c r="B3741" s="22"/>
      <c r="G3741" s="23"/>
      <c r="V3741"/>
    </row>
    <row r="3742" spans="1:22" s="1" customFormat="1" ht="15.75" x14ac:dyDescent="0.25">
      <c r="A3742" s="22"/>
      <c r="B3742" s="22"/>
      <c r="G3742" s="23"/>
      <c r="V3742"/>
    </row>
    <row r="3743" spans="1:22" s="1" customFormat="1" ht="15.75" x14ac:dyDescent="0.25">
      <c r="A3743" s="22"/>
      <c r="B3743" s="22"/>
      <c r="G3743" s="23"/>
      <c r="V3743"/>
    </row>
    <row r="3744" spans="1:22" s="1" customFormat="1" ht="15.75" x14ac:dyDescent="0.25">
      <c r="A3744" s="22"/>
      <c r="B3744" s="22"/>
      <c r="G3744" s="23"/>
      <c r="V3744"/>
    </row>
    <row r="3745" spans="1:22" s="1" customFormat="1" ht="15.75" x14ac:dyDescent="0.25">
      <c r="A3745" s="22"/>
      <c r="B3745" s="22"/>
      <c r="G3745" s="23"/>
      <c r="V3745"/>
    </row>
    <row r="3746" spans="1:22" s="1" customFormat="1" ht="15.75" x14ac:dyDescent="0.25">
      <c r="A3746" s="22"/>
      <c r="B3746" s="22"/>
      <c r="G3746" s="23"/>
      <c r="V3746"/>
    </row>
    <row r="3747" spans="1:22" s="1" customFormat="1" ht="15.75" x14ac:dyDescent="0.25">
      <c r="A3747" s="22"/>
      <c r="B3747" s="22"/>
      <c r="G3747" s="23"/>
      <c r="V3747"/>
    </row>
    <row r="3748" spans="1:22" s="1" customFormat="1" ht="15.75" x14ac:dyDescent="0.25">
      <c r="A3748" s="22"/>
      <c r="B3748" s="22"/>
      <c r="G3748" s="23"/>
      <c r="V3748"/>
    </row>
    <row r="3749" spans="1:22" s="1" customFormat="1" ht="15.75" x14ac:dyDescent="0.25">
      <c r="A3749" s="22"/>
      <c r="B3749" s="22"/>
      <c r="G3749" s="23"/>
      <c r="V3749"/>
    </row>
    <row r="3750" spans="1:22" s="1" customFormat="1" ht="15.75" x14ac:dyDescent="0.25">
      <c r="A3750" s="22"/>
      <c r="B3750" s="22"/>
      <c r="G3750" s="23"/>
      <c r="V3750"/>
    </row>
    <row r="3751" spans="1:22" s="1" customFormat="1" ht="15.75" x14ac:dyDescent="0.25">
      <c r="A3751" s="22"/>
      <c r="B3751" s="22"/>
      <c r="G3751" s="23"/>
      <c r="V3751"/>
    </row>
    <row r="3752" spans="1:22" s="1" customFormat="1" ht="15.75" x14ac:dyDescent="0.25">
      <c r="A3752" s="22"/>
      <c r="B3752" s="22"/>
      <c r="G3752" s="23"/>
      <c r="V3752"/>
    </row>
    <row r="3753" spans="1:22" s="1" customFormat="1" ht="15.75" x14ac:dyDescent="0.25">
      <c r="A3753" s="22"/>
      <c r="B3753" s="22"/>
      <c r="G3753" s="23"/>
      <c r="V3753"/>
    </row>
    <row r="3754" spans="1:22" s="1" customFormat="1" ht="15.75" x14ac:dyDescent="0.25">
      <c r="A3754" s="22"/>
      <c r="B3754" s="22"/>
      <c r="G3754" s="23"/>
      <c r="V3754"/>
    </row>
    <row r="3755" spans="1:22" s="1" customFormat="1" ht="15.75" x14ac:dyDescent="0.25">
      <c r="A3755" s="22"/>
      <c r="B3755" s="22"/>
      <c r="G3755" s="23"/>
      <c r="V3755"/>
    </row>
    <row r="3756" spans="1:22" s="1" customFormat="1" ht="15.75" x14ac:dyDescent="0.25">
      <c r="A3756" s="22"/>
      <c r="B3756" s="22"/>
      <c r="G3756" s="23"/>
      <c r="V3756"/>
    </row>
    <row r="3757" spans="1:22" s="1" customFormat="1" ht="15.75" x14ac:dyDescent="0.25">
      <c r="A3757" s="22"/>
      <c r="B3757" s="22"/>
      <c r="G3757" s="23"/>
      <c r="V3757"/>
    </row>
    <row r="3758" spans="1:22" s="1" customFormat="1" ht="15.75" x14ac:dyDescent="0.25">
      <c r="A3758" s="22"/>
      <c r="B3758" s="22"/>
      <c r="G3758" s="23"/>
      <c r="V3758"/>
    </row>
    <row r="3759" spans="1:22" s="1" customFormat="1" ht="15.75" x14ac:dyDescent="0.25">
      <c r="A3759" s="22"/>
      <c r="B3759" s="22"/>
      <c r="G3759" s="23"/>
      <c r="V3759"/>
    </row>
    <row r="3760" spans="1:22" s="1" customFormat="1" ht="15.75" x14ac:dyDescent="0.25">
      <c r="A3760" s="22"/>
      <c r="B3760" s="22"/>
      <c r="G3760" s="23"/>
      <c r="V3760"/>
    </row>
    <row r="3761" spans="1:22" s="1" customFormat="1" ht="15.75" x14ac:dyDescent="0.25">
      <c r="A3761" s="22"/>
      <c r="B3761" s="22"/>
      <c r="G3761" s="23"/>
      <c r="V3761"/>
    </row>
    <row r="3762" spans="1:22" s="1" customFormat="1" ht="15.75" x14ac:dyDescent="0.25">
      <c r="A3762" s="22"/>
      <c r="B3762" s="22"/>
      <c r="G3762" s="23"/>
      <c r="V3762"/>
    </row>
    <row r="3763" spans="1:22" s="1" customFormat="1" ht="15.75" x14ac:dyDescent="0.25">
      <c r="A3763" s="22"/>
      <c r="B3763" s="22"/>
      <c r="G3763" s="23"/>
      <c r="V3763"/>
    </row>
    <row r="3764" spans="1:22" s="1" customFormat="1" ht="15.75" x14ac:dyDescent="0.25">
      <c r="A3764" s="22"/>
      <c r="B3764" s="22"/>
      <c r="G3764" s="23"/>
      <c r="V3764"/>
    </row>
    <row r="3765" spans="1:22" s="1" customFormat="1" ht="15.75" x14ac:dyDescent="0.25">
      <c r="A3765" s="22"/>
      <c r="B3765" s="22"/>
      <c r="G3765" s="23"/>
      <c r="V3765"/>
    </row>
    <row r="3766" spans="1:22" s="1" customFormat="1" ht="15.75" x14ac:dyDescent="0.25">
      <c r="A3766" s="22"/>
      <c r="B3766" s="22"/>
      <c r="G3766" s="23"/>
      <c r="V3766"/>
    </row>
    <row r="3767" spans="1:22" s="1" customFormat="1" ht="15.75" x14ac:dyDescent="0.25">
      <c r="A3767" s="22"/>
      <c r="B3767" s="22"/>
      <c r="G3767" s="23"/>
      <c r="V3767"/>
    </row>
    <row r="3768" spans="1:22" s="1" customFormat="1" ht="15.75" x14ac:dyDescent="0.25">
      <c r="A3768" s="22"/>
      <c r="B3768" s="22"/>
      <c r="G3768" s="23"/>
      <c r="V3768"/>
    </row>
    <row r="3769" spans="1:22" s="1" customFormat="1" ht="15.75" x14ac:dyDescent="0.25">
      <c r="A3769" s="22"/>
      <c r="B3769" s="22"/>
      <c r="G3769" s="23"/>
      <c r="V3769"/>
    </row>
    <row r="3770" spans="1:22" s="1" customFormat="1" ht="15.75" x14ac:dyDescent="0.25">
      <c r="A3770" s="22"/>
      <c r="B3770" s="22"/>
      <c r="G3770" s="23"/>
      <c r="V3770"/>
    </row>
    <row r="3771" spans="1:22" s="1" customFormat="1" ht="15.75" x14ac:dyDescent="0.25">
      <c r="A3771" s="22"/>
      <c r="B3771" s="22"/>
      <c r="G3771" s="23"/>
      <c r="V3771"/>
    </row>
    <row r="3772" spans="1:22" s="1" customFormat="1" ht="15.75" x14ac:dyDescent="0.25">
      <c r="A3772" s="22"/>
      <c r="B3772" s="22"/>
      <c r="G3772" s="23"/>
      <c r="V3772"/>
    </row>
    <row r="3773" spans="1:22" s="1" customFormat="1" ht="15.75" x14ac:dyDescent="0.25">
      <c r="A3773" s="22"/>
      <c r="B3773" s="22"/>
      <c r="G3773" s="23"/>
      <c r="V3773"/>
    </row>
    <row r="3774" spans="1:22" s="1" customFormat="1" ht="15.75" x14ac:dyDescent="0.25">
      <c r="A3774" s="22"/>
      <c r="B3774" s="22"/>
      <c r="G3774" s="23"/>
      <c r="V3774"/>
    </row>
    <row r="3775" spans="1:22" s="1" customFormat="1" ht="15.75" x14ac:dyDescent="0.25">
      <c r="A3775" s="22"/>
      <c r="B3775" s="22"/>
      <c r="G3775" s="23"/>
      <c r="V3775"/>
    </row>
    <row r="3776" spans="1:22" s="1" customFormat="1" ht="15.75" x14ac:dyDescent="0.25">
      <c r="A3776" s="22"/>
      <c r="B3776" s="22"/>
      <c r="G3776" s="23"/>
      <c r="V3776"/>
    </row>
    <row r="3777" spans="1:22" s="1" customFormat="1" ht="15.75" x14ac:dyDescent="0.25">
      <c r="A3777" s="22"/>
      <c r="B3777" s="22"/>
      <c r="G3777" s="23"/>
      <c r="V3777"/>
    </row>
    <row r="3778" spans="1:22" s="1" customFormat="1" ht="15.75" x14ac:dyDescent="0.25">
      <c r="A3778" s="22"/>
      <c r="B3778" s="22"/>
      <c r="G3778" s="23"/>
      <c r="V3778"/>
    </row>
    <row r="3779" spans="1:22" s="1" customFormat="1" ht="15.75" x14ac:dyDescent="0.25">
      <c r="A3779" s="22"/>
      <c r="B3779" s="22"/>
      <c r="G3779" s="23"/>
      <c r="V3779"/>
    </row>
    <row r="3780" spans="1:22" s="1" customFormat="1" ht="15.75" x14ac:dyDescent="0.25">
      <c r="A3780" s="22"/>
      <c r="B3780" s="22"/>
      <c r="G3780" s="23"/>
      <c r="V3780"/>
    </row>
    <row r="3781" spans="1:22" s="1" customFormat="1" ht="15.75" x14ac:dyDescent="0.25">
      <c r="A3781" s="22"/>
      <c r="B3781" s="22"/>
      <c r="G3781" s="23"/>
      <c r="V3781"/>
    </row>
    <row r="3782" spans="1:22" s="1" customFormat="1" ht="15.75" x14ac:dyDescent="0.25">
      <c r="A3782" s="22"/>
      <c r="B3782" s="22"/>
      <c r="G3782" s="23"/>
      <c r="V3782"/>
    </row>
    <row r="3783" spans="1:22" s="1" customFormat="1" ht="15.75" x14ac:dyDescent="0.25">
      <c r="A3783" s="22"/>
      <c r="B3783" s="22"/>
      <c r="G3783" s="23"/>
      <c r="V3783"/>
    </row>
    <row r="3784" spans="1:22" s="1" customFormat="1" ht="15.75" x14ac:dyDescent="0.25">
      <c r="A3784" s="22"/>
      <c r="B3784" s="22"/>
      <c r="G3784" s="23"/>
      <c r="V3784"/>
    </row>
    <row r="3785" spans="1:22" s="1" customFormat="1" ht="15.75" x14ac:dyDescent="0.25">
      <c r="A3785" s="22"/>
      <c r="B3785" s="22"/>
      <c r="G3785" s="23"/>
      <c r="V3785"/>
    </row>
    <row r="3786" spans="1:22" s="1" customFormat="1" ht="15.75" x14ac:dyDescent="0.25">
      <c r="A3786" s="22"/>
      <c r="B3786" s="22"/>
      <c r="G3786" s="23"/>
      <c r="V3786"/>
    </row>
    <row r="3787" spans="1:22" s="1" customFormat="1" ht="15.75" x14ac:dyDescent="0.25">
      <c r="A3787" s="22"/>
      <c r="B3787" s="22"/>
      <c r="G3787" s="23"/>
      <c r="V3787"/>
    </row>
    <row r="3788" spans="1:22" s="1" customFormat="1" ht="15.75" x14ac:dyDescent="0.25">
      <c r="A3788" s="22"/>
      <c r="B3788" s="22"/>
      <c r="G3788" s="23"/>
      <c r="V3788"/>
    </row>
    <row r="3789" spans="1:22" s="1" customFormat="1" ht="15.75" x14ac:dyDescent="0.25">
      <c r="A3789" s="22"/>
      <c r="B3789" s="22"/>
      <c r="G3789" s="23"/>
      <c r="V3789"/>
    </row>
    <row r="3790" spans="1:22" s="1" customFormat="1" ht="15.75" x14ac:dyDescent="0.25">
      <c r="A3790" s="22"/>
      <c r="B3790" s="22"/>
      <c r="G3790" s="23"/>
      <c r="V3790"/>
    </row>
    <row r="3791" spans="1:22" s="1" customFormat="1" ht="15.75" x14ac:dyDescent="0.25">
      <c r="A3791" s="22"/>
      <c r="B3791" s="22"/>
      <c r="G3791" s="23"/>
      <c r="V3791"/>
    </row>
    <row r="3792" spans="1:22" s="1" customFormat="1" ht="15.75" x14ac:dyDescent="0.25">
      <c r="A3792" s="22"/>
      <c r="B3792" s="22"/>
      <c r="G3792" s="23"/>
      <c r="V3792"/>
    </row>
    <row r="3793" spans="1:22" s="1" customFormat="1" ht="15.75" x14ac:dyDescent="0.25">
      <c r="A3793" s="22"/>
      <c r="B3793" s="22"/>
      <c r="G3793" s="23"/>
      <c r="V3793"/>
    </row>
    <row r="3794" spans="1:22" s="1" customFormat="1" ht="15.75" x14ac:dyDescent="0.25">
      <c r="A3794" s="22"/>
      <c r="B3794" s="22"/>
      <c r="G3794" s="23"/>
      <c r="V3794"/>
    </row>
    <row r="3795" spans="1:22" s="1" customFormat="1" ht="15.75" x14ac:dyDescent="0.25">
      <c r="A3795" s="22"/>
      <c r="B3795" s="22"/>
      <c r="G3795" s="23"/>
      <c r="V3795"/>
    </row>
    <row r="3796" spans="1:22" s="1" customFormat="1" ht="15.75" x14ac:dyDescent="0.25">
      <c r="A3796" s="22"/>
      <c r="B3796" s="22"/>
      <c r="G3796" s="23"/>
      <c r="V3796"/>
    </row>
    <row r="3797" spans="1:22" s="1" customFormat="1" ht="15.75" x14ac:dyDescent="0.25">
      <c r="A3797" s="22"/>
      <c r="B3797" s="22"/>
      <c r="G3797" s="23"/>
      <c r="V3797"/>
    </row>
    <row r="3798" spans="1:22" s="1" customFormat="1" ht="15.75" x14ac:dyDescent="0.25">
      <c r="A3798" s="22"/>
      <c r="B3798" s="22"/>
      <c r="G3798" s="23"/>
      <c r="V3798"/>
    </row>
    <row r="3799" spans="1:22" s="1" customFormat="1" ht="15.75" x14ac:dyDescent="0.25">
      <c r="A3799" s="22"/>
      <c r="B3799" s="22"/>
      <c r="G3799" s="23"/>
      <c r="V3799"/>
    </row>
    <row r="3800" spans="1:22" s="1" customFormat="1" ht="15.75" x14ac:dyDescent="0.25">
      <c r="A3800" s="22"/>
      <c r="B3800" s="22"/>
      <c r="G3800" s="23"/>
      <c r="V3800"/>
    </row>
    <row r="3801" spans="1:22" s="1" customFormat="1" ht="15.75" x14ac:dyDescent="0.25">
      <c r="A3801" s="22"/>
      <c r="B3801" s="22"/>
      <c r="G3801" s="23"/>
      <c r="V3801"/>
    </row>
    <row r="3802" spans="1:22" s="1" customFormat="1" ht="15.75" x14ac:dyDescent="0.25">
      <c r="A3802" s="22"/>
      <c r="B3802" s="22"/>
      <c r="G3802" s="23"/>
      <c r="V3802"/>
    </row>
    <row r="3803" spans="1:22" s="1" customFormat="1" ht="15.75" x14ac:dyDescent="0.25">
      <c r="A3803" s="22"/>
      <c r="B3803" s="22"/>
      <c r="G3803" s="23"/>
      <c r="V3803"/>
    </row>
    <row r="3804" spans="1:22" s="1" customFormat="1" ht="15.75" x14ac:dyDescent="0.25">
      <c r="A3804" s="22"/>
      <c r="B3804" s="22"/>
      <c r="G3804" s="23"/>
      <c r="V3804"/>
    </row>
    <row r="3805" spans="1:22" s="1" customFormat="1" ht="15.75" x14ac:dyDescent="0.25">
      <c r="A3805" s="22"/>
      <c r="B3805" s="22"/>
      <c r="G3805" s="23"/>
      <c r="V3805"/>
    </row>
    <row r="3806" spans="1:22" s="1" customFormat="1" ht="15.75" x14ac:dyDescent="0.25">
      <c r="A3806" s="22"/>
      <c r="B3806" s="22"/>
      <c r="G3806" s="23"/>
      <c r="V3806"/>
    </row>
    <row r="3807" spans="1:22" s="1" customFormat="1" ht="15.75" x14ac:dyDescent="0.25">
      <c r="A3807" s="22"/>
      <c r="B3807" s="22"/>
      <c r="G3807" s="23"/>
      <c r="V3807"/>
    </row>
    <row r="3808" spans="1:22" s="1" customFormat="1" ht="15.75" x14ac:dyDescent="0.25">
      <c r="A3808" s="22"/>
      <c r="B3808" s="22"/>
      <c r="G3808" s="23"/>
      <c r="V3808"/>
    </row>
    <row r="3809" spans="1:22" s="1" customFormat="1" ht="15.75" x14ac:dyDescent="0.25">
      <c r="A3809" s="22"/>
      <c r="B3809" s="22"/>
      <c r="G3809" s="23"/>
      <c r="V3809"/>
    </row>
    <row r="3810" spans="1:22" s="1" customFormat="1" ht="15.75" x14ac:dyDescent="0.25">
      <c r="A3810" s="22"/>
      <c r="B3810" s="22"/>
      <c r="G3810" s="23"/>
      <c r="V3810"/>
    </row>
    <row r="3811" spans="1:22" s="1" customFormat="1" ht="15.75" x14ac:dyDescent="0.25">
      <c r="A3811" s="22"/>
      <c r="B3811" s="22"/>
      <c r="G3811" s="23"/>
      <c r="V3811"/>
    </row>
    <row r="3812" spans="1:22" s="1" customFormat="1" ht="15.75" x14ac:dyDescent="0.25">
      <c r="A3812" s="22"/>
      <c r="B3812" s="22"/>
      <c r="G3812" s="23"/>
      <c r="V3812"/>
    </row>
    <row r="3813" spans="1:22" s="1" customFormat="1" ht="15.75" x14ac:dyDescent="0.25">
      <c r="A3813" s="22"/>
      <c r="B3813" s="22"/>
      <c r="G3813" s="23"/>
      <c r="V3813"/>
    </row>
    <row r="3814" spans="1:22" s="1" customFormat="1" ht="15.75" x14ac:dyDescent="0.25">
      <c r="A3814" s="22"/>
      <c r="B3814" s="22"/>
      <c r="G3814" s="23"/>
      <c r="V3814"/>
    </row>
    <row r="3815" spans="1:22" s="1" customFormat="1" ht="15.75" x14ac:dyDescent="0.25">
      <c r="A3815" s="22"/>
      <c r="B3815" s="22"/>
      <c r="G3815" s="23"/>
      <c r="V3815"/>
    </row>
    <row r="3816" spans="1:22" s="1" customFormat="1" ht="15.75" x14ac:dyDescent="0.25">
      <c r="A3816" s="22"/>
      <c r="B3816" s="22"/>
      <c r="G3816" s="23"/>
      <c r="V3816"/>
    </row>
    <row r="3817" spans="1:22" s="1" customFormat="1" ht="15.75" x14ac:dyDescent="0.25">
      <c r="A3817" s="22"/>
      <c r="B3817" s="22"/>
      <c r="G3817" s="23"/>
      <c r="V3817"/>
    </row>
    <row r="3818" spans="1:22" s="1" customFormat="1" ht="15.75" x14ac:dyDescent="0.25">
      <c r="A3818" s="22"/>
      <c r="B3818" s="22"/>
      <c r="G3818" s="23"/>
      <c r="V3818"/>
    </row>
    <row r="3819" spans="1:22" s="1" customFormat="1" ht="15.75" x14ac:dyDescent="0.25">
      <c r="A3819" s="22"/>
      <c r="B3819" s="22"/>
      <c r="G3819" s="23"/>
      <c r="V3819"/>
    </row>
    <row r="3820" spans="1:22" s="1" customFormat="1" ht="15.75" x14ac:dyDescent="0.25">
      <c r="A3820" s="22"/>
      <c r="B3820" s="22"/>
      <c r="G3820" s="23"/>
      <c r="V3820"/>
    </row>
    <row r="3821" spans="1:22" s="1" customFormat="1" ht="15.75" x14ac:dyDescent="0.25">
      <c r="A3821" s="22"/>
      <c r="B3821" s="22"/>
      <c r="G3821" s="23"/>
      <c r="V3821"/>
    </row>
    <row r="3822" spans="1:22" s="1" customFormat="1" ht="15.75" x14ac:dyDescent="0.25">
      <c r="A3822" s="22"/>
      <c r="B3822" s="22"/>
      <c r="G3822" s="23"/>
      <c r="V3822"/>
    </row>
    <row r="3823" spans="1:22" s="1" customFormat="1" ht="15.75" x14ac:dyDescent="0.25">
      <c r="A3823" s="22"/>
      <c r="B3823" s="22"/>
      <c r="G3823" s="23"/>
      <c r="V3823"/>
    </row>
    <row r="3824" spans="1:22" s="1" customFormat="1" ht="15.75" x14ac:dyDescent="0.25">
      <c r="A3824" s="22"/>
      <c r="B3824" s="22"/>
      <c r="G3824" s="23"/>
      <c r="V3824"/>
    </row>
    <row r="3825" spans="1:22" s="1" customFormat="1" ht="15.75" x14ac:dyDescent="0.25">
      <c r="A3825" s="22"/>
      <c r="B3825" s="22"/>
      <c r="G3825" s="23"/>
      <c r="V3825"/>
    </row>
    <row r="3826" spans="1:22" s="1" customFormat="1" ht="15.75" x14ac:dyDescent="0.25">
      <c r="A3826" s="22"/>
      <c r="B3826" s="22"/>
      <c r="G3826" s="23"/>
      <c r="V3826"/>
    </row>
    <row r="3827" spans="1:22" s="1" customFormat="1" ht="15.75" x14ac:dyDescent="0.25">
      <c r="A3827" s="22"/>
      <c r="B3827" s="22"/>
      <c r="G3827" s="23"/>
      <c r="V3827"/>
    </row>
    <row r="3828" spans="1:22" s="1" customFormat="1" ht="15.75" x14ac:dyDescent="0.25">
      <c r="A3828" s="22"/>
      <c r="B3828" s="22"/>
      <c r="G3828" s="23"/>
      <c r="V3828"/>
    </row>
    <row r="3829" spans="1:22" s="1" customFormat="1" ht="15.75" x14ac:dyDescent="0.25">
      <c r="A3829" s="22"/>
      <c r="B3829" s="22"/>
      <c r="G3829" s="23"/>
      <c r="V3829"/>
    </row>
    <row r="3830" spans="1:22" s="1" customFormat="1" ht="15.75" x14ac:dyDescent="0.25">
      <c r="A3830" s="22"/>
      <c r="B3830" s="22"/>
      <c r="G3830" s="23"/>
      <c r="V3830"/>
    </row>
    <row r="3831" spans="1:22" s="1" customFormat="1" ht="15.75" x14ac:dyDescent="0.25">
      <c r="A3831" s="22"/>
      <c r="B3831" s="22"/>
      <c r="G3831" s="23"/>
      <c r="V3831"/>
    </row>
    <row r="3832" spans="1:22" s="1" customFormat="1" ht="15.75" x14ac:dyDescent="0.25">
      <c r="A3832" s="22"/>
      <c r="B3832" s="22"/>
      <c r="G3832" s="23"/>
      <c r="V3832"/>
    </row>
    <row r="3833" spans="1:22" s="1" customFormat="1" ht="15.75" x14ac:dyDescent="0.25">
      <c r="A3833" s="22"/>
      <c r="B3833" s="22"/>
      <c r="G3833" s="23"/>
      <c r="V3833"/>
    </row>
    <row r="3834" spans="1:22" s="1" customFormat="1" ht="15.75" x14ac:dyDescent="0.25">
      <c r="A3834" s="22"/>
      <c r="B3834" s="22"/>
      <c r="G3834" s="23"/>
      <c r="V3834"/>
    </row>
    <row r="3835" spans="1:22" s="1" customFormat="1" ht="15.75" x14ac:dyDescent="0.25">
      <c r="A3835" s="22"/>
      <c r="B3835" s="22"/>
      <c r="G3835" s="23"/>
      <c r="V3835"/>
    </row>
    <row r="3836" spans="1:22" s="1" customFormat="1" ht="15.75" x14ac:dyDescent="0.25">
      <c r="A3836" s="22"/>
      <c r="B3836" s="22"/>
      <c r="G3836" s="23"/>
      <c r="V3836"/>
    </row>
    <row r="3837" spans="1:22" s="1" customFormat="1" ht="15.75" x14ac:dyDescent="0.25">
      <c r="A3837" s="22"/>
      <c r="B3837" s="22"/>
      <c r="G3837" s="23"/>
      <c r="V3837"/>
    </row>
    <row r="3838" spans="1:22" s="1" customFormat="1" ht="15.75" x14ac:dyDescent="0.25">
      <c r="A3838" s="22"/>
      <c r="B3838" s="22"/>
      <c r="G3838" s="23"/>
      <c r="V3838"/>
    </row>
    <row r="3839" spans="1:22" s="1" customFormat="1" ht="15.75" x14ac:dyDescent="0.25">
      <c r="A3839" s="22"/>
      <c r="B3839" s="22"/>
      <c r="G3839" s="23"/>
      <c r="V3839"/>
    </row>
    <row r="3840" spans="1:22" s="1" customFormat="1" ht="15.75" x14ac:dyDescent="0.25">
      <c r="A3840" s="22"/>
      <c r="B3840" s="22"/>
      <c r="G3840" s="23"/>
      <c r="V3840"/>
    </row>
    <row r="3841" spans="1:22" s="1" customFormat="1" ht="15.75" x14ac:dyDescent="0.25">
      <c r="A3841" s="22"/>
      <c r="B3841" s="22"/>
      <c r="G3841" s="23"/>
      <c r="V3841"/>
    </row>
    <row r="3842" spans="1:22" s="1" customFormat="1" ht="15.75" x14ac:dyDescent="0.25">
      <c r="A3842" s="22"/>
      <c r="B3842" s="22"/>
      <c r="G3842" s="23"/>
      <c r="V3842"/>
    </row>
    <row r="3843" spans="1:22" s="1" customFormat="1" ht="15.75" x14ac:dyDescent="0.25">
      <c r="A3843" s="22"/>
      <c r="B3843" s="22"/>
      <c r="G3843" s="23"/>
      <c r="V3843"/>
    </row>
    <row r="3844" spans="1:22" s="1" customFormat="1" ht="15.75" x14ac:dyDescent="0.25">
      <c r="A3844" s="22"/>
      <c r="B3844" s="22"/>
      <c r="G3844" s="23"/>
      <c r="V3844"/>
    </row>
    <row r="3845" spans="1:22" s="1" customFormat="1" ht="15.75" x14ac:dyDescent="0.25">
      <c r="A3845" s="22"/>
      <c r="B3845" s="22"/>
      <c r="G3845" s="23"/>
      <c r="V3845"/>
    </row>
    <row r="3846" spans="1:22" s="1" customFormat="1" ht="15.75" x14ac:dyDescent="0.25">
      <c r="A3846" s="22"/>
      <c r="B3846" s="22"/>
      <c r="G3846" s="23"/>
      <c r="V3846"/>
    </row>
    <row r="3847" spans="1:22" s="1" customFormat="1" ht="15.75" x14ac:dyDescent="0.25">
      <c r="A3847" s="22"/>
      <c r="B3847" s="22"/>
      <c r="G3847" s="23"/>
      <c r="V3847"/>
    </row>
    <row r="3848" spans="1:22" s="1" customFormat="1" ht="15.75" x14ac:dyDescent="0.25">
      <c r="A3848" s="22"/>
      <c r="B3848" s="22"/>
      <c r="G3848" s="23"/>
      <c r="V3848"/>
    </row>
    <row r="3849" spans="1:22" s="1" customFormat="1" ht="15.75" x14ac:dyDescent="0.25">
      <c r="A3849" s="22"/>
      <c r="B3849" s="22"/>
      <c r="G3849" s="23"/>
      <c r="V3849"/>
    </row>
    <row r="3850" spans="1:22" s="1" customFormat="1" ht="15.75" x14ac:dyDescent="0.25">
      <c r="A3850" s="22"/>
      <c r="B3850" s="22"/>
      <c r="G3850" s="23"/>
      <c r="V3850"/>
    </row>
    <row r="3851" spans="1:22" s="1" customFormat="1" ht="15.75" x14ac:dyDescent="0.25">
      <c r="A3851" s="22"/>
      <c r="B3851" s="22"/>
      <c r="G3851" s="23"/>
      <c r="V3851"/>
    </row>
    <row r="3852" spans="1:22" s="1" customFormat="1" ht="15.75" x14ac:dyDescent="0.25">
      <c r="A3852" s="22"/>
      <c r="B3852" s="22"/>
      <c r="G3852" s="23"/>
      <c r="V3852"/>
    </row>
    <row r="3853" spans="1:22" s="1" customFormat="1" ht="15.75" x14ac:dyDescent="0.25">
      <c r="A3853" s="22"/>
      <c r="B3853" s="22"/>
      <c r="G3853" s="23"/>
      <c r="V3853"/>
    </row>
    <row r="3854" spans="1:22" s="1" customFormat="1" ht="15.75" x14ac:dyDescent="0.25">
      <c r="A3854" s="22"/>
      <c r="B3854" s="22"/>
      <c r="G3854" s="23"/>
      <c r="V3854"/>
    </row>
    <row r="3855" spans="1:22" s="1" customFormat="1" ht="15.75" x14ac:dyDescent="0.25">
      <c r="A3855" s="22"/>
      <c r="B3855" s="22"/>
      <c r="G3855" s="23"/>
      <c r="V3855"/>
    </row>
    <row r="3856" spans="1:22" s="1" customFormat="1" ht="15.75" x14ac:dyDescent="0.25">
      <c r="A3856" s="22"/>
      <c r="B3856" s="22"/>
      <c r="G3856" s="23"/>
      <c r="V3856"/>
    </row>
    <row r="3857" spans="1:22" s="1" customFormat="1" ht="15.75" x14ac:dyDescent="0.25">
      <c r="A3857" s="22"/>
      <c r="B3857" s="22"/>
      <c r="G3857" s="23"/>
      <c r="V3857"/>
    </row>
    <row r="3858" spans="1:22" s="1" customFormat="1" ht="15.75" x14ac:dyDescent="0.25">
      <c r="A3858" s="22"/>
      <c r="B3858" s="22"/>
      <c r="G3858" s="23"/>
      <c r="V3858"/>
    </row>
    <row r="3859" spans="1:22" s="1" customFormat="1" ht="15.75" x14ac:dyDescent="0.25">
      <c r="A3859" s="22"/>
      <c r="B3859" s="22"/>
      <c r="G3859" s="23"/>
      <c r="V3859"/>
    </row>
    <row r="3860" spans="1:22" s="1" customFormat="1" ht="15.75" x14ac:dyDescent="0.25">
      <c r="A3860" s="22"/>
      <c r="B3860" s="22"/>
      <c r="G3860" s="23"/>
      <c r="V3860"/>
    </row>
    <row r="3861" spans="1:22" s="1" customFormat="1" ht="15.75" x14ac:dyDescent="0.25">
      <c r="A3861" s="22"/>
      <c r="B3861" s="22"/>
      <c r="G3861" s="23"/>
      <c r="V3861"/>
    </row>
    <row r="3862" spans="1:22" s="1" customFormat="1" ht="15.75" x14ac:dyDescent="0.25">
      <c r="A3862" s="22"/>
      <c r="B3862" s="22"/>
      <c r="G3862" s="23"/>
      <c r="V3862"/>
    </row>
    <row r="3863" spans="1:22" s="1" customFormat="1" ht="15.75" x14ac:dyDescent="0.25">
      <c r="A3863" s="22"/>
      <c r="B3863" s="22"/>
      <c r="G3863" s="23"/>
      <c r="V3863"/>
    </row>
    <row r="3864" spans="1:22" s="1" customFormat="1" ht="15.75" x14ac:dyDescent="0.25">
      <c r="A3864" s="22"/>
      <c r="B3864" s="22"/>
      <c r="G3864" s="23"/>
      <c r="V3864"/>
    </row>
    <row r="3865" spans="1:22" s="1" customFormat="1" ht="15.75" x14ac:dyDescent="0.25">
      <c r="A3865" s="22"/>
      <c r="B3865" s="22"/>
      <c r="G3865" s="23"/>
      <c r="V3865"/>
    </row>
    <row r="3866" spans="1:22" s="1" customFormat="1" ht="15.75" x14ac:dyDescent="0.25">
      <c r="A3866" s="22"/>
      <c r="B3866" s="22"/>
      <c r="G3866" s="23"/>
      <c r="V3866"/>
    </row>
    <row r="3867" spans="1:22" s="1" customFormat="1" ht="15.75" x14ac:dyDescent="0.25">
      <c r="A3867" s="22"/>
      <c r="B3867" s="22"/>
      <c r="G3867" s="23"/>
      <c r="V3867"/>
    </row>
    <row r="3868" spans="1:22" s="1" customFormat="1" ht="15.75" x14ac:dyDescent="0.25">
      <c r="A3868" s="22"/>
      <c r="B3868" s="22"/>
      <c r="G3868" s="23"/>
      <c r="V3868"/>
    </row>
    <row r="3869" spans="1:22" s="1" customFormat="1" ht="15.75" x14ac:dyDescent="0.25">
      <c r="A3869" s="22"/>
      <c r="B3869" s="22"/>
      <c r="G3869" s="23"/>
      <c r="V3869"/>
    </row>
    <row r="3870" spans="1:22" s="1" customFormat="1" ht="15.75" x14ac:dyDescent="0.25">
      <c r="A3870" s="22"/>
      <c r="B3870" s="22"/>
      <c r="G3870" s="23"/>
      <c r="V3870"/>
    </row>
    <row r="3871" spans="1:22" s="1" customFormat="1" ht="15.75" x14ac:dyDescent="0.25">
      <c r="A3871" s="22"/>
      <c r="B3871" s="22"/>
      <c r="G3871" s="23"/>
      <c r="V3871"/>
    </row>
    <row r="3872" spans="1:22" s="1" customFormat="1" ht="15.75" x14ac:dyDescent="0.25">
      <c r="A3872" s="22"/>
      <c r="B3872" s="22"/>
      <c r="G3872" s="23"/>
      <c r="V3872"/>
    </row>
    <row r="3873" spans="1:22" s="1" customFormat="1" ht="15.75" x14ac:dyDescent="0.25">
      <c r="A3873" s="22"/>
      <c r="B3873" s="22"/>
      <c r="G3873" s="23"/>
      <c r="V3873"/>
    </row>
    <row r="3874" spans="1:22" s="1" customFormat="1" ht="15.75" x14ac:dyDescent="0.25">
      <c r="A3874" s="22"/>
      <c r="B3874" s="22"/>
      <c r="G3874" s="23"/>
      <c r="V3874"/>
    </row>
    <row r="3875" spans="1:22" s="1" customFormat="1" ht="15.75" x14ac:dyDescent="0.25">
      <c r="A3875" s="22"/>
      <c r="B3875" s="22"/>
      <c r="G3875" s="23"/>
      <c r="V3875"/>
    </row>
    <row r="3876" spans="1:22" s="1" customFormat="1" ht="15.75" x14ac:dyDescent="0.25">
      <c r="A3876" s="22"/>
      <c r="B3876" s="22"/>
      <c r="G3876" s="23"/>
      <c r="V3876"/>
    </row>
    <row r="3877" spans="1:22" s="1" customFormat="1" ht="15.75" x14ac:dyDescent="0.25">
      <c r="A3877" s="22"/>
      <c r="B3877" s="22"/>
      <c r="G3877" s="23"/>
      <c r="V3877"/>
    </row>
    <row r="3878" spans="1:22" s="1" customFormat="1" ht="15.75" x14ac:dyDescent="0.25">
      <c r="A3878" s="22"/>
      <c r="B3878" s="22"/>
      <c r="G3878" s="23"/>
      <c r="V3878"/>
    </row>
    <row r="3879" spans="1:22" s="1" customFormat="1" ht="15.75" x14ac:dyDescent="0.25">
      <c r="A3879" s="22"/>
      <c r="B3879" s="22"/>
      <c r="G3879" s="23"/>
      <c r="V3879"/>
    </row>
    <row r="3880" spans="1:22" s="1" customFormat="1" ht="15.75" x14ac:dyDescent="0.25">
      <c r="A3880" s="22"/>
      <c r="B3880" s="22"/>
      <c r="G3880" s="23"/>
      <c r="V3880"/>
    </row>
    <row r="3881" spans="1:22" s="1" customFormat="1" ht="15.75" x14ac:dyDescent="0.25">
      <c r="A3881" s="22"/>
      <c r="B3881" s="22"/>
      <c r="G3881" s="23"/>
      <c r="V3881"/>
    </row>
    <row r="3882" spans="1:22" s="1" customFormat="1" ht="15.75" x14ac:dyDescent="0.25">
      <c r="A3882" s="22"/>
      <c r="B3882" s="22"/>
      <c r="G3882" s="23"/>
      <c r="V3882"/>
    </row>
    <row r="3883" spans="1:22" s="1" customFormat="1" ht="15.75" x14ac:dyDescent="0.25">
      <c r="A3883" s="22"/>
      <c r="B3883" s="22"/>
      <c r="G3883" s="23"/>
      <c r="V3883"/>
    </row>
    <row r="3884" spans="1:22" s="1" customFormat="1" ht="15.75" x14ac:dyDescent="0.25">
      <c r="A3884" s="22"/>
      <c r="B3884" s="22"/>
      <c r="G3884" s="23"/>
      <c r="V3884"/>
    </row>
    <row r="3885" spans="1:22" s="1" customFormat="1" ht="15.75" x14ac:dyDescent="0.25">
      <c r="A3885" s="22"/>
      <c r="B3885" s="22"/>
      <c r="G3885" s="23"/>
      <c r="V3885"/>
    </row>
    <row r="3886" spans="1:22" s="1" customFormat="1" ht="15.75" x14ac:dyDescent="0.25">
      <c r="A3886" s="22"/>
      <c r="B3886" s="22"/>
      <c r="G3886" s="23"/>
      <c r="V3886"/>
    </row>
    <row r="3887" spans="1:22" s="1" customFormat="1" ht="15.75" x14ac:dyDescent="0.25">
      <c r="A3887" s="22"/>
      <c r="B3887" s="22"/>
      <c r="G3887" s="23"/>
      <c r="V3887"/>
    </row>
    <row r="3888" spans="1:22" s="1" customFormat="1" ht="15.75" x14ac:dyDescent="0.25">
      <c r="A3888" s="22"/>
      <c r="B3888" s="22"/>
      <c r="G3888" s="23"/>
      <c r="V3888"/>
    </row>
    <row r="3889" spans="1:22" s="1" customFormat="1" ht="15.75" x14ac:dyDescent="0.25">
      <c r="A3889" s="22"/>
      <c r="B3889" s="22"/>
      <c r="G3889" s="23"/>
      <c r="V3889"/>
    </row>
    <row r="3890" spans="1:22" s="1" customFormat="1" ht="15.75" x14ac:dyDescent="0.25">
      <c r="A3890" s="22"/>
      <c r="B3890" s="22"/>
      <c r="G3890" s="23"/>
      <c r="V3890"/>
    </row>
    <row r="3891" spans="1:22" s="1" customFormat="1" ht="15.75" x14ac:dyDescent="0.25">
      <c r="A3891" s="22"/>
      <c r="B3891" s="22"/>
      <c r="G3891" s="23"/>
      <c r="V3891"/>
    </row>
    <row r="3892" spans="1:22" s="1" customFormat="1" ht="15.75" x14ac:dyDescent="0.25">
      <c r="A3892" s="22"/>
      <c r="B3892" s="22"/>
      <c r="G3892" s="23"/>
      <c r="V3892"/>
    </row>
    <row r="3893" spans="1:22" s="1" customFormat="1" ht="15.75" x14ac:dyDescent="0.25">
      <c r="A3893" s="22"/>
      <c r="B3893" s="22"/>
      <c r="G3893" s="23"/>
      <c r="V3893"/>
    </row>
    <row r="3894" spans="1:22" s="1" customFormat="1" ht="15.75" x14ac:dyDescent="0.25">
      <c r="A3894" s="22"/>
      <c r="B3894" s="22"/>
      <c r="G3894" s="23"/>
      <c r="V3894"/>
    </row>
    <row r="3895" spans="1:22" s="1" customFormat="1" ht="15.75" x14ac:dyDescent="0.25">
      <c r="A3895" s="22"/>
      <c r="B3895" s="22"/>
      <c r="G3895" s="23"/>
      <c r="V3895"/>
    </row>
    <row r="3896" spans="1:22" s="1" customFormat="1" ht="15.75" x14ac:dyDescent="0.25">
      <c r="A3896" s="22"/>
      <c r="B3896" s="22"/>
      <c r="G3896" s="23"/>
      <c r="V3896"/>
    </row>
    <row r="3897" spans="1:22" s="1" customFormat="1" ht="15.75" x14ac:dyDescent="0.25">
      <c r="A3897" s="22"/>
      <c r="B3897" s="22"/>
      <c r="G3897" s="23"/>
      <c r="V3897"/>
    </row>
    <row r="3898" spans="1:22" s="1" customFormat="1" ht="15.75" x14ac:dyDescent="0.25">
      <c r="A3898" s="22"/>
      <c r="B3898" s="22"/>
      <c r="G3898" s="23"/>
      <c r="V3898"/>
    </row>
    <row r="3899" spans="1:22" s="1" customFormat="1" ht="15.75" x14ac:dyDescent="0.25">
      <c r="A3899" s="22"/>
      <c r="B3899" s="22"/>
      <c r="G3899" s="23"/>
      <c r="V3899"/>
    </row>
    <row r="3900" spans="1:22" s="1" customFormat="1" ht="15.75" x14ac:dyDescent="0.25">
      <c r="A3900" s="22"/>
      <c r="B3900" s="22"/>
      <c r="G3900" s="23"/>
      <c r="V3900"/>
    </row>
    <row r="3901" spans="1:22" s="1" customFormat="1" ht="15.75" x14ac:dyDescent="0.25">
      <c r="A3901" s="22"/>
      <c r="B3901" s="22"/>
      <c r="G3901" s="23"/>
      <c r="V3901"/>
    </row>
    <row r="3902" spans="1:22" s="1" customFormat="1" ht="15.75" x14ac:dyDescent="0.25">
      <c r="A3902" s="22"/>
      <c r="B3902" s="22"/>
      <c r="G3902" s="23"/>
      <c r="V3902"/>
    </row>
    <row r="3903" spans="1:22" s="1" customFormat="1" ht="15.75" x14ac:dyDescent="0.25">
      <c r="A3903" s="22"/>
      <c r="B3903" s="22"/>
      <c r="G3903" s="23"/>
      <c r="V3903"/>
    </row>
    <row r="3904" spans="1:22" s="1" customFormat="1" ht="15.75" x14ac:dyDescent="0.25">
      <c r="A3904" s="22"/>
      <c r="B3904" s="22"/>
      <c r="G3904" s="23"/>
      <c r="V3904"/>
    </row>
    <row r="3905" spans="1:22" s="1" customFormat="1" ht="15.75" x14ac:dyDescent="0.25">
      <c r="A3905" s="22"/>
      <c r="B3905" s="22"/>
      <c r="G3905" s="23"/>
      <c r="V3905"/>
    </row>
    <row r="3906" spans="1:22" s="1" customFormat="1" ht="15.75" x14ac:dyDescent="0.25">
      <c r="A3906" s="22"/>
      <c r="B3906" s="22"/>
      <c r="G3906" s="23"/>
      <c r="V3906"/>
    </row>
    <row r="3907" spans="1:22" s="1" customFormat="1" ht="15.75" x14ac:dyDescent="0.25">
      <c r="A3907" s="22"/>
      <c r="B3907" s="22"/>
      <c r="G3907" s="23"/>
      <c r="V3907"/>
    </row>
    <row r="3908" spans="1:22" s="1" customFormat="1" ht="15.75" x14ac:dyDescent="0.25">
      <c r="A3908" s="22"/>
      <c r="B3908" s="22"/>
      <c r="G3908" s="23"/>
      <c r="V3908"/>
    </row>
    <row r="3909" spans="1:22" s="1" customFormat="1" ht="15.75" x14ac:dyDescent="0.25">
      <c r="A3909" s="22"/>
      <c r="B3909" s="22"/>
      <c r="G3909" s="23"/>
      <c r="V3909"/>
    </row>
    <row r="3910" spans="1:22" s="1" customFormat="1" ht="15.75" x14ac:dyDescent="0.25">
      <c r="A3910" s="22"/>
      <c r="B3910" s="22"/>
      <c r="G3910" s="23"/>
      <c r="V3910"/>
    </row>
    <row r="3911" spans="1:22" s="1" customFormat="1" ht="15.75" x14ac:dyDescent="0.25">
      <c r="A3911" s="22"/>
      <c r="B3911" s="22"/>
      <c r="G3911" s="23"/>
      <c r="V3911"/>
    </row>
    <row r="3912" spans="1:22" s="1" customFormat="1" ht="15.75" x14ac:dyDescent="0.25">
      <c r="A3912" s="22"/>
      <c r="B3912" s="22"/>
      <c r="G3912" s="23"/>
      <c r="V3912"/>
    </row>
    <row r="3913" spans="1:22" s="1" customFormat="1" ht="15.75" x14ac:dyDescent="0.25">
      <c r="A3913" s="22"/>
      <c r="B3913" s="22"/>
      <c r="G3913" s="23"/>
      <c r="V3913"/>
    </row>
    <row r="3914" spans="1:22" s="1" customFormat="1" ht="15.75" x14ac:dyDescent="0.25">
      <c r="A3914" s="22"/>
      <c r="B3914" s="22"/>
      <c r="G3914" s="23"/>
      <c r="V3914"/>
    </row>
    <row r="3915" spans="1:22" s="1" customFormat="1" ht="15.75" x14ac:dyDescent="0.25">
      <c r="A3915" s="22"/>
      <c r="B3915" s="22"/>
      <c r="G3915" s="23"/>
      <c r="V3915"/>
    </row>
    <row r="3916" spans="1:22" s="1" customFormat="1" ht="15.75" x14ac:dyDescent="0.25">
      <c r="A3916" s="22"/>
      <c r="B3916" s="22"/>
      <c r="G3916" s="23"/>
      <c r="V3916"/>
    </row>
    <row r="3917" spans="1:22" s="1" customFormat="1" ht="15.75" x14ac:dyDescent="0.25">
      <c r="A3917" s="22"/>
      <c r="B3917" s="22"/>
      <c r="G3917" s="23"/>
      <c r="V3917"/>
    </row>
    <row r="3918" spans="1:22" s="1" customFormat="1" ht="15.75" x14ac:dyDescent="0.25">
      <c r="A3918" s="22"/>
      <c r="B3918" s="22"/>
      <c r="G3918" s="23"/>
      <c r="V3918"/>
    </row>
    <row r="3919" spans="1:22" s="1" customFormat="1" ht="15.75" x14ac:dyDescent="0.25">
      <c r="A3919" s="22"/>
      <c r="B3919" s="22"/>
      <c r="G3919" s="23"/>
      <c r="V3919"/>
    </row>
    <row r="3920" spans="1:22" s="1" customFormat="1" ht="15.75" x14ac:dyDescent="0.25">
      <c r="A3920" s="22"/>
      <c r="B3920" s="22"/>
      <c r="G3920" s="23"/>
      <c r="V3920"/>
    </row>
    <row r="3921" spans="1:22" s="1" customFormat="1" ht="15.75" x14ac:dyDescent="0.25">
      <c r="A3921" s="22"/>
      <c r="B3921" s="22"/>
      <c r="G3921" s="23"/>
      <c r="V3921"/>
    </row>
    <row r="3922" spans="1:22" s="1" customFormat="1" ht="15.75" x14ac:dyDescent="0.25">
      <c r="A3922" s="22"/>
      <c r="B3922" s="22"/>
      <c r="G3922" s="23"/>
      <c r="V3922"/>
    </row>
    <row r="3923" spans="1:22" s="1" customFormat="1" ht="15.75" x14ac:dyDescent="0.25">
      <c r="A3923" s="22"/>
      <c r="B3923" s="22"/>
      <c r="G3923" s="23"/>
      <c r="V3923"/>
    </row>
    <row r="3924" spans="1:22" s="1" customFormat="1" ht="15.75" x14ac:dyDescent="0.25">
      <c r="A3924" s="22"/>
      <c r="B3924" s="22"/>
      <c r="G3924" s="23"/>
      <c r="V3924"/>
    </row>
    <row r="3925" spans="1:22" s="1" customFormat="1" ht="15.75" x14ac:dyDescent="0.25">
      <c r="A3925" s="22"/>
      <c r="B3925" s="22"/>
      <c r="G3925" s="23"/>
      <c r="V3925"/>
    </row>
    <row r="3926" spans="1:22" s="1" customFormat="1" ht="15.75" x14ac:dyDescent="0.25">
      <c r="A3926" s="22"/>
      <c r="B3926" s="22"/>
      <c r="G3926" s="23"/>
      <c r="V3926"/>
    </row>
    <row r="3927" spans="1:22" s="1" customFormat="1" ht="15.75" x14ac:dyDescent="0.25">
      <c r="A3927" s="22"/>
      <c r="B3927" s="22"/>
      <c r="G3927" s="23"/>
      <c r="V3927"/>
    </row>
    <row r="3928" spans="1:22" s="1" customFormat="1" ht="15.75" x14ac:dyDescent="0.25">
      <c r="A3928" s="22"/>
      <c r="B3928" s="22"/>
      <c r="G3928" s="23"/>
      <c r="V3928"/>
    </row>
    <row r="3929" spans="1:22" s="1" customFormat="1" ht="15.75" x14ac:dyDescent="0.25">
      <c r="A3929" s="22"/>
      <c r="B3929" s="22"/>
      <c r="G3929" s="23"/>
      <c r="V3929"/>
    </row>
    <row r="3930" spans="1:22" s="1" customFormat="1" ht="15.75" x14ac:dyDescent="0.25">
      <c r="A3930" s="22"/>
      <c r="B3930" s="22"/>
      <c r="G3930" s="23"/>
      <c r="V3930"/>
    </row>
    <row r="3931" spans="1:22" s="1" customFormat="1" ht="15.75" x14ac:dyDescent="0.25">
      <c r="A3931" s="22"/>
      <c r="B3931" s="22"/>
      <c r="G3931" s="23"/>
      <c r="V3931"/>
    </row>
    <row r="3932" spans="1:22" s="1" customFormat="1" ht="15.75" x14ac:dyDescent="0.25">
      <c r="A3932" s="22"/>
      <c r="B3932" s="22"/>
      <c r="G3932" s="23"/>
      <c r="V3932"/>
    </row>
    <row r="3933" spans="1:22" s="1" customFormat="1" ht="15.75" x14ac:dyDescent="0.25">
      <c r="A3933" s="22"/>
      <c r="B3933" s="22"/>
      <c r="G3933" s="23"/>
      <c r="V3933"/>
    </row>
    <row r="3934" spans="1:22" s="1" customFormat="1" ht="15.75" x14ac:dyDescent="0.25">
      <c r="A3934" s="22"/>
      <c r="B3934" s="22"/>
      <c r="G3934" s="23"/>
      <c r="V3934"/>
    </row>
    <row r="3935" spans="1:22" s="1" customFormat="1" ht="15.75" x14ac:dyDescent="0.25">
      <c r="A3935" s="22"/>
      <c r="B3935" s="22"/>
      <c r="G3935" s="23"/>
      <c r="V3935"/>
    </row>
    <row r="3936" spans="1:22" s="1" customFormat="1" ht="15.75" x14ac:dyDescent="0.25">
      <c r="A3936" s="22"/>
      <c r="B3936" s="22"/>
      <c r="G3936" s="23"/>
      <c r="V3936"/>
    </row>
    <row r="3937" spans="1:22" s="1" customFormat="1" ht="15.75" x14ac:dyDescent="0.25">
      <c r="A3937" s="22"/>
      <c r="B3937" s="22"/>
      <c r="G3937" s="23"/>
      <c r="V3937"/>
    </row>
    <row r="3938" spans="1:22" s="1" customFormat="1" ht="15.75" x14ac:dyDescent="0.25">
      <c r="A3938" s="22"/>
      <c r="B3938" s="22"/>
      <c r="G3938" s="23"/>
      <c r="V3938"/>
    </row>
    <row r="3939" spans="1:22" s="1" customFormat="1" ht="15.75" x14ac:dyDescent="0.25">
      <c r="A3939" s="22"/>
      <c r="B3939" s="22"/>
      <c r="G3939" s="23"/>
      <c r="V3939"/>
    </row>
    <row r="3940" spans="1:22" s="1" customFormat="1" ht="15.75" x14ac:dyDescent="0.25">
      <c r="A3940" s="22"/>
      <c r="B3940" s="22"/>
      <c r="G3940" s="23"/>
      <c r="V3940"/>
    </row>
    <row r="3941" spans="1:22" s="1" customFormat="1" ht="15.75" x14ac:dyDescent="0.25">
      <c r="A3941" s="22"/>
      <c r="B3941" s="22"/>
      <c r="G3941" s="23"/>
      <c r="V3941"/>
    </row>
    <row r="3942" spans="1:22" s="1" customFormat="1" ht="15.75" x14ac:dyDescent="0.25">
      <c r="A3942" s="22"/>
      <c r="B3942" s="22"/>
      <c r="G3942" s="23"/>
      <c r="V3942"/>
    </row>
    <row r="3943" spans="1:22" s="1" customFormat="1" ht="15.75" x14ac:dyDescent="0.25">
      <c r="A3943" s="22"/>
      <c r="B3943" s="22"/>
      <c r="G3943" s="23"/>
      <c r="V3943"/>
    </row>
    <row r="3944" spans="1:22" s="1" customFormat="1" ht="15.75" x14ac:dyDescent="0.25">
      <c r="A3944" s="22"/>
      <c r="B3944" s="22"/>
      <c r="G3944" s="23"/>
      <c r="V3944"/>
    </row>
    <row r="3945" spans="1:22" s="1" customFormat="1" ht="15.75" x14ac:dyDescent="0.25">
      <c r="A3945" s="22"/>
      <c r="B3945" s="22"/>
      <c r="G3945" s="23"/>
      <c r="V3945"/>
    </row>
    <row r="3946" spans="1:22" s="1" customFormat="1" ht="15.75" x14ac:dyDescent="0.25">
      <c r="A3946" s="22"/>
      <c r="B3946" s="22"/>
      <c r="G3946" s="23"/>
      <c r="V3946"/>
    </row>
    <row r="3947" spans="1:22" s="1" customFormat="1" ht="15.75" x14ac:dyDescent="0.25">
      <c r="A3947" s="22"/>
      <c r="B3947" s="22"/>
      <c r="G3947" s="23"/>
      <c r="V3947"/>
    </row>
    <row r="3948" spans="1:22" s="1" customFormat="1" ht="15.75" x14ac:dyDescent="0.25">
      <c r="A3948" s="22"/>
      <c r="B3948" s="22"/>
      <c r="G3948" s="23"/>
      <c r="V3948"/>
    </row>
    <row r="3949" spans="1:22" s="1" customFormat="1" ht="15.75" x14ac:dyDescent="0.25">
      <c r="A3949" s="22"/>
      <c r="B3949" s="22"/>
      <c r="G3949" s="23"/>
      <c r="V3949"/>
    </row>
    <row r="3950" spans="1:22" s="1" customFormat="1" ht="15.75" x14ac:dyDescent="0.25">
      <c r="A3950" s="22"/>
      <c r="B3950" s="22"/>
      <c r="G3950" s="23"/>
      <c r="V3950"/>
    </row>
    <row r="3951" spans="1:22" s="1" customFormat="1" ht="15.75" x14ac:dyDescent="0.25">
      <c r="A3951" s="22"/>
      <c r="B3951" s="22"/>
      <c r="G3951" s="23"/>
      <c r="V3951"/>
    </row>
    <row r="3952" spans="1:22" s="1" customFormat="1" ht="15.75" x14ac:dyDescent="0.25">
      <c r="A3952" s="22"/>
      <c r="B3952" s="22"/>
      <c r="G3952" s="23"/>
      <c r="V3952"/>
    </row>
    <row r="3953" spans="1:22" s="1" customFormat="1" ht="15.75" x14ac:dyDescent="0.25">
      <c r="A3953" s="22"/>
      <c r="B3953" s="22"/>
      <c r="G3953" s="23"/>
      <c r="V3953"/>
    </row>
    <row r="3954" spans="1:22" s="1" customFormat="1" ht="15.75" x14ac:dyDescent="0.25">
      <c r="A3954" s="22"/>
      <c r="B3954" s="22"/>
      <c r="G3954" s="23"/>
      <c r="V3954"/>
    </row>
    <row r="3955" spans="1:22" s="1" customFormat="1" ht="15.75" x14ac:dyDescent="0.25">
      <c r="A3955" s="22"/>
      <c r="B3955" s="22"/>
      <c r="G3955" s="23"/>
      <c r="V3955"/>
    </row>
    <row r="3956" spans="1:22" s="1" customFormat="1" ht="15.75" x14ac:dyDescent="0.25">
      <c r="A3956" s="22"/>
      <c r="B3956" s="22"/>
      <c r="G3956" s="23"/>
      <c r="V3956"/>
    </row>
    <row r="3957" spans="1:22" s="1" customFormat="1" ht="15.75" x14ac:dyDescent="0.25">
      <c r="A3957" s="22"/>
      <c r="B3957" s="22"/>
      <c r="G3957" s="23"/>
      <c r="V3957"/>
    </row>
    <row r="3958" spans="1:22" s="1" customFormat="1" ht="15.75" x14ac:dyDescent="0.25">
      <c r="A3958" s="22"/>
      <c r="B3958" s="22"/>
      <c r="G3958" s="23"/>
      <c r="V3958"/>
    </row>
    <row r="3959" spans="1:22" s="1" customFormat="1" ht="15.75" x14ac:dyDescent="0.25">
      <c r="A3959" s="22"/>
      <c r="B3959" s="22"/>
      <c r="G3959" s="23"/>
      <c r="V3959"/>
    </row>
    <row r="3960" spans="1:22" s="1" customFormat="1" ht="15.75" x14ac:dyDescent="0.25">
      <c r="A3960" s="22"/>
      <c r="B3960" s="22"/>
      <c r="G3960" s="23"/>
      <c r="V3960"/>
    </row>
    <row r="3961" spans="1:22" s="1" customFormat="1" ht="15.75" x14ac:dyDescent="0.25">
      <c r="A3961" s="22"/>
      <c r="B3961" s="22"/>
      <c r="G3961" s="23"/>
      <c r="V3961"/>
    </row>
    <row r="3962" spans="1:22" s="1" customFormat="1" ht="15.75" x14ac:dyDescent="0.25">
      <c r="A3962" s="22"/>
      <c r="B3962" s="22"/>
      <c r="G3962" s="23"/>
      <c r="V3962"/>
    </row>
    <row r="3963" spans="1:22" s="1" customFormat="1" ht="15.75" x14ac:dyDescent="0.25">
      <c r="A3963" s="22"/>
      <c r="B3963" s="22"/>
      <c r="G3963" s="23"/>
      <c r="V3963"/>
    </row>
    <row r="3964" spans="1:22" s="1" customFormat="1" ht="15.75" x14ac:dyDescent="0.25">
      <c r="A3964" s="22"/>
      <c r="B3964" s="22"/>
      <c r="G3964" s="23"/>
      <c r="V3964"/>
    </row>
    <row r="3965" spans="1:22" s="1" customFormat="1" ht="15.75" x14ac:dyDescent="0.25">
      <c r="A3965" s="22"/>
      <c r="B3965" s="22"/>
      <c r="G3965" s="23"/>
      <c r="V3965"/>
    </row>
    <row r="3966" spans="1:22" s="1" customFormat="1" ht="15.75" x14ac:dyDescent="0.25">
      <c r="A3966" s="22"/>
      <c r="B3966" s="22"/>
      <c r="G3966" s="23"/>
      <c r="V3966"/>
    </row>
    <row r="3967" spans="1:22" s="1" customFormat="1" ht="15.75" x14ac:dyDescent="0.25">
      <c r="A3967" s="22"/>
      <c r="B3967" s="22"/>
      <c r="G3967" s="23"/>
      <c r="V3967"/>
    </row>
    <row r="3968" spans="1:22" s="1" customFormat="1" ht="15.75" x14ac:dyDescent="0.25">
      <c r="A3968" s="22"/>
      <c r="B3968" s="22"/>
      <c r="G3968" s="23"/>
      <c r="V3968"/>
    </row>
    <row r="3969" spans="1:22" s="1" customFormat="1" ht="15.75" x14ac:dyDescent="0.25">
      <c r="A3969" s="22"/>
      <c r="B3969" s="22"/>
      <c r="G3969" s="23"/>
      <c r="V3969"/>
    </row>
    <row r="3970" spans="1:22" s="1" customFormat="1" ht="15.75" x14ac:dyDescent="0.25">
      <c r="A3970" s="22"/>
      <c r="B3970" s="22"/>
      <c r="G3970" s="23"/>
      <c r="V3970"/>
    </row>
    <row r="3971" spans="1:22" s="1" customFormat="1" ht="15.75" x14ac:dyDescent="0.25">
      <c r="A3971" s="22"/>
      <c r="B3971" s="22"/>
      <c r="G3971" s="23"/>
      <c r="V3971"/>
    </row>
    <row r="3972" spans="1:22" s="1" customFormat="1" ht="15.75" x14ac:dyDescent="0.25">
      <c r="A3972" s="22"/>
      <c r="B3972" s="22"/>
      <c r="G3972" s="23"/>
      <c r="V3972"/>
    </row>
    <row r="3973" spans="1:22" s="1" customFormat="1" ht="15.75" x14ac:dyDescent="0.25">
      <c r="A3973" s="22"/>
      <c r="B3973" s="22"/>
      <c r="G3973" s="23"/>
      <c r="V3973"/>
    </row>
    <row r="3974" spans="1:22" s="1" customFormat="1" ht="15.75" x14ac:dyDescent="0.25">
      <c r="A3974" s="22"/>
      <c r="B3974" s="22"/>
      <c r="G3974" s="23"/>
      <c r="V3974"/>
    </row>
    <row r="3975" spans="1:22" s="1" customFormat="1" ht="15.75" x14ac:dyDescent="0.25">
      <c r="A3975" s="22"/>
      <c r="B3975" s="22"/>
      <c r="G3975" s="23"/>
      <c r="V3975"/>
    </row>
    <row r="3976" spans="1:22" s="1" customFormat="1" ht="15.75" x14ac:dyDescent="0.25">
      <c r="A3976" s="22"/>
      <c r="B3976" s="22"/>
      <c r="G3976" s="23"/>
      <c r="V3976"/>
    </row>
    <row r="3977" spans="1:22" s="1" customFormat="1" ht="15.75" x14ac:dyDescent="0.25">
      <c r="A3977" s="22"/>
      <c r="B3977" s="22"/>
      <c r="G3977" s="23"/>
      <c r="V3977"/>
    </row>
    <row r="3978" spans="1:22" s="1" customFormat="1" ht="15.75" x14ac:dyDescent="0.25">
      <c r="A3978" s="22"/>
      <c r="B3978" s="22"/>
      <c r="G3978" s="23"/>
      <c r="V3978"/>
    </row>
    <row r="3979" spans="1:22" s="1" customFormat="1" ht="15.75" x14ac:dyDescent="0.25">
      <c r="A3979" s="22"/>
      <c r="B3979" s="22"/>
      <c r="G3979" s="23"/>
      <c r="V3979"/>
    </row>
    <row r="3980" spans="1:22" s="1" customFormat="1" ht="15.75" x14ac:dyDescent="0.25">
      <c r="A3980" s="22"/>
      <c r="B3980" s="22"/>
      <c r="G3980" s="23"/>
      <c r="V3980"/>
    </row>
    <row r="3981" spans="1:22" s="1" customFormat="1" ht="15.75" x14ac:dyDescent="0.25">
      <c r="A3981" s="22"/>
      <c r="B3981" s="22"/>
      <c r="G3981" s="23"/>
      <c r="V3981"/>
    </row>
    <row r="3982" spans="1:22" s="1" customFormat="1" ht="15.75" x14ac:dyDescent="0.25">
      <c r="A3982" s="22"/>
      <c r="B3982" s="22"/>
      <c r="G3982" s="23"/>
      <c r="V3982"/>
    </row>
    <row r="3983" spans="1:22" s="1" customFormat="1" ht="15.75" x14ac:dyDescent="0.25">
      <c r="A3983" s="22"/>
      <c r="B3983" s="22"/>
      <c r="G3983" s="23"/>
      <c r="V3983"/>
    </row>
    <row r="3984" spans="1:22" s="1" customFormat="1" ht="15.75" x14ac:dyDescent="0.25">
      <c r="A3984" s="22"/>
      <c r="B3984" s="22"/>
      <c r="G3984" s="23"/>
      <c r="V3984"/>
    </row>
    <row r="3985" spans="1:22" s="1" customFormat="1" ht="15.75" x14ac:dyDescent="0.25">
      <c r="A3985" s="22"/>
      <c r="B3985" s="22"/>
      <c r="G3985" s="23"/>
      <c r="V3985"/>
    </row>
    <row r="3986" spans="1:22" s="1" customFormat="1" ht="15.75" x14ac:dyDescent="0.25">
      <c r="A3986" s="22"/>
      <c r="B3986" s="22"/>
      <c r="G3986" s="23"/>
      <c r="V3986"/>
    </row>
    <row r="3987" spans="1:22" s="1" customFormat="1" ht="15.75" x14ac:dyDescent="0.25">
      <c r="A3987" s="22"/>
      <c r="B3987" s="22"/>
      <c r="G3987" s="23"/>
      <c r="V3987"/>
    </row>
    <row r="3988" spans="1:22" s="1" customFormat="1" ht="15.75" x14ac:dyDescent="0.25">
      <c r="A3988" s="22"/>
      <c r="B3988" s="22"/>
      <c r="G3988" s="23"/>
      <c r="V3988"/>
    </row>
    <row r="3989" spans="1:22" s="1" customFormat="1" ht="15.75" x14ac:dyDescent="0.25">
      <c r="A3989" s="22"/>
      <c r="B3989" s="22"/>
      <c r="G3989" s="23"/>
      <c r="V3989"/>
    </row>
    <row r="3990" spans="1:22" s="1" customFormat="1" ht="15.75" x14ac:dyDescent="0.25">
      <c r="A3990" s="22"/>
      <c r="B3990" s="22"/>
      <c r="G3990" s="23"/>
      <c r="V3990"/>
    </row>
    <row r="3991" spans="1:22" s="1" customFormat="1" ht="15.75" x14ac:dyDescent="0.25">
      <c r="A3991" s="22"/>
      <c r="B3991" s="22"/>
      <c r="G3991" s="23"/>
      <c r="V3991"/>
    </row>
    <row r="3992" spans="1:22" s="1" customFormat="1" ht="15.75" x14ac:dyDescent="0.25">
      <c r="A3992" s="22"/>
      <c r="B3992" s="22"/>
      <c r="G3992" s="23"/>
      <c r="V3992"/>
    </row>
    <row r="3993" spans="1:22" s="1" customFormat="1" ht="15.75" x14ac:dyDescent="0.25">
      <c r="A3993" s="22"/>
      <c r="B3993" s="22"/>
      <c r="G3993" s="23"/>
      <c r="V3993"/>
    </row>
    <row r="3994" spans="1:22" s="1" customFormat="1" ht="15.75" x14ac:dyDescent="0.25">
      <c r="A3994" s="22"/>
      <c r="B3994" s="22"/>
      <c r="G3994" s="23"/>
      <c r="V3994"/>
    </row>
    <row r="3995" spans="1:22" s="1" customFormat="1" ht="15.75" x14ac:dyDescent="0.25">
      <c r="A3995" s="22"/>
      <c r="B3995" s="22"/>
      <c r="G3995" s="23"/>
      <c r="V3995"/>
    </row>
    <row r="3996" spans="1:22" s="1" customFormat="1" ht="15.75" x14ac:dyDescent="0.25">
      <c r="A3996" s="22"/>
      <c r="B3996" s="22"/>
      <c r="G3996" s="23"/>
      <c r="V3996"/>
    </row>
    <row r="3997" spans="1:22" s="1" customFormat="1" ht="15.75" x14ac:dyDescent="0.25">
      <c r="A3997" s="22"/>
      <c r="B3997" s="22"/>
      <c r="G3997" s="23"/>
      <c r="V3997"/>
    </row>
    <row r="3998" spans="1:22" s="1" customFormat="1" ht="15.75" x14ac:dyDescent="0.25">
      <c r="A3998" s="22"/>
      <c r="B3998" s="22"/>
      <c r="G3998" s="23"/>
      <c r="V3998"/>
    </row>
    <row r="3999" spans="1:22" s="1" customFormat="1" ht="15.75" x14ac:dyDescent="0.25">
      <c r="A3999" s="22"/>
      <c r="B3999" s="22"/>
      <c r="G3999" s="23"/>
      <c r="V3999"/>
    </row>
    <row r="4000" spans="1:22" s="1" customFormat="1" ht="15.75" x14ac:dyDescent="0.25">
      <c r="A4000" s="22"/>
      <c r="B4000" s="22"/>
      <c r="G4000" s="23"/>
      <c r="V4000"/>
    </row>
    <row r="4001" spans="1:22" s="1" customFormat="1" ht="15.75" x14ac:dyDescent="0.25">
      <c r="A4001" s="22"/>
      <c r="B4001" s="22"/>
      <c r="G4001" s="23"/>
      <c r="V4001"/>
    </row>
    <row r="4002" spans="1:22" s="1" customFormat="1" ht="15.75" x14ac:dyDescent="0.25">
      <c r="A4002" s="22"/>
      <c r="B4002" s="22"/>
      <c r="G4002" s="23"/>
      <c r="V4002"/>
    </row>
    <row r="4003" spans="1:22" s="1" customFormat="1" ht="15.75" x14ac:dyDescent="0.25">
      <c r="A4003" s="22"/>
      <c r="B4003" s="22"/>
      <c r="G4003" s="23"/>
      <c r="V4003"/>
    </row>
    <row r="4004" spans="1:22" s="1" customFormat="1" ht="15.75" x14ac:dyDescent="0.25">
      <c r="A4004" s="22"/>
      <c r="B4004" s="22"/>
      <c r="G4004" s="23"/>
      <c r="V4004"/>
    </row>
    <row r="4005" spans="1:22" s="1" customFormat="1" ht="15.75" x14ac:dyDescent="0.25">
      <c r="A4005" s="22"/>
      <c r="B4005" s="22"/>
      <c r="G4005" s="23"/>
      <c r="V4005"/>
    </row>
    <row r="4006" spans="1:22" s="1" customFormat="1" ht="15.75" x14ac:dyDescent="0.25">
      <c r="A4006" s="22"/>
      <c r="B4006" s="22"/>
      <c r="G4006" s="23"/>
      <c r="V4006"/>
    </row>
    <row r="4007" spans="1:22" s="1" customFormat="1" ht="15.75" x14ac:dyDescent="0.25">
      <c r="A4007" s="22"/>
      <c r="B4007" s="22"/>
      <c r="G4007" s="23"/>
      <c r="V4007"/>
    </row>
    <row r="4008" spans="1:22" s="1" customFormat="1" ht="15.75" x14ac:dyDescent="0.25">
      <c r="A4008" s="22"/>
      <c r="B4008" s="22"/>
      <c r="G4008" s="23"/>
      <c r="V4008"/>
    </row>
    <row r="4009" spans="1:22" s="1" customFormat="1" ht="15.75" x14ac:dyDescent="0.25">
      <c r="A4009" s="22"/>
      <c r="B4009" s="22"/>
      <c r="G4009" s="23"/>
      <c r="V4009"/>
    </row>
    <row r="4010" spans="1:22" s="1" customFormat="1" ht="15.75" x14ac:dyDescent="0.25">
      <c r="A4010" s="22"/>
      <c r="B4010" s="22"/>
      <c r="G4010" s="23"/>
      <c r="V4010"/>
    </row>
    <row r="4011" spans="1:22" s="1" customFormat="1" ht="15.75" x14ac:dyDescent="0.25">
      <c r="A4011" s="22"/>
      <c r="B4011" s="22"/>
      <c r="G4011" s="23"/>
      <c r="V4011"/>
    </row>
    <row r="4012" spans="1:22" s="1" customFormat="1" ht="15.75" x14ac:dyDescent="0.25">
      <c r="A4012" s="22"/>
      <c r="B4012" s="22"/>
      <c r="G4012" s="23"/>
      <c r="V4012"/>
    </row>
    <row r="4013" spans="1:22" s="1" customFormat="1" ht="15.75" x14ac:dyDescent="0.25">
      <c r="A4013" s="22"/>
      <c r="B4013" s="22"/>
      <c r="G4013" s="23"/>
      <c r="V4013"/>
    </row>
    <row r="4014" spans="1:22" s="1" customFormat="1" ht="15.75" x14ac:dyDescent="0.25">
      <c r="A4014" s="22"/>
      <c r="B4014" s="22"/>
      <c r="G4014" s="23"/>
      <c r="V4014"/>
    </row>
    <row r="4015" spans="1:22" s="1" customFormat="1" ht="15.75" x14ac:dyDescent="0.25">
      <c r="A4015" s="22"/>
      <c r="B4015" s="22"/>
      <c r="G4015" s="23"/>
      <c r="V4015"/>
    </row>
    <row r="4016" spans="1:22" s="1" customFormat="1" ht="15.75" x14ac:dyDescent="0.25">
      <c r="A4016" s="22"/>
      <c r="B4016" s="22"/>
      <c r="G4016" s="23"/>
      <c r="V4016"/>
    </row>
    <row r="4017" spans="1:22" s="1" customFormat="1" ht="15.75" x14ac:dyDescent="0.25">
      <c r="A4017" s="22"/>
      <c r="B4017" s="22"/>
      <c r="G4017" s="23"/>
      <c r="V4017"/>
    </row>
    <row r="4018" spans="1:22" s="1" customFormat="1" ht="15.75" x14ac:dyDescent="0.25">
      <c r="A4018" s="22"/>
      <c r="B4018" s="22"/>
      <c r="G4018" s="23"/>
      <c r="V4018"/>
    </row>
    <row r="4019" spans="1:22" s="1" customFormat="1" ht="15.75" x14ac:dyDescent="0.25">
      <c r="A4019" s="22"/>
      <c r="B4019" s="22"/>
      <c r="G4019" s="23"/>
      <c r="V4019"/>
    </row>
    <row r="4020" spans="1:22" s="1" customFormat="1" ht="15.75" x14ac:dyDescent="0.25">
      <c r="A4020" s="22"/>
      <c r="B4020" s="22"/>
      <c r="G4020" s="23"/>
      <c r="V4020"/>
    </row>
    <row r="4021" spans="1:22" s="1" customFormat="1" ht="15.75" x14ac:dyDescent="0.25">
      <c r="A4021" s="22"/>
      <c r="B4021" s="22"/>
      <c r="G4021" s="23"/>
      <c r="V4021"/>
    </row>
    <row r="4022" spans="1:22" s="1" customFormat="1" ht="15.75" x14ac:dyDescent="0.25">
      <c r="A4022" s="22"/>
      <c r="B4022" s="22"/>
      <c r="G4022" s="23"/>
      <c r="V4022"/>
    </row>
    <row r="4023" spans="1:22" s="1" customFormat="1" ht="15.75" x14ac:dyDescent="0.25">
      <c r="A4023" s="22"/>
      <c r="B4023" s="22"/>
      <c r="G4023" s="23"/>
      <c r="V4023"/>
    </row>
    <row r="4024" spans="1:22" s="1" customFormat="1" ht="15.75" x14ac:dyDescent="0.25">
      <c r="A4024" s="22"/>
      <c r="B4024" s="22"/>
      <c r="G4024" s="23"/>
      <c r="V4024"/>
    </row>
    <row r="4025" spans="1:22" s="1" customFormat="1" ht="15.75" x14ac:dyDescent="0.25">
      <c r="A4025" s="22"/>
      <c r="B4025" s="22"/>
      <c r="G4025" s="23"/>
      <c r="V4025"/>
    </row>
    <row r="4026" spans="1:22" s="1" customFormat="1" ht="15.75" x14ac:dyDescent="0.25">
      <c r="A4026" s="22"/>
      <c r="B4026" s="22"/>
      <c r="G4026" s="23"/>
      <c r="V4026"/>
    </row>
    <row r="4027" spans="1:22" s="1" customFormat="1" ht="15.75" x14ac:dyDescent="0.25">
      <c r="A4027" s="22"/>
      <c r="B4027" s="22"/>
      <c r="G4027" s="23"/>
      <c r="V4027"/>
    </row>
    <row r="4028" spans="1:22" s="1" customFormat="1" ht="15.75" x14ac:dyDescent="0.25">
      <c r="A4028" s="22"/>
      <c r="B4028" s="22"/>
      <c r="G4028" s="23"/>
      <c r="V4028"/>
    </row>
    <row r="4029" spans="1:22" s="1" customFormat="1" ht="15.75" x14ac:dyDescent="0.25">
      <c r="A4029" s="22"/>
      <c r="B4029" s="22"/>
      <c r="G4029" s="23"/>
      <c r="V4029"/>
    </row>
    <row r="4030" spans="1:22" s="1" customFormat="1" ht="15.75" x14ac:dyDescent="0.25">
      <c r="A4030" s="22"/>
      <c r="B4030" s="22"/>
      <c r="G4030" s="23"/>
      <c r="V4030"/>
    </row>
    <row r="4031" spans="1:22" s="1" customFormat="1" ht="15.75" x14ac:dyDescent="0.25">
      <c r="A4031" s="22"/>
      <c r="B4031" s="22"/>
      <c r="G4031" s="23"/>
      <c r="V4031"/>
    </row>
    <row r="4032" spans="1:22" s="1" customFormat="1" ht="15.75" x14ac:dyDescent="0.25">
      <c r="A4032" s="22"/>
      <c r="B4032" s="22"/>
      <c r="G4032" s="23"/>
      <c r="V4032"/>
    </row>
    <row r="4033" spans="1:22" s="1" customFormat="1" ht="15.75" x14ac:dyDescent="0.25">
      <c r="A4033" s="22"/>
      <c r="B4033" s="22"/>
      <c r="G4033" s="23"/>
      <c r="V4033"/>
    </row>
    <row r="4034" spans="1:22" s="1" customFormat="1" ht="15.75" x14ac:dyDescent="0.25">
      <c r="A4034" s="22"/>
      <c r="B4034" s="22"/>
      <c r="G4034" s="23"/>
      <c r="V4034"/>
    </row>
    <row r="4035" spans="1:22" s="1" customFormat="1" ht="15.75" x14ac:dyDescent="0.25">
      <c r="A4035" s="22"/>
      <c r="B4035" s="22"/>
      <c r="G4035" s="23"/>
      <c r="V4035"/>
    </row>
    <row r="4036" spans="1:22" s="1" customFormat="1" ht="15.75" x14ac:dyDescent="0.25">
      <c r="A4036" s="22"/>
      <c r="B4036" s="22"/>
      <c r="G4036" s="23"/>
      <c r="V4036"/>
    </row>
    <row r="4037" spans="1:22" s="1" customFormat="1" ht="15.75" x14ac:dyDescent="0.25">
      <c r="A4037" s="22"/>
      <c r="B4037" s="22"/>
      <c r="G4037" s="23"/>
      <c r="V4037"/>
    </row>
    <row r="4038" spans="1:22" s="1" customFormat="1" ht="15.75" x14ac:dyDescent="0.25">
      <c r="A4038" s="22"/>
      <c r="B4038" s="22"/>
      <c r="G4038" s="23"/>
      <c r="V4038"/>
    </row>
    <row r="4039" spans="1:22" s="1" customFormat="1" ht="15.75" x14ac:dyDescent="0.25">
      <c r="A4039" s="22"/>
      <c r="B4039" s="22"/>
      <c r="G4039" s="23"/>
      <c r="V4039"/>
    </row>
    <row r="4040" spans="1:22" s="1" customFormat="1" ht="15.75" x14ac:dyDescent="0.25">
      <c r="A4040" s="22"/>
      <c r="B4040" s="22"/>
      <c r="G4040" s="23"/>
      <c r="V4040"/>
    </row>
    <row r="4041" spans="1:22" s="1" customFormat="1" ht="15.75" x14ac:dyDescent="0.25">
      <c r="A4041" s="22"/>
      <c r="B4041" s="22"/>
      <c r="G4041" s="23"/>
      <c r="V4041"/>
    </row>
    <row r="4042" spans="1:22" s="1" customFormat="1" ht="15.75" x14ac:dyDescent="0.25">
      <c r="A4042" s="22"/>
      <c r="B4042" s="22"/>
      <c r="G4042" s="23"/>
      <c r="V4042"/>
    </row>
    <row r="4043" spans="1:22" s="1" customFormat="1" ht="15.75" x14ac:dyDescent="0.25">
      <c r="A4043" s="22"/>
      <c r="B4043" s="22"/>
      <c r="G4043" s="23"/>
      <c r="V4043"/>
    </row>
    <row r="4044" spans="1:22" s="1" customFormat="1" ht="15.75" x14ac:dyDescent="0.25">
      <c r="A4044" s="22"/>
      <c r="B4044" s="22"/>
      <c r="G4044" s="23"/>
      <c r="V4044"/>
    </row>
    <row r="4045" spans="1:22" s="1" customFormat="1" ht="15.75" x14ac:dyDescent="0.25">
      <c r="A4045" s="22"/>
      <c r="B4045" s="22"/>
      <c r="G4045" s="23"/>
      <c r="V4045"/>
    </row>
    <row r="4046" spans="1:22" s="1" customFormat="1" ht="15.75" x14ac:dyDescent="0.25">
      <c r="A4046" s="22"/>
      <c r="B4046" s="22"/>
      <c r="G4046" s="23"/>
      <c r="V4046"/>
    </row>
    <row r="4047" spans="1:22" s="1" customFormat="1" ht="15.75" x14ac:dyDescent="0.25">
      <c r="A4047" s="22"/>
      <c r="B4047" s="22"/>
      <c r="G4047" s="23"/>
      <c r="V4047"/>
    </row>
    <row r="4048" spans="1:22" s="1" customFormat="1" ht="15.75" x14ac:dyDescent="0.25">
      <c r="A4048" s="22"/>
      <c r="B4048" s="22"/>
      <c r="G4048" s="23"/>
      <c r="V4048"/>
    </row>
    <row r="4049" spans="1:22" s="1" customFormat="1" ht="15.75" x14ac:dyDescent="0.25">
      <c r="A4049" s="22"/>
      <c r="B4049" s="22"/>
      <c r="G4049" s="23"/>
      <c r="V4049"/>
    </row>
    <row r="4050" spans="1:22" s="1" customFormat="1" ht="15.75" x14ac:dyDescent="0.25">
      <c r="A4050" s="22"/>
      <c r="B4050" s="22"/>
      <c r="G4050" s="23"/>
      <c r="V4050"/>
    </row>
    <row r="4051" spans="1:22" s="1" customFormat="1" ht="15.75" x14ac:dyDescent="0.25">
      <c r="A4051" s="22"/>
      <c r="B4051" s="22"/>
      <c r="G4051" s="23"/>
      <c r="V4051"/>
    </row>
    <row r="4052" spans="1:22" s="1" customFormat="1" ht="15.75" x14ac:dyDescent="0.25">
      <c r="A4052" s="22"/>
      <c r="B4052" s="22"/>
      <c r="G4052" s="23"/>
      <c r="V4052"/>
    </row>
    <row r="4053" spans="1:22" s="1" customFormat="1" ht="15.75" x14ac:dyDescent="0.25">
      <c r="A4053" s="22"/>
      <c r="B4053" s="22"/>
      <c r="G4053" s="23"/>
      <c r="V4053"/>
    </row>
    <row r="4054" spans="1:22" s="1" customFormat="1" ht="15.75" x14ac:dyDescent="0.25">
      <c r="A4054" s="22"/>
      <c r="B4054" s="22"/>
      <c r="G4054" s="23"/>
      <c r="V4054"/>
    </row>
    <row r="4055" spans="1:22" s="1" customFormat="1" ht="15.75" x14ac:dyDescent="0.25">
      <c r="A4055" s="22"/>
      <c r="B4055" s="22"/>
      <c r="G4055" s="23"/>
      <c r="V4055"/>
    </row>
    <row r="4056" spans="1:22" s="1" customFormat="1" ht="15.75" x14ac:dyDescent="0.25">
      <c r="A4056" s="22"/>
      <c r="B4056" s="22"/>
      <c r="G4056" s="23"/>
      <c r="V4056"/>
    </row>
    <row r="4057" spans="1:22" s="1" customFormat="1" ht="15.75" x14ac:dyDescent="0.25">
      <c r="A4057" s="22"/>
      <c r="B4057" s="22"/>
      <c r="G4057" s="23"/>
      <c r="V4057"/>
    </row>
    <row r="4058" spans="1:22" s="1" customFormat="1" ht="15.75" x14ac:dyDescent="0.25">
      <c r="A4058" s="22"/>
      <c r="B4058" s="22"/>
      <c r="G4058" s="23"/>
      <c r="V4058"/>
    </row>
    <row r="4059" spans="1:22" s="1" customFormat="1" ht="15.75" x14ac:dyDescent="0.25">
      <c r="A4059" s="22"/>
      <c r="B4059" s="22"/>
      <c r="G4059" s="23"/>
      <c r="V4059"/>
    </row>
    <row r="4060" spans="1:22" s="1" customFormat="1" ht="15.75" x14ac:dyDescent="0.25">
      <c r="A4060" s="22"/>
      <c r="B4060" s="22"/>
      <c r="G4060" s="23"/>
      <c r="V4060"/>
    </row>
    <row r="4061" spans="1:22" s="1" customFormat="1" ht="15.75" x14ac:dyDescent="0.25">
      <c r="A4061" s="22"/>
      <c r="B4061" s="22"/>
      <c r="G4061" s="23"/>
      <c r="V4061"/>
    </row>
    <row r="4062" spans="1:22" s="1" customFormat="1" ht="15.75" x14ac:dyDescent="0.25">
      <c r="A4062" s="22"/>
      <c r="B4062" s="22"/>
      <c r="G4062" s="23"/>
      <c r="V4062"/>
    </row>
    <row r="4063" spans="1:22" s="1" customFormat="1" ht="15.75" x14ac:dyDescent="0.25">
      <c r="A4063" s="22"/>
      <c r="B4063" s="22"/>
      <c r="G4063" s="23"/>
      <c r="V4063"/>
    </row>
    <row r="4064" spans="1:22" s="1" customFormat="1" ht="15.75" x14ac:dyDescent="0.25">
      <c r="A4064" s="22"/>
      <c r="B4064" s="22"/>
      <c r="G4064" s="23"/>
      <c r="V4064"/>
    </row>
    <row r="4065" spans="1:22" s="1" customFormat="1" ht="15.75" x14ac:dyDescent="0.25">
      <c r="A4065" s="22"/>
      <c r="B4065" s="22"/>
      <c r="G4065" s="23"/>
      <c r="V4065"/>
    </row>
    <row r="4066" spans="1:22" s="1" customFormat="1" ht="15.75" x14ac:dyDescent="0.25">
      <c r="A4066" s="22"/>
      <c r="B4066" s="22"/>
      <c r="G4066" s="23"/>
      <c r="V4066"/>
    </row>
    <row r="4067" spans="1:22" s="1" customFormat="1" ht="15.75" x14ac:dyDescent="0.25">
      <c r="A4067" s="22"/>
      <c r="B4067" s="22"/>
      <c r="G4067" s="23"/>
      <c r="V4067"/>
    </row>
    <row r="4068" spans="1:22" s="1" customFormat="1" ht="15.75" x14ac:dyDescent="0.25">
      <c r="A4068" s="22"/>
      <c r="B4068" s="22"/>
      <c r="G4068" s="23"/>
      <c r="V4068"/>
    </row>
    <row r="4069" spans="1:22" s="1" customFormat="1" ht="15.75" x14ac:dyDescent="0.25">
      <c r="A4069" s="22"/>
      <c r="B4069" s="22"/>
      <c r="G4069" s="23"/>
      <c r="V4069"/>
    </row>
    <row r="4070" spans="1:22" s="1" customFormat="1" ht="15.75" x14ac:dyDescent="0.25">
      <c r="A4070" s="22"/>
      <c r="B4070" s="22"/>
      <c r="G4070" s="23"/>
      <c r="V4070"/>
    </row>
    <row r="4071" spans="1:22" s="1" customFormat="1" ht="15.75" x14ac:dyDescent="0.25">
      <c r="A4071" s="22"/>
      <c r="B4071" s="22"/>
      <c r="G4071" s="23"/>
      <c r="V4071"/>
    </row>
    <row r="4072" spans="1:22" s="1" customFormat="1" ht="15.75" x14ac:dyDescent="0.25">
      <c r="A4072" s="22"/>
      <c r="B4072" s="22"/>
      <c r="G4072" s="23"/>
      <c r="V4072"/>
    </row>
    <row r="4073" spans="1:22" s="1" customFormat="1" ht="15.75" x14ac:dyDescent="0.25">
      <c r="A4073" s="22"/>
      <c r="B4073" s="22"/>
      <c r="G4073" s="23"/>
      <c r="V4073"/>
    </row>
    <row r="4074" spans="1:22" s="1" customFormat="1" ht="15.75" x14ac:dyDescent="0.25">
      <c r="A4074" s="22"/>
      <c r="B4074" s="22"/>
      <c r="G4074" s="23"/>
      <c r="V4074"/>
    </row>
    <row r="4075" spans="1:22" s="1" customFormat="1" ht="15.75" x14ac:dyDescent="0.25">
      <c r="A4075" s="22"/>
      <c r="B4075" s="22"/>
      <c r="G4075" s="23"/>
      <c r="V4075"/>
    </row>
    <row r="4076" spans="1:22" s="1" customFormat="1" ht="15.75" x14ac:dyDescent="0.25">
      <c r="A4076" s="22"/>
      <c r="B4076" s="22"/>
      <c r="G4076" s="23"/>
      <c r="V4076"/>
    </row>
    <row r="4077" spans="1:22" s="1" customFormat="1" ht="15.75" x14ac:dyDescent="0.25">
      <c r="A4077" s="22"/>
      <c r="B4077" s="22"/>
      <c r="G4077" s="23"/>
      <c r="V4077"/>
    </row>
    <row r="4078" spans="1:22" s="1" customFormat="1" ht="15.75" x14ac:dyDescent="0.25">
      <c r="A4078" s="22"/>
      <c r="B4078" s="22"/>
      <c r="G4078" s="23"/>
      <c r="V4078"/>
    </row>
    <row r="4079" spans="1:22" s="1" customFormat="1" ht="15.75" x14ac:dyDescent="0.25">
      <c r="A4079" s="22"/>
      <c r="B4079" s="22"/>
      <c r="G4079" s="23"/>
      <c r="V4079"/>
    </row>
    <row r="4080" spans="1:22" s="1" customFormat="1" ht="15.75" x14ac:dyDescent="0.25">
      <c r="A4080" s="22"/>
      <c r="B4080" s="22"/>
      <c r="G4080" s="23"/>
      <c r="V4080"/>
    </row>
    <row r="4081" spans="1:22" s="1" customFormat="1" ht="15.75" x14ac:dyDescent="0.25">
      <c r="A4081" s="22"/>
      <c r="B4081" s="22"/>
      <c r="G4081" s="23"/>
      <c r="V4081"/>
    </row>
    <row r="4082" spans="1:22" s="1" customFormat="1" ht="15.75" x14ac:dyDescent="0.25">
      <c r="A4082" s="22"/>
      <c r="B4082" s="22"/>
      <c r="G4082" s="23"/>
      <c r="V4082"/>
    </row>
    <row r="4083" spans="1:22" s="1" customFormat="1" ht="15.75" x14ac:dyDescent="0.25">
      <c r="A4083" s="22"/>
      <c r="B4083" s="22"/>
      <c r="G4083" s="23"/>
      <c r="V4083"/>
    </row>
    <row r="4084" spans="1:22" s="1" customFormat="1" ht="15.75" x14ac:dyDescent="0.25">
      <c r="A4084" s="22"/>
      <c r="B4084" s="22"/>
      <c r="G4084" s="23"/>
      <c r="V4084"/>
    </row>
    <row r="4085" spans="1:22" s="1" customFormat="1" ht="15.75" x14ac:dyDescent="0.25">
      <c r="A4085" s="22"/>
      <c r="B4085" s="22"/>
      <c r="G4085" s="23"/>
      <c r="V4085"/>
    </row>
    <row r="4086" spans="1:22" s="1" customFormat="1" ht="15.75" x14ac:dyDescent="0.25">
      <c r="A4086" s="22"/>
      <c r="B4086" s="22"/>
      <c r="G4086" s="23"/>
      <c r="V4086"/>
    </row>
    <row r="4087" spans="1:22" s="1" customFormat="1" ht="15.75" x14ac:dyDescent="0.25">
      <c r="A4087" s="22"/>
      <c r="B4087" s="22"/>
      <c r="G4087" s="23"/>
      <c r="V4087"/>
    </row>
    <row r="4088" spans="1:22" s="1" customFormat="1" ht="15.75" x14ac:dyDescent="0.25">
      <c r="A4088" s="22"/>
      <c r="B4088" s="22"/>
      <c r="G4088" s="23"/>
      <c r="V4088"/>
    </row>
    <row r="4089" spans="1:22" s="1" customFormat="1" ht="15.75" x14ac:dyDescent="0.25">
      <c r="A4089" s="22"/>
      <c r="B4089" s="22"/>
      <c r="G4089" s="23"/>
      <c r="V4089"/>
    </row>
    <row r="4090" spans="1:22" s="1" customFormat="1" ht="15.75" x14ac:dyDescent="0.25">
      <c r="A4090" s="22"/>
      <c r="B4090" s="22"/>
      <c r="G4090" s="23"/>
      <c r="V4090"/>
    </row>
    <row r="4091" spans="1:22" s="1" customFormat="1" ht="15.75" x14ac:dyDescent="0.25">
      <c r="A4091" s="22"/>
      <c r="B4091" s="22"/>
      <c r="G4091" s="23"/>
      <c r="V4091"/>
    </row>
    <row r="4092" spans="1:22" s="1" customFormat="1" ht="15.75" x14ac:dyDescent="0.25">
      <c r="A4092" s="22"/>
      <c r="B4092" s="22"/>
      <c r="G4092" s="23"/>
      <c r="V4092"/>
    </row>
    <row r="4093" spans="1:22" s="1" customFormat="1" ht="15.75" x14ac:dyDescent="0.25">
      <c r="A4093" s="22"/>
      <c r="B4093" s="22"/>
      <c r="G4093" s="23"/>
      <c r="V4093"/>
    </row>
    <row r="4094" spans="1:22" s="1" customFormat="1" ht="15.75" x14ac:dyDescent="0.25">
      <c r="A4094" s="22"/>
      <c r="B4094" s="22"/>
      <c r="G4094" s="23"/>
      <c r="V4094"/>
    </row>
    <row r="4095" spans="1:22" s="1" customFormat="1" ht="15.75" x14ac:dyDescent="0.25">
      <c r="A4095" s="22"/>
      <c r="B4095" s="22"/>
      <c r="G4095" s="23"/>
      <c r="V4095"/>
    </row>
    <row r="4096" spans="1:22" s="1" customFormat="1" ht="15.75" x14ac:dyDescent="0.25">
      <c r="A4096" s="22"/>
      <c r="B4096" s="22"/>
      <c r="G4096" s="23"/>
      <c r="V4096"/>
    </row>
    <row r="4097" spans="1:22" s="1" customFormat="1" ht="15.75" x14ac:dyDescent="0.25">
      <c r="A4097" s="22"/>
      <c r="B4097" s="22"/>
      <c r="G4097" s="23"/>
      <c r="V4097"/>
    </row>
    <row r="4098" spans="1:22" s="1" customFormat="1" ht="15.75" x14ac:dyDescent="0.25">
      <c r="A4098" s="22"/>
      <c r="B4098" s="22"/>
      <c r="G4098" s="23"/>
      <c r="V4098"/>
    </row>
    <row r="4099" spans="1:22" s="1" customFormat="1" ht="15.75" x14ac:dyDescent="0.25">
      <c r="A4099" s="22"/>
      <c r="B4099" s="22"/>
      <c r="G4099" s="23"/>
      <c r="V4099"/>
    </row>
    <row r="4100" spans="1:22" s="1" customFormat="1" ht="15.75" x14ac:dyDescent="0.25">
      <c r="A4100" s="22"/>
      <c r="B4100" s="22"/>
      <c r="G4100" s="23"/>
      <c r="V4100"/>
    </row>
    <row r="4101" spans="1:22" s="1" customFormat="1" ht="15.75" x14ac:dyDescent="0.25">
      <c r="A4101" s="22"/>
      <c r="B4101" s="22"/>
      <c r="G4101" s="23"/>
      <c r="V4101"/>
    </row>
    <row r="4102" spans="1:22" s="1" customFormat="1" ht="15.75" x14ac:dyDescent="0.25">
      <c r="A4102" s="22"/>
      <c r="B4102" s="22"/>
      <c r="G4102" s="23"/>
      <c r="V4102"/>
    </row>
    <row r="4103" spans="1:22" s="1" customFormat="1" ht="15.75" x14ac:dyDescent="0.25">
      <c r="A4103" s="22"/>
      <c r="B4103" s="22"/>
      <c r="G4103" s="23"/>
      <c r="V4103"/>
    </row>
    <row r="4104" spans="1:22" s="1" customFormat="1" ht="15.75" x14ac:dyDescent="0.25">
      <c r="A4104" s="22"/>
      <c r="B4104" s="22"/>
      <c r="G4104" s="23"/>
      <c r="V4104"/>
    </row>
    <row r="4105" spans="1:22" s="1" customFormat="1" ht="15.75" x14ac:dyDescent="0.25">
      <c r="A4105" s="22"/>
      <c r="B4105" s="22"/>
      <c r="G4105" s="23"/>
      <c r="V4105"/>
    </row>
    <row r="4106" spans="1:22" s="1" customFormat="1" ht="15.75" x14ac:dyDescent="0.25">
      <c r="A4106" s="22"/>
      <c r="B4106" s="22"/>
      <c r="G4106" s="23"/>
      <c r="V4106"/>
    </row>
    <row r="4107" spans="1:22" s="1" customFormat="1" ht="15.75" x14ac:dyDescent="0.25">
      <c r="A4107" s="22"/>
      <c r="B4107" s="22"/>
      <c r="G4107" s="23"/>
      <c r="V4107"/>
    </row>
    <row r="4108" spans="1:22" s="1" customFormat="1" ht="15.75" x14ac:dyDescent="0.25">
      <c r="A4108" s="22"/>
      <c r="B4108" s="22"/>
      <c r="G4108" s="23"/>
      <c r="V4108"/>
    </row>
    <row r="4109" spans="1:22" s="1" customFormat="1" ht="15.75" x14ac:dyDescent="0.25">
      <c r="A4109" s="22"/>
      <c r="B4109" s="22"/>
      <c r="G4109" s="23"/>
      <c r="V4109"/>
    </row>
    <row r="4110" spans="1:22" s="1" customFormat="1" ht="15.75" x14ac:dyDescent="0.25">
      <c r="A4110" s="22"/>
      <c r="B4110" s="22"/>
      <c r="G4110" s="23"/>
      <c r="V4110"/>
    </row>
    <row r="4111" spans="1:22" s="1" customFormat="1" ht="15.75" x14ac:dyDescent="0.25">
      <c r="A4111" s="22"/>
      <c r="B4111" s="22"/>
      <c r="G4111" s="23"/>
      <c r="V4111"/>
    </row>
    <row r="4112" spans="1:22" s="1" customFormat="1" ht="15.75" x14ac:dyDescent="0.25">
      <c r="A4112" s="22"/>
      <c r="B4112" s="22"/>
      <c r="G4112" s="23"/>
      <c r="V4112"/>
    </row>
    <row r="4113" spans="1:22" s="1" customFormat="1" ht="15.75" x14ac:dyDescent="0.25">
      <c r="A4113" s="22"/>
      <c r="B4113" s="22"/>
      <c r="G4113" s="23"/>
      <c r="V4113"/>
    </row>
    <row r="4114" spans="1:22" s="1" customFormat="1" ht="15.75" x14ac:dyDescent="0.25">
      <c r="A4114" s="22"/>
      <c r="B4114" s="22"/>
      <c r="G4114" s="23"/>
      <c r="V4114"/>
    </row>
    <row r="4115" spans="1:22" s="1" customFormat="1" ht="15.75" x14ac:dyDescent="0.25">
      <c r="A4115" s="22"/>
      <c r="B4115" s="22"/>
      <c r="G4115" s="23"/>
      <c r="V4115"/>
    </row>
    <row r="4116" spans="1:22" s="1" customFormat="1" ht="15.75" x14ac:dyDescent="0.25">
      <c r="A4116" s="22"/>
      <c r="B4116" s="22"/>
      <c r="G4116" s="23"/>
      <c r="V4116"/>
    </row>
    <row r="4117" spans="1:22" s="1" customFormat="1" ht="15.75" x14ac:dyDescent="0.25">
      <c r="A4117" s="22"/>
      <c r="B4117" s="22"/>
      <c r="G4117" s="23"/>
      <c r="V4117"/>
    </row>
    <row r="4118" spans="1:22" s="1" customFormat="1" ht="15.75" x14ac:dyDescent="0.25">
      <c r="A4118" s="22"/>
      <c r="B4118" s="22"/>
      <c r="G4118" s="23"/>
      <c r="V4118"/>
    </row>
    <row r="4119" spans="1:22" s="1" customFormat="1" ht="15.75" x14ac:dyDescent="0.25">
      <c r="A4119" s="22"/>
      <c r="B4119" s="22"/>
      <c r="G4119" s="23"/>
      <c r="V4119"/>
    </row>
    <row r="4120" spans="1:22" s="1" customFormat="1" ht="15.75" x14ac:dyDescent="0.25">
      <c r="A4120" s="22"/>
      <c r="B4120" s="22"/>
      <c r="G4120" s="23"/>
      <c r="V4120"/>
    </row>
    <row r="4121" spans="1:22" s="1" customFormat="1" ht="15.75" x14ac:dyDescent="0.25">
      <c r="A4121" s="22"/>
      <c r="B4121" s="22"/>
      <c r="G4121" s="23"/>
      <c r="V4121"/>
    </row>
    <row r="4122" spans="1:22" s="1" customFormat="1" ht="15.75" x14ac:dyDescent="0.25">
      <c r="A4122" s="22"/>
      <c r="B4122" s="22"/>
      <c r="G4122" s="23"/>
      <c r="V4122"/>
    </row>
    <row r="4123" spans="1:22" s="1" customFormat="1" ht="15.75" x14ac:dyDescent="0.25">
      <c r="A4123" s="22"/>
      <c r="B4123" s="22"/>
      <c r="G4123" s="23"/>
      <c r="V4123"/>
    </row>
    <row r="4124" spans="1:22" s="1" customFormat="1" ht="15.75" x14ac:dyDescent="0.25">
      <c r="A4124" s="22"/>
      <c r="B4124" s="22"/>
      <c r="G4124" s="23"/>
      <c r="V4124"/>
    </row>
    <row r="4125" spans="1:22" s="1" customFormat="1" ht="15.75" x14ac:dyDescent="0.25">
      <c r="A4125" s="22"/>
      <c r="B4125" s="22"/>
      <c r="G4125" s="23"/>
      <c r="V4125"/>
    </row>
    <row r="4126" spans="1:22" s="1" customFormat="1" ht="15.75" x14ac:dyDescent="0.25">
      <c r="A4126" s="22"/>
      <c r="B4126" s="22"/>
      <c r="G4126" s="23"/>
      <c r="V4126"/>
    </row>
    <row r="4127" spans="1:22" s="1" customFormat="1" ht="15.75" x14ac:dyDescent="0.25">
      <c r="A4127" s="22"/>
      <c r="B4127" s="22"/>
      <c r="G4127" s="23"/>
      <c r="V4127"/>
    </row>
    <row r="4128" spans="1:22" s="1" customFormat="1" ht="15.75" x14ac:dyDescent="0.25">
      <c r="A4128" s="22"/>
      <c r="B4128" s="22"/>
      <c r="G4128" s="23"/>
      <c r="V4128"/>
    </row>
    <row r="4129" spans="1:22" s="1" customFormat="1" ht="15.75" x14ac:dyDescent="0.25">
      <c r="A4129" s="22"/>
      <c r="B4129" s="22"/>
      <c r="G4129" s="23"/>
      <c r="V4129"/>
    </row>
    <row r="4130" spans="1:22" s="1" customFormat="1" ht="15.75" x14ac:dyDescent="0.25">
      <c r="A4130" s="22"/>
      <c r="B4130" s="22"/>
      <c r="G4130" s="23"/>
      <c r="V4130"/>
    </row>
    <row r="4131" spans="1:22" s="1" customFormat="1" ht="15.75" x14ac:dyDescent="0.25">
      <c r="A4131" s="22"/>
      <c r="B4131" s="22"/>
      <c r="G4131" s="23"/>
      <c r="V4131"/>
    </row>
    <row r="4132" spans="1:22" s="1" customFormat="1" ht="15.75" x14ac:dyDescent="0.25">
      <c r="A4132" s="22"/>
      <c r="B4132" s="22"/>
      <c r="G4132" s="23"/>
      <c r="V4132"/>
    </row>
    <row r="4133" spans="1:22" s="1" customFormat="1" ht="15.75" x14ac:dyDescent="0.25">
      <c r="A4133" s="22"/>
      <c r="B4133" s="22"/>
      <c r="G4133" s="23"/>
      <c r="V4133"/>
    </row>
    <row r="4134" spans="1:22" s="1" customFormat="1" ht="15.75" x14ac:dyDescent="0.25">
      <c r="A4134" s="22"/>
      <c r="B4134" s="22"/>
      <c r="G4134" s="23"/>
      <c r="V4134"/>
    </row>
    <row r="4135" spans="1:22" s="1" customFormat="1" ht="15.75" x14ac:dyDescent="0.25">
      <c r="A4135" s="22"/>
      <c r="B4135" s="22"/>
      <c r="G4135" s="23"/>
      <c r="V4135"/>
    </row>
    <row r="4136" spans="1:22" s="1" customFormat="1" ht="15.75" x14ac:dyDescent="0.25">
      <c r="A4136" s="22"/>
      <c r="B4136" s="22"/>
      <c r="G4136" s="23"/>
      <c r="V4136"/>
    </row>
    <row r="4137" spans="1:22" s="1" customFormat="1" ht="15.75" x14ac:dyDescent="0.25">
      <c r="A4137" s="22"/>
      <c r="B4137" s="22"/>
      <c r="G4137" s="23"/>
      <c r="V4137"/>
    </row>
    <row r="4138" spans="1:22" s="1" customFormat="1" ht="15.75" x14ac:dyDescent="0.25">
      <c r="A4138" s="22"/>
      <c r="B4138" s="22"/>
      <c r="G4138" s="23"/>
      <c r="V4138"/>
    </row>
    <row r="4139" spans="1:22" s="1" customFormat="1" ht="15.75" x14ac:dyDescent="0.25">
      <c r="A4139" s="22"/>
      <c r="B4139" s="22"/>
      <c r="G4139" s="23"/>
      <c r="V4139"/>
    </row>
    <row r="4140" spans="1:22" s="1" customFormat="1" ht="15.75" x14ac:dyDescent="0.25">
      <c r="A4140" s="22"/>
      <c r="B4140" s="22"/>
      <c r="G4140" s="23"/>
      <c r="V4140"/>
    </row>
    <row r="4141" spans="1:22" s="1" customFormat="1" ht="15.75" x14ac:dyDescent="0.25">
      <c r="A4141" s="22"/>
      <c r="B4141" s="22"/>
      <c r="G4141" s="23"/>
      <c r="V4141"/>
    </row>
    <row r="4142" spans="1:22" s="1" customFormat="1" ht="15.75" x14ac:dyDescent="0.25">
      <c r="A4142" s="22"/>
      <c r="B4142" s="22"/>
      <c r="G4142" s="23"/>
      <c r="V4142"/>
    </row>
    <row r="4143" spans="1:22" s="1" customFormat="1" ht="15.75" x14ac:dyDescent="0.25">
      <c r="A4143" s="22"/>
      <c r="B4143" s="22"/>
      <c r="G4143" s="23"/>
      <c r="V4143"/>
    </row>
    <row r="4144" spans="1:22" s="1" customFormat="1" ht="15.75" x14ac:dyDescent="0.25">
      <c r="A4144" s="22"/>
      <c r="B4144" s="22"/>
      <c r="G4144" s="23"/>
      <c r="V4144"/>
    </row>
    <row r="4145" spans="1:22" s="1" customFormat="1" ht="15.75" x14ac:dyDescent="0.25">
      <c r="A4145" s="22"/>
      <c r="B4145" s="22"/>
      <c r="G4145" s="23"/>
      <c r="V4145"/>
    </row>
    <row r="4146" spans="1:22" s="1" customFormat="1" ht="15.75" x14ac:dyDescent="0.25">
      <c r="A4146" s="22"/>
      <c r="B4146" s="22"/>
      <c r="G4146" s="23"/>
      <c r="V4146"/>
    </row>
    <row r="4147" spans="1:22" s="1" customFormat="1" ht="15.75" x14ac:dyDescent="0.25">
      <c r="A4147" s="22"/>
      <c r="B4147" s="22"/>
      <c r="G4147" s="23"/>
      <c r="V4147"/>
    </row>
    <row r="4148" spans="1:22" s="1" customFormat="1" ht="15.75" x14ac:dyDescent="0.25">
      <c r="A4148" s="22"/>
      <c r="B4148" s="22"/>
      <c r="G4148" s="23"/>
      <c r="V4148"/>
    </row>
    <row r="4149" spans="1:22" s="1" customFormat="1" ht="15.75" x14ac:dyDescent="0.25">
      <c r="A4149" s="22"/>
      <c r="B4149" s="22"/>
      <c r="G4149" s="23"/>
      <c r="V4149"/>
    </row>
    <row r="4150" spans="1:22" s="1" customFormat="1" ht="15.75" x14ac:dyDescent="0.25">
      <c r="A4150" s="22"/>
      <c r="B4150" s="22"/>
      <c r="G4150" s="23"/>
      <c r="V4150"/>
    </row>
    <row r="4151" spans="1:22" s="1" customFormat="1" ht="15.75" x14ac:dyDescent="0.25">
      <c r="A4151" s="22"/>
      <c r="B4151" s="22"/>
      <c r="G4151" s="23"/>
      <c r="V4151"/>
    </row>
    <row r="4152" spans="1:22" s="1" customFormat="1" ht="15.75" x14ac:dyDescent="0.25">
      <c r="A4152" s="22"/>
      <c r="B4152" s="22"/>
      <c r="G4152" s="23"/>
      <c r="V4152"/>
    </row>
    <row r="4153" spans="1:22" s="1" customFormat="1" ht="15.75" x14ac:dyDescent="0.25">
      <c r="A4153" s="22"/>
      <c r="B4153" s="22"/>
      <c r="G4153" s="23"/>
      <c r="V4153"/>
    </row>
    <row r="4154" spans="1:22" s="1" customFormat="1" ht="15.75" x14ac:dyDescent="0.25">
      <c r="A4154" s="22"/>
      <c r="B4154" s="22"/>
      <c r="G4154" s="23"/>
      <c r="V4154"/>
    </row>
    <row r="4155" spans="1:22" s="1" customFormat="1" ht="15.75" x14ac:dyDescent="0.25">
      <c r="A4155" s="22"/>
      <c r="B4155" s="22"/>
      <c r="G4155" s="23"/>
      <c r="V4155"/>
    </row>
    <row r="4156" spans="1:22" s="1" customFormat="1" ht="15.75" x14ac:dyDescent="0.25">
      <c r="A4156" s="22"/>
      <c r="B4156" s="22"/>
      <c r="G4156" s="23"/>
      <c r="V4156"/>
    </row>
    <row r="4157" spans="1:22" s="1" customFormat="1" ht="15.75" x14ac:dyDescent="0.25">
      <c r="A4157" s="22"/>
      <c r="B4157" s="22"/>
      <c r="G4157" s="23"/>
      <c r="V4157"/>
    </row>
    <row r="4158" spans="1:22" s="1" customFormat="1" ht="15.75" x14ac:dyDescent="0.25">
      <c r="A4158" s="22"/>
      <c r="B4158" s="22"/>
      <c r="G4158" s="23"/>
      <c r="V4158"/>
    </row>
    <row r="4159" spans="1:22" s="1" customFormat="1" ht="15.75" x14ac:dyDescent="0.25">
      <c r="A4159" s="22"/>
      <c r="B4159" s="22"/>
      <c r="G4159" s="23"/>
      <c r="V4159"/>
    </row>
    <row r="4160" spans="1:22" s="1" customFormat="1" ht="15.75" x14ac:dyDescent="0.25">
      <c r="A4160" s="22"/>
      <c r="B4160" s="22"/>
      <c r="G4160" s="23"/>
      <c r="V4160"/>
    </row>
    <row r="4161" spans="1:22" s="1" customFormat="1" ht="15.75" x14ac:dyDescent="0.25">
      <c r="A4161" s="22"/>
      <c r="B4161" s="22"/>
      <c r="G4161" s="23"/>
      <c r="V4161"/>
    </row>
    <row r="4162" spans="1:22" s="1" customFormat="1" ht="15.75" x14ac:dyDescent="0.25">
      <c r="A4162" s="22"/>
      <c r="B4162" s="22"/>
      <c r="G4162" s="23"/>
      <c r="V4162"/>
    </row>
    <row r="4163" spans="1:22" s="1" customFormat="1" ht="15.75" x14ac:dyDescent="0.25">
      <c r="A4163" s="22"/>
      <c r="B4163" s="22"/>
      <c r="G4163" s="23"/>
      <c r="V4163"/>
    </row>
    <row r="4164" spans="1:22" s="1" customFormat="1" ht="15.75" x14ac:dyDescent="0.25">
      <c r="A4164" s="22"/>
      <c r="B4164" s="22"/>
      <c r="G4164" s="23"/>
      <c r="V4164"/>
    </row>
    <row r="4165" spans="1:22" s="1" customFormat="1" ht="15.75" x14ac:dyDescent="0.25">
      <c r="A4165" s="22"/>
      <c r="B4165" s="22"/>
      <c r="G4165" s="23"/>
      <c r="V4165"/>
    </row>
    <row r="4166" spans="1:22" s="1" customFormat="1" ht="15.75" x14ac:dyDescent="0.25">
      <c r="A4166" s="22"/>
      <c r="B4166" s="22"/>
      <c r="G4166" s="23"/>
      <c r="V4166"/>
    </row>
    <row r="4167" spans="1:22" s="1" customFormat="1" ht="15.75" x14ac:dyDescent="0.25">
      <c r="A4167" s="22"/>
      <c r="B4167" s="22"/>
      <c r="G4167" s="23"/>
      <c r="V4167"/>
    </row>
    <row r="4168" spans="1:22" s="1" customFormat="1" ht="15.75" x14ac:dyDescent="0.25">
      <c r="A4168" s="22"/>
      <c r="B4168" s="22"/>
      <c r="G4168" s="23"/>
      <c r="V4168"/>
    </row>
    <row r="4169" spans="1:22" s="1" customFormat="1" ht="15.75" x14ac:dyDescent="0.25">
      <c r="A4169" s="22"/>
      <c r="B4169" s="22"/>
      <c r="G4169" s="23"/>
      <c r="V4169"/>
    </row>
    <row r="4170" spans="1:22" s="1" customFormat="1" ht="15.75" x14ac:dyDescent="0.25">
      <c r="A4170" s="22"/>
      <c r="B4170" s="22"/>
      <c r="G4170" s="23"/>
      <c r="V4170"/>
    </row>
    <row r="4171" spans="1:22" s="1" customFormat="1" ht="15.75" x14ac:dyDescent="0.25">
      <c r="A4171" s="22"/>
      <c r="B4171" s="22"/>
      <c r="G4171" s="23"/>
      <c r="V4171"/>
    </row>
    <row r="4172" spans="1:22" s="1" customFormat="1" ht="15.75" x14ac:dyDescent="0.25">
      <c r="A4172" s="22"/>
      <c r="B4172" s="22"/>
      <c r="G4172" s="23"/>
      <c r="V4172"/>
    </row>
    <row r="4173" spans="1:22" s="1" customFormat="1" ht="15.75" x14ac:dyDescent="0.25">
      <c r="A4173" s="22"/>
      <c r="B4173" s="22"/>
      <c r="G4173" s="23"/>
      <c r="V4173"/>
    </row>
    <row r="4174" spans="1:22" s="1" customFormat="1" ht="15.75" x14ac:dyDescent="0.25">
      <c r="A4174" s="22"/>
      <c r="B4174" s="22"/>
      <c r="G4174" s="23"/>
      <c r="V4174"/>
    </row>
    <row r="4175" spans="1:22" s="1" customFormat="1" ht="15.75" x14ac:dyDescent="0.25">
      <c r="A4175" s="22"/>
      <c r="B4175" s="22"/>
      <c r="G4175" s="23"/>
      <c r="V4175"/>
    </row>
    <row r="4176" spans="1:22" s="1" customFormat="1" ht="15.75" x14ac:dyDescent="0.25">
      <c r="A4176" s="22"/>
      <c r="B4176" s="22"/>
      <c r="G4176" s="23"/>
      <c r="V4176"/>
    </row>
    <row r="4177" spans="1:22" s="1" customFormat="1" ht="15.75" x14ac:dyDescent="0.25">
      <c r="A4177" s="22"/>
      <c r="B4177" s="22"/>
      <c r="G4177" s="23"/>
      <c r="V4177"/>
    </row>
    <row r="4178" spans="1:22" s="1" customFormat="1" ht="15.75" x14ac:dyDescent="0.25">
      <c r="A4178" s="22"/>
      <c r="B4178" s="22"/>
      <c r="G4178" s="23"/>
      <c r="V4178"/>
    </row>
    <row r="4179" spans="1:22" s="1" customFormat="1" ht="15.75" x14ac:dyDescent="0.25">
      <c r="A4179" s="22"/>
      <c r="B4179" s="22"/>
      <c r="G4179" s="23"/>
      <c r="V4179"/>
    </row>
    <row r="4180" spans="1:22" s="1" customFormat="1" ht="15.75" x14ac:dyDescent="0.25">
      <c r="A4180" s="22"/>
      <c r="B4180" s="22"/>
      <c r="G4180" s="23"/>
      <c r="V4180"/>
    </row>
    <row r="4181" spans="1:22" s="1" customFormat="1" ht="15.75" x14ac:dyDescent="0.25">
      <c r="A4181" s="22"/>
      <c r="B4181" s="22"/>
      <c r="G4181" s="23"/>
      <c r="V4181"/>
    </row>
    <row r="4182" spans="1:22" s="1" customFormat="1" ht="15.75" x14ac:dyDescent="0.25">
      <c r="A4182" s="22"/>
      <c r="B4182" s="22"/>
      <c r="G4182" s="23"/>
      <c r="V4182"/>
    </row>
    <row r="4183" spans="1:22" s="1" customFormat="1" ht="15.75" x14ac:dyDescent="0.25">
      <c r="A4183" s="22"/>
      <c r="B4183" s="22"/>
      <c r="G4183" s="23"/>
      <c r="V4183"/>
    </row>
    <row r="4184" spans="1:22" s="1" customFormat="1" ht="15.75" x14ac:dyDescent="0.25">
      <c r="A4184" s="22"/>
      <c r="B4184" s="22"/>
      <c r="G4184" s="23"/>
      <c r="V4184"/>
    </row>
    <row r="4185" spans="1:22" s="1" customFormat="1" ht="15.75" x14ac:dyDescent="0.25">
      <c r="A4185" s="22"/>
      <c r="B4185" s="22"/>
      <c r="G4185" s="23"/>
      <c r="V4185"/>
    </row>
    <row r="4186" spans="1:22" s="1" customFormat="1" ht="15.75" x14ac:dyDescent="0.25">
      <c r="A4186" s="22"/>
      <c r="B4186" s="22"/>
      <c r="G4186" s="23"/>
      <c r="V4186"/>
    </row>
    <row r="4187" spans="1:22" s="1" customFormat="1" ht="15.75" x14ac:dyDescent="0.25">
      <c r="A4187" s="22"/>
      <c r="B4187" s="22"/>
      <c r="G4187" s="23"/>
      <c r="V4187"/>
    </row>
    <row r="4188" spans="1:22" s="1" customFormat="1" ht="15.75" x14ac:dyDescent="0.25">
      <c r="A4188" s="22"/>
      <c r="B4188" s="22"/>
      <c r="G4188" s="23"/>
      <c r="V4188"/>
    </row>
    <row r="4189" spans="1:22" s="1" customFormat="1" ht="15.75" x14ac:dyDescent="0.25">
      <c r="A4189" s="22"/>
      <c r="B4189" s="22"/>
      <c r="G4189" s="23"/>
      <c r="V4189"/>
    </row>
    <row r="4190" spans="1:22" s="1" customFormat="1" ht="15.75" x14ac:dyDescent="0.25">
      <c r="A4190" s="22"/>
      <c r="B4190" s="22"/>
      <c r="G4190" s="23"/>
      <c r="V4190"/>
    </row>
    <row r="4191" spans="1:22" s="1" customFormat="1" ht="15.75" x14ac:dyDescent="0.25">
      <c r="A4191" s="22"/>
      <c r="B4191" s="22"/>
      <c r="G4191" s="23"/>
      <c r="V4191"/>
    </row>
    <row r="4192" spans="1:22" s="1" customFormat="1" ht="15.75" x14ac:dyDescent="0.25">
      <c r="A4192" s="22"/>
      <c r="B4192" s="22"/>
      <c r="G4192" s="23"/>
      <c r="V4192"/>
    </row>
    <row r="4193" spans="1:22" s="1" customFormat="1" ht="15.75" x14ac:dyDescent="0.25">
      <c r="A4193" s="22"/>
      <c r="B4193" s="22"/>
      <c r="G4193" s="23"/>
      <c r="V4193"/>
    </row>
    <row r="4194" spans="1:22" s="1" customFormat="1" ht="15.75" x14ac:dyDescent="0.25">
      <c r="A4194" s="22"/>
      <c r="B4194" s="22"/>
      <c r="G4194" s="23"/>
      <c r="V4194"/>
    </row>
    <row r="4195" spans="1:22" s="1" customFormat="1" ht="15.75" x14ac:dyDescent="0.25">
      <c r="A4195" s="22"/>
      <c r="B4195" s="22"/>
      <c r="G4195" s="23"/>
      <c r="V4195"/>
    </row>
    <row r="4196" spans="1:22" s="1" customFormat="1" ht="15.75" x14ac:dyDescent="0.25">
      <c r="A4196" s="22"/>
      <c r="B4196" s="22"/>
      <c r="G4196" s="23"/>
      <c r="V4196"/>
    </row>
    <row r="4197" spans="1:22" s="1" customFormat="1" ht="15.75" x14ac:dyDescent="0.25">
      <c r="A4197" s="22"/>
      <c r="B4197" s="22"/>
      <c r="G4197" s="23"/>
      <c r="V4197"/>
    </row>
    <row r="4198" spans="1:22" s="1" customFormat="1" ht="15.75" x14ac:dyDescent="0.25">
      <c r="A4198" s="22"/>
      <c r="B4198" s="22"/>
      <c r="G4198" s="23"/>
      <c r="V4198"/>
    </row>
    <row r="4199" spans="1:22" s="1" customFormat="1" ht="15.75" x14ac:dyDescent="0.25">
      <c r="A4199" s="22"/>
      <c r="B4199" s="22"/>
      <c r="G4199" s="23"/>
      <c r="V4199"/>
    </row>
    <row r="4200" spans="1:22" s="1" customFormat="1" ht="15.75" x14ac:dyDescent="0.25">
      <c r="A4200" s="22"/>
      <c r="B4200" s="22"/>
      <c r="G4200" s="23"/>
      <c r="V4200"/>
    </row>
    <row r="4201" spans="1:22" s="1" customFormat="1" ht="15.75" x14ac:dyDescent="0.25">
      <c r="A4201" s="22"/>
      <c r="B4201" s="22"/>
      <c r="G4201" s="23"/>
      <c r="V4201"/>
    </row>
    <row r="4202" spans="1:22" s="1" customFormat="1" ht="15.75" x14ac:dyDescent="0.25">
      <c r="A4202" s="22"/>
      <c r="B4202" s="22"/>
      <c r="G4202" s="23"/>
      <c r="V4202"/>
    </row>
    <row r="4203" spans="1:22" s="1" customFormat="1" ht="15.75" x14ac:dyDescent="0.25">
      <c r="A4203" s="22"/>
      <c r="B4203" s="22"/>
      <c r="G4203" s="23"/>
      <c r="V4203"/>
    </row>
    <row r="4204" spans="1:22" s="1" customFormat="1" ht="15.75" x14ac:dyDescent="0.25">
      <c r="A4204" s="22"/>
      <c r="B4204" s="22"/>
      <c r="G4204" s="23"/>
      <c r="V4204"/>
    </row>
    <row r="4205" spans="1:22" s="1" customFormat="1" ht="15.75" x14ac:dyDescent="0.25">
      <c r="A4205" s="22"/>
      <c r="B4205" s="22"/>
      <c r="G4205" s="23"/>
      <c r="V4205"/>
    </row>
    <row r="4206" spans="1:22" s="1" customFormat="1" ht="15.75" x14ac:dyDescent="0.25">
      <c r="A4206" s="22"/>
      <c r="B4206" s="22"/>
      <c r="G4206" s="23"/>
      <c r="V4206"/>
    </row>
    <row r="4207" spans="1:22" s="1" customFormat="1" ht="15.75" x14ac:dyDescent="0.25">
      <c r="A4207" s="22"/>
      <c r="B4207" s="22"/>
      <c r="G4207" s="23"/>
      <c r="V4207"/>
    </row>
    <row r="4208" spans="1:22" s="1" customFormat="1" ht="15.75" x14ac:dyDescent="0.25">
      <c r="A4208" s="22"/>
      <c r="B4208" s="22"/>
      <c r="G4208" s="23"/>
      <c r="V4208"/>
    </row>
    <row r="4209" spans="1:22" s="1" customFormat="1" ht="15.75" x14ac:dyDescent="0.25">
      <c r="A4209" s="22"/>
      <c r="B4209" s="22"/>
      <c r="G4209" s="23"/>
      <c r="V4209"/>
    </row>
    <row r="4210" spans="1:22" s="1" customFormat="1" ht="15.75" x14ac:dyDescent="0.25">
      <c r="A4210" s="22"/>
      <c r="B4210" s="22"/>
      <c r="G4210" s="23"/>
      <c r="V4210"/>
    </row>
    <row r="4211" spans="1:22" s="1" customFormat="1" ht="15.75" x14ac:dyDescent="0.25">
      <c r="A4211" s="22"/>
      <c r="B4211" s="22"/>
      <c r="G4211" s="23"/>
      <c r="V4211"/>
    </row>
    <row r="4212" spans="1:22" s="1" customFormat="1" ht="15.75" x14ac:dyDescent="0.25">
      <c r="A4212" s="22"/>
      <c r="B4212" s="22"/>
      <c r="G4212" s="23"/>
      <c r="V4212"/>
    </row>
    <row r="4213" spans="1:22" s="1" customFormat="1" ht="15.75" x14ac:dyDescent="0.25">
      <c r="A4213" s="22"/>
      <c r="B4213" s="22"/>
      <c r="G4213" s="23"/>
      <c r="V4213"/>
    </row>
    <row r="4214" spans="1:22" s="1" customFormat="1" ht="15.75" x14ac:dyDescent="0.25">
      <c r="A4214" s="22"/>
      <c r="B4214" s="22"/>
      <c r="G4214" s="23"/>
      <c r="V4214"/>
    </row>
    <row r="4215" spans="1:22" s="1" customFormat="1" ht="15.75" x14ac:dyDescent="0.25">
      <c r="A4215" s="22"/>
      <c r="B4215" s="22"/>
      <c r="G4215" s="23"/>
      <c r="V4215"/>
    </row>
    <row r="4216" spans="1:22" s="1" customFormat="1" ht="15.75" x14ac:dyDescent="0.25">
      <c r="A4216" s="22"/>
      <c r="B4216" s="22"/>
      <c r="G4216" s="23"/>
      <c r="V4216"/>
    </row>
    <row r="4217" spans="1:22" s="1" customFormat="1" ht="15.75" x14ac:dyDescent="0.25">
      <c r="A4217" s="22"/>
      <c r="B4217" s="22"/>
      <c r="G4217" s="23"/>
      <c r="V4217"/>
    </row>
    <row r="4218" spans="1:22" s="1" customFormat="1" ht="15.75" x14ac:dyDescent="0.25">
      <c r="A4218" s="22"/>
      <c r="B4218" s="22"/>
      <c r="G4218" s="23"/>
      <c r="V4218"/>
    </row>
    <row r="4219" spans="1:22" s="1" customFormat="1" ht="15.75" x14ac:dyDescent="0.25">
      <c r="A4219" s="22"/>
      <c r="B4219" s="22"/>
      <c r="G4219" s="23"/>
      <c r="V4219"/>
    </row>
    <row r="4220" spans="1:22" s="1" customFormat="1" ht="15.75" x14ac:dyDescent="0.25">
      <c r="A4220" s="22"/>
      <c r="B4220" s="22"/>
      <c r="G4220" s="23"/>
      <c r="V4220"/>
    </row>
    <row r="4221" spans="1:22" s="1" customFormat="1" ht="15.75" x14ac:dyDescent="0.25">
      <c r="A4221" s="22"/>
      <c r="B4221" s="22"/>
      <c r="G4221" s="23"/>
      <c r="V4221"/>
    </row>
    <row r="4222" spans="1:22" s="1" customFormat="1" ht="15.75" x14ac:dyDescent="0.25">
      <c r="A4222" s="22"/>
      <c r="B4222" s="22"/>
      <c r="G4222" s="23"/>
      <c r="V4222"/>
    </row>
    <row r="4223" spans="1:22" s="1" customFormat="1" ht="15.75" x14ac:dyDescent="0.25">
      <c r="A4223" s="22"/>
      <c r="B4223" s="22"/>
      <c r="G4223" s="23"/>
      <c r="V4223"/>
    </row>
    <row r="4224" spans="1:22" s="1" customFormat="1" ht="15.75" x14ac:dyDescent="0.25">
      <c r="A4224" s="22"/>
      <c r="B4224" s="22"/>
      <c r="G4224" s="23"/>
      <c r="V4224"/>
    </row>
    <row r="4225" spans="1:22" s="1" customFormat="1" ht="15.75" x14ac:dyDescent="0.25">
      <c r="A4225" s="22"/>
      <c r="B4225" s="22"/>
      <c r="G4225" s="23"/>
      <c r="V4225"/>
    </row>
    <row r="4226" spans="1:22" s="1" customFormat="1" ht="15.75" x14ac:dyDescent="0.25">
      <c r="A4226" s="22"/>
      <c r="B4226" s="22"/>
      <c r="G4226" s="23"/>
      <c r="V4226"/>
    </row>
    <row r="4227" spans="1:22" s="1" customFormat="1" ht="15.75" x14ac:dyDescent="0.25">
      <c r="A4227" s="22"/>
      <c r="B4227" s="22"/>
      <c r="G4227" s="23"/>
      <c r="V4227"/>
    </row>
    <row r="4228" spans="1:22" s="1" customFormat="1" ht="15.75" x14ac:dyDescent="0.25">
      <c r="A4228" s="22"/>
      <c r="B4228" s="22"/>
      <c r="G4228" s="23"/>
      <c r="V4228"/>
    </row>
    <row r="4229" spans="1:22" s="1" customFormat="1" ht="15.75" x14ac:dyDescent="0.25">
      <c r="A4229" s="22"/>
      <c r="B4229" s="22"/>
      <c r="G4229" s="23"/>
      <c r="V4229"/>
    </row>
    <row r="4230" spans="1:22" s="1" customFormat="1" ht="15.75" x14ac:dyDescent="0.25">
      <c r="A4230" s="22"/>
      <c r="B4230" s="22"/>
      <c r="G4230" s="23"/>
      <c r="V4230"/>
    </row>
    <row r="4231" spans="1:22" s="1" customFormat="1" ht="15.75" x14ac:dyDescent="0.25">
      <c r="A4231" s="22"/>
      <c r="B4231" s="22"/>
      <c r="G4231" s="23"/>
      <c r="V4231"/>
    </row>
    <row r="4232" spans="1:22" s="1" customFormat="1" ht="15.75" x14ac:dyDescent="0.25">
      <c r="A4232" s="22"/>
      <c r="B4232" s="22"/>
      <c r="G4232" s="23"/>
      <c r="V4232"/>
    </row>
    <row r="4233" spans="1:22" s="1" customFormat="1" ht="15.75" x14ac:dyDescent="0.25">
      <c r="A4233" s="22"/>
      <c r="B4233" s="22"/>
      <c r="G4233" s="23"/>
      <c r="V4233"/>
    </row>
    <row r="4234" spans="1:22" s="1" customFormat="1" ht="15.75" x14ac:dyDescent="0.25">
      <c r="A4234" s="22"/>
      <c r="B4234" s="22"/>
      <c r="G4234" s="23"/>
      <c r="V4234"/>
    </row>
    <row r="4235" spans="1:22" s="1" customFormat="1" ht="15.75" x14ac:dyDescent="0.25">
      <c r="A4235" s="22"/>
      <c r="B4235" s="22"/>
      <c r="G4235" s="23"/>
      <c r="V4235"/>
    </row>
    <row r="4236" spans="1:22" s="1" customFormat="1" ht="15.75" x14ac:dyDescent="0.25">
      <c r="A4236" s="22"/>
      <c r="B4236" s="22"/>
      <c r="G4236" s="23"/>
      <c r="V4236"/>
    </row>
    <row r="4237" spans="1:22" s="1" customFormat="1" ht="15.75" x14ac:dyDescent="0.25">
      <c r="A4237" s="22"/>
      <c r="B4237" s="22"/>
      <c r="G4237" s="23"/>
      <c r="V4237"/>
    </row>
    <row r="4238" spans="1:22" s="1" customFormat="1" ht="15.75" x14ac:dyDescent="0.25">
      <c r="A4238" s="22"/>
      <c r="B4238" s="22"/>
      <c r="G4238" s="23"/>
      <c r="V4238"/>
    </row>
    <row r="4239" spans="1:22" s="1" customFormat="1" ht="15.75" x14ac:dyDescent="0.25">
      <c r="A4239" s="22"/>
      <c r="B4239" s="22"/>
      <c r="G4239" s="23"/>
      <c r="V4239"/>
    </row>
    <row r="4240" spans="1:22" s="1" customFormat="1" ht="15.75" x14ac:dyDescent="0.25">
      <c r="A4240" s="22"/>
      <c r="B4240" s="22"/>
      <c r="G4240" s="23"/>
      <c r="V4240"/>
    </row>
    <row r="4241" spans="1:22" s="1" customFormat="1" ht="15.75" x14ac:dyDescent="0.25">
      <c r="A4241" s="22"/>
      <c r="B4241" s="22"/>
      <c r="G4241" s="23"/>
      <c r="V4241"/>
    </row>
    <row r="4242" spans="1:22" s="1" customFormat="1" ht="15.75" x14ac:dyDescent="0.25">
      <c r="A4242" s="22"/>
      <c r="B4242" s="22"/>
      <c r="G4242" s="23"/>
      <c r="V4242"/>
    </row>
    <row r="4243" spans="1:22" s="1" customFormat="1" ht="15.75" x14ac:dyDescent="0.25">
      <c r="A4243" s="22"/>
      <c r="B4243" s="22"/>
      <c r="G4243" s="23"/>
      <c r="V4243"/>
    </row>
    <row r="4244" spans="1:22" s="1" customFormat="1" ht="15.75" x14ac:dyDescent="0.25">
      <c r="A4244" s="22"/>
      <c r="B4244" s="22"/>
      <c r="G4244" s="23"/>
      <c r="V4244"/>
    </row>
    <row r="4245" spans="1:22" s="1" customFormat="1" ht="15.75" x14ac:dyDescent="0.25">
      <c r="A4245" s="22"/>
      <c r="B4245" s="22"/>
      <c r="G4245" s="23"/>
      <c r="V4245"/>
    </row>
    <row r="4246" spans="1:22" s="1" customFormat="1" ht="15.75" x14ac:dyDescent="0.25">
      <c r="A4246" s="22"/>
      <c r="B4246" s="22"/>
      <c r="G4246" s="23"/>
      <c r="V4246"/>
    </row>
    <row r="4247" spans="1:22" s="1" customFormat="1" ht="15.75" x14ac:dyDescent="0.25">
      <c r="A4247" s="22"/>
      <c r="B4247" s="22"/>
      <c r="G4247" s="23"/>
      <c r="V4247"/>
    </row>
    <row r="4248" spans="1:22" s="1" customFormat="1" ht="15.75" x14ac:dyDescent="0.25">
      <c r="A4248" s="22"/>
      <c r="B4248" s="22"/>
      <c r="G4248" s="23"/>
      <c r="V4248"/>
    </row>
    <row r="4249" spans="1:22" s="1" customFormat="1" ht="15.75" x14ac:dyDescent="0.25">
      <c r="A4249" s="22"/>
      <c r="B4249" s="22"/>
      <c r="G4249" s="23"/>
      <c r="V4249"/>
    </row>
    <row r="4250" spans="1:22" s="1" customFormat="1" ht="15.75" x14ac:dyDescent="0.25">
      <c r="A4250" s="22"/>
      <c r="B4250" s="22"/>
      <c r="G4250" s="23"/>
      <c r="V4250"/>
    </row>
    <row r="4251" spans="1:22" s="1" customFormat="1" ht="15.75" x14ac:dyDescent="0.25">
      <c r="A4251" s="22"/>
      <c r="B4251" s="22"/>
      <c r="G4251" s="23"/>
      <c r="V4251"/>
    </row>
    <row r="4252" spans="1:22" s="1" customFormat="1" ht="15.75" x14ac:dyDescent="0.25">
      <c r="A4252" s="22"/>
      <c r="B4252" s="22"/>
      <c r="G4252" s="23"/>
      <c r="V4252"/>
    </row>
    <row r="4253" spans="1:22" s="1" customFormat="1" ht="15.75" x14ac:dyDescent="0.25">
      <c r="A4253" s="22"/>
      <c r="B4253" s="22"/>
      <c r="G4253" s="23"/>
      <c r="V4253"/>
    </row>
    <row r="4254" spans="1:22" s="1" customFormat="1" ht="15.75" x14ac:dyDescent="0.25">
      <c r="A4254" s="22"/>
      <c r="B4254" s="22"/>
      <c r="G4254" s="23"/>
      <c r="V4254"/>
    </row>
    <row r="4255" spans="1:22" s="1" customFormat="1" ht="15.75" x14ac:dyDescent="0.25">
      <c r="A4255" s="22"/>
      <c r="B4255" s="22"/>
      <c r="G4255" s="23"/>
      <c r="V4255"/>
    </row>
    <row r="4256" spans="1:22" s="1" customFormat="1" ht="15.75" x14ac:dyDescent="0.25">
      <c r="A4256" s="22"/>
      <c r="B4256" s="22"/>
      <c r="G4256" s="23"/>
      <c r="V4256"/>
    </row>
    <row r="4257" spans="1:22" s="1" customFormat="1" ht="15.75" x14ac:dyDescent="0.25">
      <c r="A4257" s="22"/>
      <c r="B4257" s="22"/>
      <c r="G4257" s="23"/>
      <c r="V4257"/>
    </row>
    <row r="4258" spans="1:22" s="1" customFormat="1" ht="15.75" x14ac:dyDescent="0.25">
      <c r="A4258" s="22"/>
      <c r="B4258" s="22"/>
      <c r="G4258" s="23"/>
      <c r="V4258"/>
    </row>
    <row r="4259" spans="1:22" s="1" customFormat="1" ht="15.75" x14ac:dyDescent="0.25">
      <c r="A4259" s="22"/>
      <c r="B4259" s="22"/>
      <c r="G4259" s="23"/>
      <c r="V4259"/>
    </row>
    <row r="4260" spans="1:22" s="1" customFormat="1" ht="15.75" x14ac:dyDescent="0.25">
      <c r="A4260" s="22"/>
      <c r="B4260" s="22"/>
      <c r="G4260" s="23"/>
      <c r="V4260"/>
    </row>
    <row r="4261" spans="1:22" s="1" customFormat="1" ht="15.75" x14ac:dyDescent="0.25">
      <c r="A4261" s="22"/>
      <c r="B4261" s="22"/>
      <c r="G4261" s="23"/>
      <c r="V4261"/>
    </row>
    <row r="4262" spans="1:22" s="1" customFormat="1" ht="15.75" x14ac:dyDescent="0.25">
      <c r="A4262" s="22"/>
      <c r="B4262" s="22"/>
      <c r="G4262" s="23"/>
      <c r="V4262"/>
    </row>
    <row r="4263" spans="1:22" s="1" customFormat="1" ht="15.75" x14ac:dyDescent="0.25">
      <c r="A4263" s="22"/>
      <c r="B4263" s="22"/>
      <c r="G4263" s="23"/>
      <c r="V4263"/>
    </row>
    <row r="4264" spans="1:22" s="1" customFormat="1" ht="15.75" x14ac:dyDescent="0.25">
      <c r="A4264" s="22"/>
      <c r="B4264" s="22"/>
      <c r="G4264" s="23"/>
      <c r="V4264"/>
    </row>
    <row r="4265" spans="1:22" s="1" customFormat="1" ht="15.75" x14ac:dyDescent="0.25">
      <c r="A4265" s="22"/>
      <c r="B4265" s="22"/>
      <c r="G4265" s="23"/>
      <c r="V4265"/>
    </row>
    <row r="4266" spans="1:22" s="1" customFormat="1" ht="15.75" x14ac:dyDescent="0.25">
      <c r="A4266" s="22"/>
      <c r="B4266" s="22"/>
      <c r="G4266" s="23"/>
      <c r="V4266"/>
    </row>
    <row r="4267" spans="1:22" s="1" customFormat="1" ht="15.75" x14ac:dyDescent="0.25">
      <c r="A4267" s="22"/>
      <c r="B4267" s="22"/>
      <c r="G4267" s="23"/>
      <c r="V4267"/>
    </row>
    <row r="4268" spans="1:22" s="1" customFormat="1" ht="15.75" x14ac:dyDescent="0.25">
      <c r="A4268" s="22"/>
      <c r="B4268" s="22"/>
      <c r="G4268" s="23"/>
      <c r="V4268"/>
    </row>
    <row r="4269" spans="1:22" s="1" customFormat="1" ht="15.75" x14ac:dyDescent="0.25">
      <c r="A4269" s="22"/>
      <c r="B4269" s="22"/>
      <c r="G4269" s="23"/>
      <c r="V4269"/>
    </row>
    <row r="4270" spans="1:22" s="1" customFormat="1" ht="15.75" x14ac:dyDescent="0.25">
      <c r="A4270" s="22"/>
      <c r="B4270" s="22"/>
      <c r="G4270" s="23"/>
      <c r="V4270"/>
    </row>
    <row r="4271" spans="1:22" s="1" customFormat="1" ht="15.75" x14ac:dyDescent="0.25">
      <c r="A4271" s="22"/>
      <c r="B4271" s="22"/>
      <c r="G4271" s="23"/>
      <c r="V4271"/>
    </row>
    <row r="4272" spans="1:22" s="1" customFormat="1" ht="15.75" x14ac:dyDescent="0.25">
      <c r="A4272" s="22"/>
      <c r="B4272" s="22"/>
      <c r="G4272" s="23"/>
      <c r="V4272"/>
    </row>
    <row r="4273" spans="1:22" s="1" customFormat="1" ht="15.75" x14ac:dyDescent="0.25">
      <c r="A4273" s="22"/>
      <c r="B4273" s="22"/>
      <c r="G4273" s="23"/>
      <c r="V4273"/>
    </row>
    <row r="4274" spans="1:22" s="1" customFormat="1" ht="15.75" x14ac:dyDescent="0.25">
      <c r="A4274" s="22"/>
      <c r="B4274" s="22"/>
      <c r="G4274" s="23"/>
      <c r="V4274"/>
    </row>
    <row r="4275" spans="1:22" s="1" customFormat="1" ht="15.75" x14ac:dyDescent="0.25">
      <c r="A4275" s="22"/>
      <c r="B4275" s="22"/>
      <c r="G4275" s="23"/>
      <c r="V4275"/>
    </row>
    <row r="4276" spans="1:22" s="1" customFormat="1" ht="15.75" x14ac:dyDescent="0.25">
      <c r="A4276" s="22"/>
      <c r="B4276" s="22"/>
      <c r="G4276" s="23"/>
      <c r="V4276"/>
    </row>
    <row r="4277" spans="1:22" s="1" customFormat="1" ht="15.75" x14ac:dyDescent="0.25">
      <c r="A4277" s="22"/>
      <c r="B4277" s="22"/>
      <c r="G4277" s="23"/>
      <c r="V4277"/>
    </row>
    <row r="4278" spans="1:22" s="1" customFormat="1" ht="15.75" x14ac:dyDescent="0.25">
      <c r="A4278" s="22"/>
      <c r="B4278" s="22"/>
      <c r="G4278" s="23"/>
      <c r="V4278"/>
    </row>
    <row r="4279" spans="1:22" s="1" customFormat="1" ht="15.75" x14ac:dyDescent="0.25">
      <c r="A4279" s="22"/>
      <c r="B4279" s="22"/>
      <c r="G4279" s="23"/>
      <c r="V4279"/>
    </row>
    <row r="4280" spans="1:22" s="1" customFormat="1" ht="15.75" x14ac:dyDescent="0.25">
      <c r="A4280" s="22"/>
      <c r="B4280" s="22"/>
      <c r="G4280" s="23"/>
      <c r="V4280"/>
    </row>
    <row r="4281" spans="1:22" s="1" customFormat="1" ht="15.75" x14ac:dyDescent="0.25">
      <c r="A4281" s="22"/>
      <c r="B4281" s="22"/>
      <c r="G4281" s="23"/>
      <c r="V4281"/>
    </row>
    <row r="4282" spans="1:22" s="1" customFormat="1" ht="15.75" x14ac:dyDescent="0.25">
      <c r="A4282" s="22"/>
      <c r="B4282" s="22"/>
      <c r="G4282" s="23"/>
      <c r="V4282"/>
    </row>
    <row r="4283" spans="1:22" s="1" customFormat="1" ht="15.75" x14ac:dyDescent="0.25">
      <c r="A4283" s="22"/>
      <c r="B4283" s="22"/>
      <c r="G4283" s="23"/>
      <c r="V4283"/>
    </row>
    <row r="4284" spans="1:22" s="1" customFormat="1" ht="15.75" x14ac:dyDescent="0.25">
      <c r="A4284" s="22"/>
      <c r="B4284" s="22"/>
      <c r="G4284" s="23"/>
      <c r="V4284"/>
    </row>
    <row r="4285" spans="1:22" s="1" customFormat="1" ht="15.75" x14ac:dyDescent="0.25">
      <c r="A4285" s="22"/>
      <c r="B4285" s="22"/>
      <c r="G4285" s="23"/>
      <c r="V4285"/>
    </row>
    <row r="4286" spans="1:22" s="1" customFormat="1" ht="15.75" x14ac:dyDescent="0.25">
      <c r="A4286" s="22"/>
      <c r="B4286" s="22"/>
      <c r="G4286" s="23"/>
      <c r="V4286"/>
    </row>
    <row r="4287" spans="1:22" s="1" customFormat="1" ht="15.75" x14ac:dyDescent="0.25">
      <c r="A4287" s="22"/>
      <c r="B4287" s="22"/>
      <c r="G4287" s="23"/>
      <c r="V4287"/>
    </row>
    <row r="4288" spans="1:22" s="1" customFormat="1" ht="15.75" x14ac:dyDescent="0.25">
      <c r="A4288" s="22"/>
      <c r="B4288" s="22"/>
      <c r="G4288" s="23"/>
      <c r="V4288"/>
    </row>
    <row r="4289" spans="1:22" s="1" customFormat="1" ht="15.75" x14ac:dyDescent="0.25">
      <c r="A4289" s="22"/>
      <c r="B4289" s="22"/>
      <c r="G4289" s="23"/>
      <c r="V4289"/>
    </row>
    <row r="4290" spans="1:22" s="1" customFormat="1" ht="15.75" x14ac:dyDescent="0.25">
      <c r="A4290" s="22"/>
      <c r="B4290" s="22"/>
      <c r="G4290" s="23"/>
      <c r="V4290"/>
    </row>
    <row r="4291" spans="1:22" s="1" customFormat="1" ht="15.75" x14ac:dyDescent="0.25">
      <c r="A4291" s="22"/>
      <c r="B4291" s="22"/>
      <c r="G4291" s="23"/>
      <c r="V4291"/>
    </row>
    <row r="4292" spans="1:22" s="1" customFormat="1" ht="15.75" x14ac:dyDescent="0.25">
      <c r="A4292" s="22"/>
      <c r="B4292" s="22"/>
      <c r="G4292" s="23"/>
      <c r="V4292"/>
    </row>
    <row r="4293" spans="1:22" s="1" customFormat="1" ht="15.75" x14ac:dyDescent="0.25">
      <c r="A4293" s="22"/>
      <c r="B4293" s="22"/>
      <c r="G4293" s="23"/>
      <c r="V4293"/>
    </row>
    <row r="4294" spans="1:22" s="1" customFormat="1" ht="15.75" x14ac:dyDescent="0.25">
      <c r="A4294" s="22"/>
      <c r="B4294" s="22"/>
      <c r="G4294" s="23"/>
      <c r="V4294"/>
    </row>
    <row r="4295" spans="1:22" s="1" customFormat="1" ht="15.75" x14ac:dyDescent="0.25">
      <c r="A4295" s="22"/>
      <c r="B4295" s="22"/>
      <c r="G4295" s="23"/>
      <c r="V4295"/>
    </row>
    <row r="4296" spans="1:22" s="1" customFormat="1" ht="15.75" x14ac:dyDescent="0.25">
      <c r="A4296" s="22"/>
      <c r="B4296" s="22"/>
      <c r="G4296" s="23"/>
      <c r="V4296"/>
    </row>
    <row r="4297" spans="1:22" s="1" customFormat="1" ht="15.75" x14ac:dyDescent="0.25">
      <c r="A4297" s="22"/>
      <c r="B4297" s="22"/>
      <c r="G4297" s="23"/>
      <c r="V4297"/>
    </row>
    <row r="4298" spans="1:22" s="1" customFormat="1" ht="15.75" x14ac:dyDescent="0.25">
      <c r="A4298" s="22"/>
      <c r="B4298" s="22"/>
      <c r="G4298" s="23"/>
      <c r="V4298"/>
    </row>
    <row r="4299" spans="1:22" s="1" customFormat="1" ht="15.75" x14ac:dyDescent="0.25">
      <c r="A4299" s="22"/>
      <c r="B4299" s="22"/>
      <c r="G4299" s="23"/>
      <c r="V4299"/>
    </row>
    <row r="4300" spans="1:22" s="1" customFormat="1" ht="15.75" x14ac:dyDescent="0.25">
      <c r="A4300" s="22"/>
      <c r="B4300" s="22"/>
      <c r="G4300" s="23"/>
      <c r="V4300"/>
    </row>
    <row r="4301" spans="1:22" s="1" customFormat="1" ht="15.75" x14ac:dyDescent="0.25">
      <c r="A4301" s="22"/>
      <c r="B4301" s="22"/>
      <c r="G4301" s="23"/>
      <c r="V4301"/>
    </row>
    <row r="4302" spans="1:22" s="1" customFormat="1" ht="15.75" x14ac:dyDescent="0.25">
      <c r="A4302" s="22"/>
      <c r="B4302" s="22"/>
      <c r="G4302" s="23"/>
      <c r="V4302"/>
    </row>
    <row r="4303" spans="1:22" s="1" customFormat="1" ht="15.75" x14ac:dyDescent="0.25">
      <c r="A4303" s="22"/>
      <c r="B4303" s="22"/>
      <c r="G4303" s="23"/>
      <c r="V4303"/>
    </row>
    <row r="4304" spans="1:22" s="1" customFormat="1" ht="15.75" x14ac:dyDescent="0.25">
      <c r="A4304" s="22"/>
      <c r="B4304" s="22"/>
      <c r="G4304" s="23"/>
      <c r="V4304"/>
    </row>
    <row r="4305" spans="1:22" s="1" customFormat="1" ht="15.75" x14ac:dyDescent="0.25">
      <c r="A4305" s="22"/>
      <c r="B4305" s="22"/>
      <c r="G4305" s="23"/>
      <c r="V4305"/>
    </row>
    <row r="4306" spans="1:22" s="1" customFormat="1" ht="15.75" x14ac:dyDescent="0.25">
      <c r="A4306" s="22"/>
      <c r="B4306" s="22"/>
      <c r="G4306" s="23"/>
      <c r="V4306"/>
    </row>
    <row r="4307" spans="1:22" s="1" customFormat="1" ht="15.75" x14ac:dyDescent="0.25">
      <c r="A4307" s="22"/>
      <c r="B4307" s="22"/>
      <c r="G4307" s="23"/>
      <c r="V4307"/>
    </row>
    <row r="4308" spans="1:22" s="1" customFormat="1" ht="15.75" x14ac:dyDescent="0.25">
      <c r="A4308" s="22"/>
      <c r="B4308" s="22"/>
      <c r="G4308" s="23"/>
      <c r="V4308"/>
    </row>
    <row r="4309" spans="1:22" s="1" customFormat="1" ht="15.75" x14ac:dyDescent="0.25">
      <c r="A4309" s="22"/>
      <c r="B4309" s="22"/>
      <c r="G4309" s="23"/>
      <c r="V4309"/>
    </row>
    <row r="4310" spans="1:22" s="1" customFormat="1" ht="15.75" x14ac:dyDescent="0.25">
      <c r="A4310" s="22"/>
      <c r="B4310" s="22"/>
      <c r="G4310" s="23"/>
      <c r="V4310"/>
    </row>
    <row r="4311" spans="1:22" s="1" customFormat="1" ht="15.75" x14ac:dyDescent="0.25">
      <c r="A4311" s="22"/>
      <c r="B4311" s="22"/>
      <c r="G4311" s="23"/>
      <c r="V4311"/>
    </row>
    <row r="4312" spans="1:22" s="1" customFormat="1" ht="15.75" x14ac:dyDescent="0.25">
      <c r="A4312" s="22"/>
      <c r="B4312" s="22"/>
      <c r="G4312" s="23"/>
      <c r="V4312"/>
    </row>
    <row r="4313" spans="1:22" s="1" customFormat="1" ht="15.75" x14ac:dyDescent="0.25">
      <c r="A4313" s="22"/>
      <c r="B4313" s="22"/>
      <c r="G4313" s="23"/>
      <c r="V4313"/>
    </row>
    <row r="4314" spans="1:22" s="1" customFormat="1" ht="15.75" x14ac:dyDescent="0.25">
      <c r="A4314" s="22"/>
      <c r="B4314" s="22"/>
      <c r="G4314" s="23"/>
      <c r="V4314"/>
    </row>
    <row r="4315" spans="1:22" s="1" customFormat="1" ht="15.75" x14ac:dyDescent="0.25">
      <c r="A4315" s="22"/>
      <c r="B4315" s="22"/>
      <c r="G4315" s="23"/>
      <c r="V4315"/>
    </row>
    <row r="4316" spans="1:22" s="1" customFormat="1" ht="15.75" x14ac:dyDescent="0.25">
      <c r="A4316" s="22"/>
      <c r="B4316" s="22"/>
      <c r="G4316" s="23"/>
      <c r="V4316"/>
    </row>
    <row r="4317" spans="1:22" s="1" customFormat="1" ht="15.75" x14ac:dyDescent="0.25">
      <c r="A4317" s="22"/>
      <c r="B4317" s="22"/>
      <c r="G4317" s="23"/>
      <c r="V4317"/>
    </row>
    <row r="4318" spans="1:22" s="1" customFormat="1" ht="15.75" x14ac:dyDescent="0.25">
      <c r="A4318" s="22"/>
      <c r="B4318" s="22"/>
      <c r="G4318" s="23"/>
      <c r="V4318"/>
    </row>
    <row r="4319" spans="1:22" s="1" customFormat="1" ht="15.75" x14ac:dyDescent="0.25">
      <c r="A4319" s="22"/>
      <c r="B4319" s="22"/>
      <c r="G4319" s="23"/>
      <c r="V4319"/>
    </row>
    <row r="4320" spans="1:22" s="1" customFormat="1" ht="15.75" x14ac:dyDescent="0.25">
      <c r="A4320" s="22"/>
      <c r="B4320" s="22"/>
      <c r="G4320" s="23"/>
      <c r="V4320"/>
    </row>
    <row r="4321" spans="1:22" s="1" customFormat="1" ht="15.75" x14ac:dyDescent="0.25">
      <c r="A4321" s="22"/>
      <c r="B4321" s="22"/>
      <c r="G4321" s="23"/>
      <c r="V4321"/>
    </row>
    <row r="4322" spans="1:22" s="1" customFormat="1" ht="15.75" x14ac:dyDescent="0.25">
      <c r="A4322" s="22"/>
      <c r="B4322" s="22"/>
      <c r="G4322" s="23"/>
      <c r="V4322"/>
    </row>
    <row r="4323" spans="1:22" s="1" customFormat="1" ht="15.75" x14ac:dyDescent="0.25">
      <c r="A4323" s="22"/>
      <c r="B4323" s="22"/>
      <c r="G4323" s="23"/>
      <c r="V4323"/>
    </row>
    <row r="4324" spans="1:22" s="1" customFormat="1" ht="15.75" x14ac:dyDescent="0.25">
      <c r="A4324" s="22"/>
      <c r="B4324" s="22"/>
      <c r="G4324" s="23"/>
      <c r="V4324"/>
    </row>
    <row r="4325" spans="1:22" s="1" customFormat="1" ht="15.75" x14ac:dyDescent="0.25">
      <c r="A4325" s="22"/>
      <c r="B4325" s="22"/>
      <c r="G4325" s="23"/>
      <c r="V4325"/>
    </row>
    <row r="4326" spans="1:22" s="1" customFormat="1" ht="15.75" x14ac:dyDescent="0.25">
      <c r="A4326" s="22"/>
      <c r="B4326" s="22"/>
      <c r="G4326" s="23"/>
      <c r="V4326"/>
    </row>
    <row r="4327" spans="1:22" s="1" customFormat="1" ht="15.75" x14ac:dyDescent="0.25">
      <c r="A4327" s="22"/>
      <c r="B4327" s="22"/>
      <c r="G4327" s="23"/>
      <c r="V4327"/>
    </row>
    <row r="4328" spans="1:22" s="1" customFormat="1" ht="15.75" x14ac:dyDescent="0.25">
      <c r="A4328" s="22"/>
      <c r="B4328" s="22"/>
      <c r="G4328" s="23"/>
      <c r="V4328"/>
    </row>
    <row r="4329" spans="1:22" s="1" customFormat="1" ht="15.75" x14ac:dyDescent="0.25">
      <c r="A4329" s="22"/>
      <c r="B4329" s="22"/>
      <c r="G4329" s="23"/>
      <c r="V4329"/>
    </row>
    <row r="4330" spans="1:22" s="1" customFormat="1" ht="15.75" x14ac:dyDescent="0.25">
      <c r="A4330" s="22"/>
      <c r="B4330" s="22"/>
      <c r="G4330" s="23"/>
      <c r="V4330"/>
    </row>
    <row r="4331" spans="1:22" s="1" customFormat="1" ht="15.75" x14ac:dyDescent="0.25">
      <c r="A4331" s="22"/>
      <c r="B4331" s="22"/>
      <c r="G4331" s="23"/>
      <c r="V4331"/>
    </row>
    <row r="4332" spans="1:22" s="1" customFormat="1" ht="15.75" x14ac:dyDescent="0.25">
      <c r="A4332" s="22"/>
      <c r="B4332" s="22"/>
      <c r="G4332" s="23"/>
      <c r="V4332"/>
    </row>
    <row r="4333" spans="1:22" s="1" customFormat="1" ht="15.75" x14ac:dyDescent="0.25">
      <c r="A4333" s="22"/>
      <c r="B4333" s="22"/>
      <c r="G4333" s="23"/>
      <c r="V4333"/>
    </row>
    <row r="4334" spans="1:22" s="1" customFormat="1" ht="15.75" x14ac:dyDescent="0.25">
      <c r="A4334" s="22"/>
      <c r="B4334" s="22"/>
      <c r="G4334" s="23"/>
      <c r="V4334"/>
    </row>
    <row r="4335" spans="1:22" s="1" customFormat="1" ht="15.75" x14ac:dyDescent="0.25">
      <c r="A4335" s="22"/>
      <c r="B4335" s="22"/>
      <c r="G4335" s="23"/>
      <c r="V4335"/>
    </row>
    <row r="4336" spans="1:22" s="1" customFormat="1" ht="15.75" x14ac:dyDescent="0.25">
      <c r="A4336" s="22"/>
      <c r="B4336" s="22"/>
      <c r="G4336" s="23"/>
      <c r="V4336"/>
    </row>
    <row r="4337" spans="1:22" s="1" customFormat="1" ht="15.75" x14ac:dyDescent="0.25">
      <c r="A4337" s="22"/>
      <c r="B4337" s="22"/>
      <c r="G4337" s="23"/>
      <c r="V4337"/>
    </row>
    <row r="4338" spans="1:22" s="1" customFormat="1" ht="15.75" x14ac:dyDescent="0.25">
      <c r="A4338" s="22"/>
      <c r="B4338" s="22"/>
      <c r="G4338" s="23"/>
      <c r="V4338"/>
    </row>
    <row r="4339" spans="1:22" s="1" customFormat="1" ht="15.75" x14ac:dyDescent="0.25">
      <c r="A4339" s="22"/>
      <c r="B4339" s="22"/>
      <c r="G4339" s="23"/>
      <c r="V4339"/>
    </row>
    <row r="4340" spans="1:22" s="1" customFormat="1" ht="15.75" x14ac:dyDescent="0.25">
      <c r="A4340" s="22"/>
      <c r="B4340" s="22"/>
      <c r="G4340" s="23"/>
      <c r="V4340"/>
    </row>
    <row r="4341" spans="1:22" s="1" customFormat="1" ht="15.75" x14ac:dyDescent="0.25">
      <c r="A4341" s="22"/>
      <c r="B4341" s="22"/>
      <c r="G4341" s="23"/>
      <c r="V4341"/>
    </row>
    <row r="4342" spans="1:22" s="1" customFormat="1" ht="15.75" x14ac:dyDescent="0.25">
      <c r="A4342" s="22"/>
      <c r="B4342" s="22"/>
      <c r="G4342" s="23"/>
      <c r="V4342"/>
    </row>
    <row r="4343" spans="1:22" s="1" customFormat="1" ht="15.75" x14ac:dyDescent="0.25">
      <c r="A4343" s="22"/>
      <c r="B4343" s="22"/>
      <c r="G4343" s="23"/>
      <c r="V4343"/>
    </row>
    <row r="4344" spans="1:22" s="1" customFormat="1" ht="15.75" x14ac:dyDescent="0.25">
      <c r="A4344" s="22"/>
      <c r="B4344" s="22"/>
      <c r="G4344" s="23"/>
      <c r="V4344"/>
    </row>
    <row r="4345" spans="1:22" s="1" customFormat="1" ht="15.75" x14ac:dyDescent="0.25">
      <c r="A4345" s="22"/>
      <c r="B4345" s="22"/>
      <c r="G4345" s="23"/>
      <c r="V4345"/>
    </row>
    <row r="4346" spans="1:22" s="1" customFormat="1" ht="15.75" x14ac:dyDescent="0.25">
      <c r="A4346" s="22"/>
      <c r="B4346" s="22"/>
      <c r="G4346" s="23"/>
      <c r="V4346"/>
    </row>
    <row r="4347" spans="1:22" s="1" customFormat="1" ht="15.75" x14ac:dyDescent="0.25">
      <c r="A4347" s="22"/>
      <c r="B4347" s="22"/>
      <c r="G4347" s="23"/>
      <c r="V4347"/>
    </row>
    <row r="4348" spans="1:22" s="1" customFormat="1" ht="15.75" x14ac:dyDescent="0.25">
      <c r="A4348" s="22"/>
      <c r="B4348" s="22"/>
      <c r="G4348" s="23"/>
      <c r="V4348"/>
    </row>
    <row r="4349" spans="1:22" s="1" customFormat="1" ht="15.75" x14ac:dyDescent="0.25">
      <c r="A4349" s="22"/>
      <c r="B4349" s="22"/>
      <c r="G4349" s="23"/>
      <c r="V4349"/>
    </row>
    <row r="4350" spans="1:22" s="1" customFormat="1" ht="15.75" x14ac:dyDescent="0.25">
      <c r="A4350" s="22"/>
      <c r="B4350" s="22"/>
      <c r="G4350" s="23"/>
      <c r="V4350"/>
    </row>
    <row r="4351" spans="1:22" s="1" customFormat="1" ht="15.75" x14ac:dyDescent="0.25">
      <c r="A4351" s="22"/>
      <c r="B4351" s="22"/>
      <c r="G4351" s="23"/>
      <c r="V4351"/>
    </row>
    <row r="4352" spans="1:22" s="1" customFormat="1" ht="15.75" x14ac:dyDescent="0.25">
      <c r="A4352" s="22"/>
      <c r="B4352" s="22"/>
      <c r="G4352" s="23"/>
      <c r="V4352"/>
    </row>
    <row r="4353" spans="1:22" s="1" customFormat="1" ht="15.75" x14ac:dyDescent="0.25">
      <c r="A4353" s="22"/>
      <c r="B4353" s="22"/>
      <c r="G4353" s="23"/>
      <c r="V4353"/>
    </row>
    <row r="4354" spans="1:22" s="1" customFormat="1" ht="15.75" x14ac:dyDescent="0.25">
      <c r="A4354" s="22"/>
      <c r="B4354" s="22"/>
      <c r="G4354" s="23"/>
      <c r="V4354"/>
    </row>
    <row r="4355" spans="1:22" s="1" customFormat="1" ht="15.75" x14ac:dyDescent="0.25">
      <c r="A4355" s="22"/>
      <c r="B4355" s="22"/>
      <c r="G4355" s="23"/>
      <c r="V4355"/>
    </row>
    <row r="4356" spans="1:22" s="1" customFormat="1" ht="15.75" x14ac:dyDescent="0.25">
      <c r="A4356" s="22"/>
      <c r="B4356" s="22"/>
      <c r="G4356" s="23"/>
      <c r="V4356"/>
    </row>
    <row r="4357" spans="1:22" s="1" customFormat="1" ht="15.75" x14ac:dyDescent="0.25">
      <c r="A4357" s="22"/>
      <c r="B4357" s="22"/>
      <c r="G4357" s="23"/>
      <c r="V4357"/>
    </row>
    <row r="4358" spans="1:22" s="1" customFormat="1" ht="15.75" x14ac:dyDescent="0.25">
      <c r="A4358" s="22"/>
      <c r="B4358" s="22"/>
      <c r="G4358" s="23"/>
      <c r="V4358"/>
    </row>
    <row r="4359" spans="1:22" s="1" customFormat="1" ht="15.75" x14ac:dyDescent="0.25">
      <c r="A4359" s="22"/>
      <c r="B4359" s="22"/>
      <c r="G4359" s="23"/>
      <c r="V4359"/>
    </row>
    <row r="4360" spans="1:22" s="1" customFormat="1" ht="15.75" x14ac:dyDescent="0.25">
      <c r="A4360" s="22"/>
      <c r="B4360" s="22"/>
      <c r="G4360" s="23"/>
      <c r="V4360"/>
    </row>
    <row r="4361" spans="1:22" s="1" customFormat="1" ht="15.75" x14ac:dyDescent="0.25">
      <c r="A4361" s="22"/>
      <c r="B4361" s="22"/>
      <c r="G4361" s="23"/>
      <c r="V4361"/>
    </row>
    <row r="4362" spans="1:22" s="1" customFormat="1" ht="15.75" x14ac:dyDescent="0.25">
      <c r="A4362" s="22"/>
      <c r="B4362" s="22"/>
      <c r="G4362" s="23"/>
      <c r="V4362"/>
    </row>
    <row r="4363" spans="1:22" s="1" customFormat="1" ht="15.75" x14ac:dyDescent="0.25">
      <c r="A4363" s="22"/>
      <c r="B4363" s="22"/>
      <c r="G4363" s="23"/>
      <c r="V4363"/>
    </row>
    <row r="4364" spans="1:22" s="1" customFormat="1" ht="15.75" x14ac:dyDescent="0.25">
      <c r="A4364" s="22"/>
      <c r="B4364" s="22"/>
      <c r="G4364" s="23"/>
      <c r="V4364"/>
    </row>
    <row r="4365" spans="1:22" s="1" customFormat="1" ht="15.75" x14ac:dyDescent="0.25">
      <c r="A4365" s="22"/>
      <c r="B4365" s="22"/>
      <c r="G4365" s="23"/>
      <c r="V4365"/>
    </row>
    <row r="4366" spans="1:22" s="1" customFormat="1" ht="15.75" x14ac:dyDescent="0.25">
      <c r="A4366" s="22"/>
      <c r="B4366" s="22"/>
      <c r="G4366" s="23"/>
      <c r="V4366"/>
    </row>
    <row r="4367" spans="1:22" s="1" customFormat="1" ht="15.75" x14ac:dyDescent="0.25">
      <c r="A4367" s="22"/>
      <c r="B4367" s="22"/>
      <c r="G4367" s="23"/>
      <c r="V4367"/>
    </row>
    <row r="4368" spans="1:22" s="1" customFormat="1" ht="15.75" x14ac:dyDescent="0.25">
      <c r="A4368" s="22"/>
      <c r="B4368" s="22"/>
      <c r="G4368" s="23"/>
      <c r="V4368"/>
    </row>
    <row r="4369" spans="1:22" s="1" customFormat="1" ht="15.75" x14ac:dyDescent="0.25">
      <c r="A4369" s="22"/>
      <c r="B4369" s="22"/>
      <c r="G4369" s="23"/>
      <c r="V4369"/>
    </row>
    <row r="4370" spans="1:22" s="1" customFormat="1" ht="15.75" x14ac:dyDescent="0.25">
      <c r="A4370" s="22"/>
      <c r="B4370" s="22"/>
      <c r="G4370" s="23"/>
      <c r="V4370"/>
    </row>
    <row r="4371" spans="1:22" s="1" customFormat="1" ht="15.75" x14ac:dyDescent="0.25">
      <c r="A4371" s="22"/>
      <c r="B4371" s="22"/>
      <c r="G4371" s="23"/>
      <c r="V4371"/>
    </row>
    <row r="4372" spans="1:22" s="1" customFormat="1" ht="15.75" x14ac:dyDescent="0.25">
      <c r="A4372" s="22"/>
      <c r="B4372" s="22"/>
      <c r="G4372" s="23"/>
      <c r="V4372"/>
    </row>
    <row r="4373" spans="1:22" s="1" customFormat="1" ht="15.75" x14ac:dyDescent="0.25">
      <c r="A4373" s="22"/>
      <c r="B4373" s="22"/>
      <c r="G4373" s="23"/>
      <c r="V4373"/>
    </row>
    <row r="4374" spans="1:22" s="1" customFormat="1" ht="15.75" x14ac:dyDescent="0.25">
      <c r="A4374" s="22"/>
      <c r="B4374" s="22"/>
      <c r="G4374" s="23"/>
      <c r="V4374"/>
    </row>
    <row r="4375" spans="1:22" s="1" customFormat="1" ht="15.75" x14ac:dyDescent="0.25">
      <c r="A4375" s="22"/>
      <c r="B4375" s="22"/>
      <c r="G4375" s="23"/>
      <c r="V4375"/>
    </row>
    <row r="4376" spans="1:22" s="1" customFormat="1" ht="15.75" x14ac:dyDescent="0.25">
      <c r="A4376" s="22"/>
      <c r="B4376" s="22"/>
      <c r="G4376" s="23"/>
      <c r="V4376"/>
    </row>
    <row r="4377" spans="1:22" s="1" customFormat="1" ht="15.75" x14ac:dyDescent="0.25">
      <c r="A4377" s="22"/>
      <c r="B4377" s="22"/>
      <c r="G4377" s="23"/>
      <c r="V4377"/>
    </row>
    <row r="4378" spans="1:22" s="1" customFormat="1" ht="15.75" x14ac:dyDescent="0.25">
      <c r="A4378" s="22"/>
      <c r="B4378" s="22"/>
      <c r="G4378" s="23"/>
      <c r="V4378"/>
    </row>
    <row r="4379" spans="1:22" s="1" customFormat="1" ht="15.75" x14ac:dyDescent="0.25">
      <c r="A4379" s="22"/>
      <c r="B4379" s="22"/>
      <c r="G4379" s="23"/>
      <c r="V4379"/>
    </row>
    <row r="4380" spans="1:22" s="1" customFormat="1" ht="15.75" x14ac:dyDescent="0.25">
      <c r="A4380" s="22"/>
      <c r="B4380" s="22"/>
      <c r="G4380" s="23"/>
      <c r="V4380"/>
    </row>
    <row r="4381" spans="1:22" s="1" customFormat="1" ht="15.75" x14ac:dyDescent="0.25">
      <c r="A4381" s="22"/>
      <c r="B4381" s="22"/>
      <c r="G4381" s="23"/>
      <c r="V4381"/>
    </row>
    <row r="4382" spans="1:22" s="1" customFormat="1" ht="15.75" x14ac:dyDescent="0.25">
      <c r="A4382" s="22"/>
      <c r="B4382" s="22"/>
      <c r="G4382" s="23"/>
      <c r="V4382"/>
    </row>
    <row r="4383" spans="1:22" s="1" customFormat="1" ht="15.75" x14ac:dyDescent="0.25">
      <c r="A4383" s="22"/>
      <c r="B4383" s="22"/>
      <c r="G4383" s="23"/>
      <c r="V4383"/>
    </row>
    <row r="4384" spans="1:22" s="1" customFormat="1" ht="15.75" x14ac:dyDescent="0.25">
      <c r="A4384" s="22"/>
      <c r="B4384" s="22"/>
      <c r="G4384" s="23"/>
      <c r="V4384"/>
    </row>
    <row r="4385" spans="1:22" s="1" customFormat="1" ht="15.75" x14ac:dyDescent="0.25">
      <c r="A4385" s="22"/>
      <c r="B4385" s="22"/>
      <c r="G4385" s="23"/>
      <c r="V4385"/>
    </row>
    <row r="4386" spans="1:22" s="1" customFormat="1" ht="15.75" x14ac:dyDescent="0.25">
      <c r="A4386" s="22"/>
      <c r="B4386" s="22"/>
      <c r="G4386" s="23"/>
      <c r="V4386"/>
    </row>
    <row r="4387" spans="1:22" s="1" customFormat="1" ht="15.75" x14ac:dyDescent="0.25">
      <c r="A4387" s="22"/>
      <c r="B4387" s="22"/>
      <c r="G4387" s="23"/>
      <c r="V4387"/>
    </row>
    <row r="4388" spans="1:22" s="1" customFormat="1" ht="15.75" x14ac:dyDescent="0.25">
      <c r="A4388" s="22"/>
      <c r="B4388" s="22"/>
      <c r="G4388" s="23"/>
      <c r="V4388"/>
    </row>
    <row r="4389" spans="1:22" s="1" customFormat="1" ht="15.75" x14ac:dyDescent="0.25">
      <c r="A4389" s="22"/>
      <c r="B4389" s="22"/>
      <c r="G4389" s="23"/>
      <c r="V4389"/>
    </row>
    <row r="4390" spans="1:22" s="1" customFormat="1" ht="15.75" x14ac:dyDescent="0.25">
      <c r="A4390" s="22"/>
      <c r="B4390" s="22"/>
      <c r="G4390" s="23"/>
      <c r="V4390"/>
    </row>
    <row r="4391" spans="1:22" s="1" customFormat="1" ht="15.75" x14ac:dyDescent="0.25">
      <c r="A4391" s="22"/>
      <c r="B4391" s="22"/>
      <c r="G4391" s="23"/>
      <c r="V4391"/>
    </row>
    <row r="4392" spans="1:22" s="1" customFormat="1" ht="15.75" x14ac:dyDescent="0.25">
      <c r="A4392" s="22"/>
      <c r="B4392" s="22"/>
      <c r="G4392" s="23"/>
      <c r="V4392"/>
    </row>
    <row r="4393" spans="1:22" s="1" customFormat="1" ht="15.75" x14ac:dyDescent="0.25">
      <c r="A4393" s="22"/>
      <c r="B4393" s="22"/>
      <c r="G4393" s="23"/>
      <c r="V4393"/>
    </row>
    <row r="4394" spans="1:22" s="1" customFormat="1" ht="15.75" x14ac:dyDescent="0.25">
      <c r="A4394" s="22"/>
      <c r="B4394" s="22"/>
      <c r="G4394" s="23"/>
      <c r="V4394"/>
    </row>
    <row r="4395" spans="1:22" s="1" customFormat="1" ht="15.75" x14ac:dyDescent="0.25">
      <c r="A4395" s="22"/>
      <c r="B4395" s="22"/>
      <c r="G4395" s="23"/>
      <c r="V4395"/>
    </row>
    <row r="4396" spans="1:22" s="1" customFormat="1" ht="15.75" x14ac:dyDescent="0.25">
      <c r="A4396" s="22"/>
      <c r="B4396" s="22"/>
      <c r="G4396" s="23"/>
      <c r="V4396"/>
    </row>
    <row r="4397" spans="1:22" s="1" customFormat="1" ht="15.75" x14ac:dyDescent="0.25">
      <c r="A4397" s="22"/>
      <c r="B4397" s="22"/>
      <c r="G4397" s="23"/>
      <c r="V4397"/>
    </row>
    <row r="4398" spans="1:22" s="1" customFormat="1" ht="15.75" x14ac:dyDescent="0.25">
      <c r="A4398" s="22"/>
      <c r="B4398" s="22"/>
      <c r="G4398" s="23"/>
      <c r="V4398"/>
    </row>
    <row r="4399" spans="1:22" s="1" customFormat="1" ht="15.75" x14ac:dyDescent="0.25">
      <c r="A4399" s="22"/>
      <c r="B4399" s="22"/>
      <c r="G4399" s="23"/>
      <c r="V4399"/>
    </row>
    <row r="4400" spans="1:22" s="1" customFormat="1" ht="15.75" x14ac:dyDescent="0.25">
      <c r="A4400" s="22"/>
      <c r="B4400" s="22"/>
      <c r="G4400" s="23"/>
      <c r="V4400"/>
    </row>
    <row r="4401" spans="1:22" s="1" customFormat="1" ht="15.75" x14ac:dyDescent="0.25">
      <c r="A4401" s="22"/>
      <c r="B4401" s="22"/>
      <c r="G4401" s="23"/>
      <c r="V4401"/>
    </row>
    <row r="4402" spans="1:22" s="1" customFormat="1" ht="15.75" x14ac:dyDescent="0.25">
      <c r="A4402" s="22"/>
      <c r="B4402" s="22"/>
      <c r="G4402" s="23"/>
      <c r="V4402"/>
    </row>
    <row r="4403" spans="1:22" s="1" customFormat="1" ht="15.75" x14ac:dyDescent="0.25">
      <c r="A4403" s="22"/>
      <c r="B4403" s="22"/>
      <c r="G4403" s="23"/>
      <c r="V4403"/>
    </row>
    <row r="4404" spans="1:22" s="1" customFormat="1" ht="15.75" x14ac:dyDescent="0.25">
      <c r="A4404" s="22"/>
      <c r="B4404" s="22"/>
      <c r="G4404" s="23"/>
      <c r="V4404"/>
    </row>
    <row r="4405" spans="1:22" s="1" customFormat="1" ht="15.75" x14ac:dyDescent="0.25">
      <c r="A4405" s="22"/>
      <c r="B4405" s="22"/>
      <c r="G4405" s="23"/>
      <c r="V4405"/>
    </row>
    <row r="4406" spans="1:22" s="1" customFormat="1" ht="15.75" x14ac:dyDescent="0.25">
      <c r="A4406" s="22"/>
      <c r="B4406" s="22"/>
      <c r="G4406" s="23"/>
      <c r="V4406"/>
    </row>
    <row r="4407" spans="1:22" s="1" customFormat="1" ht="15.75" x14ac:dyDescent="0.25">
      <c r="A4407" s="22"/>
      <c r="B4407" s="22"/>
      <c r="G4407" s="23"/>
      <c r="V4407"/>
    </row>
    <row r="4408" spans="1:22" s="1" customFormat="1" ht="15.75" x14ac:dyDescent="0.25">
      <c r="A4408" s="22"/>
      <c r="B4408" s="22"/>
      <c r="G4408" s="23"/>
      <c r="V4408"/>
    </row>
    <row r="4409" spans="1:22" s="1" customFormat="1" ht="15.75" x14ac:dyDescent="0.25">
      <c r="A4409" s="22"/>
      <c r="B4409" s="22"/>
      <c r="G4409" s="23"/>
      <c r="V4409"/>
    </row>
    <row r="4410" spans="1:22" s="1" customFormat="1" ht="15.75" x14ac:dyDescent="0.25">
      <c r="A4410" s="22"/>
      <c r="B4410" s="22"/>
      <c r="G4410" s="23"/>
      <c r="V4410"/>
    </row>
    <row r="4411" spans="1:22" s="1" customFormat="1" ht="15.75" x14ac:dyDescent="0.25">
      <c r="A4411" s="22"/>
      <c r="B4411" s="22"/>
      <c r="G4411" s="23"/>
      <c r="V4411"/>
    </row>
    <row r="4412" spans="1:22" s="1" customFormat="1" ht="15.75" x14ac:dyDescent="0.25">
      <c r="A4412" s="22"/>
      <c r="B4412" s="22"/>
      <c r="G4412" s="23"/>
      <c r="V4412"/>
    </row>
    <row r="4413" spans="1:22" s="1" customFormat="1" ht="15.75" x14ac:dyDescent="0.25">
      <c r="A4413" s="22"/>
      <c r="B4413" s="22"/>
      <c r="G4413" s="23"/>
      <c r="V4413"/>
    </row>
    <row r="4414" spans="1:22" s="1" customFormat="1" ht="15.75" x14ac:dyDescent="0.25">
      <c r="A4414" s="22"/>
      <c r="B4414" s="22"/>
      <c r="G4414" s="23"/>
      <c r="V4414"/>
    </row>
    <row r="4415" spans="1:22" s="1" customFormat="1" ht="15.75" x14ac:dyDescent="0.25">
      <c r="A4415" s="22"/>
      <c r="B4415" s="22"/>
      <c r="G4415" s="23"/>
      <c r="V4415"/>
    </row>
    <row r="4416" spans="1:22" s="1" customFormat="1" ht="15.75" x14ac:dyDescent="0.25">
      <c r="A4416" s="22"/>
      <c r="B4416" s="22"/>
      <c r="G4416" s="23"/>
      <c r="V4416"/>
    </row>
    <row r="4417" spans="1:22" s="1" customFormat="1" ht="15.75" x14ac:dyDescent="0.25">
      <c r="A4417" s="22"/>
      <c r="B4417" s="22"/>
      <c r="G4417" s="23"/>
      <c r="V4417"/>
    </row>
    <row r="4418" spans="1:22" s="1" customFormat="1" ht="15.75" x14ac:dyDescent="0.25">
      <c r="A4418" s="22"/>
      <c r="B4418" s="22"/>
      <c r="G4418" s="23"/>
      <c r="V4418"/>
    </row>
    <row r="4419" spans="1:22" s="1" customFormat="1" ht="15.75" x14ac:dyDescent="0.25">
      <c r="A4419" s="22"/>
      <c r="B4419" s="22"/>
      <c r="G4419" s="23"/>
      <c r="V4419"/>
    </row>
    <row r="4420" spans="1:22" s="1" customFormat="1" ht="15.75" x14ac:dyDescent="0.25">
      <c r="A4420" s="22"/>
      <c r="B4420" s="22"/>
      <c r="G4420" s="23"/>
      <c r="V4420"/>
    </row>
    <row r="4421" spans="1:22" s="1" customFormat="1" ht="15.75" x14ac:dyDescent="0.25">
      <c r="A4421" s="22"/>
      <c r="B4421" s="22"/>
      <c r="G4421" s="23"/>
      <c r="V4421"/>
    </row>
    <row r="4422" spans="1:22" s="1" customFormat="1" ht="15.75" x14ac:dyDescent="0.25">
      <c r="A4422" s="22"/>
      <c r="B4422" s="22"/>
      <c r="G4422" s="23"/>
      <c r="V4422"/>
    </row>
    <row r="4423" spans="1:22" s="1" customFormat="1" ht="15.75" x14ac:dyDescent="0.25">
      <c r="A4423" s="22"/>
      <c r="B4423" s="22"/>
      <c r="G4423" s="23"/>
      <c r="V4423"/>
    </row>
    <row r="4424" spans="1:22" s="1" customFormat="1" ht="15.75" x14ac:dyDescent="0.25">
      <c r="A4424" s="22"/>
      <c r="B4424" s="22"/>
      <c r="G4424" s="23"/>
      <c r="V4424"/>
    </row>
    <row r="4425" spans="1:22" s="1" customFormat="1" ht="15.75" x14ac:dyDescent="0.25">
      <c r="A4425" s="22"/>
      <c r="B4425" s="22"/>
      <c r="G4425" s="23"/>
      <c r="V4425"/>
    </row>
    <row r="4426" spans="1:22" s="1" customFormat="1" ht="15.75" x14ac:dyDescent="0.25">
      <c r="A4426" s="22"/>
      <c r="B4426" s="22"/>
      <c r="G4426" s="23"/>
      <c r="V4426"/>
    </row>
    <row r="4427" spans="1:22" s="1" customFormat="1" ht="15.75" x14ac:dyDescent="0.25">
      <c r="A4427" s="22"/>
      <c r="B4427" s="22"/>
      <c r="G4427" s="23"/>
      <c r="V4427"/>
    </row>
    <row r="4428" spans="1:22" s="1" customFormat="1" ht="15.75" x14ac:dyDescent="0.25">
      <c r="A4428" s="22"/>
      <c r="B4428" s="22"/>
      <c r="G4428" s="23"/>
      <c r="V4428"/>
    </row>
    <row r="4429" spans="1:22" s="1" customFormat="1" ht="15.75" x14ac:dyDescent="0.25">
      <c r="A4429" s="22"/>
      <c r="B4429" s="22"/>
      <c r="G4429" s="23"/>
      <c r="V4429"/>
    </row>
    <row r="4430" spans="1:22" s="1" customFormat="1" ht="15.75" x14ac:dyDescent="0.25">
      <c r="A4430" s="22"/>
      <c r="B4430" s="22"/>
      <c r="G4430" s="23"/>
      <c r="V4430"/>
    </row>
    <row r="4431" spans="1:22" s="1" customFormat="1" ht="15.75" x14ac:dyDescent="0.25">
      <c r="A4431" s="22"/>
      <c r="B4431" s="22"/>
      <c r="G4431" s="23"/>
      <c r="V4431"/>
    </row>
    <row r="4432" spans="1:22" s="1" customFormat="1" ht="15.75" x14ac:dyDescent="0.25">
      <c r="A4432" s="22"/>
      <c r="B4432" s="22"/>
      <c r="G4432" s="23"/>
      <c r="V4432"/>
    </row>
    <row r="4433" spans="1:22" s="1" customFormat="1" ht="15.75" x14ac:dyDescent="0.25">
      <c r="A4433" s="22"/>
      <c r="B4433" s="22"/>
      <c r="G4433" s="23"/>
      <c r="V4433"/>
    </row>
    <row r="4434" spans="1:22" s="1" customFormat="1" ht="15.75" x14ac:dyDescent="0.25">
      <c r="A4434" s="22"/>
      <c r="B4434" s="22"/>
      <c r="G4434" s="23"/>
      <c r="V4434"/>
    </row>
    <row r="4435" spans="1:22" s="1" customFormat="1" ht="15.75" x14ac:dyDescent="0.25">
      <c r="A4435" s="22"/>
      <c r="B4435" s="22"/>
      <c r="G4435" s="23"/>
      <c r="V4435"/>
    </row>
    <row r="4436" spans="1:22" s="1" customFormat="1" ht="15.75" x14ac:dyDescent="0.25">
      <c r="A4436" s="22"/>
      <c r="B4436" s="22"/>
      <c r="G4436" s="23"/>
      <c r="V4436"/>
    </row>
    <row r="4437" spans="1:22" s="1" customFormat="1" ht="15.75" x14ac:dyDescent="0.25">
      <c r="A4437" s="22"/>
      <c r="B4437" s="22"/>
      <c r="G4437" s="23"/>
      <c r="V4437"/>
    </row>
    <row r="4438" spans="1:22" s="1" customFormat="1" ht="15.75" x14ac:dyDescent="0.25">
      <c r="A4438" s="22"/>
      <c r="B4438" s="22"/>
      <c r="G4438" s="23"/>
      <c r="V4438"/>
    </row>
    <row r="4439" spans="1:22" s="1" customFormat="1" ht="15.75" x14ac:dyDescent="0.25">
      <c r="A4439" s="22"/>
      <c r="B4439" s="22"/>
      <c r="G4439" s="23"/>
      <c r="V4439"/>
    </row>
    <row r="4440" spans="1:22" s="1" customFormat="1" ht="15.75" x14ac:dyDescent="0.25">
      <c r="A4440" s="22"/>
      <c r="B4440" s="22"/>
      <c r="G4440" s="23"/>
      <c r="V4440"/>
    </row>
    <row r="4441" spans="1:22" s="1" customFormat="1" ht="15.75" x14ac:dyDescent="0.25">
      <c r="A4441" s="22"/>
      <c r="B4441" s="22"/>
      <c r="G4441" s="23"/>
      <c r="V4441"/>
    </row>
    <row r="4442" spans="1:22" s="1" customFormat="1" ht="15.75" x14ac:dyDescent="0.25">
      <c r="A4442" s="22"/>
      <c r="B4442" s="22"/>
      <c r="G4442" s="23"/>
      <c r="V4442"/>
    </row>
    <row r="4443" spans="1:22" s="1" customFormat="1" ht="15.75" x14ac:dyDescent="0.25">
      <c r="A4443" s="22"/>
      <c r="B4443" s="22"/>
      <c r="G4443" s="23"/>
      <c r="V4443"/>
    </row>
    <row r="4444" spans="1:22" s="1" customFormat="1" ht="15.75" x14ac:dyDescent="0.25">
      <c r="A4444" s="22"/>
      <c r="B4444" s="22"/>
      <c r="G4444" s="23"/>
      <c r="V4444"/>
    </row>
    <row r="4445" spans="1:22" s="1" customFormat="1" ht="15.75" x14ac:dyDescent="0.25">
      <c r="A4445" s="22"/>
      <c r="B4445" s="22"/>
      <c r="G4445" s="23"/>
      <c r="V4445"/>
    </row>
    <row r="4446" spans="1:22" s="1" customFormat="1" ht="15.75" x14ac:dyDescent="0.25">
      <c r="A4446" s="22"/>
      <c r="B4446" s="22"/>
      <c r="G4446" s="23"/>
      <c r="V4446"/>
    </row>
    <row r="4447" spans="1:22" s="1" customFormat="1" ht="15.75" x14ac:dyDescent="0.25">
      <c r="A4447" s="22"/>
      <c r="B4447" s="22"/>
      <c r="G4447" s="23"/>
      <c r="V4447"/>
    </row>
    <row r="4448" spans="1:22" s="1" customFormat="1" ht="15.75" x14ac:dyDescent="0.25">
      <c r="A4448" s="22"/>
      <c r="B4448" s="22"/>
      <c r="G4448" s="23"/>
      <c r="V4448"/>
    </row>
    <row r="4449" spans="1:22" s="1" customFormat="1" ht="15.75" x14ac:dyDescent="0.25">
      <c r="A4449" s="22"/>
      <c r="B4449" s="22"/>
      <c r="G4449" s="23"/>
      <c r="V4449"/>
    </row>
    <row r="4450" spans="1:22" s="1" customFormat="1" ht="15.75" x14ac:dyDescent="0.25">
      <c r="A4450" s="22"/>
      <c r="B4450" s="22"/>
      <c r="G4450" s="23"/>
      <c r="V4450"/>
    </row>
    <row r="4451" spans="1:22" s="1" customFormat="1" ht="15.75" x14ac:dyDescent="0.25">
      <c r="A4451" s="22"/>
      <c r="B4451" s="22"/>
      <c r="G4451" s="23"/>
      <c r="V4451"/>
    </row>
    <row r="4452" spans="1:22" s="1" customFormat="1" ht="15.75" x14ac:dyDescent="0.25">
      <c r="A4452" s="22"/>
      <c r="B4452" s="22"/>
      <c r="G4452" s="23"/>
      <c r="V4452"/>
    </row>
    <row r="4453" spans="1:22" s="1" customFormat="1" ht="15.75" x14ac:dyDescent="0.25">
      <c r="A4453" s="22"/>
      <c r="B4453" s="22"/>
      <c r="G4453" s="23"/>
      <c r="V4453"/>
    </row>
    <row r="4454" spans="1:22" s="1" customFormat="1" ht="15.75" x14ac:dyDescent="0.25">
      <c r="A4454" s="22"/>
      <c r="B4454" s="22"/>
      <c r="G4454" s="23"/>
      <c r="V4454"/>
    </row>
    <row r="4455" spans="1:22" s="1" customFormat="1" ht="15.75" x14ac:dyDescent="0.25">
      <c r="A4455" s="22"/>
      <c r="B4455" s="22"/>
      <c r="G4455" s="23"/>
      <c r="V4455"/>
    </row>
    <row r="4456" spans="1:22" s="1" customFormat="1" ht="15.75" x14ac:dyDescent="0.25">
      <c r="A4456" s="22"/>
      <c r="B4456" s="22"/>
      <c r="G4456" s="23"/>
      <c r="V4456"/>
    </row>
    <row r="4457" spans="1:22" s="1" customFormat="1" ht="15.75" x14ac:dyDescent="0.25">
      <c r="A4457" s="22"/>
      <c r="B4457" s="22"/>
      <c r="G4457" s="23"/>
      <c r="V4457"/>
    </row>
    <row r="4458" spans="1:22" s="1" customFormat="1" ht="15.75" x14ac:dyDescent="0.25">
      <c r="A4458" s="22"/>
      <c r="B4458" s="22"/>
      <c r="G4458" s="23"/>
      <c r="V4458"/>
    </row>
    <row r="4459" spans="1:22" s="1" customFormat="1" ht="15.75" x14ac:dyDescent="0.25">
      <c r="A4459" s="22"/>
      <c r="B4459" s="22"/>
      <c r="G4459" s="23"/>
      <c r="V4459"/>
    </row>
    <row r="4460" spans="1:22" s="1" customFormat="1" ht="15.75" x14ac:dyDescent="0.25">
      <c r="A4460" s="22"/>
      <c r="B4460" s="22"/>
      <c r="G4460" s="23"/>
      <c r="V4460"/>
    </row>
    <row r="4461" spans="1:22" s="1" customFormat="1" ht="15.75" x14ac:dyDescent="0.25">
      <c r="A4461" s="22"/>
      <c r="B4461" s="22"/>
      <c r="G4461" s="23"/>
      <c r="V4461"/>
    </row>
    <row r="4462" spans="1:22" s="1" customFormat="1" ht="15.75" x14ac:dyDescent="0.25">
      <c r="A4462" s="22"/>
      <c r="B4462" s="22"/>
      <c r="G4462" s="23"/>
      <c r="V4462"/>
    </row>
    <row r="4463" spans="1:22" s="1" customFormat="1" ht="15.75" x14ac:dyDescent="0.25">
      <c r="A4463" s="22"/>
      <c r="B4463" s="22"/>
      <c r="G4463" s="23"/>
      <c r="V4463"/>
    </row>
    <row r="4464" spans="1:22" s="1" customFormat="1" ht="15.75" x14ac:dyDescent="0.25">
      <c r="A4464" s="22"/>
      <c r="B4464" s="22"/>
      <c r="G4464" s="23"/>
      <c r="V4464"/>
    </row>
    <row r="4465" spans="1:22" s="1" customFormat="1" ht="15.75" x14ac:dyDescent="0.25">
      <c r="A4465" s="22"/>
      <c r="B4465" s="22"/>
      <c r="G4465" s="23"/>
      <c r="V4465"/>
    </row>
    <row r="4466" spans="1:22" s="1" customFormat="1" ht="15.75" x14ac:dyDescent="0.25">
      <c r="A4466" s="22"/>
      <c r="B4466" s="22"/>
      <c r="G4466" s="23"/>
      <c r="V4466"/>
    </row>
    <row r="4467" spans="1:22" s="1" customFormat="1" ht="15.75" x14ac:dyDescent="0.25">
      <c r="A4467" s="22"/>
      <c r="B4467" s="22"/>
      <c r="G4467" s="23"/>
      <c r="V4467"/>
    </row>
    <row r="4468" spans="1:22" s="1" customFormat="1" ht="15.75" x14ac:dyDescent="0.25">
      <c r="A4468" s="22"/>
      <c r="B4468" s="22"/>
      <c r="G4468" s="23"/>
      <c r="V4468"/>
    </row>
    <row r="4469" spans="1:22" s="1" customFormat="1" ht="15.75" x14ac:dyDescent="0.25">
      <c r="A4469" s="22"/>
      <c r="B4469" s="22"/>
      <c r="G4469" s="23"/>
      <c r="V4469"/>
    </row>
    <row r="4470" spans="1:22" s="1" customFormat="1" ht="15.75" x14ac:dyDescent="0.25">
      <c r="A4470" s="22"/>
      <c r="B4470" s="22"/>
      <c r="G4470" s="23"/>
      <c r="V4470"/>
    </row>
    <row r="4471" spans="1:22" s="1" customFormat="1" ht="15.75" x14ac:dyDescent="0.25">
      <c r="A4471" s="22"/>
      <c r="B4471" s="22"/>
      <c r="G4471" s="23"/>
      <c r="V4471"/>
    </row>
    <row r="4472" spans="1:22" s="1" customFormat="1" ht="15.75" x14ac:dyDescent="0.25">
      <c r="A4472" s="22"/>
      <c r="B4472" s="22"/>
      <c r="G4472" s="23"/>
      <c r="V4472"/>
    </row>
    <row r="4473" spans="1:22" s="1" customFormat="1" ht="15.75" x14ac:dyDescent="0.25">
      <c r="A4473" s="22"/>
      <c r="B4473" s="22"/>
      <c r="G4473" s="23"/>
      <c r="V4473"/>
    </row>
    <row r="4474" spans="1:22" s="1" customFormat="1" ht="15.75" x14ac:dyDescent="0.25">
      <c r="A4474" s="22"/>
      <c r="B4474" s="22"/>
      <c r="G4474" s="23"/>
      <c r="V4474"/>
    </row>
    <row r="4475" spans="1:22" s="1" customFormat="1" ht="15.75" x14ac:dyDescent="0.25">
      <c r="A4475" s="22"/>
      <c r="B4475" s="22"/>
      <c r="G4475" s="23"/>
      <c r="V4475"/>
    </row>
    <row r="4476" spans="1:22" s="1" customFormat="1" ht="15.75" x14ac:dyDescent="0.25">
      <c r="A4476" s="22"/>
      <c r="B4476" s="22"/>
      <c r="G4476" s="23"/>
      <c r="V4476"/>
    </row>
    <row r="4477" spans="1:22" s="1" customFormat="1" ht="15.75" x14ac:dyDescent="0.25">
      <c r="A4477" s="22"/>
      <c r="B4477" s="22"/>
      <c r="G4477" s="23"/>
      <c r="V4477"/>
    </row>
    <row r="4478" spans="1:22" s="1" customFormat="1" ht="15.75" x14ac:dyDescent="0.25">
      <c r="A4478" s="22"/>
      <c r="B4478" s="22"/>
      <c r="G4478" s="23"/>
      <c r="V4478"/>
    </row>
    <row r="4479" spans="1:22" s="1" customFormat="1" ht="15.75" x14ac:dyDescent="0.25">
      <c r="A4479" s="22"/>
      <c r="B4479" s="22"/>
      <c r="G4479" s="23"/>
      <c r="V4479"/>
    </row>
    <row r="4480" spans="1:22" s="1" customFormat="1" ht="15.75" x14ac:dyDescent="0.25">
      <c r="A4480" s="22"/>
      <c r="B4480" s="22"/>
      <c r="G4480" s="23"/>
      <c r="V4480"/>
    </row>
    <row r="4481" spans="1:22" s="1" customFormat="1" ht="15.75" x14ac:dyDescent="0.25">
      <c r="A4481" s="22"/>
      <c r="B4481" s="22"/>
      <c r="G4481" s="23"/>
      <c r="V4481"/>
    </row>
    <row r="4482" spans="1:22" s="1" customFormat="1" ht="15.75" x14ac:dyDescent="0.25">
      <c r="A4482" s="22"/>
      <c r="B4482" s="22"/>
      <c r="G4482" s="23"/>
      <c r="V4482"/>
    </row>
    <row r="4483" spans="1:22" s="1" customFormat="1" ht="15.75" x14ac:dyDescent="0.25">
      <c r="A4483" s="22"/>
      <c r="B4483" s="22"/>
      <c r="G4483" s="23"/>
      <c r="V4483"/>
    </row>
    <row r="4484" spans="1:22" s="1" customFormat="1" ht="15.75" x14ac:dyDescent="0.25">
      <c r="A4484" s="22"/>
      <c r="B4484" s="22"/>
      <c r="G4484" s="23"/>
      <c r="V4484"/>
    </row>
    <row r="4485" spans="1:22" s="1" customFormat="1" ht="15.75" x14ac:dyDescent="0.25">
      <c r="A4485" s="22"/>
      <c r="B4485" s="22"/>
      <c r="G4485" s="23"/>
      <c r="V4485"/>
    </row>
    <row r="4486" spans="1:22" s="1" customFormat="1" ht="15.75" x14ac:dyDescent="0.25">
      <c r="A4486" s="22"/>
      <c r="B4486" s="22"/>
      <c r="G4486" s="23"/>
      <c r="V4486"/>
    </row>
    <row r="4487" spans="1:22" s="1" customFormat="1" ht="15.75" x14ac:dyDescent="0.25">
      <c r="A4487" s="22"/>
      <c r="B4487" s="22"/>
      <c r="G4487" s="23"/>
      <c r="V4487"/>
    </row>
    <row r="4488" spans="1:22" s="1" customFormat="1" ht="15.75" x14ac:dyDescent="0.25">
      <c r="A4488" s="22"/>
      <c r="B4488" s="22"/>
      <c r="G4488" s="23"/>
      <c r="V4488"/>
    </row>
    <row r="4489" spans="1:22" s="1" customFormat="1" ht="15.75" x14ac:dyDescent="0.25">
      <c r="A4489" s="22"/>
      <c r="B4489" s="22"/>
      <c r="G4489" s="23"/>
      <c r="V4489"/>
    </row>
    <row r="4490" spans="1:22" s="1" customFormat="1" ht="15.75" x14ac:dyDescent="0.25">
      <c r="A4490" s="22"/>
      <c r="B4490" s="22"/>
      <c r="G4490" s="23"/>
      <c r="V4490"/>
    </row>
    <row r="4491" spans="1:22" s="1" customFormat="1" ht="15.75" x14ac:dyDescent="0.25">
      <c r="A4491" s="22"/>
      <c r="B4491" s="22"/>
      <c r="G4491" s="23"/>
      <c r="V4491"/>
    </row>
    <row r="4492" spans="1:22" s="1" customFormat="1" ht="15.75" x14ac:dyDescent="0.25">
      <c r="A4492" s="22"/>
      <c r="B4492" s="22"/>
      <c r="G4492" s="23"/>
      <c r="V4492"/>
    </row>
    <row r="4493" spans="1:22" s="1" customFormat="1" ht="15.75" x14ac:dyDescent="0.25">
      <c r="A4493" s="22"/>
      <c r="B4493" s="22"/>
      <c r="G4493" s="23"/>
      <c r="V4493"/>
    </row>
    <row r="4494" spans="1:22" s="1" customFormat="1" ht="15.75" x14ac:dyDescent="0.25">
      <c r="A4494" s="22"/>
      <c r="B4494" s="22"/>
      <c r="G4494" s="23"/>
      <c r="V4494"/>
    </row>
    <row r="4495" spans="1:22" s="1" customFormat="1" ht="15.75" x14ac:dyDescent="0.25">
      <c r="A4495" s="22"/>
      <c r="B4495" s="22"/>
      <c r="G4495" s="23"/>
      <c r="V4495"/>
    </row>
    <row r="4496" spans="1:22" s="1" customFormat="1" ht="15.75" x14ac:dyDescent="0.25">
      <c r="A4496" s="22"/>
      <c r="B4496" s="22"/>
      <c r="G4496" s="23"/>
      <c r="V4496"/>
    </row>
    <row r="4497" spans="1:22" s="1" customFormat="1" ht="15.75" x14ac:dyDescent="0.25">
      <c r="A4497" s="22"/>
      <c r="B4497" s="22"/>
      <c r="G4497" s="23"/>
      <c r="V4497"/>
    </row>
    <row r="4498" spans="1:22" s="1" customFormat="1" ht="15.75" x14ac:dyDescent="0.25">
      <c r="A4498" s="22"/>
      <c r="B4498" s="22"/>
      <c r="G4498" s="23"/>
      <c r="V4498"/>
    </row>
    <row r="4499" spans="1:22" s="1" customFormat="1" ht="15.75" x14ac:dyDescent="0.25">
      <c r="A4499" s="22"/>
      <c r="B4499" s="22"/>
      <c r="G4499" s="23"/>
      <c r="V4499"/>
    </row>
    <row r="4500" spans="1:22" s="1" customFormat="1" ht="15.75" x14ac:dyDescent="0.25">
      <c r="A4500" s="22"/>
      <c r="B4500" s="22"/>
      <c r="G4500" s="23"/>
      <c r="V4500"/>
    </row>
    <row r="4501" spans="1:22" s="1" customFormat="1" ht="15.75" x14ac:dyDescent="0.25">
      <c r="A4501" s="22"/>
      <c r="B4501" s="22"/>
      <c r="G4501" s="23"/>
      <c r="V4501"/>
    </row>
    <row r="4502" spans="1:22" s="1" customFormat="1" ht="15.75" x14ac:dyDescent="0.25">
      <c r="A4502" s="22"/>
      <c r="B4502" s="22"/>
      <c r="G4502" s="23"/>
      <c r="V4502"/>
    </row>
    <row r="4503" spans="1:22" s="1" customFormat="1" ht="15.75" x14ac:dyDescent="0.25">
      <c r="A4503" s="22"/>
      <c r="B4503" s="22"/>
      <c r="G4503" s="23"/>
      <c r="V4503"/>
    </row>
    <row r="4504" spans="1:22" s="1" customFormat="1" ht="15.75" x14ac:dyDescent="0.25">
      <c r="A4504" s="22"/>
      <c r="B4504" s="22"/>
      <c r="G4504" s="23"/>
      <c r="V4504"/>
    </row>
    <row r="4505" spans="1:22" s="1" customFormat="1" ht="15.75" x14ac:dyDescent="0.25">
      <c r="A4505" s="22"/>
      <c r="B4505" s="22"/>
      <c r="G4505" s="23"/>
      <c r="V4505"/>
    </row>
    <row r="4506" spans="1:22" s="1" customFormat="1" ht="15.75" x14ac:dyDescent="0.25">
      <c r="A4506" s="22"/>
      <c r="B4506" s="22"/>
      <c r="G4506" s="23"/>
      <c r="V4506"/>
    </row>
    <row r="4507" spans="1:22" s="1" customFormat="1" ht="15.75" x14ac:dyDescent="0.25">
      <c r="A4507" s="22"/>
      <c r="B4507" s="22"/>
      <c r="G4507" s="23"/>
      <c r="V4507"/>
    </row>
    <row r="4508" spans="1:22" s="1" customFormat="1" ht="15.75" x14ac:dyDescent="0.25">
      <c r="A4508" s="22"/>
      <c r="B4508" s="22"/>
      <c r="G4508" s="23"/>
      <c r="V4508"/>
    </row>
    <row r="4509" spans="1:22" s="1" customFormat="1" ht="15.75" x14ac:dyDescent="0.25">
      <c r="A4509" s="22"/>
      <c r="B4509" s="22"/>
      <c r="G4509" s="23"/>
      <c r="V4509"/>
    </row>
    <row r="4510" spans="1:22" s="1" customFormat="1" ht="15.75" x14ac:dyDescent="0.25">
      <c r="A4510" s="22"/>
      <c r="B4510" s="22"/>
      <c r="G4510" s="23"/>
      <c r="V4510"/>
    </row>
    <row r="4511" spans="1:22" s="1" customFormat="1" ht="15.75" x14ac:dyDescent="0.25">
      <c r="A4511" s="22"/>
      <c r="B4511" s="22"/>
      <c r="G4511" s="23"/>
      <c r="V4511"/>
    </row>
    <row r="4512" spans="1:22" s="1" customFormat="1" ht="15.75" x14ac:dyDescent="0.25">
      <c r="A4512" s="22"/>
      <c r="B4512" s="22"/>
      <c r="G4512" s="23"/>
      <c r="V4512"/>
    </row>
    <row r="4513" spans="1:22" s="1" customFormat="1" ht="15.75" x14ac:dyDescent="0.25">
      <c r="A4513" s="22"/>
      <c r="B4513" s="22"/>
      <c r="G4513" s="23"/>
      <c r="V4513"/>
    </row>
    <row r="4514" spans="1:22" s="1" customFormat="1" ht="15.75" x14ac:dyDescent="0.25">
      <c r="A4514" s="22"/>
      <c r="B4514" s="22"/>
      <c r="G4514" s="23"/>
      <c r="V4514"/>
    </row>
    <row r="4515" spans="1:22" s="1" customFormat="1" ht="15.75" x14ac:dyDescent="0.25">
      <c r="A4515" s="22"/>
      <c r="B4515" s="22"/>
      <c r="G4515" s="23"/>
      <c r="V4515"/>
    </row>
    <row r="4516" spans="1:22" s="1" customFormat="1" ht="15.75" x14ac:dyDescent="0.25">
      <c r="A4516" s="22"/>
      <c r="B4516" s="22"/>
      <c r="G4516" s="23"/>
      <c r="V4516"/>
    </row>
    <row r="4517" spans="1:22" s="1" customFormat="1" ht="15.75" x14ac:dyDescent="0.25">
      <c r="A4517" s="22"/>
      <c r="B4517" s="22"/>
      <c r="G4517" s="23"/>
      <c r="V4517"/>
    </row>
    <row r="4518" spans="1:22" s="1" customFormat="1" ht="15.75" x14ac:dyDescent="0.25">
      <c r="A4518" s="22"/>
      <c r="B4518" s="22"/>
      <c r="G4518" s="23"/>
      <c r="V4518"/>
    </row>
    <row r="4519" spans="1:22" s="1" customFormat="1" ht="15.75" x14ac:dyDescent="0.25">
      <c r="A4519" s="22"/>
      <c r="B4519" s="22"/>
      <c r="G4519" s="23"/>
      <c r="V4519"/>
    </row>
    <row r="4520" spans="1:22" s="1" customFormat="1" ht="15.75" x14ac:dyDescent="0.25">
      <c r="A4520" s="22"/>
      <c r="B4520" s="22"/>
      <c r="G4520" s="23"/>
      <c r="V4520"/>
    </row>
    <row r="4521" spans="1:22" s="1" customFormat="1" ht="15.75" x14ac:dyDescent="0.25">
      <c r="A4521" s="22"/>
      <c r="B4521" s="22"/>
      <c r="G4521" s="23"/>
      <c r="V4521"/>
    </row>
    <row r="4522" spans="1:22" s="1" customFormat="1" ht="15.75" x14ac:dyDescent="0.25">
      <c r="A4522" s="22"/>
      <c r="B4522" s="22"/>
      <c r="G4522" s="23"/>
      <c r="V4522"/>
    </row>
    <row r="4523" spans="1:22" s="1" customFormat="1" ht="15.75" x14ac:dyDescent="0.25">
      <c r="A4523" s="22"/>
      <c r="B4523" s="22"/>
      <c r="G4523" s="23"/>
      <c r="V4523"/>
    </row>
    <row r="4524" spans="1:22" s="1" customFormat="1" ht="15.75" x14ac:dyDescent="0.25">
      <c r="A4524" s="22"/>
      <c r="B4524" s="22"/>
      <c r="G4524" s="23"/>
      <c r="V4524"/>
    </row>
    <row r="4525" spans="1:22" s="1" customFormat="1" ht="15.75" x14ac:dyDescent="0.25">
      <c r="A4525" s="22"/>
      <c r="B4525" s="22"/>
      <c r="G4525" s="23"/>
      <c r="V4525"/>
    </row>
    <row r="4526" spans="1:22" s="1" customFormat="1" ht="15.75" x14ac:dyDescent="0.25">
      <c r="A4526" s="22"/>
      <c r="B4526" s="22"/>
      <c r="G4526" s="23"/>
      <c r="V4526"/>
    </row>
    <row r="4527" spans="1:22" s="1" customFormat="1" ht="15.75" x14ac:dyDescent="0.25">
      <c r="A4527" s="22"/>
      <c r="B4527" s="22"/>
      <c r="G4527" s="23"/>
      <c r="V4527"/>
    </row>
    <row r="4528" spans="1:22" s="1" customFormat="1" ht="15.75" x14ac:dyDescent="0.25">
      <c r="A4528" s="22"/>
      <c r="B4528" s="22"/>
      <c r="G4528" s="23"/>
      <c r="V4528"/>
    </row>
    <row r="4529" spans="1:22" s="1" customFormat="1" ht="15.75" x14ac:dyDescent="0.25">
      <c r="A4529" s="22"/>
      <c r="B4529" s="22"/>
      <c r="G4529" s="23"/>
      <c r="V4529"/>
    </row>
    <row r="4530" spans="1:22" s="1" customFormat="1" ht="15.75" x14ac:dyDescent="0.25">
      <c r="A4530" s="22"/>
      <c r="B4530" s="22"/>
      <c r="G4530" s="23"/>
      <c r="V4530"/>
    </row>
    <row r="4531" spans="1:22" s="1" customFormat="1" ht="15.75" x14ac:dyDescent="0.25">
      <c r="A4531" s="22"/>
      <c r="B4531" s="22"/>
      <c r="G4531" s="23"/>
      <c r="V4531"/>
    </row>
    <row r="4532" spans="1:22" s="1" customFormat="1" ht="15.75" x14ac:dyDescent="0.25">
      <c r="A4532" s="22"/>
      <c r="B4532" s="22"/>
      <c r="G4532" s="23"/>
      <c r="V4532"/>
    </row>
    <row r="4533" spans="1:22" s="1" customFormat="1" ht="15.75" x14ac:dyDescent="0.25">
      <c r="A4533" s="22"/>
      <c r="B4533" s="22"/>
      <c r="G4533" s="23"/>
      <c r="V4533"/>
    </row>
    <row r="4534" spans="1:22" s="1" customFormat="1" ht="15.75" x14ac:dyDescent="0.25">
      <c r="A4534" s="22"/>
      <c r="B4534" s="22"/>
      <c r="G4534" s="23"/>
      <c r="V4534"/>
    </row>
    <row r="4535" spans="1:22" s="1" customFormat="1" ht="15.75" x14ac:dyDescent="0.25">
      <c r="A4535" s="22"/>
      <c r="B4535" s="22"/>
      <c r="G4535" s="23"/>
      <c r="V4535"/>
    </row>
    <row r="4536" spans="1:22" s="1" customFormat="1" ht="15.75" x14ac:dyDescent="0.25">
      <c r="A4536" s="22"/>
      <c r="B4536" s="22"/>
      <c r="G4536" s="23"/>
      <c r="V4536"/>
    </row>
    <row r="4537" spans="1:22" s="1" customFormat="1" ht="15.75" x14ac:dyDescent="0.25">
      <c r="A4537" s="22"/>
      <c r="B4537" s="22"/>
      <c r="G4537" s="23"/>
      <c r="V4537"/>
    </row>
    <row r="4538" spans="1:22" s="1" customFormat="1" ht="15.75" x14ac:dyDescent="0.25">
      <c r="A4538" s="22"/>
      <c r="B4538" s="22"/>
      <c r="G4538" s="23"/>
      <c r="V4538"/>
    </row>
    <row r="4539" spans="1:22" s="1" customFormat="1" ht="15.75" x14ac:dyDescent="0.25">
      <c r="A4539" s="22"/>
      <c r="B4539" s="22"/>
      <c r="G4539" s="23"/>
      <c r="V4539"/>
    </row>
    <row r="4540" spans="1:22" s="1" customFormat="1" ht="15.75" x14ac:dyDescent="0.25">
      <c r="A4540" s="22"/>
      <c r="B4540" s="22"/>
      <c r="G4540" s="23"/>
      <c r="V4540"/>
    </row>
    <row r="4541" spans="1:22" s="1" customFormat="1" ht="15.75" x14ac:dyDescent="0.25">
      <c r="A4541" s="22"/>
      <c r="B4541" s="22"/>
      <c r="G4541" s="23"/>
      <c r="V4541"/>
    </row>
    <row r="4542" spans="1:22" s="1" customFormat="1" ht="15.75" x14ac:dyDescent="0.25">
      <c r="A4542" s="22"/>
      <c r="B4542" s="22"/>
      <c r="G4542" s="23"/>
      <c r="V4542"/>
    </row>
    <row r="4543" spans="1:22" s="1" customFormat="1" ht="15.75" x14ac:dyDescent="0.25">
      <c r="A4543" s="22"/>
      <c r="B4543" s="22"/>
      <c r="G4543" s="23"/>
      <c r="V4543"/>
    </row>
    <row r="4544" spans="1:22" s="1" customFormat="1" ht="15.75" x14ac:dyDescent="0.25">
      <c r="A4544" s="22"/>
      <c r="B4544" s="22"/>
      <c r="G4544" s="23"/>
      <c r="V4544"/>
    </row>
    <row r="4545" spans="1:22" s="1" customFormat="1" ht="15.75" x14ac:dyDescent="0.25">
      <c r="A4545" s="22"/>
      <c r="B4545" s="22"/>
      <c r="G4545" s="23"/>
      <c r="V4545"/>
    </row>
    <row r="4546" spans="1:22" s="1" customFormat="1" ht="15.75" x14ac:dyDescent="0.25">
      <c r="A4546" s="22"/>
      <c r="B4546" s="22"/>
      <c r="G4546" s="23"/>
      <c r="V4546"/>
    </row>
    <row r="4547" spans="1:22" s="1" customFormat="1" ht="15.75" x14ac:dyDescent="0.25">
      <c r="A4547" s="22"/>
      <c r="B4547" s="22"/>
      <c r="G4547" s="23"/>
      <c r="V4547"/>
    </row>
    <row r="4548" spans="1:22" s="1" customFormat="1" ht="15.75" x14ac:dyDescent="0.25">
      <c r="A4548" s="22"/>
      <c r="B4548" s="22"/>
      <c r="G4548" s="23"/>
      <c r="V4548"/>
    </row>
    <row r="4549" spans="1:22" s="1" customFormat="1" ht="15.75" x14ac:dyDescent="0.25">
      <c r="A4549" s="22"/>
      <c r="B4549" s="22"/>
      <c r="G4549" s="23"/>
      <c r="V4549"/>
    </row>
    <row r="4550" spans="1:22" s="1" customFormat="1" ht="15.75" x14ac:dyDescent="0.25">
      <c r="A4550" s="22"/>
      <c r="B4550" s="22"/>
      <c r="G4550" s="23"/>
      <c r="V4550"/>
    </row>
    <row r="4551" spans="1:22" s="1" customFormat="1" ht="15.75" x14ac:dyDescent="0.25">
      <c r="A4551" s="22"/>
      <c r="B4551" s="22"/>
      <c r="G4551" s="23"/>
      <c r="V4551"/>
    </row>
    <row r="4552" spans="1:22" s="1" customFormat="1" ht="15.75" x14ac:dyDescent="0.25">
      <c r="A4552" s="22"/>
      <c r="B4552" s="22"/>
      <c r="G4552" s="23"/>
      <c r="V4552"/>
    </row>
    <row r="4553" spans="1:22" s="1" customFormat="1" ht="15.75" x14ac:dyDescent="0.25">
      <c r="A4553" s="22"/>
      <c r="B4553" s="22"/>
      <c r="G4553" s="23"/>
      <c r="V4553"/>
    </row>
    <row r="4554" spans="1:22" s="1" customFormat="1" ht="15.75" x14ac:dyDescent="0.25">
      <c r="A4554" s="22"/>
      <c r="B4554" s="22"/>
      <c r="G4554" s="23"/>
      <c r="V4554"/>
    </row>
    <row r="4555" spans="1:22" s="1" customFormat="1" ht="15.75" x14ac:dyDescent="0.25">
      <c r="A4555" s="22"/>
      <c r="B4555" s="22"/>
      <c r="G4555" s="23"/>
      <c r="V4555"/>
    </row>
    <row r="4556" spans="1:22" s="1" customFormat="1" ht="15.75" x14ac:dyDescent="0.25">
      <c r="A4556" s="22"/>
      <c r="B4556" s="22"/>
      <c r="G4556" s="23"/>
      <c r="V4556"/>
    </row>
    <row r="4557" spans="1:22" s="1" customFormat="1" ht="15.75" x14ac:dyDescent="0.25">
      <c r="A4557" s="22"/>
      <c r="B4557" s="22"/>
      <c r="G4557" s="23"/>
      <c r="V4557"/>
    </row>
    <row r="4558" spans="1:22" s="1" customFormat="1" ht="15.75" x14ac:dyDescent="0.25">
      <c r="A4558" s="22"/>
      <c r="B4558" s="22"/>
      <c r="G4558" s="23"/>
      <c r="V4558"/>
    </row>
    <row r="4559" spans="1:22" s="1" customFormat="1" ht="15.75" x14ac:dyDescent="0.25">
      <c r="A4559" s="22"/>
      <c r="B4559" s="22"/>
      <c r="G4559" s="23"/>
      <c r="V4559"/>
    </row>
    <row r="4560" spans="1:22" s="1" customFormat="1" ht="15.75" x14ac:dyDescent="0.25">
      <c r="A4560" s="22"/>
      <c r="B4560" s="22"/>
      <c r="G4560" s="23"/>
      <c r="V4560"/>
    </row>
    <row r="4561" spans="1:22" s="1" customFormat="1" ht="15.75" x14ac:dyDescent="0.25">
      <c r="A4561" s="22"/>
      <c r="B4561" s="22"/>
      <c r="G4561" s="23"/>
      <c r="V4561"/>
    </row>
    <row r="4562" spans="1:22" s="1" customFormat="1" ht="15.75" x14ac:dyDescent="0.25">
      <c r="A4562" s="22"/>
      <c r="B4562" s="22"/>
      <c r="G4562" s="23"/>
      <c r="V4562"/>
    </row>
    <row r="4563" spans="1:22" s="1" customFormat="1" ht="15.75" x14ac:dyDescent="0.25">
      <c r="A4563" s="22"/>
      <c r="B4563" s="22"/>
      <c r="G4563" s="23"/>
      <c r="V4563"/>
    </row>
    <row r="4564" spans="1:22" s="1" customFormat="1" ht="15.75" x14ac:dyDescent="0.25">
      <c r="A4564" s="22"/>
      <c r="B4564" s="22"/>
      <c r="G4564" s="23"/>
      <c r="V4564"/>
    </row>
    <row r="4565" spans="1:22" s="1" customFormat="1" ht="15.75" x14ac:dyDescent="0.25">
      <c r="A4565" s="22"/>
      <c r="B4565" s="22"/>
      <c r="G4565" s="23"/>
      <c r="V4565"/>
    </row>
    <row r="4566" spans="1:22" s="1" customFormat="1" ht="15.75" x14ac:dyDescent="0.25">
      <c r="A4566" s="22"/>
      <c r="B4566" s="22"/>
      <c r="G4566" s="23"/>
      <c r="V4566"/>
    </row>
    <row r="4567" spans="1:22" s="1" customFormat="1" ht="15.75" x14ac:dyDescent="0.25">
      <c r="A4567" s="22"/>
      <c r="B4567" s="22"/>
      <c r="G4567" s="23"/>
      <c r="V4567"/>
    </row>
    <row r="4568" spans="1:22" s="1" customFormat="1" ht="15.75" x14ac:dyDescent="0.25">
      <c r="A4568" s="22"/>
      <c r="B4568" s="22"/>
      <c r="G4568" s="23"/>
      <c r="V4568"/>
    </row>
    <row r="4569" spans="1:22" s="1" customFormat="1" ht="15.75" x14ac:dyDescent="0.25">
      <c r="A4569" s="22"/>
      <c r="B4569" s="22"/>
      <c r="G4569" s="23"/>
      <c r="V4569"/>
    </row>
    <row r="4570" spans="1:22" s="1" customFormat="1" ht="15.75" x14ac:dyDescent="0.25">
      <c r="A4570" s="22"/>
      <c r="B4570" s="22"/>
      <c r="G4570" s="23"/>
      <c r="V4570"/>
    </row>
    <row r="4571" spans="1:22" s="1" customFormat="1" ht="15.75" x14ac:dyDescent="0.25">
      <c r="A4571" s="22"/>
      <c r="B4571" s="22"/>
      <c r="G4571" s="23"/>
      <c r="V4571"/>
    </row>
    <row r="4572" spans="1:22" s="1" customFormat="1" ht="15.75" x14ac:dyDescent="0.25">
      <c r="A4572" s="22"/>
      <c r="B4572" s="22"/>
      <c r="G4572" s="23"/>
      <c r="V4572"/>
    </row>
    <row r="4573" spans="1:22" s="1" customFormat="1" ht="15.75" x14ac:dyDescent="0.25">
      <c r="A4573" s="22"/>
      <c r="B4573" s="22"/>
      <c r="G4573" s="23"/>
      <c r="V4573"/>
    </row>
    <row r="4574" spans="1:22" s="1" customFormat="1" ht="15.75" x14ac:dyDescent="0.25">
      <c r="A4574" s="22"/>
      <c r="B4574" s="22"/>
      <c r="G4574" s="23"/>
      <c r="V4574"/>
    </row>
    <row r="4575" spans="1:22" s="1" customFormat="1" ht="15.75" x14ac:dyDescent="0.25">
      <c r="A4575" s="22"/>
      <c r="B4575" s="22"/>
      <c r="G4575" s="23"/>
      <c r="V4575"/>
    </row>
    <row r="4576" spans="1:22" s="1" customFormat="1" ht="15.75" x14ac:dyDescent="0.25">
      <c r="A4576" s="22"/>
      <c r="B4576" s="22"/>
      <c r="G4576" s="23"/>
      <c r="V4576"/>
    </row>
    <row r="4577" spans="1:22" s="1" customFormat="1" ht="15.75" x14ac:dyDescent="0.25">
      <c r="A4577" s="22"/>
      <c r="B4577" s="22"/>
      <c r="G4577" s="23"/>
      <c r="V4577"/>
    </row>
    <row r="4578" spans="1:22" s="1" customFormat="1" ht="15.75" x14ac:dyDescent="0.25">
      <c r="A4578" s="22"/>
      <c r="B4578" s="22"/>
      <c r="G4578" s="23"/>
      <c r="V4578"/>
    </row>
    <row r="4579" spans="1:22" s="1" customFormat="1" ht="15.75" x14ac:dyDescent="0.25">
      <c r="A4579" s="22"/>
      <c r="B4579" s="22"/>
      <c r="G4579" s="23"/>
      <c r="V4579"/>
    </row>
    <row r="4580" spans="1:22" s="1" customFormat="1" ht="15.75" x14ac:dyDescent="0.25">
      <c r="A4580" s="22"/>
      <c r="B4580" s="22"/>
      <c r="G4580" s="23"/>
      <c r="V4580"/>
    </row>
    <row r="4581" spans="1:22" s="1" customFormat="1" ht="15.75" x14ac:dyDescent="0.25">
      <c r="A4581" s="22"/>
      <c r="B4581" s="22"/>
      <c r="G4581" s="23"/>
      <c r="V4581"/>
    </row>
    <row r="4582" spans="1:22" s="1" customFormat="1" ht="15.75" x14ac:dyDescent="0.25">
      <c r="A4582" s="22"/>
      <c r="B4582" s="22"/>
      <c r="G4582" s="23"/>
      <c r="V4582"/>
    </row>
    <row r="4583" spans="1:22" s="1" customFormat="1" ht="15.75" x14ac:dyDescent="0.25">
      <c r="A4583" s="22"/>
      <c r="B4583" s="22"/>
      <c r="G4583" s="23"/>
      <c r="V4583"/>
    </row>
    <row r="4584" spans="1:22" s="1" customFormat="1" ht="15.75" x14ac:dyDescent="0.25">
      <c r="A4584" s="22"/>
      <c r="B4584" s="22"/>
      <c r="G4584" s="23"/>
      <c r="V4584"/>
    </row>
    <row r="4585" spans="1:22" s="1" customFormat="1" ht="15.75" x14ac:dyDescent="0.25">
      <c r="A4585" s="22"/>
      <c r="B4585" s="22"/>
      <c r="G4585" s="23"/>
      <c r="V4585"/>
    </row>
    <row r="4586" spans="1:22" s="1" customFormat="1" ht="15.75" x14ac:dyDescent="0.25">
      <c r="A4586" s="22"/>
      <c r="B4586" s="22"/>
      <c r="G4586" s="23"/>
      <c r="V4586"/>
    </row>
    <row r="4587" spans="1:22" s="1" customFormat="1" ht="15.75" x14ac:dyDescent="0.25">
      <c r="A4587" s="22"/>
      <c r="B4587" s="22"/>
      <c r="G4587" s="23"/>
      <c r="V4587"/>
    </row>
    <row r="4588" spans="1:22" s="1" customFormat="1" ht="15.75" x14ac:dyDescent="0.25">
      <c r="A4588" s="22"/>
      <c r="B4588" s="22"/>
      <c r="G4588" s="23"/>
      <c r="V4588"/>
    </row>
    <row r="4589" spans="1:22" s="1" customFormat="1" ht="15.75" x14ac:dyDescent="0.25">
      <c r="A4589" s="22"/>
      <c r="B4589" s="22"/>
      <c r="G4589" s="23"/>
      <c r="V4589"/>
    </row>
    <row r="4590" spans="1:22" s="1" customFormat="1" ht="15.75" x14ac:dyDescent="0.25">
      <c r="A4590" s="22"/>
      <c r="B4590" s="22"/>
      <c r="G4590" s="23"/>
      <c r="V4590"/>
    </row>
    <row r="4591" spans="1:22" s="1" customFormat="1" ht="15.75" x14ac:dyDescent="0.25">
      <c r="A4591" s="22"/>
      <c r="B4591" s="22"/>
      <c r="G4591" s="23"/>
      <c r="V4591"/>
    </row>
    <row r="4592" spans="1:22" s="1" customFormat="1" ht="15.75" x14ac:dyDescent="0.25">
      <c r="A4592" s="22"/>
      <c r="B4592" s="22"/>
      <c r="G4592" s="23"/>
      <c r="V4592"/>
    </row>
    <row r="4593" spans="1:22" s="1" customFormat="1" ht="15.75" x14ac:dyDescent="0.25">
      <c r="A4593" s="22"/>
      <c r="B4593" s="22"/>
      <c r="G4593" s="23"/>
      <c r="V4593"/>
    </row>
    <row r="4594" spans="1:22" s="1" customFormat="1" ht="15.75" x14ac:dyDescent="0.25">
      <c r="A4594" s="22"/>
      <c r="B4594" s="22"/>
      <c r="G4594" s="23"/>
      <c r="V4594"/>
    </row>
    <row r="4595" spans="1:22" s="1" customFormat="1" ht="15.75" x14ac:dyDescent="0.25">
      <c r="A4595" s="22"/>
      <c r="B4595" s="22"/>
      <c r="G4595" s="23"/>
      <c r="V4595"/>
    </row>
    <row r="4596" spans="1:22" s="1" customFormat="1" ht="15.75" x14ac:dyDescent="0.25">
      <c r="A4596" s="22"/>
      <c r="B4596" s="22"/>
      <c r="G4596" s="23"/>
      <c r="V4596"/>
    </row>
    <row r="4597" spans="1:22" s="1" customFormat="1" ht="15.75" x14ac:dyDescent="0.25">
      <c r="A4597" s="22"/>
      <c r="B4597" s="22"/>
      <c r="G4597" s="23"/>
      <c r="V4597"/>
    </row>
    <row r="4598" spans="1:22" s="1" customFormat="1" ht="15.75" x14ac:dyDescent="0.25">
      <c r="A4598" s="22"/>
      <c r="B4598" s="22"/>
      <c r="G4598" s="23"/>
      <c r="V4598"/>
    </row>
    <row r="4599" spans="1:22" s="1" customFormat="1" ht="15.75" x14ac:dyDescent="0.25">
      <c r="A4599" s="22"/>
      <c r="B4599" s="22"/>
      <c r="G4599" s="23"/>
      <c r="V4599"/>
    </row>
    <row r="4600" spans="1:22" s="1" customFormat="1" ht="15.75" x14ac:dyDescent="0.25">
      <c r="A4600" s="22"/>
      <c r="B4600" s="22"/>
      <c r="G4600" s="23"/>
      <c r="V4600"/>
    </row>
    <row r="4601" spans="1:22" s="1" customFormat="1" ht="15.75" x14ac:dyDescent="0.25">
      <c r="A4601" s="22"/>
      <c r="B4601" s="22"/>
      <c r="G4601" s="23"/>
      <c r="V4601"/>
    </row>
    <row r="4602" spans="1:22" s="1" customFormat="1" ht="15.75" x14ac:dyDescent="0.25">
      <c r="A4602" s="22"/>
      <c r="B4602" s="22"/>
      <c r="G4602" s="23"/>
      <c r="V4602"/>
    </row>
    <row r="4603" spans="1:22" s="1" customFormat="1" ht="15.75" x14ac:dyDescent="0.25">
      <c r="A4603" s="22"/>
      <c r="B4603" s="22"/>
      <c r="G4603" s="23"/>
      <c r="V4603"/>
    </row>
    <row r="4604" spans="1:22" s="1" customFormat="1" ht="15.75" x14ac:dyDescent="0.25">
      <c r="A4604" s="22"/>
      <c r="B4604" s="22"/>
      <c r="G4604" s="23"/>
      <c r="V4604"/>
    </row>
    <row r="4605" spans="1:22" s="1" customFormat="1" ht="15.75" x14ac:dyDescent="0.25">
      <c r="A4605" s="22"/>
      <c r="B4605" s="22"/>
      <c r="G4605" s="23"/>
      <c r="V4605"/>
    </row>
    <row r="4606" spans="1:22" s="1" customFormat="1" ht="15.75" x14ac:dyDescent="0.25">
      <c r="A4606" s="22"/>
      <c r="B4606" s="22"/>
      <c r="G4606" s="23"/>
      <c r="V4606"/>
    </row>
    <row r="4607" spans="1:22" s="1" customFormat="1" ht="15.75" x14ac:dyDescent="0.25">
      <c r="A4607" s="22"/>
      <c r="B4607" s="22"/>
      <c r="G4607" s="23"/>
      <c r="V4607"/>
    </row>
    <row r="4608" spans="1:22" s="1" customFormat="1" ht="15.75" x14ac:dyDescent="0.25">
      <c r="A4608" s="22"/>
      <c r="B4608" s="22"/>
      <c r="G4608" s="23"/>
      <c r="V4608"/>
    </row>
    <row r="4609" spans="1:22" s="1" customFormat="1" ht="15.75" x14ac:dyDescent="0.25">
      <c r="A4609" s="22"/>
      <c r="B4609" s="22"/>
      <c r="G4609" s="23"/>
      <c r="V4609"/>
    </row>
    <row r="4610" spans="1:22" s="1" customFormat="1" ht="15.75" x14ac:dyDescent="0.25">
      <c r="A4610" s="22"/>
      <c r="B4610" s="22"/>
      <c r="G4610" s="23"/>
      <c r="V4610"/>
    </row>
    <row r="4611" spans="1:22" s="1" customFormat="1" ht="15.75" x14ac:dyDescent="0.25">
      <c r="A4611" s="22"/>
      <c r="B4611" s="22"/>
      <c r="G4611" s="23"/>
      <c r="V4611"/>
    </row>
    <row r="4612" spans="1:22" s="1" customFormat="1" ht="15.75" x14ac:dyDescent="0.25">
      <c r="A4612" s="22"/>
      <c r="B4612" s="22"/>
      <c r="G4612" s="23"/>
      <c r="V4612"/>
    </row>
    <row r="4613" spans="1:22" s="1" customFormat="1" ht="15.75" x14ac:dyDescent="0.25">
      <c r="A4613" s="22"/>
      <c r="B4613" s="22"/>
      <c r="G4613" s="23"/>
      <c r="V4613"/>
    </row>
    <row r="4614" spans="1:22" s="1" customFormat="1" ht="15.75" x14ac:dyDescent="0.25">
      <c r="A4614" s="22"/>
      <c r="B4614" s="22"/>
      <c r="G4614" s="23"/>
      <c r="V4614"/>
    </row>
    <row r="4615" spans="1:22" s="1" customFormat="1" ht="15.75" x14ac:dyDescent="0.25">
      <c r="A4615" s="22"/>
      <c r="B4615" s="22"/>
      <c r="G4615" s="23"/>
      <c r="V4615"/>
    </row>
    <row r="4616" spans="1:22" s="1" customFormat="1" ht="15.75" x14ac:dyDescent="0.25">
      <c r="A4616" s="22"/>
      <c r="B4616" s="22"/>
      <c r="G4616" s="23"/>
      <c r="V4616"/>
    </row>
    <row r="4617" spans="1:22" s="1" customFormat="1" ht="15.75" x14ac:dyDescent="0.25">
      <c r="A4617" s="22"/>
      <c r="B4617" s="22"/>
      <c r="G4617" s="23"/>
      <c r="V4617"/>
    </row>
    <row r="4618" spans="1:22" s="1" customFormat="1" ht="15.75" x14ac:dyDescent="0.25">
      <c r="A4618" s="22"/>
      <c r="B4618" s="22"/>
      <c r="G4618" s="23"/>
      <c r="V4618"/>
    </row>
    <row r="4619" spans="1:22" s="1" customFormat="1" ht="15.75" x14ac:dyDescent="0.25">
      <c r="A4619" s="22"/>
      <c r="B4619" s="22"/>
      <c r="G4619" s="23"/>
      <c r="V4619"/>
    </row>
    <row r="4620" spans="1:22" s="1" customFormat="1" ht="15.75" x14ac:dyDescent="0.25">
      <c r="A4620" s="22"/>
      <c r="B4620" s="22"/>
      <c r="G4620" s="23"/>
      <c r="V4620"/>
    </row>
    <row r="4621" spans="1:22" s="1" customFormat="1" ht="15.75" x14ac:dyDescent="0.25">
      <c r="A4621" s="22"/>
      <c r="B4621" s="22"/>
      <c r="G4621" s="23"/>
      <c r="V4621"/>
    </row>
    <row r="4622" spans="1:22" s="1" customFormat="1" ht="15.75" x14ac:dyDescent="0.25">
      <c r="A4622" s="22"/>
      <c r="B4622" s="22"/>
      <c r="G4622" s="23"/>
      <c r="V4622"/>
    </row>
    <row r="4623" spans="1:22" s="1" customFormat="1" ht="15.75" x14ac:dyDescent="0.25">
      <c r="A4623" s="22"/>
      <c r="B4623" s="22"/>
      <c r="G4623" s="23"/>
      <c r="V4623"/>
    </row>
    <row r="4624" spans="1:22" s="1" customFormat="1" ht="15.75" x14ac:dyDescent="0.25">
      <c r="A4624" s="22"/>
      <c r="B4624" s="22"/>
      <c r="G4624" s="23"/>
      <c r="V4624"/>
    </row>
    <row r="4625" spans="1:22" s="1" customFormat="1" ht="15.75" x14ac:dyDescent="0.25">
      <c r="A4625" s="22"/>
      <c r="B4625" s="22"/>
      <c r="G4625" s="23"/>
      <c r="V4625"/>
    </row>
    <row r="4626" spans="1:22" s="1" customFormat="1" ht="15.75" x14ac:dyDescent="0.25">
      <c r="A4626" s="22"/>
      <c r="B4626" s="22"/>
      <c r="G4626" s="23"/>
      <c r="V4626"/>
    </row>
    <row r="4627" spans="1:22" s="1" customFormat="1" ht="15.75" x14ac:dyDescent="0.25">
      <c r="A4627" s="22"/>
      <c r="B4627" s="22"/>
      <c r="G4627" s="23"/>
      <c r="V4627"/>
    </row>
    <row r="4628" spans="1:22" s="1" customFormat="1" ht="15.75" x14ac:dyDescent="0.25">
      <c r="A4628" s="22"/>
      <c r="B4628" s="22"/>
      <c r="G4628" s="23"/>
      <c r="V4628"/>
    </row>
    <row r="4629" spans="1:22" s="1" customFormat="1" ht="15.75" x14ac:dyDescent="0.25">
      <c r="A4629" s="22"/>
      <c r="B4629" s="22"/>
      <c r="G4629" s="23"/>
      <c r="V4629"/>
    </row>
    <row r="4630" spans="1:22" s="1" customFormat="1" ht="15.75" x14ac:dyDescent="0.25">
      <c r="A4630" s="22"/>
      <c r="B4630" s="22"/>
      <c r="G4630" s="23"/>
      <c r="V4630"/>
    </row>
    <row r="4631" spans="1:22" s="1" customFormat="1" ht="15.75" x14ac:dyDescent="0.25">
      <c r="A4631" s="22"/>
      <c r="B4631" s="22"/>
      <c r="G4631" s="23"/>
      <c r="V4631"/>
    </row>
    <row r="4632" spans="1:22" s="1" customFormat="1" ht="15.75" x14ac:dyDescent="0.25">
      <c r="A4632" s="22"/>
      <c r="B4632" s="22"/>
      <c r="G4632" s="23"/>
      <c r="V4632"/>
    </row>
    <row r="4633" spans="1:22" s="1" customFormat="1" ht="15.75" x14ac:dyDescent="0.25">
      <c r="A4633" s="22"/>
      <c r="B4633" s="22"/>
      <c r="G4633" s="23"/>
      <c r="V4633"/>
    </row>
    <row r="4634" spans="1:22" s="1" customFormat="1" ht="15.75" x14ac:dyDescent="0.25">
      <c r="A4634" s="22"/>
      <c r="B4634" s="22"/>
      <c r="G4634" s="23"/>
      <c r="V4634"/>
    </row>
    <row r="4635" spans="1:22" s="1" customFormat="1" ht="15.75" x14ac:dyDescent="0.25">
      <c r="A4635" s="22"/>
      <c r="B4635" s="22"/>
      <c r="G4635" s="23"/>
      <c r="V4635"/>
    </row>
    <row r="4636" spans="1:22" s="1" customFormat="1" ht="15.75" x14ac:dyDescent="0.25">
      <c r="A4636" s="22"/>
      <c r="B4636" s="22"/>
      <c r="G4636" s="23"/>
      <c r="V4636"/>
    </row>
    <row r="4637" spans="1:22" s="1" customFormat="1" ht="15.75" x14ac:dyDescent="0.25">
      <c r="A4637" s="22"/>
      <c r="B4637" s="22"/>
      <c r="G4637" s="23"/>
      <c r="V4637"/>
    </row>
    <row r="4638" spans="1:22" s="1" customFormat="1" ht="15.75" x14ac:dyDescent="0.25">
      <c r="A4638" s="22"/>
      <c r="B4638" s="22"/>
      <c r="G4638" s="23"/>
      <c r="V4638"/>
    </row>
    <row r="4639" spans="1:22" s="1" customFormat="1" ht="15.75" x14ac:dyDescent="0.25">
      <c r="A4639" s="22"/>
      <c r="B4639" s="22"/>
      <c r="G4639" s="23"/>
      <c r="V4639"/>
    </row>
    <row r="4640" spans="1:22" s="1" customFormat="1" ht="15.75" x14ac:dyDescent="0.25">
      <c r="A4640" s="22"/>
      <c r="B4640" s="22"/>
      <c r="G4640" s="23"/>
      <c r="V4640"/>
    </row>
    <row r="4641" spans="1:22" s="1" customFormat="1" ht="15.75" x14ac:dyDescent="0.25">
      <c r="A4641" s="22"/>
      <c r="B4641" s="22"/>
      <c r="G4641" s="23"/>
      <c r="V4641"/>
    </row>
    <row r="4642" spans="1:22" s="1" customFormat="1" ht="15.75" x14ac:dyDescent="0.25">
      <c r="A4642" s="22"/>
      <c r="B4642" s="22"/>
      <c r="G4642" s="23"/>
      <c r="V4642"/>
    </row>
    <row r="4643" spans="1:22" s="1" customFormat="1" ht="15.75" x14ac:dyDescent="0.25">
      <c r="A4643" s="22"/>
      <c r="B4643" s="22"/>
      <c r="G4643" s="23"/>
      <c r="V4643"/>
    </row>
    <row r="4644" spans="1:22" s="1" customFormat="1" ht="15.75" x14ac:dyDescent="0.25">
      <c r="A4644" s="22"/>
      <c r="B4644" s="22"/>
      <c r="G4644" s="23"/>
      <c r="V4644"/>
    </row>
    <row r="4645" spans="1:22" s="1" customFormat="1" ht="15.75" x14ac:dyDescent="0.25">
      <c r="A4645" s="22"/>
      <c r="B4645" s="22"/>
      <c r="G4645" s="23"/>
      <c r="V4645"/>
    </row>
    <row r="4646" spans="1:22" s="1" customFormat="1" ht="15.75" x14ac:dyDescent="0.25">
      <c r="A4646" s="22"/>
      <c r="B4646" s="22"/>
      <c r="G4646" s="23"/>
      <c r="V4646"/>
    </row>
    <row r="4647" spans="1:22" s="1" customFormat="1" ht="15.75" x14ac:dyDescent="0.25">
      <c r="A4647" s="22"/>
      <c r="B4647" s="22"/>
      <c r="G4647" s="23"/>
      <c r="V4647"/>
    </row>
    <row r="4648" spans="1:22" s="1" customFormat="1" ht="15.75" x14ac:dyDescent="0.25">
      <c r="A4648" s="22"/>
      <c r="B4648" s="22"/>
      <c r="G4648" s="23"/>
      <c r="V4648"/>
    </row>
    <row r="4649" spans="1:22" s="1" customFormat="1" ht="15.75" x14ac:dyDescent="0.25">
      <c r="A4649" s="22"/>
      <c r="B4649" s="22"/>
      <c r="G4649" s="23"/>
      <c r="V4649"/>
    </row>
    <row r="4650" spans="1:22" s="1" customFormat="1" ht="15.75" x14ac:dyDescent="0.25">
      <c r="A4650" s="22"/>
      <c r="B4650" s="22"/>
      <c r="G4650" s="23"/>
      <c r="V4650"/>
    </row>
    <row r="4651" spans="1:22" s="1" customFormat="1" ht="15.75" x14ac:dyDescent="0.25">
      <c r="A4651" s="22"/>
      <c r="B4651" s="22"/>
      <c r="G4651" s="23"/>
      <c r="V4651"/>
    </row>
    <row r="4652" spans="1:22" s="1" customFormat="1" ht="15.75" x14ac:dyDescent="0.25">
      <c r="A4652" s="22"/>
      <c r="B4652" s="22"/>
      <c r="G4652" s="23"/>
      <c r="V4652"/>
    </row>
    <row r="4653" spans="1:22" s="1" customFormat="1" ht="15.75" x14ac:dyDescent="0.25">
      <c r="A4653" s="22"/>
      <c r="B4653" s="22"/>
      <c r="G4653" s="23"/>
      <c r="V4653"/>
    </row>
    <row r="4654" spans="1:22" s="1" customFormat="1" ht="15.75" x14ac:dyDescent="0.25">
      <c r="A4654" s="22"/>
      <c r="B4654" s="22"/>
      <c r="G4654" s="23"/>
      <c r="V4654"/>
    </row>
    <row r="4655" spans="1:22" s="1" customFormat="1" ht="15.75" x14ac:dyDescent="0.25">
      <c r="A4655" s="22"/>
      <c r="B4655" s="22"/>
      <c r="G4655" s="23"/>
      <c r="V4655"/>
    </row>
    <row r="4656" spans="1:22" s="1" customFormat="1" ht="15.75" x14ac:dyDescent="0.25">
      <c r="A4656" s="22"/>
      <c r="B4656" s="22"/>
      <c r="G4656" s="23"/>
      <c r="V4656"/>
    </row>
    <row r="4657" spans="1:22" s="1" customFormat="1" ht="15.75" x14ac:dyDescent="0.25">
      <c r="A4657" s="22"/>
      <c r="B4657" s="22"/>
      <c r="G4657" s="23"/>
      <c r="V4657"/>
    </row>
    <row r="4658" spans="1:22" s="1" customFormat="1" ht="15.75" x14ac:dyDescent="0.25">
      <c r="A4658" s="22"/>
      <c r="B4658" s="22"/>
      <c r="G4658" s="23"/>
      <c r="V4658"/>
    </row>
    <row r="4659" spans="1:22" s="1" customFormat="1" ht="15.75" x14ac:dyDescent="0.25">
      <c r="A4659" s="22"/>
      <c r="B4659" s="22"/>
      <c r="G4659" s="23"/>
      <c r="V4659"/>
    </row>
    <row r="4660" spans="1:22" s="1" customFormat="1" ht="15.75" x14ac:dyDescent="0.25">
      <c r="A4660" s="22"/>
      <c r="B4660" s="22"/>
      <c r="G4660" s="23"/>
      <c r="V4660"/>
    </row>
    <row r="4661" spans="1:22" s="1" customFormat="1" ht="15.75" x14ac:dyDescent="0.25">
      <c r="A4661" s="22"/>
      <c r="B4661" s="22"/>
      <c r="G4661" s="23"/>
      <c r="V4661"/>
    </row>
    <row r="4662" spans="1:22" s="1" customFormat="1" ht="15.75" x14ac:dyDescent="0.25">
      <c r="A4662" s="22"/>
      <c r="B4662" s="22"/>
      <c r="G4662" s="23"/>
      <c r="V4662"/>
    </row>
    <row r="4663" spans="1:22" s="1" customFormat="1" ht="15.75" x14ac:dyDescent="0.25">
      <c r="A4663" s="22"/>
      <c r="B4663" s="22"/>
      <c r="G4663" s="23"/>
      <c r="V4663"/>
    </row>
    <row r="4664" spans="1:22" s="1" customFormat="1" ht="15.75" x14ac:dyDescent="0.25">
      <c r="A4664" s="22"/>
      <c r="B4664" s="22"/>
      <c r="G4664" s="23"/>
      <c r="V4664"/>
    </row>
    <row r="4665" spans="1:22" s="1" customFormat="1" ht="15.75" x14ac:dyDescent="0.25">
      <c r="A4665" s="22"/>
      <c r="B4665" s="22"/>
      <c r="G4665" s="23"/>
      <c r="V4665"/>
    </row>
    <row r="4666" spans="1:22" s="1" customFormat="1" ht="15.75" x14ac:dyDescent="0.25">
      <c r="A4666" s="22"/>
      <c r="B4666" s="22"/>
      <c r="G4666" s="23"/>
      <c r="V4666"/>
    </row>
    <row r="4667" spans="1:22" s="1" customFormat="1" ht="15.75" x14ac:dyDescent="0.25">
      <c r="A4667" s="22"/>
      <c r="B4667" s="22"/>
      <c r="G4667" s="23"/>
      <c r="V4667"/>
    </row>
    <row r="4668" spans="1:22" s="1" customFormat="1" ht="15.75" x14ac:dyDescent="0.25">
      <c r="A4668" s="22"/>
      <c r="B4668" s="22"/>
      <c r="G4668" s="23"/>
      <c r="V4668"/>
    </row>
    <row r="4669" spans="1:22" s="1" customFormat="1" ht="15.75" x14ac:dyDescent="0.25">
      <c r="A4669" s="22"/>
      <c r="B4669" s="22"/>
      <c r="G4669" s="23"/>
      <c r="V4669"/>
    </row>
    <row r="4670" spans="1:22" s="1" customFormat="1" ht="15.75" x14ac:dyDescent="0.25">
      <c r="A4670" s="22"/>
      <c r="B4670" s="22"/>
      <c r="G4670" s="23"/>
      <c r="V4670"/>
    </row>
    <row r="4671" spans="1:22" s="1" customFormat="1" ht="15.75" x14ac:dyDescent="0.25">
      <c r="A4671" s="22"/>
      <c r="B4671" s="22"/>
      <c r="G4671" s="23"/>
      <c r="V4671"/>
    </row>
    <row r="4672" spans="1:22" s="1" customFormat="1" ht="15.75" x14ac:dyDescent="0.25">
      <c r="A4672" s="22"/>
      <c r="B4672" s="22"/>
      <c r="G4672" s="23"/>
      <c r="V4672"/>
    </row>
    <row r="4673" spans="1:22" s="1" customFormat="1" ht="15.75" x14ac:dyDescent="0.25">
      <c r="A4673" s="22"/>
      <c r="B4673" s="22"/>
      <c r="G4673" s="23"/>
      <c r="V4673"/>
    </row>
    <row r="4674" spans="1:22" s="1" customFormat="1" ht="15.75" x14ac:dyDescent="0.25">
      <c r="A4674" s="22"/>
      <c r="B4674" s="22"/>
      <c r="G4674" s="23"/>
      <c r="V4674"/>
    </row>
    <row r="4675" spans="1:22" s="1" customFormat="1" ht="15.75" x14ac:dyDescent="0.25">
      <c r="A4675" s="22"/>
      <c r="B4675" s="22"/>
      <c r="G4675" s="23"/>
      <c r="V4675"/>
    </row>
    <row r="4676" spans="1:22" s="1" customFormat="1" ht="15.75" x14ac:dyDescent="0.25">
      <c r="A4676" s="22"/>
      <c r="B4676" s="22"/>
      <c r="G4676" s="23"/>
      <c r="V4676"/>
    </row>
    <row r="4677" spans="1:22" s="1" customFormat="1" ht="15.75" x14ac:dyDescent="0.25">
      <c r="A4677" s="22"/>
      <c r="B4677" s="22"/>
      <c r="G4677" s="23"/>
      <c r="V4677"/>
    </row>
    <row r="4678" spans="1:22" s="1" customFormat="1" ht="15.75" x14ac:dyDescent="0.25">
      <c r="A4678" s="22"/>
      <c r="B4678" s="22"/>
      <c r="G4678" s="23"/>
      <c r="V4678"/>
    </row>
    <row r="4679" spans="1:22" s="1" customFormat="1" ht="15.75" x14ac:dyDescent="0.25">
      <c r="A4679" s="22"/>
      <c r="B4679" s="22"/>
      <c r="G4679" s="23"/>
      <c r="V4679"/>
    </row>
    <row r="4680" spans="1:22" s="1" customFormat="1" ht="15.75" x14ac:dyDescent="0.25">
      <c r="A4680" s="22"/>
      <c r="B4680" s="22"/>
      <c r="G4680" s="23"/>
      <c r="V4680"/>
    </row>
    <row r="4681" spans="1:22" s="1" customFormat="1" ht="15.75" x14ac:dyDescent="0.25">
      <c r="A4681" s="22"/>
      <c r="B4681" s="22"/>
      <c r="G4681" s="23"/>
      <c r="V4681"/>
    </row>
    <row r="4682" spans="1:22" s="1" customFormat="1" ht="15.75" x14ac:dyDescent="0.25">
      <c r="A4682" s="22"/>
      <c r="B4682" s="22"/>
      <c r="G4682" s="23"/>
      <c r="V4682"/>
    </row>
    <row r="4683" spans="1:22" s="1" customFormat="1" ht="15.75" x14ac:dyDescent="0.25">
      <c r="A4683" s="22"/>
      <c r="B4683" s="22"/>
      <c r="G4683" s="23"/>
      <c r="V4683"/>
    </row>
    <row r="4684" spans="1:22" s="1" customFormat="1" ht="15.75" x14ac:dyDescent="0.25">
      <c r="A4684" s="22"/>
      <c r="B4684" s="22"/>
      <c r="G4684" s="23"/>
      <c r="V4684"/>
    </row>
    <row r="4685" spans="1:22" s="1" customFormat="1" ht="15.75" x14ac:dyDescent="0.25">
      <c r="A4685" s="22"/>
      <c r="B4685" s="22"/>
      <c r="G4685" s="23"/>
      <c r="V4685"/>
    </row>
    <row r="4686" spans="1:22" s="1" customFormat="1" ht="15.75" x14ac:dyDescent="0.25">
      <c r="A4686" s="22"/>
      <c r="B4686" s="22"/>
      <c r="G4686" s="23"/>
      <c r="V4686"/>
    </row>
    <row r="4687" spans="1:22" s="1" customFormat="1" ht="15.75" x14ac:dyDescent="0.25">
      <c r="A4687" s="22"/>
      <c r="B4687" s="22"/>
      <c r="G4687" s="23"/>
      <c r="V4687"/>
    </row>
    <row r="4688" spans="1:22" s="1" customFormat="1" ht="15.75" x14ac:dyDescent="0.25">
      <c r="A4688" s="22"/>
      <c r="B4688" s="22"/>
      <c r="G4688" s="23"/>
      <c r="V4688"/>
    </row>
    <row r="4689" spans="1:22" s="1" customFormat="1" ht="15.75" x14ac:dyDescent="0.25">
      <c r="A4689" s="22"/>
      <c r="B4689" s="22"/>
      <c r="G4689" s="23"/>
      <c r="V4689"/>
    </row>
    <row r="4690" spans="1:22" s="1" customFormat="1" ht="15.75" x14ac:dyDescent="0.25">
      <c r="A4690" s="22"/>
      <c r="B4690" s="22"/>
      <c r="G4690" s="23"/>
      <c r="V4690"/>
    </row>
    <row r="4691" spans="1:22" s="1" customFormat="1" ht="15.75" x14ac:dyDescent="0.25">
      <c r="A4691" s="22"/>
      <c r="B4691" s="22"/>
      <c r="G4691" s="23"/>
      <c r="V4691"/>
    </row>
    <row r="4692" spans="1:22" s="1" customFormat="1" ht="15.75" x14ac:dyDescent="0.25">
      <c r="A4692" s="22"/>
      <c r="B4692" s="22"/>
      <c r="G4692" s="23"/>
      <c r="V4692"/>
    </row>
    <row r="4693" spans="1:22" s="1" customFormat="1" ht="15.75" x14ac:dyDescent="0.25">
      <c r="A4693" s="22"/>
      <c r="B4693" s="22"/>
      <c r="G4693" s="23"/>
      <c r="V4693"/>
    </row>
    <row r="4694" spans="1:22" s="1" customFormat="1" ht="15.75" x14ac:dyDescent="0.25">
      <c r="A4694" s="22"/>
      <c r="B4694" s="22"/>
      <c r="G4694" s="23"/>
      <c r="V4694"/>
    </row>
    <row r="4695" spans="1:22" s="1" customFormat="1" ht="15.75" x14ac:dyDescent="0.25">
      <c r="A4695" s="22"/>
      <c r="B4695" s="22"/>
      <c r="G4695" s="23"/>
      <c r="V4695"/>
    </row>
    <row r="4696" spans="1:22" s="1" customFormat="1" ht="15.75" x14ac:dyDescent="0.25">
      <c r="A4696" s="22"/>
      <c r="B4696" s="22"/>
      <c r="G4696" s="23"/>
      <c r="V4696"/>
    </row>
    <row r="4697" spans="1:22" s="1" customFormat="1" ht="15.75" x14ac:dyDescent="0.25">
      <c r="A4697" s="22"/>
      <c r="B4697" s="22"/>
      <c r="G4697" s="23"/>
      <c r="V4697"/>
    </row>
    <row r="4698" spans="1:22" s="1" customFormat="1" ht="15.75" x14ac:dyDescent="0.25">
      <c r="A4698" s="22"/>
      <c r="B4698" s="22"/>
      <c r="G4698" s="23"/>
      <c r="V4698"/>
    </row>
    <row r="4699" spans="1:22" s="1" customFormat="1" ht="15.75" x14ac:dyDescent="0.25">
      <c r="A4699" s="22"/>
      <c r="B4699" s="22"/>
      <c r="G4699" s="23"/>
      <c r="V4699"/>
    </row>
    <row r="4700" spans="1:22" s="1" customFormat="1" ht="15.75" x14ac:dyDescent="0.25">
      <c r="A4700" s="22"/>
      <c r="B4700" s="22"/>
      <c r="G4700" s="23"/>
      <c r="V4700"/>
    </row>
    <row r="4701" spans="1:22" s="1" customFormat="1" ht="15.75" x14ac:dyDescent="0.25">
      <c r="A4701" s="22"/>
      <c r="B4701" s="22"/>
      <c r="G4701" s="23"/>
      <c r="V4701"/>
    </row>
    <row r="4702" spans="1:22" s="1" customFormat="1" ht="15.75" x14ac:dyDescent="0.25">
      <c r="A4702" s="22"/>
      <c r="B4702" s="22"/>
      <c r="G4702" s="23"/>
      <c r="V4702"/>
    </row>
    <row r="4703" spans="1:22" s="1" customFormat="1" ht="15.75" x14ac:dyDescent="0.25">
      <c r="A4703" s="22"/>
      <c r="B4703" s="22"/>
      <c r="G4703" s="23"/>
      <c r="V4703"/>
    </row>
    <row r="4704" spans="1:22" s="1" customFormat="1" ht="15.75" x14ac:dyDescent="0.25">
      <c r="A4704" s="22"/>
      <c r="B4704" s="22"/>
      <c r="G4704" s="23"/>
      <c r="V4704"/>
    </row>
    <row r="4705" spans="1:22" s="1" customFormat="1" ht="15.75" x14ac:dyDescent="0.25">
      <c r="A4705" s="22"/>
      <c r="B4705" s="22"/>
      <c r="G4705" s="23"/>
      <c r="V4705"/>
    </row>
    <row r="4706" spans="1:22" s="1" customFormat="1" ht="15.75" x14ac:dyDescent="0.25">
      <c r="A4706" s="22"/>
      <c r="B4706" s="22"/>
      <c r="G4706" s="23"/>
      <c r="V4706"/>
    </row>
    <row r="4707" spans="1:22" s="1" customFormat="1" ht="15.75" x14ac:dyDescent="0.25">
      <c r="A4707" s="22"/>
      <c r="B4707" s="22"/>
      <c r="G4707" s="23"/>
      <c r="V4707"/>
    </row>
    <row r="4708" spans="1:22" s="1" customFormat="1" ht="15.75" x14ac:dyDescent="0.25">
      <c r="A4708" s="22"/>
      <c r="B4708" s="22"/>
      <c r="G4708" s="23"/>
      <c r="V4708"/>
    </row>
    <row r="4709" spans="1:22" s="1" customFormat="1" ht="15.75" x14ac:dyDescent="0.25">
      <c r="A4709" s="22"/>
      <c r="B4709" s="22"/>
      <c r="G4709" s="23"/>
      <c r="V4709"/>
    </row>
    <row r="4710" spans="1:22" s="1" customFormat="1" ht="15.75" x14ac:dyDescent="0.25">
      <c r="A4710" s="22"/>
      <c r="B4710" s="22"/>
      <c r="G4710" s="23"/>
      <c r="V4710"/>
    </row>
    <row r="4711" spans="1:22" s="1" customFormat="1" ht="15.75" x14ac:dyDescent="0.25">
      <c r="A4711" s="22"/>
      <c r="B4711" s="22"/>
      <c r="G4711" s="23"/>
      <c r="V4711"/>
    </row>
    <row r="4712" spans="1:22" s="1" customFormat="1" ht="15.75" x14ac:dyDescent="0.25">
      <c r="A4712" s="22"/>
      <c r="B4712" s="22"/>
      <c r="G4712" s="23"/>
      <c r="V4712"/>
    </row>
    <row r="4713" spans="1:22" s="1" customFormat="1" ht="15.75" x14ac:dyDescent="0.25">
      <c r="A4713" s="22"/>
      <c r="B4713" s="22"/>
      <c r="G4713" s="23"/>
      <c r="V4713"/>
    </row>
    <row r="4714" spans="1:22" s="1" customFormat="1" ht="15.75" x14ac:dyDescent="0.25">
      <c r="A4714" s="22"/>
      <c r="B4714" s="22"/>
      <c r="G4714" s="23"/>
      <c r="V4714"/>
    </row>
    <row r="4715" spans="1:22" s="1" customFormat="1" ht="15.75" x14ac:dyDescent="0.25">
      <c r="A4715" s="22"/>
      <c r="B4715" s="22"/>
      <c r="G4715" s="23"/>
      <c r="V4715"/>
    </row>
    <row r="4716" spans="1:22" s="1" customFormat="1" ht="15.75" x14ac:dyDescent="0.25">
      <c r="A4716" s="22"/>
      <c r="B4716" s="22"/>
      <c r="G4716" s="23"/>
      <c r="V4716"/>
    </row>
    <row r="4717" spans="1:22" s="1" customFormat="1" ht="15.75" x14ac:dyDescent="0.25">
      <c r="A4717" s="22"/>
      <c r="B4717" s="22"/>
      <c r="G4717" s="23"/>
      <c r="V4717"/>
    </row>
    <row r="4718" spans="1:22" s="1" customFormat="1" ht="15.75" x14ac:dyDescent="0.25">
      <c r="A4718" s="22"/>
      <c r="B4718" s="22"/>
      <c r="G4718" s="23"/>
      <c r="V4718"/>
    </row>
    <row r="4719" spans="1:22" s="1" customFormat="1" ht="15.75" x14ac:dyDescent="0.25">
      <c r="A4719" s="22"/>
      <c r="B4719" s="22"/>
      <c r="G4719" s="23"/>
      <c r="V4719"/>
    </row>
    <row r="4720" spans="1:22" s="1" customFormat="1" ht="15.75" x14ac:dyDescent="0.25">
      <c r="A4720" s="22"/>
      <c r="B4720" s="22"/>
      <c r="G4720" s="23"/>
      <c r="V4720"/>
    </row>
    <row r="4721" spans="1:22" s="1" customFormat="1" ht="15.75" x14ac:dyDescent="0.25">
      <c r="A4721" s="22"/>
      <c r="B4721" s="22"/>
      <c r="G4721" s="23"/>
      <c r="V4721"/>
    </row>
    <row r="4722" spans="1:22" s="1" customFormat="1" ht="15.75" x14ac:dyDescent="0.25">
      <c r="A4722" s="22"/>
      <c r="B4722" s="22"/>
      <c r="G4722" s="23"/>
      <c r="V4722"/>
    </row>
    <row r="4723" spans="1:22" s="1" customFormat="1" ht="15.75" x14ac:dyDescent="0.25">
      <c r="A4723" s="22"/>
      <c r="B4723" s="22"/>
      <c r="G4723" s="23"/>
      <c r="V4723"/>
    </row>
    <row r="4724" spans="1:22" s="1" customFormat="1" ht="15.75" x14ac:dyDescent="0.25">
      <c r="A4724" s="22"/>
      <c r="B4724" s="22"/>
      <c r="G4724" s="23"/>
      <c r="V4724"/>
    </row>
    <row r="4725" spans="1:22" s="1" customFormat="1" ht="15.75" x14ac:dyDescent="0.25">
      <c r="A4725" s="22"/>
      <c r="B4725" s="22"/>
      <c r="G4725" s="23"/>
      <c r="V4725"/>
    </row>
    <row r="4726" spans="1:22" s="1" customFormat="1" ht="15.75" x14ac:dyDescent="0.25">
      <c r="A4726" s="22"/>
      <c r="B4726" s="22"/>
      <c r="G4726" s="23"/>
      <c r="V4726"/>
    </row>
    <row r="4727" spans="1:22" s="1" customFormat="1" ht="15.75" x14ac:dyDescent="0.25">
      <c r="A4727" s="22"/>
      <c r="B4727" s="22"/>
      <c r="G4727" s="23"/>
      <c r="V4727"/>
    </row>
    <row r="4728" spans="1:22" s="1" customFormat="1" ht="15.75" x14ac:dyDescent="0.25">
      <c r="A4728" s="22"/>
      <c r="B4728" s="22"/>
      <c r="G4728" s="23"/>
      <c r="V4728"/>
    </row>
    <row r="4729" spans="1:22" s="1" customFormat="1" ht="15.75" x14ac:dyDescent="0.25">
      <c r="A4729" s="22"/>
      <c r="B4729" s="22"/>
      <c r="G4729" s="23"/>
      <c r="V4729"/>
    </row>
    <row r="4730" spans="1:22" s="1" customFormat="1" ht="15.75" x14ac:dyDescent="0.25">
      <c r="A4730" s="22"/>
      <c r="B4730" s="22"/>
      <c r="G4730" s="23"/>
      <c r="V4730"/>
    </row>
    <row r="4731" spans="1:22" s="1" customFormat="1" ht="15.75" x14ac:dyDescent="0.25">
      <c r="A4731" s="22"/>
      <c r="B4731" s="22"/>
      <c r="G4731" s="23"/>
      <c r="V4731"/>
    </row>
    <row r="4732" spans="1:22" s="1" customFormat="1" ht="15.75" x14ac:dyDescent="0.25">
      <c r="A4732" s="22"/>
      <c r="B4732" s="22"/>
      <c r="G4732" s="23"/>
      <c r="V4732"/>
    </row>
    <row r="4733" spans="1:22" s="1" customFormat="1" ht="15.75" x14ac:dyDescent="0.25">
      <c r="A4733" s="22"/>
      <c r="B4733" s="22"/>
      <c r="G4733" s="23"/>
      <c r="V4733"/>
    </row>
    <row r="4734" spans="1:22" s="1" customFormat="1" ht="15.75" x14ac:dyDescent="0.25">
      <c r="A4734" s="22"/>
      <c r="B4734" s="22"/>
      <c r="G4734" s="23"/>
      <c r="V4734"/>
    </row>
    <row r="4735" spans="1:22" s="1" customFormat="1" ht="15.75" x14ac:dyDescent="0.25">
      <c r="A4735" s="22"/>
      <c r="B4735" s="22"/>
      <c r="G4735" s="23"/>
      <c r="V4735"/>
    </row>
    <row r="4736" spans="1:22" s="1" customFormat="1" ht="15.75" x14ac:dyDescent="0.25">
      <c r="A4736" s="22"/>
      <c r="B4736" s="22"/>
      <c r="G4736" s="23"/>
      <c r="V4736"/>
    </row>
    <row r="4737" spans="1:22" s="1" customFormat="1" ht="15.75" x14ac:dyDescent="0.25">
      <c r="A4737" s="22"/>
      <c r="B4737" s="22"/>
      <c r="G4737" s="23"/>
      <c r="V4737"/>
    </row>
    <row r="4738" spans="1:22" s="1" customFormat="1" ht="15.75" x14ac:dyDescent="0.25">
      <c r="A4738" s="22"/>
      <c r="B4738" s="22"/>
      <c r="G4738" s="23"/>
      <c r="V4738"/>
    </row>
    <row r="4739" spans="1:22" s="1" customFormat="1" ht="15.75" x14ac:dyDescent="0.25">
      <c r="A4739" s="22"/>
      <c r="B4739" s="22"/>
      <c r="G4739" s="23"/>
      <c r="V4739"/>
    </row>
    <row r="4740" spans="1:22" s="1" customFormat="1" ht="15.75" x14ac:dyDescent="0.25">
      <c r="A4740" s="22"/>
      <c r="B4740" s="22"/>
      <c r="G4740" s="23"/>
      <c r="V4740"/>
    </row>
    <row r="4741" spans="1:22" s="1" customFormat="1" ht="15.75" x14ac:dyDescent="0.25">
      <c r="A4741" s="22"/>
      <c r="B4741" s="22"/>
      <c r="G4741" s="23"/>
      <c r="V4741"/>
    </row>
    <row r="4742" spans="1:22" s="1" customFormat="1" ht="15.75" x14ac:dyDescent="0.25">
      <c r="A4742" s="22"/>
      <c r="B4742" s="22"/>
      <c r="G4742" s="23"/>
      <c r="V4742"/>
    </row>
    <row r="4743" spans="1:22" s="1" customFormat="1" ht="15.75" x14ac:dyDescent="0.25">
      <c r="A4743" s="22"/>
      <c r="B4743" s="22"/>
      <c r="G4743" s="23"/>
      <c r="V4743"/>
    </row>
    <row r="4744" spans="1:22" s="1" customFormat="1" ht="15.75" x14ac:dyDescent="0.25">
      <c r="A4744" s="22"/>
      <c r="B4744" s="22"/>
      <c r="G4744" s="23"/>
      <c r="V4744"/>
    </row>
    <row r="4745" spans="1:22" s="1" customFormat="1" ht="15.75" x14ac:dyDescent="0.25">
      <c r="A4745" s="22"/>
      <c r="B4745" s="22"/>
      <c r="G4745" s="23"/>
      <c r="V4745"/>
    </row>
    <row r="4746" spans="1:22" s="1" customFormat="1" ht="15.75" x14ac:dyDescent="0.25">
      <c r="A4746" s="22"/>
      <c r="B4746" s="22"/>
      <c r="G4746" s="23"/>
      <c r="V4746"/>
    </row>
    <row r="4747" spans="1:22" s="1" customFormat="1" ht="15.75" x14ac:dyDescent="0.25">
      <c r="A4747" s="22"/>
      <c r="B4747" s="22"/>
      <c r="G4747" s="23"/>
      <c r="V4747"/>
    </row>
    <row r="4748" spans="1:22" s="1" customFormat="1" ht="15.75" x14ac:dyDescent="0.25">
      <c r="A4748" s="22"/>
      <c r="B4748" s="22"/>
      <c r="G4748" s="23"/>
      <c r="V4748"/>
    </row>
    <row r="4749" spans="1:22" s="1" customFormat="1" ht="15.75" x14ac:dyDescent="0.25">
      <c r="A4749" s="22"/>
      <c r="B4749" s="22"/>
      <c r="G4749" s="23"/>
      <c r="V4749"/>
    </row>
    <row r="4750" spans="1:22" s="1" customFormat="1" ht="15.75" x14ac:dyDescent="0.25">
      <c r="A4750" s="22"/>
      <c r="B4750" s="22"/>
      <c r="G4750" s="23"/>
      <c r="V4750"/>
    </row>
    <row r="4751" spans="1:22" s="1" customFormat="1" ht="15.75" x14ac:dyDescent="0.25">
      <c r="A4751" s="22"/>
      <c r="B4751" s="22"/>
      <c r="G4751" s="23"/>
      <c r="V4751"/>
    </row>
    <row r="4752" spans="1:22" s="1" customFormat="1" ht="15.75" x14ac:dyDescent="0.25">
      <c r="A4752" s="22"/>
      <c r="B4752" s="22"/>
      <c r="G4752" s="23"/>
      <c r="V4752"/>
    </row>
    <row r="4753" spans="1:22" s="1" customFormat="1" ht="15.75" x14ac:dyDescent="0.25">
      <c r="A4753" s="22"/>
      <c r="B4753" s="22"/>
      <c r="G4753" s="23"/>
      <c r="V4753"/>
    </row>
    <row r="4754" spans="1:22" s="1" customFormat="1" ht="15.75" x14ac:dyDescent="0.25">
      <c r="A4754" s="22"/>
      <c r="B4754" s="22"/>
      <c r="G4754" s="23"/>
      <c r="V4754"/>
    </row>
    <row r="4755" spans="1:22" s="1" customFormat="1" ht="15.75" x14ac:dyDescent="0.25">
      <c r="A4755" s="22"/>
      <c r="B4755" s="22"/>
      <c r="G4755" s="23"/>
      <c r="V4755"/>
    </row>
    <row r="4756" spans="1:22" s="1" customFormat="1" ht="15.75" x14ac:dyDescent="0.25">
      <c r="A4756" s="22"/>
      <c r="B4756" s="22"/>
      <c r="G4756" s="23"/>
      <c r="V4756"/>
    </row>
    <row r="4757" spans="1:22" s="1" customFormat="1" ht="15.75" x14ac:dyDescent="0.25">
      <c r="A4757" s="22"/>
      <c r="B4757" s="22"/>
      <c r="G4757" s="23"/>
      <c r="V4757"/>
    </row>
    <row r="4758" spans="1:22" s="1" customFormat="1" ht="15.75" x14ac:dyDescent="0.25">
      <c r="A4758" s="22"/>
      <c r="B4758" s="22"/>
      <c r="G4758" s="23"/>
      <c r="V4758"/>
    </row>
    <row r="4759" spans="1:22" s="1" customFormat="1" ht="15.75" x14ac:dyDescent="0.25">
      <c r="A4759" s="22"/>
      <c r="B4759" s="22"/>
      <c r="G4759" s="23"/>
      <c r="V4759"/>
    </row>
    <row r="4760" spans="1:22" s="1" customFormat="1" ht="15.75" x14ac:dyDescent="0.25">
      <c r="A4760" s="22"/>
      <c r="B4760" s="22"/>
      <c r="G4760" s="23"/>
      <c r="V4760"/>
    </row>
    <row r="4761" spans="1:22" s="1" customFormat="1" ht="15.75" x14ac:dyDescent="0.25">
      <c r="A4761" s="22"/>
      <c r="B4761" s="22"/>
      <c r="G4761" s="23"/>
      <c r="V4761"/>
    </row>
    <row r="4762" spans="1:22" s="1" customFormat="1" ht="15.75" x14ac:dyDescent="0.25">
      <c r="A4762" s="22"/>
      <c r="B4762" s="22"/>
      <c r="G4762" s="23"/>
      <c r="V4762"/>
    </row>
    <row r="4763" spans="1:22" s="1" customFormat="1" ht="15.75" x14ac:dyDescent="0.25">
      <c r="A4763" s="22"/>
      <c r="B4763" s="22"/>
      <c r="G4763" s="23"/>
      <c r="V4763"/>
    </row>
    <row r="4764" spans="1:22" s="1" customFormat="1" ht="15.75" x14ac:dyDescent="0.25">
      <c r="A4764" s="22"/>
      <c r="B4764" s="22"/>
      <c r="G4764" s="23"/>
      <c r="V4764"/>
    </row>
    <row r="4765" spans="1:22" s="1" customFormat="1" ht="15.75" x14ac:dyDescent="0.25">
      <c r="A4765" s="22"/>
      <c r="B4765" s="22"/>
      <c r="G4765" s="23"/>
      <c r="V4765"/>
    </row>
    <row r="4766" spans="1:22" s="1" customFormat="1" ht="15.75" x14ac:dyDescent="0.25">
      <c r="A4766" s="22"/>
      <c r="B4766" s="22"/>
      <c r="G4766" s="23"/>
      <c r="V4766"/>
    </row>
    <row r="4767" spans="1:22" s="1" customFormat="1" ht="15.75" x14ac:dyDescent="0.25">
      <c r="A4767" s="22"/>
      <c r="B4767" s="22"/>
      <c r="G4767" s="23"/>
      <c r="V4767"/>
    </row>
    <row r="4768" spans="1:22" s="1" customFormat="1" ht="15.75" x14ac:dyDescent="0.25">
      <c r="A4768" s="22"/>
      <c r="B4768" s="22"/>
      <c r="G4768" s="23"/>
      <c r="V4768"/>
    </row>
    <row r="4769" spans="1:22" s="1" customFormat="1" ht="15.75" x14ac:dyDescent="0.25">
      <c r="A4769" s="22"/>
      <c r="B4769" s="22"/>
      <c r="G4769" s="23"/>
      <c r="V4769"/>
    </row>
    <row r="4770" spans="1:22" s="1" customFormat="1" ht="15.75" x14ac:dyDescent="0.25">
      <c r="A4770" s="22"/>
      <c r="B4770" s="22"/>
      <c r="G4770" s="23"/>
      <c r="V4770"/>
    </row>
    <row r="4771" spans="1:22" s="1" customFormat="1" ht="15.75" x14ac:dyDescent="0.25">
      <c r="A4771" s="22"/>
      <c r="B4771" s="22"/>
      <c r="G4771" s="23"/>
      <c r="V4771"/>
    </row>
    <row r="4772" spans="1:22" s="1" customFormat="1" ht="15.75" x14ac:dyDescent="0.25">
      <c r="A4772" s="22"/>
      <c r="B4772" s="22"/>
      <c r="G4772" s="23"/>
      <c r="V4772"/>
    </row>
    <row r="4773" spans="1:22" s="1" customFormat="1" ht="15.75" x14ac:dyDescent="0.25">
      <c r="A4773" s="22"/>
      <c r="B4773" s="22"/>
      <c r="G4773" s="23"/>
      <c r="V4773"/>
    </row>
    <row r="4774" spans="1:22" s="1" customFormat="1" ht="15.75" x14ac:dyDescent="0.25">
      <c r="A4774" s="22"/>
      <c r="B4774" s="22"/>
      <c r="G4774" s="23"/>
      <c r="V4774"/>
    </row>
    <row r="4775" spans="1:22" s="1" customFormat="1" ht="15.75" x14ac:dyDescent="0.25">
      <c r="A4775" s="22"/>
      <c r="B4775" s="22"/>
      <c r="G4775" s="23"/>
      <c r="V4775"/>
    </row>
    <row r="4776" spans="1:22" s="1" customFormat="1" ht="15.75" x14ac:dyDescent="0.25">
      <c r="A4776" s="22"/>
      <c r="B4776" s="22"/>
      <c r="G4776" s="23"/>
      <c r="V4776"/>
    </row>
    <row r="4777" spans="1:22" s="1" customFormat="1" ht="15.75" x14ac:dyDescent="0.25">
      <c r="A4777" s="22"/>
      <c r="B4777" s="22"/>
      <c r="G4777" s="23"/>
      <c r="V4777"/>
    </row>
    <row r="4778" spans="1:22" s="1" customFormat="1" ht="15.75" x14ac:dyDescent="0.25">
      <c r="A4778" s="22"/>
      <c r="B4778" s="22"/>
      <c r="G4778" s="23"/>
      <c r="V4778"/>
    </row>
    <row r="4779" spans="1:22" s="1" customFormat="1" ht="15.75" x14ac:dyDescent="0.25">
      <c r="A4779" s="22"/>
      <c r="B4779" s="22"/>
      <c r="G4779" s="23"/>
      <c r="V4779"/>
    </row>
    <row r="4780" spans="1:22" s="1" customFormat="1" ht="15.75" x14ac:dyDescent="0.25">
      <c r="A4780" s="22"/>
      <c r="B4780" s="22"/>
      <c r="G4780" s="23"/>
      <c r="V4780"/>
    </row>
    <row r="4781" spans="1:22" s="1" customFormat="1" ht="15.75" x14ac:dyDescent="0.25">
      <c r="A4781" s="22"/>
      <c r="B4781" s="22"/>
      <c r="G4781" s="23"/>
      <c r="V4781"/>
    </row>
    <row r="4782" spans="1:22" s="1" customFormat="1" ht="15.75" x14ac:dyDescent="0.25">
      <c r="A4782" s="22"/>
      <c r="B4782" s="22"/>
      <c r="G4782" s="23"/>
      <c r="V4782"/>
    </row>
    <row r="4783" spans="1:22" s="1" customFormat="1" ht="15.75" x14ac:dyDescent="0.25">
      <c r="A4783" s="22"/>
      <c r="B4783" s="22"/>
      <c r="G4783" s="23"/>
      <c r="V4783"/>
    </row>
    <row r="4784" spans="1:22" s="1" customFormat="1" ht="15.75" x14ac:dyDescent="0.25">
      <c r="A4784" s="22"/>
      <c r="B4784" s="22"/>
      <c r="G4784" s="23"/>
      <c r="V4784"/>
    </row>
    <row r="4785" spans="1:22" s="1" customFormat="1" ht="15.75" x14ac:dyDescent="0.25">
      <c r="A4785" s="22"/>
      <c r="B4785" s="22"/>
      <c r="G4785" s="23"/>
      <c r="V4785"/>
    </row>
    <row r="4786" spans="1:22" s="1" customFormat="1" ht="15.75" x14ac:dyDescent="0.25">
      <c r="A4786" s="22"/>
      <c r="B4786" s="22"/>
      <c r="G4786" s="23"/>
      <c r="V4786"/>
    </row>
    <row r="4787" spans="1:22" s="1" customFormat="1" ht="15.75" x14ac:dyDescent="0.25">
      <c r="A4787" s="22"/>
      <c r="B4787" s="22"/>
      <c r="G4787" s="23"/>
      <c r="V4787"/>
    </row>
    <row r="4788" spans="1:22" s="1" customFormat="1" ht="15.75" x14ac:dyDescent="0.25">
      <c r="A4788" s="22"/>
      <c r="B4788" s="22"/>
      <c r="G4788" s="23"/>
      <c r="V4788"/>
    </row>
    <row r="4789" spans="1:22" s="1" customFormat="1" ht="15.75" x14ac:dyDescent="0.25">
      <c r="A4789" s="22"/>
      <c r="B4789" s="22"/>
      <c r="G4789" s="23"/>
      <c r="V4789"/>
    </row>
    <row r="4790" spans="1:22" s="1" customFormat="1" ht="15.75" x14ac:dyDescent="0.25">
      <c r="A4790" s="22"/>
      <c r="B4790" s="22"/>
      <c r="G4790" s="23"/>
      <c r="V4790"/>
    </row>
    <row r="4791" spans="1:22" s="1" customFormat="1" ht="15.75" x14ac:dyDescent="0.25">
      <c r="A4791" s="22"/>
      <c r="B4791" s="22"/>
      <c r="G4791" s="23"/>
      <c r="V4791"/>
    </row>
    <row r="4792" spans="1:22" s="1" customFormat="1" ht="15.75" x14ac:dyDescent="0.25">
      <c r="A4792" s="22"/>
      <c r="B4792" s="22"/>
      <c r="G4792" s="23"/>
      <c r="V4792"/>
    </row>
    <row r="4793" spans="1:22" s="1" customFormat="1" ht="15.75" x14ac:dyDescent="0.25">
      <c r="A4793" s="22"/>
      <c r="B4793" s="22"/>
      <c r="G4793" s="23"/>
      <c r="V4793"/>
    </row>
    <row r="4794" spans="1:22" s="1" customFormat="1" ht="15.75" x14ac:dyDescent="0.25">
      <c r="A4794" s="22"/>
      <c r="B4794" s="22"/>
      <c r="G4794" s="23"/>
      <c r="V4794"/>
    </row>
    <row r="4795" spans="1:22" s="1" customFormat="1" ht="15.75" x14ac:dyDescent="0.25">
      <c r="A4795" s="22"/>
      <c r="B4795" s="22"/>
      <c r="G4795" s="23"/>
      <c r="V4795"/>
    </row>
    <row r="4796" spans="1:22" s="1" customFormat="1" ht="15.75" x14ac:dyDescent="0.25">
      <c r="A4796" s="22"/>
      <c r="B4796" s="22"/>
      <c r="G4796" s="23"/>
      <c r="V4796"/>
    </row>
    <row r="4797" spans="1:22" s="1" customFormat="1" ht="15.75" x14ac:dyDescent="0.25">
      <c r="A4797" s="22"/>
      <c r="B4797" s="22"/>
      <c r="G4797" s="23"/>
      <c r="V4797"/>
    </row>
    <row r="4798" spans="1:22" s="1" customFormat="1" ht="15.75" x14ac:dyDescent="0.25">
      <c r="A4798" s="22"/>
      <c r="B4798" s="22"/>
      <c r="G4798" s="23"/>
      <c r="V4798"/>
    </row>
    <row r="4799" spans="1:22" s="1" customFormat="1" ht="15.75" x14ac:dyDescent="0.25">
      <c r="A4799" s="22"/>
      <c r="B4799" s="22"/>
      <c r="G4799" s="23"/>
      <c r="V4799"/>
    </row>
    <row r="4800" spans="1:22" s="1" customFormat="1" ht="15.75" x14ac:dyDescent="0.25">
      <c r="A4800" s="22"/>
      <c r="B4800" s="22"/>
      <c r="G4800" s="23"/>
      <c r="V4800"/>
    </row>
    <row r="4801" spans="1:22" s="1" customFormat="1" ht="15.75" x14ac:dyDescent="0.25">
      <c r="A4801" s="22"/>
      <c r="B4801" s="22"/>
      <c r="G4801" s="23"/>
      <c r="V4801"/>
    </row>
    <row r="4802" spans="1:22" s="1" customFormat="1" ht="15.75" x14ac:dyDescent="0.25">
      <c r="A4802" s="22"/>
      <c r="B4802" s="22"/>
      <c r="G4802" s="23"/>
      <c r="V4802"/>
    </row>
    <row r="4803" spans="1:22" s="1" customFormat="1" ht="15.75" x14ac:dyDescent="0.25">
      <c r="A4803" s="22"/>
      <c r="B4803" s="22"/>
      <c r="G4803" s="23"/>
      <c r="V4803"/>
    </row>
    <row r="4804" spans="1:22" s="1" customFormat="1" ht="15.75" x14ac:dyDescent="0.25">
      <c r="A4804" s="22"/>
      <c r="B4804" s="22"/>
      <c r="G4804" s="23"/>
      <c r="V4804"/>
    </row>
    <row r="4805" spans="1:22" s="1" customFormat="1" ht="15.75" x14ac:dyDescent="0.25">
      <c r="A4805" s="22"/>
      <c r="B4805" s="22"/>
      <c r="G4805" s="23"/>
      <c r="V4805"/>
    </row>
    <row r="4806" spans="1:22" s="1" customFormat="1" ht="15.75" x14ac:dyDescent="0.25">
      <c r="A4806" s="22"/>
      <c r="B4806" s="22"/>
      <c r="G4806" s="23"/>
      <c r="V4806"/>
    </row>
    <row r="4807" spans="1:22" s="1" customFormat="1" ht="15.75" x14ac:dyDescent="0.25">
      <c r="A4807" s="22"/>
      <c r="B4807" s="22"/>
      <c r="G4807" s="23"/>
      <c r="V4807"/>
    </row>
    <row r="4808" spans="1:22" s="1" customFormat="1" ht="15.75" x14ac:dyDescent="0.25">
      <c r="A4808" s="22"/>
      <c r="B4808" s="22"/>
      <c r="G4808" s="23"/>
      <c r="V4808"/>
    </row>
    <row r="4809" spans="1:22" s="1" customFormat="1" ht="15.75" x14ac:dyDescent="0.25">
      <c r="A4809" s="22"/>
      <c r="B4809" s="22"/>
      <c r="G4809" s="23"/>
      <c r="V4809"/>
    </row>
    <row r="4810" spans="1:22" s="1" customFormat="1" ht="15.75" x14ac:dyDescent="0.25">
      <c r="A4810" s="22"/>
      <c r="B4810" s="22"/>
      <c r="G4810" s="23"/>
      <c r="V4810"/>
    </row>
    <row r="4811" spans="1:22" s="1" customFormat="1" ht="15.75" x14ac:dyDescent="0.25">
      <c r="A4811" s="22"/>
      <c r="B4811" s="22"/>
      <c r="G4811" s="23"/>
      <c r="V4811"/>
    </row>
    <row r="4812" spans="1:22" s="1" customFormat="1" ht="15.75" x14ac:dyDescent="0.25">
      <c r="A4812" s="22"/>
      <c r="B4812" s="22"/>
      <c r="G4812" s="23"/>
      <c r="V4812"/>
    </row>
    <row r="4813" spans="1:22" s="1" customFormat="1" ht="15.75" x14ac:dyDescent="0.25">
      <c r="A4813" s="22"/>
      <c r="B4813" s="22"/>
      <c r="G4813" s="23"/>
      <c r="V4813"/>
    </row>
    <row r="4814" spans="1:22" s="1" customFormat="1" ht="15.75" x14ac:dyDescent="0.25">
      <c r="A4814" s="22"/>
      <c r="B4814" s="22"/>
      <c r="G4814" s="23"/>
      <c r="V4814"/>
    </row>
    <row r="4815" spans="1:22" s="1" customFormat="1" ht="15.75" x14ac:dyDescent="0.25">
      <c r="A4815" s="22"/>
      <c r="B4815" s="22"/>
      <c r="G4815" s="23"/>
      <c r="V4815"/>
    </row>
    <row r="4816" spans="1:22" s="1" customFormat="1" ht="15.75" x14ac:dyDescent="0.25">
      <c r="A4816" s="22"/>
      <c r="B4816" s="22"/>
      <c r="G4816" s="23"/>
      <c r="V4816"/>
    </row>
    <row r="4817" spans="1:22" s="1" customFormat="1" ht="15.75" x14ac:dyDescent="0.25">
      <c r="A4817" s="22"/>
      <c r="B4817" s="22"/>
      <c r="G4817" s="23"/>
      <c r="V4817"/>
    </row>
    <row r="4818" spans="1:22" s="1" customFormat="1" ht="15.75" x14ac:dyDescent="0.25">
      <c r="A4818" s="22"/>
      <c r="B4818" s="22"/>
      <c r="G4818" s="23"/>
      <c r="V4818"/>
    </row>
    <row r="4819" spans="1:22" s="1" customFormat="1" ht="15.75" x14ac:dyDescent="0.25">
      <c r="A4819" s="22"/>
      <c r="B4819" s="22"/>
      <c r="G4819" s="23"/>
      <c r="V4819"/>
    </row>
    <row r="4820" spans="1:22" s="1" customFormat="1" ht="15.75" x14ac:dyDescent="0.25">
      <c r="A4820" s="22"/>
      <c r="B4820" s="22"/>
      <c r="G4820" s="23"/>
      <c r="V4820"/>
    </row>
    <row r="4821" spans="1:22" s="1" customFormat="1" ht="15.75" x14ac:dyDescent="0.25">
      <c r="A4821" s="22"/>
      <c r="B4821" s="22"/>
      <c r="G4821" s="23"/>
      <c r="V4821"/>
    </row>
    <row r="4822" spans="1:22" s="1" customFormat="1" ht="15.75" x14ac:dyDescent="0.25">
      <c r="A4822" s="22"/>
      <c r="B4822" s="22"/>
      <c r="G4822" s="23"/>
      <c r="V4822"/>
    </row>
    <row r="4823" spans="1:22" s="1" customFormat="1" ht="15.75" x14ac:dyDescent="0.25">
      <c r="A4823" s="22"/>
      <c r="B4823" s="22"/>
      <c r="G4823" s="23"/>
      <c r="V4823"/>
    </row>
    <row r="4824" spans="1:22" s="1" customFormat="1" ht="15.75" x14ac:dyDescent="0.25">
      <c r="A4824" s="22"/>
      <c r="B4824" s="22"/>
      <c r="G4824" s="23"/>
      <c r="V4824"/>
    </row>
    <row r="4825" spans="1:22" s="1" customFormat="1" ht="15.75" x14ac:dyDescent="0.25">
      <c r="A4825" s="22"/>
      <c r="B4825" s="22"/>
      <c r="G4825" s="23"/>
      <c r="V4825"/>
    </row>
    <row r="4826" spans="1:22" s="1" customFormat="1" ht="15.75" x14ac:dyDescent="0.25">
      <c r="A4826" s="22"/>
      <c r="B4826" s="22"/>
      <c r="G4826" s="23"/>
      <c r="V4826"/>
    </row>
    <row r="4827" spans="1:22" s="1" customFormat="1" ht="15.75" x14ac:dyDescent="0.25">
      <c r="A4827" s="22"/>
      <c r="B4827" s="22"/>
      <c r="G4827" s="23"/>
      <c r="V4827"/>
    </row>
    <row r="4828" spans="1:22" s="1" customFormat="1" ht="15.75" x14ac:dyDescent="0.25">
      <c r="A4828" s="22"/>
      <c r="B4828" s="22"/>
      <c r="G4828" s="23"/>
      <c r="V4828"/>
    </row>
    <row r="4829" spans="1:22" s="1" customFormat="1" ht="15.75" x14ac:dyDescent="0.25">
      <c r="A4829" s="22"/>
      <c r="B4829" s="22"/>
      <c r="G4829" s="23"/>
      <c r="V4829"/>
    </row>
    <row r="4830" spans="1:22" s="1" customFormat="1" ht="15.75" x14ac:dyDescent="0.25">
      <c r="A4830" s="22"/>
      <c r="B4830" s="22"/>
      <c r="G4830" s="23"/>
      <c r="V4830"/>
    </row>
    <row r="4831" spans="1:22" s="1" customFormat="1" ht="15.75" x14ac:dyDescent="0.25">
      <c r="A4831" s="22"/>
      <c r="B4831" s="22"/>
      <c r="G4831" s="23"/>
      <c r="V4831"/>
    </row>
    <row r="4832" spans="1:22" s="1" customFormat="1" ht="15.75" x14ac:dyDescent="0.25">
      <c r="A4832" s="22"/>
      <c r="B4832" s="22"/>
      <c r="G4832" s="23"/>
      <c r="V4832"/>
    </row>
    <row r="4833" spans="1:22" s="1" customFormat="1" ht="15.75" x14ac:dyDescent="0.25">
      <c r="A4833" s="22"/>
      <c r="B4833" s="22"/>
      <c r="G4833" s="23"/>
      <c r="V4833"/>
    </row>
    <row r="4834" spans="1:22" s="1" customFormat="1" ht="15.75" x14ac:dyDescent="0.25">
      <c r="A4834" s="22"/>
      <c r="B4834" s="22"/>
      <c r="G4834" s="23"/>
      <c r="V4834"/>
    </row>
    <row r="4835" spans="1:22" s="1" customFormat="1" ht="15.75" x14ac:dyDescent="0.25">
      <c r="A4835" s="22"/>
      <c r="B4835" s="22"/>
      <c r="G4835" s="23"/>
      <c r="V4835"/>
    </row>
    <row r="4836" spans="1:22" s="1" customFormat="1" ht="15.75" x14ac:dyDescent="0.25">
      <c r="A4836" s="22"/>
      <c r="B4836" s="22"/>
      <c r="G4836" s="23"/>
      <c r="V4836"/>
    </row>
    <row r="4837" spans="1:22" s="1" customFormat="1" ht="15.75" x14ac:dyDescent="0.25">
      <c r="A4837" s="22"/>
      <c r="B4837" s="22"/>
      <c r="G4837" s="23"/>
      <c r="V4837"/>
    </row>
    <row r="4838" spans="1:22" s="1" customFormat="1" ht="15.75" x14ac:dyDescent="0.25">
      <c r="A4838" s="22"/>
      <c r="B4838" s="22"/>
      <c r="G4838" s="23"/>
      <c r="V4838"/>
    </row>
    <row r="4839" spans="1:22" s="1" customFormat="1" ht="15.75" x14ac:dyDescent="0.25">
      <c r="A4839" s="22"/>
      <c r="B4839" s="22"/>
      <c r="G4839" s="23"/>
      <c r="V4839"/>
    </row>
    <row r="4840" spans="1:22" s="1" customFormat="1" ht="15.75" x14ac:dyDescent="0.25">
      <c r="A4840" s="22"/>
      <c r="B4840" s="22"/>
      <c r="G4840" s="23"/>
      <c r="V4840"/>
    </row>
    <row r="4841" spans="1:22" s="1" customFormat="1" ht="15.75" x14ac:dyDescent="0.25">
      <c r="A4841" s="22"/>
      <c r="B4841" s="22"/>
      <c r="G4841" s="23"/>
      <c r="V4841"/>
    </row>
    <row r="4842" spans="1:22" s="1" customFormat="1" ht="15.75" x14ac:dyDescent="0.25">
      <c r="A4842" s="22"/>
      <c r="B4842" s="22"/>
      <c r="G4842" s="23"/>
      <c r="V4842"/>
    </row>
    <row r="4843" spans="1:22" s="1" customFormat="1" ht="15.75" x14ac:dyDescent="0.25">
      <c r="A4843" s="22"/>
      <c r="B4843" s="22"/>
      <c r="G4843" s="23"/>
      <c r="V4843"/>
    </row>
    <row r="4844" spans="1:22" s="1" customFormat="1" ht="15.75" x14ac:dyDescent="0.25">
      <c r="A4844" s="22"/>
      <c r="B4844" s="22"/>
      <c r="G4844" s="23"/>
      <c r="V4844"/>
    </row>
    <row r="4845" spans="1:22" s="1" customFormat="1" ht="15.75" x14ac:dyDescent="0.25">
      <c r="A4845" s="22"/>
      <c r="B4845" s="22"/>
      <c r="G4845" s="23"/>
      <c r="V4845"/>
    </row>
    <row r="4846" spans="1:22" s="1" customFormat="1" ht="15.75" x14ac:dyDescent="0.25">
      <c r="A4846" s="22"/>
      <c r="B4846" s="22"/>
      <c r="G4846" s="23"/>
      <c r="V4846"/>
    </row>
    <row r="4847" spans="1:22" s="1" customFormat="1" ht="15.75" x14ac:dyDescent="0.25">
      <c r="A4847" s="22"/>
      <c r="B4847" s="22"/>
      <c r="G4847" s="23"/>
      <c r="V4847"/>
    </row>
    <row r="4848" spans="1:22" s="1" customFormat="1" ht="15.75" x14ac:dyDescent="0.25">
      <c r="A4848" s="22"/>
      <c r="B4848" s="22"/>
      <c r="G4848" s="23"/>
      <c r="V4848"/>
    </row>
    <row r="4849" spans="1:22" s="1" customFormat="1" ht="15.75" x14ac:dyDescent="0.25">
      <c r="A4849" s="22"/>
      <c r="B4849" s="22"/>
      <c r="G4849" s="23"/>
      <c r="V4849"/>
    </row>
    <row r="4850" spans="1:22" s="1" customFormat="1" ht="15.75" x14ac:dyDescent="0.25">
      <c r="A4850" s="22"/>
      <c r="B4850" s="22"/>
      <c r="G4850" s="23"/>
      <c r="V4850"/>
    </row>
    <row r="4851" spans="1:22" s="1" customFormat="1" ht="15.75" x14ac:dyDescent="0.25">
      <c r="A4851" s="22"/>
      <c r="B4851" s="22"/>
      <c r="G4851" s="23"/>
      <c r="V4851"/>
    </row>
    <row r="4852" spans="1:22" s="1" customFormat="1" ht="15.75" x14ac:dyDescent="0.25">
      <c r="A4852" s="22"/>
      <c r="B4852" s="22"/>
      <c r="G4852" s="23"/>
      <c r="V4852"/>
    </row>
    <row r="4853" spans="1:22" s="1" customFormat="1" ht="15.75" x14ac:dyDescent="0.25">
      <c r="A4853" s="22"/>
      <c r="B4853" s="22"/>
      <c r="G4853" s="23"/>
      <c r="V4853"/>
    </row>
    <row r="4854" spans="1:22" s="1" customFormat="1" ht="15.75" x14ac:dyDescent="0.25">
      <c r="A4854" s="22"/>
      <c r="B4854" s="22"/>
      <c r="G4854" s="23"/>
      <c r="V4854"/>
    </row>
    <row r="4855" spans="1:22" s="1" customFormat="1" ht="15.75" x14ac:dyDescent="0.25">
      <c r="A4855" s="22"/>
      <c r="B4855" s="22"/>
      <c r="G4855" s="23"/>
      <c r="V4855"/>
    </row>
    <row r="4856" spans="1:22" s="1" customFormat="1" ht="15.75" x14ac:dyDescent="0.25">
      <c r="A4856" s="22"/>
      <c r="B4856" s="22"/>
      <c r="G4856" s="23"/>
      <c r="V4856"/>
    </row>
    <row r="4857" spans="1:22" s="1" customFormat="1" ht="15.75" x14ac:dyDescent="0.25">
      <c r="A4857" s="22"/>
      <c r="B4857" s="22"/>
      <c r="G4857" s="23"/>
      <c r="V4857"/>
    </row>
    <row r="4858" spans="1:22" s="1" customFormat="1" ht="15.75" x14ac:dyDescent="0.25">
      <c r="A4858" s="22"/>
      <c r="B4858" s="22"/>
      <c r="G4858" s="23"/>
      <c r="V4858"/>
    </row>
    <row r="4859" spans="1:22" s="1" customFormat="1" ht="15.75" x14ac:dyDescent="0.25">
      <c r="A4859" s="22"/>
      <c r="B4859" s="22"/>
      <c r="G4859" s="23"/>
      <c r="V4859"/>
    </row>
    <row r="4860" spans="1:22" s="1" customFormat="1" ht="15.75" x14ac:dyDescent="0.25">
      <c r="A4860" s="22"/>
      <c r="B4860" s="22"/>
      <c r="G4860" s="23"/>
      <c r="V4860"/>
    </row>
    <row r="4861" spans="1:22" s="1" customFormat="1" ht="15.75" x14ac:dyDescent="0.25">
      <c r="A4861" s="22"/>
      <c r="B4861" s="22"/>
      <c r="G4861" s="23"/>
      <c r="V4861"/>
    </row>
    <row r="4862" spans="1:22" s="1" customFormat="1" ht="15.75" x14ac:dyDescent="0.25">
      <c r="A4862" s="22"/>
      <c r="B4862" s="22"/>
      <c r="G4862" s="23"/>
      <c r="V4862"/>
    </row>
    <row r="4863" spans="1:22" s="1" customFormat="1" ht="15.75" x14ac:dyDescent="0.25">
      <c r="A4863" s="22"/>
      <c r="B4863" s="22"/>
      <c r="G4863" s="23"/>
      <c r="V4863"/>
    </row>
    <row r="4864" spans="1:22" s="1" customFormat="1" ht="15.75" x14ac:dyDescent="0.25">
      <c r="A4864" s="22"/>
      <c r="B4864" s="22"/>
      <c r="G4864" s="23"/>
      <c r="V4864"/>
    </row>
    <row r="4865" spans="1:22" s="1" customFormat="1" ht="15.75" x14ac:dyDescent="0.25">
      <c r="A4865" s="22"/>
      <c r="B4865" s="22"/>
      <c r="G4865" s="23"/>
      <c r="V4865"/>
    </row>
    <row r="4866" spans="1:22" s="1" customFormat="1" ht="15.75" x14ac:dyDescent="0.25">
      <c r="A4866" s="22"/>
      <c r="B4866" s="22"/>
      <c r="G4866" s="23"/>
      <c r="V4866"/>
    </row>
    <row r="4867" spans="1:22" s="1" customFormat="1" ht="15.75" x14ac:dyDescent="0.25">
      <c r="A4867" s="22"/>
      <c r="B4867" s="22"/>
      <c r="G4867" s="23"/>
      <c r="V4867"/>
    </row>
    <row r="4868" spans="1:22" s="1" customFormat="1" ht="15.75" x14ac:dyDescent="0.25">
      <c r="A4868" s="22"/>
      <c r="B4868" s="22"/>
      <c r="G4868" s="23"/>
      <c r="V4868"/>
    </row>
    <row r="4869" spans="1:22" s="1" customFormat="1" ht="15.75" x14ac:dyDescent="0.25">
      <c r="A4869" s="22"/>
      <c r="B4869" s="22"/>
      <c r="G4869" s="23"/>
      <c r="V4869"/>
    </row>
    <row r="4870" spans="1:22" s="1" customFormat="1" ht="15.75" x14ac:dyDescent="0.25">
      <c r="A4870" s="22"/>
      <c r="B4870" s="22"/>
      <c r="G4870" s="23"/>
      <c r="V4870"/>
    </row>
    <row r="4871" spans="1:22" s="1" customFormat="1" ht="15.75" x14ac:dyDescent="0.25">
      <c r="A4871" s="22"/>
      <c r="B4871" s="22"/>
      <c r="G4871" s="23"/>
      <c r="V4871"/>
    </row>
    <row r="4872" spans="1:22" s="1" customFormat="1" ht="15.75" x14ac:dyDescent="0.25">
      <c r="A4872" s="22"/>
      <c r="B4872" s="22"/>
      <c r="G4872" s="23"/>
      <c r="V4872"/>
    </row>
    <row r="4873" spans="1:22" s="1" customFormat="1" ht="15.75" x14ac:dyDescent="0.25">
      <c r="A4873" s="22"/>
      <c r="B4873" s="22"/>
      <c r="G4873" s="23"/>
      <c r="V4873"/>
    </row>
    <row r="4874" spans="1:22" s="1" customFormat="1" ht="15.75" x14ac:dyDescent="0.25">
      <c r="A4874" s="22"/>
      <c r="B4874" s="22"/>
      <c r="G4874" s="23"/>
      <c r="V4874"/>
    </row>
    <row r="4875" spans="1:22" s="1" customFormat="1" ht="15.75" x14ac:dyDescent="0.25">
      <c r="A4875" s="22"/>
      <c r="B4875" s="22"/>
      <c r="G4875" s="23"/>
      <c r="V4875"/>
    </row>
    <row r="4876" spans="1:22" s="1" customFormat="1" ht="15.75" x14ac:dyDescent="0.25">
      <c r="A4876" s="22"/>
      <c r="B4876" s="22"/>
      <c r="G4876" s="23"/>
      <c r="V4876"/>
    </row>
    <row r="4877" spans="1:22" s="1" customFormat="1" ht="15.75" x14ac:dyDescent="0.25">
      <c r="A4877" s="22"/>
      <c r="B4877" s="22"/>
      <c r="G4877" s="23"/>
      <c r="V4877"/>
    </row>
    <row r="4878" spans="1:22" s="1" customFormat="1" ht="15.75" x14ac:dyDescent="0.25">
      <c r="A4878" s="22"/>
      <c r="B4878" s="22"/>
      <c r="G4878" s="23"/>
      <c r="V4878"/>
    </row>
    <row r="4879" spans="1:22" s="1" customFormat="1" ht="15.75" x14ac:dyDescent="0.25">
      <c r="A4879" s="22"/>
      <c r="B4879" s="22"/>
      <c r="G4879" s="23"/>
      <c r="V4879"/>
    </row>
    <row r="4880" spans="1:22" s="1" customFormat="1" ht="15.75" x14ac:dyDescent="0.25">
      <c r="A4880" s="22"/>
      <c r="B4880" s="22"/>
      <c r="G4880" s="23"/>
      <c r="V4880"/>
    </row>
    <row r="4881" spans="1:22" s="1" customFormat="1" ht="15.75" x14ac:dyDescent="0.25">
      <c r="A4881" s="22"/>
      <c r="B4881" s="22"/>
      <c r="G4881" s="23"/>
      <c r="V4881"/>
    </row>
    <row r="4882" spans="1:22" s="1" customFormat="1" ht="15.75" x14ac:dyDescent="0.25">
      <c r="A4882" s="22"/>
      <c r="B4882" s="22"/>
      <c r="G4882" s="23"/>
      <c r="V4882"/>
    </row>
    <row r="4883" spans="1:22" s="1" customFormat="1" ht="15.75" x14ac:dyDescent="0.25">
      <c r="A4883" s="22"/>
      <c r="B4883" s="22"/>
      <c r="G4883" s="23"/>
      <c r="V4883"/>
    </row>
    <row r="4884" spans="1:22" s="1" customFormat="1" ht="15.75" x14ac:dyDescent="0.25">
      <c r="A4884" s="22"/>
      <c r="B4884" s="22"/>
      <c r="G4884" s="23"/>
      <c r="V4884"/>
    </row>
    <row r="4885" spans="1:22" s="1" customFormat="1" ht="15.75" x14ac:dyDescent="0.25">
      <c r="A4885" s="22"/>
      <c r="B4885" s="22"/>
      <c r="G4885" s="23"/>
      <c r="V4885"/>
    </row>
    <row r="4886" spans="1:22" s="1" customFormat="1" ht="15.75" x14ac:dyDescent="0.25">
      <c r="A4886" s="22"/>
      <c r="B4886" s="22"/>
      <c r="G4886" s="23"/>
      <c r="V4886"/>
    </row>
    <row r="4887" spans="1:22" s="1" customFormat="1" ht="15.75" x14ac:dyDescent="0.25">
      <c r="A4887" s="22"/>
      <c r="B4887" s="22"/>
      <c r="G4887" s="23"/>
      <c r="V4887"/>
    </row>
    <row r="4888" spans="1:22" s="1" customFormat="1" ht="15.75" x14ac:dyDescent="0.25">
      <c r="A4888" s="22"/>
      <c r="B4888" s="22"/>
      <c r="G4888" s="23"/>
      <c r="V4888"/>
    </row>
    <row r="4889" spans="1:22" s="1" customFormat="1" ht="15.75" x14ac:dyDescent="0.25">
      <c r="A4889" s="22"/>
      <c r="B4889" s="22"/>
      <c r="G4889" s="23"/>
      <c r="V4889"/>
    </row>
    <row r="4890" spans="1:22" s="1" customFormat="1" ht="15.75" x14ac:dyDescent="0.25">
      <c r="A4890" s="22"/>
      <c r="B4890" s="22"/>
      <c r="G4890" s="23"/>
      <c r="V4890"/>
    </row>
    <row r="4891" spans="1:22" s="1" customFormat="1" ht="15.75" x14ac:dyDescent="0.25">
      <c r="A4891" s="22"/>
      <c r="B4891" s="22"/>
      <c r="G4891" s="23"/>
      <c r="V4891"/>
    </row>
    <row r="4892" spans="1:22" s="1" customFormat="1" ht="15.75" x14ac:dyDescent="0.25">
      <c r="A4892" s="22"/>
      <c r="B4892" s="22"/>
      <c r="G4892" s="23"/>
      <c r="V4892"/>
    </row>
    <row r="4893" spans="1:22" s="1" customFormat="1" ht="15.75" x14ac:dyDescent="0.25">
      <c r="A4893" s="22"/>
      <c r="B4893" s="22"/>
      <c r="G4893" s="23"/>
      <c r="V4893"/>
    </row>
    <row r="4894" spans="1:22" s="1" customFormat="1" ht="15.75" x14ac:dyDescent="0.25">
      <c r="A4894" s="22"/>
      <c r="B4894" s="22"/>
      <c r="G4894" s="23"/>
      <c r="V4894"/>
    </row>
    <row r="4895" spans="1:22" s="1" customFormat="1" ht="15.75" x14ac:dyDescent="0.25">
      <c r="A4895" s="22"/>
      <c r="B4895" s="22"/>
      <c r="G4895" s="23"/>
      <c r="V4895"/>
    </row>
    <row r="4896" spans="1:22" s="1" customFormat="1" ht="15.75" x14ac:dyDescent="0.25">
      <c r="A4896" s="22"/>
      <c r="B4896" s="22"/>
      <c r="G4896" s="23"/>
      <c r="V4896"/>
    </row>
    <row r="4897" spans="1:22" s="1" customFormat="1" ht="15.75" x14ac:dyDescent="0.25">
      <c r="A4897" s="22"/>
      <c r="B4897" s="22"/>
      <c r="G4897" s="23"/>
      <c r="V4897"/>
    </row>
    <row r="4898" spans="1:22" s="1" customFormat="1" ht="15.75" x14ac:dyDescent="0.25">
      <c r="A4898" s="22"/>
      <c r="B4898" s="22"/>
      <c r="G4898" s="23"/>
      <c r="V4898"/>
    </row>
    <row r="4899" spans="1:22" s="1" customFormat="1" ht="15.75" x14ac:dyDescent="0.25">
      <c r="A4899" s="22"/>
      <c r="B4899" s="22"/>
      <c r="G4899" s="23"/>
      <c r="V4899"/>
    </row>
    <row r="4900" spans="1:22" s="1" customFormat="1" ht="15.75" x14ac:dyDescent="0.25">
      <c r="A4900" s="22"/>
      <c r="B4900" s="22"/>
      <c r="G4900" s="23"/>
      <c r="V4900"/>
    </row>
    <row r="4901" spans="1:22" s="1" customFormat="1" ht="15.75" x14ac:dyDescent="0.25">
      <c r="A4901" s="22"/>
      <c r="B4901" s="22"/>
      <c r="G4901" s="23"/>
      <c r="V4901"/>
    </row>
    <row r="4902" spans="1:22" s="1" customFormat="1" ht="15.75" x14ac:dyDescent="0.25">
      <c r="A4902" s="22"/>
      <c r="B4902" s="22"/>
      <c r="G4902" s="23"/>
      <c r="V4902"/>
    </row>
    <row r="4903" spans="1:22" s="1" customFormat="1" ht="15.75" x14ac:dyDescent="0.25">
      <c r="A4903" s="22"/>
      <c r="B4903" s="22"/>
      <c r="G4903" s="23"/>
      <c r="V4903"/>
    </row>
    <row r="4904" spans="1:22" s="1" customFormat="1" ht="15.75" x14ac:dyDescent="0.25">
      <c r="A4904" s="22"/>
      <c r="B4904" s="22"/>
      <c r="G4904" s="23"/>
      <c r="V4904"/>
    </row>
    <row r="4905" spans="1:22" s="1" customFormat="1" ht="15.75" x14ac:dyDescent="0.25">
      <c r="A4905" s="22"/>
      <c r="B4905" s="22"/>
      <c r="G4905" s="23"/>
      <c r="V4905"/>
    </row>
    <row r="4906" spans="1:22" s="1" customFormat="1" ht="15.75" x14ac:dyDescent="0.25">
      <c r="A4906" s="22"/>
      <c r="B4906" s="22"/>
      <c r="G4906" s="23"/>
      <c r="V4906"/>
    </row>
    <row r="4907" spans="1:22" s="1" customFormat="1" ht="15.75" x14ac:dyDescent="0.25">
      <c r="A4907" s="22"/>
      <c r="B4907" s="22"/>
      <c r="G4907" s="23"/>
      <c r="V4907"/>
    </row>
    <row r="4908" spans="1:22" s="1" customFormat="1" ht="15.75" x14ac:dyDescent="0.25">
      <c r="A4908" s="22"/>
      <c r="B4908" s="22"/>
      <c r="G4908" s="23"/>
      <c r="V4908"/>
    </row>
    <row r="4909" spans="1:22" s="1" customFormat="1" ht="15.75" x14ac:dyDescent="0.25">
      <c r="A4909" s="22"/>
      <c r="B4909" s="22"/>
      <c r="G4909" s="23"/>
      <c r="V4909"/>
    </row>
    <row r="4910" spans="1:22" s="1" customFormat="1" ht="15.75" x14ac:dyDescent="0.25">
      <c r="A4910" s="22"/>
      <c r="B4910" s="22"/>
      <c r="G4910" s="23"/>
      <c r="V4910"/>
    </row>
    <row r="4911" spans="1:22" s="1" customFormat="1" ht="15.75" x14ac:dyDescent="0.25">
      <c r="A4911" s="22"/>
      <c r="B4911" s="22"/>
      <c r="G4911" s="23"/>
      <c r="V4911"/>
    </row>
    <row r="4912" spans="1:22" s="1" customFormat="1" ht="15.75" x14ac:dyDescent="0.25">
      <c r="A4912" s="22"/>
      <c r="B4912" s="22"/>
      <c r="G4912" s="23"/>
      <c r="V4912"/>
    </row>
    <row r="4913" spans="1:22" s="1" customFormat="1" ht="15.75" x14ac:dyDescent="0.25">
      <c r="A4913" s="22"/>
      <c r="B4913" s="22"/>
      <c r="G4913" s="23"/>
      <c r="V4913"/>
    </row>
    <row r="4914" spans="1:22" s="1" customFormat="1" ht="15.75" x14ac:dyDescent="0.25">
      <c r="A4914" s="22"/>
      <c r="B4914" s="22"/>
      <c r="G4914" s="23"/>
      <c r="V4914"/>
    </row>
    <row r="4915" spans="1:22" s="1" customFormat="1" ht="15.75" x14ac:dyDescent="0.25">
      <c r="A4915" s="22"/>
      <c r="B4915" s="22"/>
      <c r="G4915" s="23"/>
      <c r="V4915"/>
    </row>
    <row r="4916" spans="1:22" s="1" customFormat="1" ht="15.75" x14ac:dyDescent="0.25">
      <c r="A4916" s="22"/>
      <c r="B4916" s="22"/>
      <c r="G4916" s="23"/>
      <c r="V4916"/>
    </row>
    <row r="4917" spans="1:22" s="1" customFormat="1" ht="15.75" x14ac:dyDescent="0.25">
      <c r="A4917" s="22"/>
      <c r="B4917" s="22"/>
      <c r="G4917" s="23"/>
      <c r="V4917"/>
    </row>
    <row r="4918" spans="1:22" s="1" customFormat="1" ht="15.75" x14ac:dyDescent="0.25">
      <c r="A4918" s="22"/>
      <c r="B4918" s="22"/>
      <c r="G4918" s="23"/>
      <c r="V4918"/>
    </row>
    <row r="4919" spans="1:22" s="1" customFormat="1" ht="15.75" x14ac:dyDescent="0.25">
      <c r="A4919" s="22"/>
      <c r="B4919" s="22"/>
      <c r="G4919" s="23"/>
      <c r="V4919"/>
    </row>
    <row r="4920" spans="1:22" s="1" customFormat="1" ht="15.75" x14ac:dyDescent="0.25">
      <c r="A4920" s="22"/>
      <c r="B4920" s="22"/>
      <c r="G4920" s="23"/>
      <c r="V4920"/>
    </row>
    <row r="4921" spans="1:22" s="1" customFormat="1" ht="15.75" x14ac:dyDescent="0.25">
      <c r="A4921" s="22"/>
      <c r="B4921" s="22"/>
      <c r="G4921" s="23"/>
      <c r="V4921"/>
    </row>
    <row r="4922" spans="1:22" s="1" customFormat="1" ht="15.75" x14ac:dyDescent="0.25">
      <c r="A4922" s="22"/>
      <c r="B4922" s="22"/>
      <c r="G4922" s="23"/>
      <c r="V4922"/>
    </row>
    <row r="4923" spans="1:22" s="1" customFormat="1" ht="15.75" x14ac:dyDescent="0.25">
      <c r="A4923" s="22"/>
      <c r="B4923" s="22"/>
      <c r="G4923" s="23"/>
      <c r="V4923"/>
    </row>
    <row r="4924" spans="1:22" s="1" customFormat="1" ht="15.75" x14ac:dyDescent="0.25">
      <c r="A4924" s="22"/>
      <c r="B4924" s="22"/>
      <c r="G4924" s="23"/>
      <c r="V4924"/>
    </row>
    <row r="4925" spans="1:22" s="1" customFormat="1" ht="15.75" x14ac:dyDescent="0.25">
      <c r="A4925" s="22"/>
      <c r="B4925" s="22"/>
      <c r="G4925" s="23"/>
      <c r="V4925"/>
    </row>
    <row r="4926" spans="1:22" s="1" customFormat="1" ht="15.75" x14ac:dyDescent="0.25">
      <c r="A4926" s="22"/>
      <c r="B4926" s="22"/>
      <c r="G4926" s="23"/>
      <c r="V4926"/>
    </row>
    <row r="4927" spans="1:22" s="1" customFormat="1" ht="15.75" x14ac:dyDescent="0.25">
      <c r="A4927" s="22"/>
      <c r="B4927" s="22"/>
      <c r="G4927" s="23"/>
      <c r="V4927"/>
    </row>
    <row r="4928" spans="1:22" s="1" customFormat="1" ht="15.75" x14ac:dyDescent="0.25">
      <c r="A4928" s="22"/>
      <c r="B4928" s="22"/>
      <c r="G4928" s="23"/>
      <c r="V4928"/>
    </row>
    <row r="4929" spans="1:22" s="1" customFormat="1" ht="15.75" x14ac:dyDescent="0.25">
      <c r="A4929" s="22"/>
      <c r="B4929" s="22"/>
      <c r="G4929" s="23"/>
      <c r="V4929"/>
    </row>
    <row r="4930" spans="1:22" s="1" customFormat="1" ht="15.75" x14ac:dyDescent="0.25">
      <c r="A4930" s="22"/>
      <c r="B4930" s="22"/>
      <c r="G4930" s="23"/>
      <c r="V4930"/>
    </row>
    <row r="4931" spans="1:22" s="1" customFormat="1" ht="15.75" x14ac:dyDescent="0.25">
      <c r="A4931" s="22"/>
      <c r="B4931" s="22"/>
      <c r="G4931" s="23"/>
      <c r="V4931"/>
    </row>
    <row r="4932" spans="1:22" s="1" customFormat="1" ht="15.75" x14ac:dyDescent="0.25">
      <c r="A4932" s="22"/>
      <c r="B4932" s="22"/>
      <c r="G4932" s="23"/>
      <c r="V4932"/>
    </row>
    <row r="4933" spans="1:22" s="1" customFormat="1" ht="15.75" x14ac:dyDescent="0.25">
      <c r="A4933" s="22"/>
      <c r="B4933" s="22"/>
      <c r="G4933" s="23"/>
      <c r="V4933"/>
    </row>
    <row r="4934" spans="1:22" s="1" customFormat="1" ht="15.75" x14ac:dyDescent="0.25">
      <c r="A4934" s="22"/>
      <c r="B4934" s="22"/>
      <c r="G4934" s="23"/>
      <c r="V4934"/>
    </row>
    <row r="4935" spans="1:22" s="1" customFormat="1" ht="15.75" x14ac:dyDescent="0.25">
      <c r="A4935" s="22"/>
      <c r="B4935" s="22"/>
      <c r="G4935" s="23"/>
      <c r="V4935"/>
    </row>
    <row r="4936" spans="1:22" s="1" customFormat="1" ht="15.75" x14ac:dyDescent="0.25">
      <c r="A4936" s="22"/>
      <c r="B4936" s="22"/>
      <c r="G4936" s="23"/>
      <c r="V4936"/>
    </row>
    <row r="4937" spans="1:22" s="1" customFormat="1" ht="15.75" x14ac:dyDescent="0.25">
      <c r="A4937" s="22"/>
      <c r="B4937" s="22"/>
      <c r="G4937" s="23"/>
      <c r="V4937"/>
    </row>
    <row r="4938" spans="1:22" s="1" customFormat="1" ht="15.75" x14ac:dyDescent="0.25">
      <c r="A4938" s="22"/>
      <c r="B4938" s="22"/>
      <c r="G4938" s="23"/>
      <c r="V4938"/>
    </row>
    <row r="4939" spans="1:22" s="1" customFormat="1" ht="15.75" x14ac:dyDescent="0.25">
      <c r="A4939" s="22"/>
      <c r="B4939" s="22"/>
      <c r="G4939" s="23"/>
      <c r="V4939"/>
    </row>
    <row r="4940" spans="1:22" s="1" customFormat="1" ht="15.75" x14ac:dyDescent="0.25">
      <c r="A4940" s="22"/>
      <c r="B4940" s="22"/>
      <c r="G4940" s="23"/>
      <c r="V4940"/>
    </row>
    <row r="4941" spans="1:22" s="1" customFormat="1" ht="15.75" x14ac:dyDescent="0.25">
      <c r="A4941" s="22"/>
      <c r="B4941" s="22"/>
      <c r="G4941" s="23"/>
      <c r="V4941"/>
    </row>
    <row r="4942" spans="1:22" s="1" customFormat="1" ht="15.75" x14ac:dyDescent="0.25">
      <c r="A4942" s="22"/>
      <c r="B4942" s="22"/>
      <c r="G4942" s="23"/>
      <c r="V4942"/>
    </row>
    <row r="4943" spans="1:22" s="1" customFormat="1" ht="15.75" x14ac:dyDescent="0.25">
      <c r="A4943" s="22"/>
      <c r="B4943" s="22"/>
      <c r="G4943" s="23"/>
      <c r="V4943"/>
    </row>
    <row r="4944" spans="1:22" s="1" customFormat="1" ht="15.75" x14ac:dyDescent="0.25">
      <c r="A4944" s="22"/>
      <c r="B4944" s="22"/>
      <c r="G4944" s="23"/>
      <c r="V4944"/>
    </row>
    <row r="4945" spans="1:22" s="1" customFormat="1" ht="15.75" x14ac:dyDescent="0.25">
      <c r="A4945" s="22"/>
      <c r="B4945" s="22"/>
      <c r="G4945" s="23"/>
      <c r="V4945"/>
    </row>
    <row r="4946" spans="1:22" s="1" customFormat="1" ht="15.75" x14ac:dyDescent="0.25">
      <c r="A4946" s="22"/>
      <c r="B4946" s="22"/>
      <c r="G4946" s="23"/>
      <c r="V4946"/>
    </row>
    <row r="4947" spans="1:22" s="1" customFormat="1" ht="15.75" x14ac:dyDescent="0.25">
      <c r="A4947" s="22"/>
      <c r="B4947" s="22"/>
      <c r="G4947" s="23"/>
      <c r="V4947"/>
    </row>
    <row r="4948" spans="1:22" s="1" customFormat="1" ht="15.75" x14ac:dyDescent="0.25">
      <c r="A4948" s="22"/>
      <c r="B4948" s="22"/>
      <c r="G4948" s="23"/>
      <c r="V4948"/>
    </row>
    <row r="4949" spans="1:22" s="1" customFormat="1" ht="15.75" x14ac:dyDescent="0.25">
      <c r="A4949" s="22"/>
      <c r="B4949" s="22"/>
      <c r="G4949" s="23"/>
      <c r="V4949"/>
    </row>
    <row r="4950" spans="1:22" s="1" customFormat="1" ht="15.75" x14ac:dyDescent="0.25">
      <c r="A4950" s="22"/>
      <c r="B4950" s="22"/>
      <c r="G4950" s="23"/>
      <c r="V4950"/>
    </row>
    <row r="4951" spans="1:22" s="1" customFormat="1" ht="15.75" x14ac:dyDescent="0.25">
      <c r="A4951" s="22"/>
      <c r="B4951" s="22"/>
      <c r="G4951" s="23"/>
      <c r="V4951"/>
    </row>
    <row r="4952" spans="1:22" s="1" customFormat="1" ht="15.75" x14ac:dyDescent="0.25">
      <c r="A4952" s="22"/>
      <c r="B4952" s="22"/>
      <c r="G4952" s="23"/>
      <c r="V4952"/>
    </row>
    <row r="4953" spans="1:22" s="1" customFormat="1" ht="15.75" x14ac:dyDescent="0.25">
      <c r="A4953" s="22"/>
      <c r="B4953" s="22"/>
      <c r="G4953" s="23"/>
      <c r="V4953"/>
    </row>
    <row r="4954" spans="1:22" s="1" customFormat="1" ht="15.75" x14ac:dyDescent="0.25">
      <c r="A4954" s="22"/>
      <c r="B4954" s="22"/>
      <c r="G4954" s="23"/>
      <c r="V4954"/>
    </row>
    <row r="4955" spans="1:22" s="1" customFormat="1" ht="15.75" x14ac:dyDescent="0.25">
      <c r="A4955" s="22"/>
      <c r="B4955" s="22"/>
      <c r="G4955" s="23"/>
      <c r="V4955"/>
    </row>
    <row r="4956" spans="1:22" s="1" customFormat="1" ht="15.75" x14ac:dyDescent="0.25">
      <c r="A4956" s="22"/>
      <c r="B4956" s="22"/>
      <c r="G4956" s="23"/>
      <c r="V4956"/>
    </row>
    <row r="4957" spans="1:22" s="1" customFormat="1" ht="15.75" x14ac:dyDescent="0.25">
      <c r="A4957" s="22"/>
      <c r="B4957" s="22"/>
      <c r="G4957" s="23"/>
      <c r="V4957"/>
    </row>
    <row r="4958" spans="1:22" s="1" customFormat="1" ht="15.75" x14ac:dyDescent="0.25">
      <c r="A4958" s="22"/>
      <c r="B4958" s="22"/>
      <c r="G4958" s="23"/>
      <c r="V4958"/>
    </row>
    <row r="4959" spans="1:22" s="1" customFormat="1" ht="15.75" x14ac:dyDescent="0.25">
      <c r="A4959" s="22"/>
      <c r="B4959" s="22"/>
      <c r="G4959" s="23"/>
      <c r="V4959"/>
    </row>
    <row r="4960" spans="1:22" s="1" customFormat="1" ht="15.75" x14ac:dyDescent="0.25">
      <c r="A4960" s="22"/>
      <c r="B4960" s="22"/>
      <c r="G4960" s="23"/>
      <c r="V4960"/>
    </row>
    <row r="4961" spans="1:22" s="1" customFormat="1" ht="15.75" x14ac:dyDescent="0.25">
      <c r="A4961" s="22"/>
      <c r="B4961" s="22"/>
      <c r="G4961" s="23"/>
      <c r="V4961"/>
    </row>
    <row r="4962" spans="1:22" s="1" customFormat="1" ht="15.75" x14ac:dyDescent="0.25">
      <c r="A4962" s="22"/>
      <c r="B4962" s="22"/>
      <c r="G4962" s="23"/>
      <c r="V4962"/>
    </row>
    <row r="4963" spans="1:22" s="1" customFormat="1" ht="15.75" x14ac:dyDescent="0.25">
      <c r="A4963" s="22"/>
      <c r="B4963" s="22"/>
      <c r="G4963" s="23"/>
      <c r="V4963"/>
    </row>
    <row r="4964" spans="1:22" s="1" customFormat="1" ht="15.75" x14ac:dyDescent="0.25">
      <c r="A4964" s="22"/>
      <c r="B4964" s="22"/>
      <c r="G4964" s="23"/>
      <c r="V4964"/>
    </row>
    <row r="4965" spans="1:22" s="1" customFormat="1" ht="15.75" x14ac:dyDescent="0.25">
      <c r="A4965" s="22"/>
      <c r="B4965" s="22"/>
      <c r="G4965" s="23"/>
      <c r="V4965"/>
    </row>
    <row r="4966" spans="1:22" s="1" customFormat="1" ht="15.75" x14ac:dyDescent="0.25">
      <c r="A4966" s="22"/>
      <c r="B4966" s="22"/>
      <c r="G4966" s="23"/>
      <c r="V4966"/>
    </row>
    <row r="4967" spans="1:22" s="1" customFormat="1" ht="15.75" x14ac:dyDescent="0.25">
      <c r="A4967" s="22"/>
      <c r="B4967" s="22"/>
      <c r="G4967" s="23"/>
      <c r="V4967"/>
    </row>
    <row r="4968" spans="1:22" s="1" customFormat="1" ht="15.75" x14ac:dyDescent="0.25">
      <c r="A4968" s="22"/>
      <c r="B4968" s="22"/>
      <c r="G4968" s="23"/>
      <c r="V4968"/>
    </row>
    <row r="4969" spans="1:22" s="1" customFormat="1" ht="15.75" x14ac:dyDescent="0.25">
      <c r="A4969" s="22"/>
      <c r="B4969" s="22"/>
      <c r="G4969" s="23"/>
      <c r="V4969"/>
    </row>
    <row r="4970" spans="1:22" s="1" customFormat="1" ht="15.75" x14ac:dyDescent="0.25">
      <c r="A4970" s="22"/>
      <c r="B4970" s="22"/>
      <c r="G4970" s="23"/>
      <c r="V4970"/>
    </row>
    <row r="4971" spans="1:22" s="1" customFormat="1" ht="15.75" x14ac:dyDescent="0.25">
      <c r="A4971" s="22"/>
      <c r="B4971" s="22"/>
      <c r="G4971" s="23"/>
      <c r="V4971"/>
    </row>
    <row r="4972" spans="1:22" s="1" customFormat="1" ht="15.75" x14ac:dyDescent="0.25">
      <c r="A4972" s="22"/>
      <c r="B4972" s="22"/>
      <c r="G4972" s="23"/>
      <c r="V4972"/>
    </row>
    <row r="4973" spans="1:22" s="1" customFormat="1" ht="15.75" x14ac:dyDescent="0.25">
      <c r="A4973" s="22"/>
      <c r="B4973" s="22"/>
      <c r="G4973" s="23"/>
      <c r="V4973"/>
    </row>
    <row r="4974" spans="1:22" s="1" customFormat="1" ht="15.75" x14ac:dyDescent="0.25">
      <c r="A4974" s="22"/>
      <c r="B4974" s="22"/>
      <c r="G4974" s="23"/>
      <c r="V4974"/>
    </row>
    <row r="4975" spans="1:22" s="1" customFormat="1" ht="15.75" x14ac:dyDescent="0.25">
      <c r="A4975" s="22"/>
      <c r="B4975" s="22"/>
      <c r="G4975" s="23"/>
      <c r="V4975"/>
    </row>
    <row r="4976" spans="1:22" s="1" customFormat="1" ht="15.75" x14ac:dyDescent="0.25">
      <c r="A4976" s="22"/>
      <c r="B4976" s="22"/>
      <c r="G4976" s="23"/>
      <c r="V4976"/>
    </row>
    <row r="4977" spans="1:22" s="1" customFormat="1" ht="15.75" x14ac:dyDescent="0.25">
      <c r="A4977" s="22"/>
      <c r="B4977" s="22"/>
      <c r="G4977" s="23"/>
      <c r="V4977"/>
    </row>
    <row r="4978" spans="1:22" s="1" customFormat="1" ht="15.75" x14ac:dyDescent="0.25">
      <c r="A4978" s="22"/>
      <c r="B4978" s="22"/>
      <c r="G4978" s="23"/>
      <c r="V4978"/>
    </row>
    <row r="4979" spans="1:22" s="1" customFormat="1" ht="15.75" x14ac:dyDescent="0.25">
      <c r="A4979" s="22"/>
      <c r="B4979" s="22"/>
      <c r="G4979" s="23"/>
      <c r="V4979"/>
    </row>
    <row r="4980" spans="1:22" s="1" customFormat="1" ht="15.75" x14ac:dyDescent="0.25">
      <c r="A4980" s="22"/>
      <c r="B4980" s="22"/>
      <c r="G4980" s="23"/>
      <c r="V4980"/>
    </row>
    <row r="4981" spans="1:22" s="1" customFormat="1" ht="15.75" x14ac:dyDescent="0.25">
      <c r="A4981" s="22"/>
      <c r="B4981" s="22"/>
      <c r="G4981" s="23"/>
      <c r="V4981"/>
    </row>
    <row r="4982" spans="1:22" s="1" customFormat="1" ht="15.75" x14ac:dyDescent="0.25">
      <c r="A4982" s="22"/>
      <c r="B4982" s="22"/>
      <c r="G4982" s="23"/>
      <c r="V4982"/>
    </row>
    <row r="4983" spans="1:22" s="1" customFormat="1" ht="15.75" x14ac:dyDescent="0.25">
      <c r="A4983" s="22"/>
      <c r="B4983" s="22"/>
      <c r="G4983" s="23"/>
      <c r="V4983"/>
    </row>
    <row r="4984" spans="1:22" s="1" customFormat="1" ht="15.75" x14ac:dyDescent="0.25">
      <c r="A4984" s="22"/>
      <c r="B4984" s="22"/>
      <c r="G4984" s="23"/>
      <c r="V4984"/>
    </row>
    <row r="4985" spans="1:22" s="1" customFormat="1" ht="15.75" x14ac:dyDescent="0.25">
      <c r="A4985" s="22"/>
      <c r="B4985" s="22"/>
      <c r="G4985" s="23"/>
      <c r="V4985"/>
    </row>
    <row r="4986" spans="1:22" s="1" customFormat="1" ht="15.75" x14ac:dyDescent="0.25">
      <c r="A4986" s="22"/>
      <c r="B4986" s="22"/>
      <c r="G4986" s="23"/>
      <c r="V4986"/>
    </row>
    <row r="4987" spans="1:22" s="1" customFormat="1" ht="15.75" x14ac:dyDescent="0.25">
      <c r="A4987" s="22"/>
      <c r="B4987" s="22"/>
      <c r="G4987" s="23"/>
      <c r="V4987"/>
    </row>
    <row r="4988" spans="1:22" s="1" customFormat="1" ht="15.75" x14ac:dyDescent="0.25">
      <c r="A4988" s="22"/>
      <c r="B4988" s="22"/>
      <c r="G4988" s="23"/>
      <c r="V4988"/>
    </row>
    <row r="4989" spans="1:22" s="1" customFormat="1" ht="15.75" x14ac:dyDescent="0.25">
      <c r="A4989" s="22"/>
      <c r="B4989" s="22"/>
      <c r="G4989" s="23"/>
      <c r="V4989"/>
    </row>
    <row r="4990" spans="1:22" s="1" customFormat="1" ht="15.75" x14ac:dyDescent="0.25">
      <c r="A4990" s="22"/>
      <c r="B4990" s="22"/>
      <c r="G4990" s="23"/>
      <c r="V4990"/>
    </row>
    <row r="4991" spans="1:22" s="1" customFormat="1" ht="15.75" x14ac:dyDescent="0.25">
      <c r="A4991" s="22"/>
      <c r="B4991" s="22"/>
      <c r="G4991" s="23"/>
      <c r="V4991"/>
    </row>
    <row r="4992" spans="1:22" s="1" customFormat="1" ht="15.75" x14ac:dyDescent="0.25">
      <c r="A4992" s="22"/>
      <c r="B4992" s="22"/>
      <c r="G4992" s="23"/>
      <c r="V4992"/>
    </row>
    <row r="4993" spans="1:22" s="1" customFormat="1" ht="15.75" x14ac:dyDescent="0.25">
      <c r="A4993" s="22"/>
      <c r="B4993" s="22"/>
      <c r="G4993" s="23"/>
      <c r="V4993"/>
    </row>
    <row r="4994" spans="1:22" s="1" customFormat="1" ht="15.75" x14ac:dyDescent="0.25">
      <c r="A4994" s="22"/>
      <c r="B4994" s="22"/>
      <c r="G4994" s="23"/>
      <c r="V4994"/>
    </row>
    <row r="4995" spans="1:22" s="1" customFormat="1" ht="15.75" x14ac:dyDescent="0.25">
      <c r="A4995" s="22"/>
      <c r="B4995" s="22"/>
      <c r="G4995" s="23"/>
      <c r="V4995"/>
    </row>
    <row r="4996" spans="1:22" s="1" customFormat="1" ht="15.75" x14ac:dyDescent="0.25">
      <c r="A4996" s="22"/>
      <c r="B4996" s="22"/>
      <c r="G4996" s="23"/>
      <c r="V4996"/>
    </row>
    <row r="4997" spans="1:22" s="1" customFormat="1" ht="15.75" x14ac:dyDescent="0.25">
      <c r="A4997" s="22"/>
      <c r="B4997" s="22"/>
      <c r="G4997" s="23"/>
      <c r="V4997"/>
    </row>
    <row r="4998" spans="1:22" s="1" customFormat="1" ht="15.75" x14ac:dyDescent="0.25">
      <c r="A4998" s="22"/>
      <c r="B4998" s="22"/>
      <c r="G4998" s="23"/>
      <c r="V4998"/>
    </row>
    <row r="4999" spans="1:22" s="1" customFormat="1" ht="15.75" x14ac:dyDescent="0.25">
      <c r="A4999" s="22"/>
      <c r="B4999" s="22"/>
      <c r="G4999" s="23"/>
      <c r="V4999"/>
    </row>
    <row r="5000" spans="1:22" s="1" customFormat="1" ht="15.75" x14ac:dyDescent="0.25">
      <c r="A5000" s="22"/>
      <c r="B5000" s="22"/>
      <c r="G5000" s="23"/>
      <c r="V5000"/>
    </row>
    <row r="5001" spans="1:22" s="1" customFormat="1" ht="15.75" x14ac:dyDescent="0.25">
      <c r="A5001" s="22"/>
      <c r="B5001" s="22"/>
      <c r="G5001" s="23"/>
      <c r="V5001"/>
    </row>
    <row r="5002" spans="1:22" s="1" customFormat="1" ht="15.75" x14ac:dyDescent="0.25">
      <c r="A5002" s="22"/>
      <c r="B5002" s="22"/>
      <c r="G5002" s="23"/>
      <c r="V5002"/>
    </row>
    <row r="5003" spans="1:22" s="1" customFormat="1" ht="15.75" x14ac:dyDescent="0.25">
      <c r="A5003" s="22"/>
      <c r="B5003" s="22"/>
      <c r="G5003" s="23"/>
      <c r="V5003"/>
    </row>
    <row r="5004" spans="1:22" s="1" customFormat="1" ht="15.75" x14ac:dyDescent="0.25">
      <c r="A5004" s="22"/>
      <c r="B5004" s="22"/>
      <c r="G5004" s="23"/>
      <c r="V5004"/>
    </row>
    <row r="5005" spans="1:22" s="1" customFormat="1" ht="15.75" x14ac:dyDescent="0.25">
      <c r="A5005" s="22"/>
      <c r="B5005" s="22"/>
      <c r="G5005" s="23"/>
      <c r="V5005"/>
    </row>
    <row r="5006" spans="1:22" s="1" customFormat="1" ht="15.75" x14ac:dyDescent="0.25">
      <c r="A5006" s="22"/>
      <c r="B5006" s="22"/>
      <c r="G5006" s="23"/>
      <c r="V5006"/>
    </row>
    <row r="5007" spans="1:22" s="1" customFormat="1" ht="15.75" x14ac:dyDescent="0.25">
      <c r="A5007" s="22"/>
      <c r="B5007" s="22"/>
      <c r="G5007" s="23"/>
      <c r="V5007"/>
    </row>
    <row r="5008" spans="1:22" s="1" customFormat="1" ht="15.75" x14ac:dyDescent="0.25">
      <c r="A5008" s="22"/>
      <c r="B5008" s="22"/>
      <c r="G5008" s="23"/>
      <c r="V5008"/>
    </row>
    <row r="5009" spans="1:22" s="1" customFormat="1" ht="15.75" x14ac:dyDescent="0.25">
      <c r="A5009" s="22"/>
      <c r="B5009" s="22"/>
      <c r="G5009" s="23"/>
      <c r="V5009"/>
    </row>
    <row r="5010" spans="1:22" s="1" customFormat="1" ht="15.75" x14ac:dyDescent="0.25">
      <c r="A5010" s="22"/>
      <c r="B5010" s="22"/>
      <c r="G5010" s="23"/>
      <c r="V5010"/>
    </row>
    <row r="5011" spans="1:22" s="1" customFormat="1" ht="15.75" x14ac:dyDescent="0.25">
      <c r="A5011" s="22"/>
      <c r="B5011" s="22"/>
      <c r="G5011" s="23"/>
      <c r="V5011"/>
    </row>
    <row r="5012" spans="1:22" s="1" customFormat="1" ht="15.75" x14ac:dyDescent="0.25">
      <c r="A5012" s="22"/>
      <c r="B5012" s="22"/>
      <c r="G5012" s="23"/>
      <c r="V5012"/>
    </row>
    <row r="5013" spans="1:22" s="1" customFormat="1" ht="15.75" x14ac:dyDescent="0.25">
      <c r="A5013" s="22"/>
      <c r="B5013" s="22"/>
      <c r="G5013" s="23"/>
      <c r="V5013"/>
    </row>
    <row r="5014" spans="1:22" s="1" customFormat="1" ht="15.75" x14ac:dyDescent="0.25">
      <c r="A5014" s="22"/>
      <c r="B5014" s="22"/>
      <c r="G5014" s="23"/>
      <c r="V5014"/>
    </row>
    <row r="5015" spans="1:22" s="1" customFormat="1" ht="15.75" x14ac:dyDescent="0.25">
      <c r="A5015" s="22"/>
      <c r="B5015" s="22"/>
      <c r="G5015" s="23"/>
      <c r="V5015"/>
    </row>
    <row r="5016" spans="1:22" s="1" customFormat="1" ht="15.75" x14ac:dyDescent="0.25">
      <c r="A5016" s="22"/>
      <c r="B5016" s="22"/>
      <c r="G5016" s="23"/>
      <c r="V5016"/>
    </row>
    <row r="5017" spans="1:22" s="1" customFormat="1" ht="15.75" x14ac:dyDescent="0.25">
      <c r="A5017" s="22"/>
      <c r="B5017" s="22"/>
      <c r="G5017" s="23"/>
      <c r="V5017"/>
    </row>
    <row r="5018" spans="1:22" s="1" customFormat="1" ht="15.75" x14ac:dyDescent="0.25">
      <c r="A5018" s="22"/>
      <c r="B5018" s="22"/>
      <c r="G5018" s="23"/>
      <c r="V5018"/>
    </row>
    <row r="5019" spans="1:22" s="1" customFormat="1" ht="15.75" x14ac:dyDescent="0.25">
      <c r="A5019" s="22"/>
      <c r="B5019" s="22"/>
      <c r="G5019" s="23"/>
      <c r="V5019"/>
    </row>
    <row r="5020" spans="1:22" s="1" customFormat="1" ht="15.75" x14ac:dyDescent="0.25">
      <c r="A5020" s="22"/>
      <c r="B5020" s="22"/>
      <c r="G5020" s="23"/>
      <c r="V5020"/>
    </row>
    <row r="5021" spans="1:22" s="1" customFormat="1" ht="15.75" x14ac:dyDescent="0.25">
      <c r="A5021" s="22"/>
      <c r="B5021" s="22"/>
      <c r="G5021" s="23"/>
      <c r="V5021"/>
    </row>
    <row r="5022" spans="1:22" s="1" customFormat="1" ht="15.75" x14ac:dyDescent="0.25">
      <c r="A5022" s="22"/>
      <c r="B5022" s="22"/>
      <c r="G5022" s="23"/>
      <c r="V5022"/>
    </row>
    <row r="5023" spans="1:22" s="1" customFormat="1" ht="15.75" x14ac:dyDescent="0.25">
      <c r="A5023" s="22"/>
      <c r="B5023" s="22"/>
      <c r="G5023" s="23"/>
      <c r="V5023"/>
    </row>
    <row r="5024" spans="1:22" s="1" customFormat="1" ht="15.75" x14ac:dyDescent="0.25">
      <c r="A5024" s="22"/>
      <c r="B5024" s="22"/>
      <c r="G5024" s="23"/>
      <c r="V5024"/>
    </row>
    <row r="5025" spans="1:22" s="1" customFormat="1" ht="15.75" x14ac:dyDescent="0.25">
      <c r="A5025" s="22"/>
      <c r="B5025" s="22"/>
      <c r="G5025" s="23"/>
      <c r="V5025"/>
    </row>
    <row r="5026" spans="1:22" s="1" customFormat="1" ht="15.75" x14ac:dyDescent="0.25">
      <c r="A5026" s="22"/>
      <c r="B5026" s="22"/>
      <c r="G5026" s="23"/>
      <c r="V5026"/>
    </row>
    <row r="5027" spans="1:22" s="1" customFormat="1" ht="15.75" x14ac:dyDescent="0.25">
      <c r="A5027" s="22"/>
      <c r="B5027" s="22"/>
      <c r="G5027" s="23"/>
      <c r="V5027"/>
    </row>
    <row r="5028" spans="1:22" s="1" customFormat="1" ht="15.75" x14ac:dyDescent="0.25">
      <c r="A5028" s="22"/>
      <c r="B5028" s="22"/>
      <c r="G5028" s="23"/>
      <c r="V5028"/>
    </row>
    <row r="5029" spans="1:22" s="1" customFormat="1" ht="15.75" x14ac:dyDescent="0.25">
      <c r="A5029" s="22"/>
      <c r="B5029" s="22"/>
      <c r="G5029" s="23"/>
      <c r="V5029"/>
    </row>
    <row r="5030" spans="1:22" s="1" customFormat="1" ht="15.75" x14ac:dyDescent="0.25">
      <c r="A5030" s="22"/>
      <c r="B5030" s="22"/>
      <c r="G5030" s="23"/>
      <c r="V5030"/>
    </row>
    <row r="5031" spans="1:22" s="1" customFormat="1" ht="15.75" x14ac:dyDescent="0.25">
      <c r="A5031" s="22"/>
      <c r="B5031" s="22"/>
      <c r="G5031" s="23"/>
      <c r="V5031"/>
    </row>
    <row r="5032" spans="1:22" s="1" customFormat="1" ht="15.75" x14ac:dyDescent="0.25">
      <c r="A5032" s="22"/>
      <c r="B5032" s="22"/>
      <c r="G5032" s="23"/>
      <c r="V5032"/>
    </row>
    <row r="5033" spans="1:22" s="1" customFormat="1" ht="15.75" x14ac:dyDescent="0.25">
      <c r="A5033" s="22"/>
      <c r="B5033" s="22"/>
      <c r="G5033" s="23"/>
      <c r="V5033"/>
    </row>
    <row r="5034" spans="1:22" s="1" customFormat="1" ht="15.75" x14ac:dyDescent="0.25">
      <c r="A5034" s="22"/>
      <c r="B5034" s="22"/>
      <c r="G5034" s="23"/>
      <c r="V5034"/>
    </row>
    <row r="5035" spans="1:22" s="1" customFormat="1" ht="15.75" x14ac:dyDescent="0.25">
      <c r="A5035" s="22"/>
      <c r="B5035" s="22"/>
      <c r="G5035" s="23"/>
      <c r="V5035"/>
    </row>
    <row r="5036" spans="1:22" s="1" customFormat="1" ht="15.75" x14ac:dyDescent="0.25">
      <c r="A5036" s="22"/>
      <c r="B5036" s="22"/>
      <c r="G5036" s="23"/>
      <c r="V5036"/>
    </row>
    <row r="5037" spans="1:22" s="1" customFormat="1" ht="15.75" x14ac:dyDescent="0.25">
      <c r="A5037" s="22"/>
      <c r="B5037" s="22"/>
      <c r="G5037" s="23"/>
      <c r="V5037"/>
    </row>
    <row r="5038" spans="1:22" s="1" customFormat="1" ht="15.75" x14ac:dyDescent="0.25">
      <c r="A5038" s="22"/>
      <c r="B5038" s="22"/>
      <c r="G5038" s="23"/>
      <c r="V5038"/>
    </row>
    <row r="5039" spans="1:22" s="1" customFormat="1" ht="15.75" x14ac:dyDescent="0.25">
      <c r="A5039" s="22"/>
      <c r="B5039" s="22"/>
      <c r="G5039" s="23"/>
      <c r="V5039"/>
    </row>
    <row r="5040" spans="1:22" s="1" customFormat="1" ht="15.75" x14ac:dyDescent="0.25">
      <c r="A5040" s="22"/>
      <c r="B5040" s="22"/>
      <c r="G5040" s="23"/>
      <c r="V5040"/>
    </row>
    <row r="5041" spans="1:22" s="1" customFormat="1" ht="15.75" x14ac:dyDescent="0.25">
      <c r="A5041" s="22"/>
      <c r="B5041" s="22"/>
      <c r="G5041" s="23"/>
      <c r="V5041"/>
    </row>
    <row r="5042" spans="1:22" s="1" customFormat="1" ht="15.75" x14ac:dyDescent="0.25">
      <c r="A5042" s="22"/>
      <c r="B5042" s="22"/>
      <c r="G5042" s="23"/>
      <c r="V5042"/>
    </row>
    <row r="5043" spans="1:22" s="1" customFormat="1" ht="15.75" x14ac:dyDescent="0.25">
      <c r="A5043" s="22"/>
      <c r="B5043" s="22"/>
      <c r="G5043" s="23"/>
      <c r="V5043"/>
    </row>
    <row r="5044" spans="1:22" s="1" customFormat="1" ht="15.75" x14ac:dyDescent="0.25">
      <c r="A5044" s="22"/>
      <c r="B5044" s="22"/>
      <c r="G5044" s="23"/>
      <c r="V5044"/>
    </row>
    <row r="5045" spans="1:22" s="1" customFormat="1" ht="15.75" x14ac:dyDescent="0.25">
      <c r="A5045" s="22"/>
      <c r="B5045" s="22"/>
      <c r="G5045" s="23"/>
      <c r="V5045"/>
    </row>
    <row r="5046" spans="1:22" s="1" customFormat="1" ht="15.75" x14ac:dyDescent="0.25">
      <c r="A5046" s="22"/>
      <c r="B5046" s="22"/>
      <c r="G5046" s="23"/>
      <c r="V5046"/>
    </row>
    <row r="5047" spans="1:22" s="1" customFormat="1" ht="15.75" x14ac:dyDescent="0.25">
      <c r="A5047" s="22"/>
      <c r="B5047" s="22"/>
      <c r="G5047" s="23"/>
      <c r="V5047"/>
    </row>
    <row r="5048" spans="1:22" s="1" customFormat="1" ht="15.75" x14ac:dyDescent="0.25">
      <c r="A5048" s="22"/>
      <c r="B5048" s="22"/>
      <c r="G5048" s="23"/>
      <c r="V5048"/>
    </row>
    <row r="5049" spans="1:22" s="1" customFormat="1" ht="15.75" x14ac:dyDescent="0.25">
      <c r="A5049" s="22"/>
      <c r="B5049" s="22"/>
      <c r="G5049" s="23"/>
      <c r="V5049"/>
    </row>
    <row r="5050" spans="1:22" s="1" customFormat="1" ht="15.75" x14ac:dyDescent="0.25">
      <c r="A5050" s="22"/>
      <c r="B5050" s="22"/>
      <c r="G5050" s="23"/>
      <c r="V5050"/>
    </row>
    <row r="5051" spans="1:22" s="1" customFormat="1" ht="15.75" x14ac:dyDescent="0.25">
      <c r="A5051" s="22"/>
      <c r="B5051" s="22"/>
      <c r="G5051" s="23"/>
      <c r="V5051"/>
    </row>
    <row r="5052" spans="1:22" s="1" customFormat="1" ht="15.75" x14ac:dyDescent="0.25">
      <c r="A5052" s="22"/>
      <c r="B5052" s="22"/>
      <c r="G5052" s="23"/>
      <c r="V5052"/>
    </row>
    <row r="5053" spans="1:22" s="1" customFormat="1" ht="15.75" x14ac:dyDescent="0.25">
      <c r="A5053" s="22"/>
      <c r="B5053" s="22"/>
      <c r="G5053" s="23"/>
      <c r="V5053"/>
    </row>
    <row r="5054" spans="1:22" s="1" customFormat="1" ht="15.75" x14ac:dyDescent="0.25">
      <c r="A5054" s="22"/>
      <c r="B5054" s="22"/>
      <c r="G5054" s="23"/>
      <c r="V5054"/>
    </row>
    <row r="5055" spans="1:22" s="1" customFormat="1" ht="15.75" x14ac:dyDescent="0.25">
      <c r="A5055" s="22"/>
      <c r="B5055" s="22"/>
      <c r="G5055" s="23"/>
      <c r="V5055"/>
    </row>
    <row r="5056" spans="1:22" s="1" customFormat="1" ht="15.75" x14ac:dyDescent="0.25">
      <c r="A5056" s="22"/>
      <c r="B5056" s="22"/>
      <c r="G5056" s="23"/>
      <c r="V5056"/>
    </row>
    <row r="5057" spans="1:22" s="1" customFormat="1" ht="15.75" x14ac:dyDescent="0.25">
      <c r="A5057" s="22"/>
      <c r="B5057" s="22"/>
      <c r="G5057" s="23"/>
      <c r="V5057"/>
    </row>
    <row r="5058" spans="1:22" s="1" customFormat="1" ht="15.75" x14ac:dyDescent="0.25">
      <c r="A5058" s="22"/>
      <c r="B5058" s="22"/>
      <c r="G5058" s="23"/>
      <c r="V5058"/>
    </row>
    <row r="5059" spans="1:22" s="1" customFormat="1" ht="15.75" x14ac:dyDescent="0.25">
      <c r="A5059" s="22"/>
      <c r="B5059" s="22"/>
      <c r="G5059" s="23"/>
      <c r="V5059"/>
    </row>
    <row r="5060" spans="1:22" s="1" customFormat="1" ht="15.75" x14ac:dyDescent="0.25">
      <c r="A5060" s="22"/>
      <c r="B5060" s="22"/>
      <c r="G5060" s="23"/>
      <c r="V5060"/>
    </row>
    <row r="5061" spans="1:22" s="1" customFormat="1" ht="15.75" x14ac:dyDescent="0.25">
      <c r="A5061" s="22"/>
      <c r="B5061" s="22"/>
      <c r="G5061" s="23"/>
      <c r="V5061"/>
    </row>
    <row r="5062" spans="1:22" s="1" customFormat="1" ht="15.75" x14ac:dyDescent="0.25">
      <c r="A5062" s="22"/>
      <c r="B5062" s="22"/>
      <c r="G5062" s="23"/>
      <c r="V5062"/>
    </row>
    <row r="5063" spans="1:22" s="1" customFormat="1" ht="15.75" x14ac:dyDescent="0.25">
      <c r="A5063" s="22"/>
      <c r="B5063" s="22"/>
      <c r="G5063" s="23"/>
      <c r="V5063"/>
    </row>
    <row r="5064" spans="1:22" s="1" customFormat="1" ht="15.75" x14ac:dyDescent="0.25">
      <c r="A5064" s="22"/>
      <c r="B5064" s="22"/>
      <c r="G5064" s="23"/>
      <c r="V5064"/>
    </row>
    <row r="5065" spans="1:22" s="1" customFormat="1" ht="15.75" x14ac:dyDescent="0.25">
      <c r="A5065" s="22"/>
      <c r="B5065" s="22"/>
      <c r="G5065" s="23"/>
      <c r="V5065"/>
    </row>
    <row r="5066" spans="1:22" s="1" customFormat="1" ht="15.75" x14ac:dyDescent="0.25">
      <c r="A5066" s="22"/>
      <c r="B5066" s="22"/>
      <c r="G5066" s="23"/>
      <c r="V5066"/>
    </row>
    <row r="5067" spans="1:22" s="1" customFormat="1" ht="15.75" x14ac:dyDescent="0.25">
      <c r="A5067" s="22"/>
      <c r="B5067" s="22"/>
      <c r="G5067" s="23"/>
      <c r="V5067"/>
    </row>
    <row r="5068" spans="1:22" s="1" customFormat="1" ht="15.75" x14ac:dyDescent="0.25">
      <c r="A5068" s="22"/>
      <c r="B5068" s="22"/>
      <c r="G5068" s="23"/>
      <c r="V5068"/>
    </row>
    <row r="5069" spans="1:22" s="1" customFormat="1" ht="15.75" x14ac:dyDescent="0.25">
      <c r="A5069" s="22"/>
      <c r="B5069" s="22"/>
      <c r="G5069" s="23"/>
      <c r="V5069"/>
    </row>
    <row r="5070" spans="1:22" s="1" customFormat="1" ht="15.75" x14ac:dyDescent="0.25">
      <c r="A5070" s="22"/>
      <c r="B5070" s="22"/>
      <c r="G5070" s="23"/>
      <c r="V5070"/>
    </row>
    <row r="5071" spans="1:22" s="1" customFormat="1" ht="15.75" x14ac:dyDescent="0.25">
      <c r="A5071" s="22"/>
      <c r="B5071" s="22"/>
      <c r="G5071" s="23"/>
      <c r="V5071"/>
    </row>
    <row r="5072" spans="1:22" s="1" customFormat="1" ht="15.75" x14ac:dyDescent="0.25">
      <c r="A5072" s="22"/>
      <c r="B5072" s="22"/>
      <c r="G5072" s="23"/>
      <c r="V5072"/>
    </row>
    <row r="5073" spans="1:22" s="1" customFormat="1" ht="15.75" x14ac:dyDescent="0.25">
      <c r="A5073" s="22"/>
      <c r="B5073" s="22"/>
      <c r="G5073" s="23"/>
      <c r="V5073"/>
    </row>
    <row r="5074" spans="1:22" s="1" customFormat="1" ht="15.75" x14ac:dyDescent="0.25">
      <c r="A5074" s="22"/>
      <c r="B5074" s="22"/>
      <c r="G5074" s="23"/>
      <c r="V5074"/>
    </row>
    <row r="5075" spans="1:22" s="1" customFormat="1" ht="15.75" x14ac:dyDescent="0.25">
      <c r="A5075" s="22"/>
      <c r="B5075" s="22"/>
      <c r="G5075" s="23"/>
      <c r="V5075"/>
    </row>
    <row r="5076" spans="1:22" s="1" customFormat="1" ht="15.75" x14ac:dyDescent="0.25">
      <c r="A5076" s="22"/>
      <c r="B5076" s="22"/>
      <c r="G5076" s="23"/>
      <c r="V5076"/>
    </row>
    <row r="5077" spans="1:22" s="1" customFormat="1" ht="15.75" x14ac:dyDescent="0.25">
      <c r="A5077" s="22"/>
      <c r="B5077" s="22"/>
      <c r="G5077" s="23"/>
      <c r="V5077"/>
    </row>
    <row r="5078" spans="1:22" s="1" customFormat="1" ht="15.75" x14ac:dyDescent="0.25">
      <c r="A5078" s="22"/>
      <c r="B5078" s="22"/>
      <c r="G5078" s="23"/>
      <c r="V5078"/>
    </row>
    <row r="5079" spans="1:22" s="1" customFormat="1" ht="15.75" x14ac:dyDescent="0.25">
      <c r="A5079" s="22"/>
      <c r="B5079" s="22"/>
      <c r="G5079" s="23"/>
      <c r="V5079"/>
    </row>
    <row r="5080" spans="1:22" s="1" customFormat="1" ht="15.75" x14ac:dyDescent="0.25">
      <c r="A5080" s="22"/>
      <c r="B5080" s="22"/>
      <c r="G5080" s="23"/>
      <c r="V5080"/>
    </row>
    <row r="5081" spans="1:22" s="1" customFormat="1" ht="15.75" x14ac:dyDescent="0.25">
      <c r="A5081" s="22"/>
      <c r="B5081" s="22"/>
      <c r="G5081" s="23"/>
      <c r="V5081"/>
    </row>
    <row r="5082" spans="1:22" s="1" customFormat="1" ht="15.75" x14ac:dyDescent="0.25">
      <c r="A5082" s="22"/>
      <c r="B5082" s="22"/>
      <c r="G5082" s="23"/>
      <c r="V5082"/>
    </row>
    <row r="5083" spans="1:22" s="1" customFormat="1" ht="15.75" x14ac:dyDescent="0.25">
      <c r="A5083" s="22"/>
      <c r="B5083" s="22"/>
      <c r="G5083" s="23"/>
      <c r="V5083"/>
    </row>
    <row r="5084" spans="1:22" s="1" customFormat="1" ht="15.75" x14ac:dyDescent="0.25">
      <c r="A5084" s="22"/>
      <c r="B5084" s="22"/>
      <c r="G5084" s="23"/>
      <c r="V5084"/>
    </row>
    <row r="5085" spans="1:22" s="1" customFormat="1" ht="15.75" x14ac:dyDescent="0.25">
      <c r="A5085" s="22"/>
      <c r="B5085" s="22"/>
      <c r="G5085" s="23"/>
      <c r="V5085"/>
    </row>
    <row r="5086" spans="1:22" s="1" customFormat="1" ht="15.75" x14ac:dyDescent="0.25">
      <c r="A5086" s="22"/>
      <c r="B5086" s="22"/>
      <c r="G5086" s="23"/>
      <c r="V5086"/>
    </row>
    <row r="5087" spans="1:22" s="1" customFormat="1" ht="15.75" x14ac:dyDescent="0.25">
      <c r="A5087" s="22"/>
      <c r="B5087" s="22"/>
      <c r="G5087" s="23"/>
      <c r="V5087"/>
    </row>
    <row r="5088" spans="1:22" s="1" customFormat="1" ht="15.75" x14ac:dyDescent="0.25">
      <c r="A5088" s="22"/>
      <c r="B5088" s="22"/>
      <c r="G5088" s="23"/>
      <c r="V5088"/>
    </row>
    <row r="5089" spans="1:22" s="1" customFormat="1" ht="15.75" x14ac:dyDescent="0.25">
      <c r="A5089" s="22"/>
      <c r="B5089" s="22"/>
      <c r="G5089" s="23"/>
      <c r="V5089"/>
    </row>
    <row r="5090" spans="1:22" s="1" customFormat="1" ht="15.75" x14ac:dyDescent="0.25">
      <c r="A5090" s="22"/>
      <c r="B5090" s="22"/>
      <c r="G5090" s="23"/>
      <c r="V5090"/>
    </row>
    <row r="5091" spans="1:22" s="1" customFormat="1" ht="15.75" x14ac:dyDescent="0.25">
      <c r="A5091" s="22"/>
      <c r="B5091" s="22"/>
      <c r="G5091" s="23"/>
      <c r="V5091"/>
    </row>
    <row r="5092" spans="1:22" s="1" customFormat="1" ht="15.75" x14ac:dyDescent="0.25">
      <c r="A5092" s="22"/>
      <c r="B5092" s="22"/>
      <c r="G5092" s="23"/>
      <c r="V5092"/>
    </row>
    <row r="5093" spans="1:22" s="1" customFormat="1" ht="15.75" x14ac:dyDescent="0.25">
      <c r="A5093" s="22"/>
      <c r="B5093" s="22"/>
      <c r="G5093" s="23"/>
      <c r="V5093"/>
    </row>
    <row r="5094" spans="1:22" s="1" customFormat="1" ht="15.75" x14ac:dyDescent="0.25">
      <c r="A5094" s="22"/>
      <c r="B5094" s="22"/>
      <c r="G5094" s="23"/>
      <c r="V5094"/>
    </row>
    <row r="5095" spans="1:22" s="1" customFormat="1" ht="15.75" x14ac:dyDescent="0.25">
      <c r="A5095" s="22"/>
      <c r="B5095" s="22"/>
      <c r="G5095" s="23"/>
      <c r="V5095"/>
    </row>
    <row r="5096" spans="1:22" s="1" customFormat="1" ht="15.75" x14ac:dyDescent="0.25">
      <c r="A5096" s="22"/>
      <c r="B5096" s="22"/>
      <c r="G5096" s="23"/>
      <c r="V5096"/>
    </row>
    <row r="5097" spans="1:22" s="1" customFormat="1" ht="15.75" x14ac:dyDescent="0.25">
      <c r="A5097" s="22"/>
      <c r="B5097" s="22"/>
      <c r="G5097" s="23"/>
      <c r="V5097"/>
    </row>
    <row r="5098" spans="1:22" s="1" customFormat="1" ht="15.75" x14ac:dyDescent="0.25">
      <c r="A5098" s="22"/>
      <c r="B5098" s="22"/>
      <c r="G5098" s="23"/>
      <c r="V5098"/>
    </row>
    <row r="5099" spans="1:22" s="1" customFormat="1" ht="15.75" x14ac:dyDescent="0.25">
      <c r="A5099" s="22"/>
      <c r="B5099" s="22"/>
      <c r="G5099" s="23"/>
      <c r="V5099"/>
    </row>
    <row r="5100" spans="1:22" s="1" customFormat="1" ht="15.75" x14ac:dyDescent="0.25">
      <c r="A5100" s="22"/>
      <c r="B5100" s="22"/>
      <c r="G5100" s="23"/>
      <c r="V5100"/>
    </row>
    <row r="5101" spans="1:22" s="1" customFormat="1" ht="15.75" x14ac:dyDescent="0.25">
      <c r="A5101" s="22"/>
      <c r="B5101" s="22"/>
      <c r="G5101" s="23"/>
      <c r="V5101"/>
    </row>
    <row r="5102" spans="1:22" s="1" customFormat="1" ht="15.75" x14ac:dyDescent="0.25">
      <c r="A5102" s="22"/>
      <c r="B5102" s="22"/>
      <c r="G5102" s="23"/>
      <c r="V5102"/>
    </row>
    <row r="5103" spans="1:22" s="1" customFormat="1" ht="15.75" x14ac:dyDescent="0.25">
      <c r="A5103" s="22"/>
      <c r="B5103" s="22"/>
      <c r="G5103" s="23"/>
      <c r="V5103"/>
    </row>
    <row r="5104" spans="1:22" s="1" customFormat="1" ht="15.75" x14ac:dyDescent="0.25">
      <c r="A5104" s="22"/>
      <c r="B5104" s="22"/>
      <c r="G5104" s="23"/>
      <c r="V5104"/>
    </row>
    <row r="5105" spans="1:22" s="1" customFormat="1" ht="15.75" x14ac:dyDescent="0.25">
      <c r="A5105" s="22"/>
      <c r="B5105" s="22"/>
      <c r="G5105" s="23"/>
      <c r="V5105"/>
    </row>
    <row r="5106" spans="1:22" s="1" customFormat="1" ht="15.75" x14ac:dyDescent="0.25">
      <c r="A5106" s="22"/>
      <c r="B5106" s="22"/>
      <c r="G5106" s="23"/>
      <c r="V5106"/>
    </row>
    <row r="5107" spans="1:22" s="1" customFormat="1" ht="15.75" x14ac:dyDescent="0.25">
      <c r="A5107" s="22"/>
      <c r="B5107" s="22"/>
      <c r="G5107" s="23"/>
      <c r="V5107"/>
    </row>
    <row r="5108" spans="1:22" s="1" customFormat="1" ht="15.75" x14ac:dyDescent="0.25">
      <c r="A5108" s="22"/>
      <c r="B5108" s="22"/>
      <c r="G5108" s="23"/>
      <c r="V5108"/>
    </row>
    <row r="5109" spans="1:22" s="1" customFormat="1" ht="15.75" x14ac:dyDescent="0.25">
      <c r="A5109" s="22"/>
      <c r="B5109" s="22"/>
      <c r="G5109" s="23"/>
      <c r="V5109"/>
    </row>
    <row r="5110" spans="1:22" s="1" customFormat="1" ht="15.75" x14ac:dyDescent="0.25">
      <c r="A5110" s="22"/>
      <c r="B5110" s="22"/>
      <c r="G5110" s="23"/>
      <c r="V5110"/>
    </row>
    <row r="5111" spans="1:22" s="1" customFormat="1" ht="15.75" x14ac:dyDescent="0.25">
      <c r="A5111" s="22"/>
      <c r="B5111" s="22"/>
      <c r="G5111" s="23"/>
      <c r="V5111"/>
    </row>
    <row r="5112" spans="1:22" s="1" customFormat="1" ht="15.75" x14ac:dyDescent="0.25">
      <c r="A5112" s="22"/>
      <c r="B5112" s="22"/>
      <c r="G5112" s="23"/>
      <c r="V5112"/>
    </row>
    <row r="5113" spans="1:22" s="1" customFormat="1" ht="15.75" x14ac:dyDescent="0.25">
      <c r="A5113" s="22"/>
      <c r="B5113" s="22"/>
      <c r="G5113" s="23"/>
      <c r="V5113"/>
    </row>
    <row r="5114" spans="1:22" s="1" customFormat="1" ht="15.75" x14ac:dyDescent="0.25">
      <c r="A5114" s="22"/>
      <c r="B5114" s="22"/>
      <c r="G5114" s="23"/>
      <c r="V5114"/>
    </row>
    <row r="5115" spans="1:22" s="1" customFormat="1" ht="15.75" x14ac:dyDescent="0.25">
      <c r="A5115" s="22"/>
      <c r="B5115" s="22"/>
      <c r="G5115" s="23"/>
      <c r="V5115"/>
    </row>
    <row r="5116" spans="1:22" s="1" customFormat="1" ht="15.75" x14ac:dyDescent="0.25">
      <c r="A5116" s="22"/>
      <c r="B5116" s="22"/>
      <c r="G5116" s="23"/>
      <c r="V5116"/>
    </row>
    <row r="5117" spans="1:22" s="1" customFormat="1" ht="15.75" x14ac:dyDescent="0.25">
      <c r="A5117" s="22"/>
      <c r="B5117" s="22"/>
      <c r="G5117" s="23"/>
      <c r="V5117"/>
    </row>
    <row r="5118" spans="1:22" s="1" customFormat="1" ht="15.75" x14ac:dyDescent="0.25">
      <c r="A5118" s="22"/>
      <c r="B5118" s="22"/>
      <c r="G5118" s="23"/>
      <c r="V5118"/>
    </row>
    <row r="5119" spans="1:22" s="1" customFormat="1" ht="15.75" x14ac:dyDescent="0.25">
      <c r="A5119" s="22"/>
      <c r="B5119" s="22"/>
      <c r="G5119" s="23"/>
      <c r="V5119"/>
    </row>
    <row r="5120" spans="1:22" s="1" customFormat="1" ht="15.75" x14ac:dyDescent="0.25">
      <c r="A5120" s="22"/>
      <c r="B5120" s="22"/>
      <c r="G5120" s="23"/>
      <c r="V5120"/>
    </row>
    <row r="5121" spans="1:22" s="1" customFormat="1" ht="15.75" x14ac:dyDescent="0.25">
      <c r="A5121" s="22"/>
      <c r="B5121" s="22"/>
      <c r="G5121" s="23"/>
      <c r="V5121"/>
    </row>
    <row r="5122" spans="1:22" s="1" customFormat="1" ht="15.75" x14ac:dyDescent="0.25">
      <c r="A5122" s="22"/>
      <c r="B5122" s="22"/>
      <c r="G5122" s="23"/>
      <c r="V5122"/>
    </row>
    <row r="5123" spans="1:22" s="1" customFormat="1" ht="15.75" x14ac:dyDescent="0.25">
      <c r="A5123" s="22"/>
      <c r="B5123" s="22"/>
      <c r="G5123" s="23"/>
      <c r="V5123"/>
    </row>
    <row r="5124" spans="1:22" s="1" customFormat="1" ht="15.75" x14ac:dyDescent="0.25">
      <c r="A5124" s="22"/>
      <c r="B5124" s="22"/>
      <c r="G5124" s="23"/>
      <c r="V5124"/>
    </row>
    <row r="5125" spans="1:22" s="1" customFormat="1" ht="15.75" x14ac:dyDescent="0.25">
      <c r="A5125" s="22"/>
      <c r="B5125" s="22"/>
      <c r="G5125" s="23"/>
      <c r="V5125"/>
    </row>
    <row r="5126" spans="1:22" s="1" customFormat="1" ht="15.75" x14ac:dyDescent="0.25">
      <c r="A5126" s="22"/>
      <c r="B5126" s="22"/>
      <c r="G5126" s="23"/>
      <c r="V5126"/>
    </row>
    <row r="5127" spans="1:22" s="1" customFormat="1" ht="15.75" x14ac:dyDescent="0.25">
      <c r="A5127" s="22"/>
      <c r="B5127" s="22"/>
      <c r="G5127" s="23"/>
      <c r="V5127"/>
    </row>
    <row r="5128" spans="1:22" s="1" customFormat="1" ht="15.75" x14ac:dyDescent="0.25">
      <c r="A5128" s="22"/>
      <c r="B5128" s="22"/>
      <c r="G5128" s="23"/>
      <c r="V5128"/>
    </row>
    <row r="5129" spans="1:22" s="1" customFormat="1" ht="15.75" x14ac:dyDescent="0.25">
      <c r="A5129" s="22"/>
      <c r="B5129" s="22"/>
      <c r="G5129" s="23"/>
      <c r="V5129"/>
    </row>
    <row r="5130" spans="1:22" s="1" customFormat="1" ht="15.75" x14ac:dyDescent="0.25">
      <c r="A5130" s="22"/>
      <c r="B5130" s="22"/>
      <c r="G5130" s="23"/>
      <c r="V5130"/>
    </row>
    <row r="5131" spans="1:22" s="1" customFormat="1" ht="15.75" x14ac:dyDescent="0.25">
      <c r="A5131" s="22"/>
      <c r="B5131" s="22"/>
      <c r="G5131" s="23"/>
      <c r="V5131"/>
    </row>
    <row r="5132" spans="1:22" s="1" customFormat="1" ht="15.75" x14ac:dyDescent="0.25">
      <c r="A5132" s="22"/>
      <c r="B5132" s="22"/>
      <c r="G5132" s="23"/>
      <c r="V5132"/>
    </row>
    <row r="5133" spans="1:22" s="1" customFormat="1" ht="15.75" x14ac:dyDescent="0.25">
      <c r="A5133" s="22"/>
      <c r="B5133" s="22"/>
      <c r="G5133" s="23"/>
      <c r="V5133"/>
    </row>
    <row r="5134" spans="1:22" s="1" customFormat="1" ht="15.75" x14ac:dyDescent="0.25">
      <c r="A5134" s="22"/>
      <c r="B5134" s="22"/>
      <c r="G5134" s="23"/>
      <c r="V5134"/>
    </row>
    <row r="5135" spans="1:22" s="1" customFormat="1" ht="15.75" x14ac:dyDescent="0.25">
      <c r="A5135" s="22"/>
      <c r="B5135" s="22"/>
      <c r="G5135" s="23"/>
      <c r="V5135"/>
    </row>
    <row r="5136" spans="1:22" s="1" customFormat="1" ht="15.75" x14ac:dyDescent="0.25">
      <c r="A5136" s="22"/>
      <c r="B5136" s="22"/>
      <c r="G5136" s="23"/>
      <c r="V5136"/>
    </row>
    <row r="5137" spans="1:22" s="1" customFormat="1" ht="15.75" x14ac:dyDescent="0.25">
      <c r="A5137" s="22"/>
      <c r="B5137" s="22"/>
      <c r="G5137" s="23"/>
      <c r="V5137"/>
    </row>
    <row r="5138" spans="1:22" s="1" customFormat="1" ht="15.75" x14ac:dyDescent="0.25">
      <c r="A5138" s="22"/>
      <c r="B5138" s="22"/>
      <c r="G5138" s="23"/>
      <c r="V5138"/>
    </row>
    <row r="5139" spans="1:22" s="1" customFormat="1" ht="15.75" x14ac:dyDescent="0.25">
      <c r="A5139" s="22"/>
      <c r="B5139" s="22"/>
      <c r="G5139" s="23"/>
      <c r="V5139"/>
    </row>
    <row r="5140" spans="1:22" s="1" customFormat="1" ht="15.75" x14ac:dyDescent="0.25">
      <c r="A5140" s="22"/>
      <c r="B5140" s="22"/>
      <c r="G5140" s="23"/>
      <c r="V5140"/>
    </row>
    <row r="5141" spans="1:22" s="1" customFormat="1" ht="15.75" x14ac:dyDescent="0.25">
      <c r="A5141" s="22"/>
      <c r="B5141" s="22"/>
      <c r="G5141" s="23"/>
      <c r="V5141"/>
    </row>
    <row r="5142" spans="1:22" s="1" customFormat="1" ht="15.75" x14ac:dyDescent="0.25">
      <c r="A5142" s="22"/>
      <c r="B5142" s="22"/>
      <c r="G5142" s="23"/>
      <c r="V5142"/>
    </row>
    <row r="5143" spans="1:22" s="1" customFormat="1" ht="15.75" x14ac:dyDescent="0.25">
      <c r="A5143" s="22"/>
      <c r="B5143" s="22"/>
      <c r="G5143" s="23"/>
      <c r="V5143"/>
    </row>
    <row r="5144" spans="1:22" s="1" customFormat="1" ht="15.75" x14ac:dyDescent="0.25">
      <c r="A5144" s="22"/>
      <c r="B5144" s="22"/>
      <c r="G5144" s="23"/>
      <c r="V5144"/>
    </row>
    <row r="5145" spans="1:22" s="1" customFormat="1" ht="15.75" x14ac:dyDescent="0.25">
      <c r="A5145" s="22"/>
      <c r="B5145" s="22"/>
      <c r="G5145" s="23"/>
      <c r="V5145"/>
    </row>
    <row r="5146" spans="1:22" s="1" customFormat="1" ht="15.75" x14ac:dyDescent="0.25">
      <c r="A5146" s="22"/>
      <c r="B5146" s="22"/>
      <c r="G5146" s="23"/>
      <c r="V5146"/>
    </row>
    <row r="5147" spans="1:22" s="1" customFormat="1" ht="15.75" x14ac:dyDescent="0.25">
      <c r="A5147" s="22"/>
      <c r="B5147" s="22"/>
      <c r="G5147" s="23"/>
      <c r="V5147"/>
    </row>
    <row r="5148" spans="1:22" s="1" customFormat="1" ht="15.75" x14ac:dyDescent="0.25">
      <c r="A5148" s="22"/>
      <c r="B5148" s="22"/>
      <c r="G5148" s="23"/>
      <c r="V5148"/>
    </row>
    <row r="5149" spans="1:22" s="1" customFormat="1" ht="15.75" x14ac:dyDescent="0.25">
      <c r="A5149" s="22"/>
      <c r="B5149" s="22"/>
      <c r="G5149" s="23"/>
      <c r="V5149"/>
    </row>
    <row r="5150" spans="1:22" s="1" customFormat="1" ht="15.75" x14ac:dyDescent="0.25">
      <c r="A5150" s="22"/>
      <c r="B5150" s="22"/>
      <c r="G5150" s="23"/>
      <c r="V5150"/>
    </row>
    <row r="5151" spans="1:22" s="1" customFormat="1" ht="15.75" x14ac:dyDescent="0.25">
      <c r="A5151" s="22"/>
      <c r="B5151" s="22"/>
      <c r="G5151" s="23"/>
      <c r="V5151"/>
    </row>
    <row r="5152" spans="1:22" s="1" customFormat="1" ht="15.75" x14ac:dyDescent="0.25">
      <c r="A5152" s="22"/>
      <c r="B5152" s="22"/>
      <c r="G5152" s="23"/>
      <c r="V5152"/>
    </row>
    <row r="5153" spans="1:22" s="1" customFormat="1" ht="15.75" x14ac:dyDescent="0.25">
      <c r="A5153" s="22"/>
      <c r="B5153" s="22"/>
      <c r="G5153" s="23"/>
      <c r="V5153"/>
    </row>
    <row r="5154" spans="1:22" s="1" customFormat="1" ht="15.75" x14ac:dyDescent="0.25">
      <c r="A5154" s="22"/>
      <c r="B5154" s="22"/>
      <c r="G5154" s="23"/>
      <c r="V5154"/>
    </row>
    <row r="5155" spans="1:22" s="1" customFormat="1" ht="15.75" x14ac:dyDescent="0.25">
      <c r="A5155" s="22"/>
      <c r="B5155" s="22"/>
      <c r="G5155" s="23"/>
      <c r="V5155"/>
    </row>
    <row r="5156" spans="1:22" s="1" customFormat="1" ht="15.75" x14ac:dyDescent="0.25">
      <c r="A5156" s="22"/>
      <c r="B5156" s="22"/>
      <c r="G5156" s="23"/>
      <c r="V5156"/>
    </row>
    <row r="5157" spans="1:22" s="1" customFormat="1" ht="15.75" x14ac:dyDescent="0.25">
      <c r="A5157" s="22"/>
      <c r="B5157" s="22"/>
      <c r="G5157" s="23"/>
      <c r="V5157"/>
    </row>
    <row r="5158" spans="1:22" s="1" customFormat="1" ht="15.75" x14ac:dyDescent="0.25">
      <c r="A5158" s="22"/>
      <c r="B5158" s="22"/>
      <c r="G5158" s="23"/>
      <c r="V5158"/>
    </row>
    <row r="5159" spans="1:22" s="1" customFormat="1" ht="15.75" x14ac:dyDescent="0.25">
      <c r="A5159" s="22"/>
      <c r="B5159" s="22"/>
      <c r="G5159" s="23"/>
      <c r="V5159"/>
    </row>
    <row r="5160" spans="1:22" s="1" customFormat="1" ht="15.75" x14ac:dyDescent="0.25">
      <c r="A5160" s="22"/>
      <c r="B5160" s="22"/>
      <c r="G5160" s="23"/>
      <c r="V5160"/>
    </row>
    <row r="5161" spans="1:22" s="1" customFormat="1" ht="15.75" x14ac:dyDescent="0.25">
      <c r="A5161" s="22"/>
      <c r="B5161" s="22"/>
      <c r="G5161" s="23"/>
      <c r="V5161"/>
    </row>
    <row r="5162" spans="1:22" s="1" customFormat="1" ht="15.75" x14ac:dyDescent="0.25">
      <c r="A5162" s="22"/>
      <c r="B5162" s="22"/>
      <c r="G5162" s="23"/>
      <c r="V5162"/>
    </row>
    <row r="5163" spans="1:22" s="1" customFormat="1" ht="15.75" x14ac:dyDescent="0.25">
      <c r="A5163" s="22"/>
      <c r="B5163" s="22"/>
      <c r="G5163" s="23"/>
      <c r="V5163"/>
    </row>
    <row r="5164" spans="1:22" s="1" customFormat="1" ht="15.75" x14ac:dyDescent="0.25">
      <c r="A5164" s="22"/>
      <c r="B5164" s="22"/>
      <c r="G5164" s="23"/>
      <c r="V5164"/>
    </row>
    <row r="5165" spans="1:22" s="1" customFormat="1" ht="15.75" x14ac:dyDescent="0.25">
      <c r="A5165" s="22"/>
      <c r="B5165" s="22"/>
      <c r="G5165" s="23"/>
      <c r="V5165"/>
    </row>
    <row r="5166" spans="1:22" s="1" customFormat="1" ht="15.75" x14ac:dyDescent="0.25">
      <c r="A5166" s="22"/>
      <c r="B5166" s="22"/>
      <c r="G5166" s="23"/>
      <c r="V5166"/>
    </row>
    <row r="5167" spans="1:22" s="1" customFormat="1" ht="15.75" x14ac:dyDescent="0.25">
      <c r="A5167" s="22"/>
      <c r="B5167" s="22"/>
      <c r="G5167" s="23"/>
      <c r="V5167"/>
    </row>
    <row r="5168" spans="1:22" s="1" customFormat="1" ht="15.75" x14ac:dyDescent="0.25">
      <c r="A5168" s="22"/>
      <c r="B5168" s="22"/>
      <c r="G5168" s="23"/>
      <c r="V5168"/>
    </row>
    <row r="5169" spans="1:22" s="1" customFormat="1" ht="15.75" x14ac:dyDescent="0.25">
      <c r="A5169" s="22"/>
      <c r="B5169" s="22"/>
      <c r="G5169" s="23"/>
      <c r="V5169"/>
    </row>
    <row r="5170" spans="1:22" s="1" customFormat="1" ht="15.75" x14ac:dyDescent="0.25">
      <c r="A5170" s="22"/>
      <c r="B5170" s="22"/>
      <c r="G5170" s="23"/>
      <c r="V5170"/>
    </row>
    <row r="5171" spans="1:22" s="1" customFormat="1" ht="15.75" x14ac:dyDescent="0.25">
      <c r="A5171" s="22"/>
      <c r="B5171" s="22"/>
      <c r="G5171" s="23"/>
      <c r="V5171"/>
    </row>
    <row r="5172" spans="1:22" s="1" customFormat="1" ht="15.75" x14ac:dyDescent="0.25">
      <c r="A5172" s="22"/>
      <c r="B5172" s="22"/>
      <c r="G5172" s="23"/>
      <c r="V5172"/>
    </row>
    <row r="5173" spans="1:22" s="1" customFormat="1" ht="15.75" x14ac:dyDescent="0.25">
      <c r="A5173" s="22"/>
      <c r="B5173" s="22"/>
      <c r="G5173" s="23"/>
      <c r="V5173"/>
    </row>
    <row r="5174" spans="1:22" s="1" customFormat="1" ht="15.75" x14ac:dyDescent="0.25">
      <c r="A5174" s="22"/>
      <c r="B5174" s="22"/>
      <c r="G5174" s="23"/>
      <c r="V5174"/>
    </row>
    <row r="5175" spans="1:22" s="1" customFormat="1" ht="15.75" x14ac:dyDescent="0.25">
      <c r="A5175" s="22"/>
      <c r="B5175" s="22"/>
      <c r="G5175" s="23"/>
      <c r="V5175"/>
    </row>
    <row r="5176" spans="1:22" s="1" customFormat="1" ht="15.75" x14ac:dyDescent="0.25">
      <c r="A5176" s="22"/>
      <c r="B5176" s="22"/>
      <c r="G5176" s="23"/>
      <c r="V5176"/>
    </row>
    <row r="5177" spans="1:22" s="1" customFormat="1" ht="15.75" x14ac:dyDescent="0.25">
      <c r="A5177" s="22"/>
      <c r="B5177" s="22"/>
      <c r="G5177" s="23"/>
      <c r="V5177"/>
    </row>
    <row r="5178" spans="1:22" s="1" customFormat="1" ht="15.75" x14ac:dyDescent="0.25">
      <c r="A5178" s="22"/>
      <c r="B5178" s="22"/>
      <c r="G5178" s="23"/>
      <c r="V5178"/>
    </row>
    <row r="5179" spans="1:22" s="1" customFormat="1" ht="15.75" x14ac:dyDescent="0.25">
      <c r="A5179" s="22"/>
      <c r="B5179" s="22"/>
      <c r="G5179" s="23"/>
      <c r="V5179"/>
    </row>
    <row r="5180" spans="1:22" s="1" customFormat="1" ht="15.75" x14ac:dyDescent="0.25">
      <c r="A5180" s="22"/>
      <c r="B5180" s="22"/>
      <c r="G5180" s="23"/>
      <c r="V5180"/>
    </row>
    <row r="5181" spans="1:22" s="1" customFormat="1" ht="15.75" x14ac:dyDescent="0.25">
      <c r="A5181" s="22"/>
      <c r="B5181" s="22"/>
      <c r="G5181" s="23"/>
      <c r="V5181"/>
    </row>
    <row r="5182" spans="1:22" s="1" customFormat="1" ht="15.75" x14ac:dyDescent="0.25">
      <c r="A5182" s="22"/>
      <c r="B5182" s="22"/>
      <c r="G5182" s="23"/>
      <c r="V5182"/>
    </row>
    <row r="5183" spans="1:22" s="1" customFormat="1" ht="15.75" x14ac:dyDescent="0.25">
      <c r="A5183" s="22"/>
      <c r="B5183" s="22"/>
      <c r="G5183" s="23"/>
      <c r="V5183"/>
    </row>
    <row r="5184" spans="1:22" s="1" customFormat="1" ht="15.75" x14ac:dyDescent="0.25">
      <c r="A5184" s="22"/>
      <c r="B5184" s="22"/>
      <c r="G5184" s="23"/>
      <c r="V5184"/>
    </row>
    <row r="5185" spans="1:22" s="1" customFormat="1" ht="15.75" x14ac:dyDescent="0.25">
      <c r="A5185" s="22"/>
      <c r="B5185" s="22"/>
      <c r="G5185" s="23"/>
      <c r="V5185"/>
    </row>
    <row r="5186" spans="1:22" s="1" customFormat="1" ht="15.75" x14ac:dyDescent="0.25">
      <c r="A5186" s="22"/>
      <c r="B5186" s="22"/>
      <c r="G5186" s="23"/>
      <c r="V5186"/>
    </row>
    <row r="5187" spans="1:22" s="1" customFormat="1" ht="15.75" x14ac:dyDescent="0.25">
      <c r="A5187" s="22"/>
      <c r="B5187" s="22"/>
      <c r="G5187" s="23"/>
      <c r="V5187"/>
    </row>
    <row r="5188" spans="1:22" s="1" customFormat="1" ht="15.75" x14ac:dyDescent="0.25">
      <c r="A5188" s="22"/>
      <c r="B5188" s="22"/>
      <c r="G5188" s="23"/>
      <c r="V5188"/>
    </row>
    <row r="5189" spans="1:22" s="1" customFormat="1" ht="15.75" x14ac:dyDescent="0.25">
      <c r="A5189" s="22"/>
      <c r="B5189" s="22"/>
      <c r="G5189" s="23"/>
      <c r="V5189"/>
    </row>
    <row r="5190" spans="1:22" s="1" customFormat="1" ht="15.75" x14ac:dyDescent="0.25">
      <c r="A5190" s="22"/>
      <c r="B5190" s="22"/>
      <c r="G5190" s="23"/>
      <c r="V5190"/>
    </row>
    <row r="5191" spans="1:22" s="1" customFormat="1" ht="15.75" x14ac:dyDescent="0.25">
      <c r="A5191" s="22"/>
      <c r="B5191" s="22"/>
      <c r="G5191" s="23"/>
      <c r="V5191"/>
    </row>
    <row r="5192" spans="1:22" s="1" customFormat="1" ht="15.75" x14ac:dyDescent="0.25">
      <c r="A5192" s="22"/>
      <c r="B5192" s="22"/>
      <c r="G5192" s="23"/>
      <c r="V5192"/>
    </row>
    <row r="5193" spans="1:22" s="1" customFormat="1" ht="15.75" x14ac:dyDescent="0.25">
      <c r="A5193" s="22"/>
      <c r="B5193" s="22"/>
      <c r="G5193" s="23"/>
      <c r="V5193"/>
    </row>
    <row r="5194" spans="1:22" s="1" customFormat="1" ht="15.75" x14ac:dyDescent="0.25">
      <c r="A5194" s="22"/>
      <c r="B5194" s="22"/>
      <c r="G5194" s="23"/>
      <c r="V5194"/>
    </row>
    <row r="5195" spans="1:22" s="1" customFormat="1" ht="15.75" x14ac:dyDescent="0.25">
      <c r="A5195" s="22"/>
      <c r="B5195" s="22"/>
      <c r="G5195" s="23"/>
      <c r="V5195"/>
    </row>
    <row r="5196" spans="1:22" s="1" customFormat="1" ht="15.75" x14ac:dyDescent="0.25">
      <c r="A5196" s="22"/>
      <c r="B5196" s="22"/>
      <c r="G5196" s="23"/>
      <c r="V5196"/>
    </row>
    <row r="5197" spans="1:22" s="1" customFormat="1" ht="15.75" x14ac:dyDescent="0.25">
      <c r="A5197" s="22"/>
      <c r="B5197" s="22"/>
      <c r="G5197" s="23"/>
      <c r="V5197"/>
    </row>
    <row r="5198" spans="1:22" s="1" customFormat="1" ht="15.75" x14ac:dyDescent="0.25">
      <c r="A5198" s="22"/>
      <c r="B5198" s="22"/>
      <c r="G5198" s="23"/>
      <c r="V5198"/>
    </row>
    <row r="5199" spans="1:22" s="1" customFormat="1" ht="15.75" x14ac:dyDescent="0.25">
      <c r="A5199" s="22"/>
      <c r="B5199" s="22"/>
      <c r="G5199" s="23"/>
      <c r="V5199"/>
    </row>
    <row r="5200" spans="1:22" s="1" customFormat="1" ht="15.75" x14ac:dyDescent="0.25">
      <c r="A5200" s="22"/>
      <c r="B5200" s="22"/>
      <c r="G5200" s="23"/>
      <c r="V5200"/>
    </row>
    <row r="5201" spans="1:22" s="1" customFormat="1" ht="15.75" x14ac:dyDescent="0.25">
      <c r="A5201" s="22"/>
      <c r="B5201" s="22"/>
      <c r="G5201" s="23"/>
      <c r="V5201"/>
    </row>
    <row r="5202" spans="1:22" s="1" customFormat="1" ht="15.75" x14ac:dyDescent="0.25">
      <c r="A5202" s="22"/>
      <c r="B5202" s="22"/>
      <c r="G5202" s="23"/>
      <c r="V5202"/>
    </row>
    <row r="5203" spans="1:22" s="1" customFormat="1" ht="15.75" x14ac:dyDescent="0.25">
      <c r="A5203" s="22"/>
      <c r="B5203" s="22"/>
      <c r="G5203" s="23"/>
      <c r="V5203"/>
    </row>
    <row r="5204" spans="1:22" s="1" customFormat="1" ht="15.75" x14ac:dyDescent="0.25">
      <c r="A5204" s="22"/>
      <c r="B5204" s="22"/>
      <c r="G5204" s="23"/>
      <c r="V5204"/>
    </row>
    <row r="5205" spans="1:22" s="1" customFormat="1" ht="15.75" x14ac:dyDescent="0.25">
      <c r="A5205" s="22"/>
      <c r="B5205" s="22"/>
      <c r="G5205" s="23"/>
      <c r="V5205"/>
    </row>
    <row r="5206" spans="1:22" s="1" customFormat="1" ht="15.75" x14ac:dyDescent="0.25">
      <c r="A5206" s="22"/>
      <c r="B5206" s="22"/>
      <c r="G5206" s="23"/>
      <c r="V5206"/>
    </row>
    <row r="5207" spans="1:22" s="1" customFormat="1" ht="15.75" x14ac:dyDescent="0.25">
      <c r="A5207" s="22"/>
      <c r="B5207" s="22"/>
      <c r="G5207" s="23"/>
      <c r="V5207"/>
    </row>
    <row r="5208" spans="1:22" s="1" customFormat="1" ht="15.75" x14ac:dyDescent="0.25">
      <c r="A5208" s="22"/>
      <c r="B5208" s="22"/>
      <c r="G5208" s="23"/>
      <c r="V5208"/>
    </row>
    <row r="5209" spans="1:22" s="1" customFormat="1" ht="15.75" x14ac:dyDescent="0.25">
      <c r="A5209" s="22"/>
      <c r="B5209" s="22"/>
      <c r="G5209" s="23"/>
      <c r="V5209"/>
    </row>
    <row r="5210" spans="1:22" s="1" customFormat="1" ht="15.75" x14ac:dyDescent="0.25">
      <c r="A5210" s="22"/>
      <c r="B5210" s="22"/>
      <c r="G5210" s="23"/>
      <c r="V5210"/>
    </row>
    <row r="5211" spans="1:22" s="1" customFormat="1" ht="15.75" x14ac:dyDescent="0.25">
      <c r="A5211" s="22"/>
      <c r="B5211" s="22"/>
      <c r="G5211" s="23"/>
      <c r="V5211"/>
    </row>
    <row r="5212" spans="1:22" s="1" customFormat="1" ht="15.75" x14ac:dyDescent="0.25">
      <c r="A5212" s="22"/>
      <c r="B5212" s="22"/>
      <c r="G5212" s="23"/>
      <c r="V5212"/>
    </row>
    <row r="5213" spans="1:22" s="1" customFormat="1" ht="15.75" x14ac:dyDescent="0.25">
      <c r="A5213" s="22"/>
      <c r="B5213" s="22"/>
      <c r="G5213" s="23"/>
      <c r="V5213"/>
    </row>
    <row r="5214" spans="1:22" s="1" customFormat="1" ht="15.75" x14ac:dyDescent="0.25">
      <c r="A5214" s="22"/>
      <c r="B5214" s="22"/>
      <c r="G5214" s="23"/>
      <c r="V5214"/>
    </row>
    <row r="5215" spans="1:22" s="1" customFormat="1" ht="15.75" x14ac:dyDescent="0.25">
      <c r="A5215" s="22"/>
      <c r="B5215" s="22"/>
      <c r="G5215" s="23"/>
      <c r="V5215"/>
    </row>
    <row r="5216" spans="1:22" s="1" customFormat="1" ht="15.75" x14ac:dyDescent="0.25">
      <c r="A5216" s="22"/>
      <c r="B5216" s="22"/>
      <c r="G5216" s="23"/>
      <c r="V5216"/>
    </row>
    <row r="5217" spans="1:22" s="1" customFormat="1" ht="15.75" x14ac:dyDescent="0.25">
      <c r="A5217" s="22"/>
      <c r="B5217" s="22"/>
      <c r="G5217" s="23"/>
      <c r="V5217"/>
    </row>
    <row r="5218" spans="1:22" s="1" customFormat="1" ht="15.75" x14ac:dyDescent="0.25">
      <c r="A5218" s="22"/>
      <c r="B5218" s="22"/>
      <c r="G5218" s="23"/>
      <c r="V5218"/>
    </row>
    <row r="5219" spans="1:22" s="1" customFormat="1" ht="15.75" x14ac:dyDescent="0.25">
      <c r="A5219" s="22"/>
      <c r="B5219" s="22"/>
      <c r="G5219" s="23"/>
      <c r="V5219"/>
    </row>
    <row r="5220" spans="1:22" s="1" customFormat="1" ht="15.75" x14ac:dyDescent="0.25">
      <c r="A5220" s="22"/>
      <c r="B5220" s="22"/>
      <c r="G5220" s="23"/>
      <c r="V5220"/>
    </row>
    <row r="5221" spans="1:22" s="1" customFormat="1" ht="15.75" x14ac:dyDescent="0.25">
      <c r="A5221" s="22"/>
      <c r="B5221" s="22"/>
      <c r="G5221" s="23"/>
      <c r="V5221"/>
    </row>
    <row r="5222" spans="1:22" s="1" customFormat="1" ht="15.75" x14ac:dyDescent="0.25">
      <c r="A5222" s="22"/>
      <c r="B5222" s="22"/>
      <c r="G5222" s="23"/>
      <c r="V5222"/>
    </row>
    <row r="5223" spans="1:22" s="1" customFormat="1" ht="15.75" x14ac:dyDescent="0.25">
      <c r="A5223" s="22"/>
      <c r="B5223" s="22"/>
      <c r="G5223" s="23"/>
      <c r="V5223"/>
    </row>
    <row r="5224" spans="1:22" s="1" customFormat="1" ht="15.75" x14ac:dyDescent="0.25">
      <c r="A5224" s="22"/>
      <c r="B5224" s="22"/>
      <c r="G5224" s="23"/>
      <c r="V5224"/>
    </row>
    <row r="5225" spans="1:22" s="1" customFormat="1" ht="15.75" x14ac:dyDescent="0.25">
      <c r="A5225" s="22"/>
      <c r="B5225" s="22"/>
      <c r="G5225" s="23"/>
      <c r="V5225"/>
    </row>
    <row r="5226" spans="1:22" s="1" customFormat="1" ht="15.75" x14ac:dyDescent="0.25">
      <c r="A5226" s="22"/>
      <c r="B5226" s="22"/>
      <c r="G5226" s="23"/>
      <c r="V5226"/>
    </row>
    <row r="5227" spans="1:22" s="1" customFormat="1" ht="15.75" x14ac:dyDescent="0.25">
      <c r="A5227" s="22"/>
      <c r="B5227" s="22"/>
      <c r="G5227" s="23"/>
      <c r="V5227"/>
    </row>
    <row r="5228" spans="1:22" s="1" customFormat="1" ht="15.75" x14ac:dyDescent="0.25">
      <c r="A5228" s="22"/>
      <c r="B5228" s="22"/>
      <c r="G5228" s="23"/>
      <c r="V5228"/>
    </row>
    <row r="5229" spans="1:22" s="1" customFormat="1" ht="15.75" x14ac:dyDescent="0.25">
      <c r="A5229" s="22"/>
      <c r="B5229" s="22"/>
      <c r="G5229" s="23"/>
      <c r="V5229"/>
    </row>
    <row r="5230" spans="1:22" s="1" customFormat="1" ht="15.75" x14ac:dyDescent="0.25">
      <c r="A5230" s="22"/>
      <c r="B5230" s="22"/>
      <c r="G5230" s="23"/>
      <c r="V5230"/>
    </row>
    <row r="5231" spans="1:22" s="1" customFormat="1" ht="15.75" x14ac:dyDescent="0.25">
      <c r="A5231" s="22"/>
      <c r="B5231" s="22"/>
      <c r="G5231" s="23"/>
      <c r="V5231"/>
    </row>
    <row r="5232" spans="1:22" s="1" customFormat="1" ht="15.75" x14ac:dyDescent="0.25">
      <c r="A5232" s="22"/>
      <c r="B5232" s="22"/>
      <c r="G5232" s="23"/>
      <c r="V5232"/>
    </row>
    <row r="5233" spans="1:22" s="1" customFormat="1" ht="15.75" x14ac:dyDescent="0.25">
      <c r="A5233" s="22"/>
      <c r="B5233" s="22"/>
      <c r="G5233" s="23"/>
      <c r="V5233"/>
    </row>
    <row r="5234" spans="1:22" s="1" customFormat="1" ht="15.75" x14ac:dyDescent="0.25">
      <c r="A5234" s="22"/>
      <c r="B5234" s="22"/>
      <c r="G5234" s="23"/>
      <c r="V5234"/>
    </row>
    <row r="5235" spans="1:22" s="1" customFormat="1" ht="15.75" x14ac:dyDescent="0.25">
      <c r="A5235" s="22"/>
      <c r="B5235" s="22"/>
      <c r="G5235" s="23"/>
      <c r="V5235"/>
    </row>
    <row r="5236" spans="1:22" s="1" customFormat="1" ht="15.75" x14ac:dyDescent="0.25">
      <c r="A5236" s="22"/>
      <c r="B5236" s="22"/>
      <c r="G5236" s="23"/>
      <c r="V5236"/>
    </row>
    <row r="5237" spans="1:22" s="1" customFormat="1" ht="15.75" x14ac:dyDescent="0.25">
      <c r="A5237" s="22"/>
      <c r="B5237" s="22"/>
      <c r="G5237" s="23"/>
      <c r="V5237"/>
    </row>
    <row r="5238" spans="1:22" s="1" customFormat="1" ht="15.75" x14ac:dyDescent="0.25">
      <c r="A5238" s="22"/>
      <c r="B5238" s="22"/>
      <c r="G5238" s="23"/>
      <c r="V5238"/>
    </row>
    <row r="5239" spans="1:22" s="1" customFormat="1" ht="15.75" x14ac:dyDescent="0.25">
      <c r="A5239" s="22"/>
      <c r="B5239" s="22"/>
      <c r="G5239" s="23"/>
      <c r="V5239"/>
    </row>
    <row r="5240" spans="1:22" s="1" customFormat="1" ht="15.75" x14ac:dyDescent="0.25">
      <c r="A5240" s="22"/>
      <c r="B5240" s="22"/>
      <c r="G5240" s="23"/>
      <c r="V5240"/>
    </row>
    <row r="5241" spans="1:22" s="1" customFormat="1" ht="15.75" x14ac:dyDescent="0.25">
      <c r="A5241" s="22"/>
      <c r="B5241" s="22"/>
      <c r="G5241" s="23"/>
      <c r="V5241"/>
    </row>
    <row r="5242" spans="1:22" s="1" customFormat="1" ht="15.75" x14ac:dyDescent="0.25">
      <c r="A5242" s="22"/>
      <c r="B5242" s="22"/>
      <c r="G5242" s="23"/>
      <c r="V5242"/>
    </row>
    <row r="5243" spans="1:22" s="1" customFormat="1" ht="15.75" x14ac:dyDescent="0.25">
      <c r="A5243" s="22"/>
      <c r="B5243" s="22"/>
      <c r="G5243" s="23"/>
      <c r="V5243"/>
    </row>
    <row r="5244" spans="1:22" s="1" customFormat="1" ht="15.75" x14ac:dyDescent="0.25">
      <c r="A5244" s="22"/>
      <c r="B5244" s="22"/>
      <c r="G5244" s="23"/>
      <c r="V5244"/>
    </row>
    <row r="5245" spans="1:22" s="1" customFormat="1" ht="15.75" x14ac:dyDescent="0.25">
      <c r="A5245" s="22"/>
      <c r="B5245" s="22"/>
      <c r="G5245" s="23"/>
      <c r="V5245"/>
    </row>
    <row r="5246" spans="1:22" s="1" customFormat="1" ht="15.75" x14ac:dyDescent="0.25">
      <c r="A5246" s="22"/>
      <c r="B5246" s="22"/>
      <c r="G5246" s="23"/>
      <c r="V5246"/>
    </row>
    <row r="5247" spans="1:22" s="1" customFormat="1" ht="15.75" x14ac:dyDescent="0.25">
      <c r="A5247" s="22"/>
      <c r="B5247" s="22"/>
      <c r="G5247" s="23"/>
      <c r="V5247"/>
    </row>
    <row r="5248" spans="1:22" s="1" customFormat="1" ht="15.75" x14ac:dyDescent="0.25">
      <c r="A5248" s="22"/>
      <c r="B5248" s="22"/>
      <c r="G5248" s="23"/>
      <c r="V5248"/>
    </row>
    <row r="5249" spans="1:22" s="1" customFormat="1" ht="15.75" x14ac:dyDescent="0.25">
      <c r="A5249" s="22"/>
      <c r="B5249" s="22"/>
      <c r="G5249" s="23"/>
      <c r="V5249"/>
    </row>
    <row r="5250" spans="1:22" s="1" customFormat="1" ht="15.75" x14ac:dyDescent="0.25">
      <c r="A5250" s="22"/>
      <c r="B5250" s="22"/>
      <c r="G5250" s="23"/>
      <c r="V5250"/>
    </row>
    <row r="5251" spans="1:22" s="1" customFormat="1" ht="15.75" x14ac:dyDescent="0.25">
      <c r="A5251" s="22"/>
      <c r="B5251" s="22"/>
      <c r="G5251" s="23"/>
      <c r="V5251"/>
    </row>
    <row r="5252" spans="1:22" s="1" customFormat="1" ht="15.75" x14ac:dyDescent="0.25">
      <c r="A5252" s="22"/>
      <c r="B5252" s="22"/>
      <c r="G5252" s="23"/>
      <c r="V5252"/>
    </row>
    <row r="5253" spans="1:22" s="1" customFormat="1" ht="15.75" x14ac:dyDescent="0.25">
      <c r="A5253" s="22"/>
      <c r="B5253" s="22"/>
      <c r="G5253" s="23"/>
      <c r="V5253"/>
    </row>
    <row r="5254" spans="1:22" s="1" customFormat="1" ht="15.75" x14ac:dyDescent="0.25">
      <c r="A5254" s="22"/>
      <c r="B5254" s="22"/>
      <c r="G5254" s="23"/>
      <c r="V5254"/>
    </row>
    <row r="5255" spans="1:22" s="1" customFormat="1" ht="15.75" x14ac:dyDescent="0.25">
      <c r="A5255" s="22"/>
      <c r="B5255" s="22"/>
      <c r="G5255" s="23"/>
      <c r="V5255"/>
    </row>
    <row r="5256" spans="1:22" s="1" customFormat="1" ht="15.75" x14ac:dyDescent="0.25">
      <c r="A5256" s="22"/>
      <c r="B5256" s="22"/>
      <c r="G5256" s="23"/>
      <c r="V5256"/>
    </row>
    <row r="5257" spans="1:22" s="1" customFormat="1" ht="15.75" x14ac:dyDescent="0.25">
      <c r="A5257" s="22"/>
      <c r="B5257" s="22"/>
      <c r="G5257" s="23"/>
      <c r="V5257"/>
    </row>
    <row r="5258" spans="1:22" s="1" customFormat="1" ht="15.75" x14ac:dyDescent="0.25">
      <c r="A5258" s="22"/>
      <c r="B5258" s="22"/>
      <c r="G5258" s="23"/>
      <c r="V5258"/>
    </row>
    <row r="5259" spans="1:22" s="1" customFormat="1" ht="15.75" x14ac:dyDescent="0.25">
      <c r="A5259" s="22"/>
      <c r="B5259" s="22"/>
      <c r="G5259" s="23"/>
      <c r="V5259"/>
    </row>
    <row r="5260" spans="1:22" s="1" customFormat="1" ht="15.75" x14ac:dyDescent="0.25">
      <c r="A5260" s="22"/>
      <c r="B5260" s="22"/>
      <c r="G5260" s="23"/>
      <c r="V5260"/>
    </row>
    <row r="5261" spans="1:22" s="1" customFormat="1" ht="15.75" x14ac:dyDescent="0.25">
      <c r="A5261" s="22"/>
      <c r="B5261" s="22"/>
      <c r="G5261" s="23"/>
      <c r="V5261"/>
    </row>
    <row r="5262" spans="1:22" s="1" customFormat="1" ht="15.75" x14ac:dyDescent="0.25">
      <c r="A5262" s="22"/>
      <c r="B5262" s="22"/>
      <c r="G5262" s="23"/>
      <c r="V5262"/>
    </row>
    <row r="5263" spans="1:22" s="1" customFormat="1" ht="15.75" x14ac:dyDescent="0.25">
      <c r="A5263" s="22"/>
      <c r="B5263" s="22"/>
      <c r="G5263" s="23"/>
      <c r="V5263"/>
    </row>
    <row r="5264" spans="1:22" s="1" customFormat="1" ht="15.75" x14ac:dyDescent="0.25">
      <c r="A5264" s="22"/>
      <c r="B5264" s="22"/>
      <c r="G5264" s="23"/>
      <c r="V5264"/>
    </row>
    <row r="5265" spans="1:22" s="1" customFormat="1" ht="15.75" x14ac:dyDescent="0.25">
      <c r="A5265" s="22"/>
      <c r="B5265" s="22"/>
      <c r="G5265" s="23"/>
      <c r="V5265"/>
    </row>
    <row r="5266" spans="1:22" s="1" customFormat="1" ht="15.75" x14ac:dyDescent="0.25">
      <c r="A5266" s="22"/>
      <c r="B5266" s="22"/>
      <c r="G5266" s="23"/>
      <c r="V5266"/>
    </row>
    <row r="5267" spans="1:22" s="1" customFormat="1" ht="15.75" x14ac:dyDescent="0.25">
      <c r="A5267" s="22"/>
      <c r="B5267" s="22"/>
      <c r="G5267" s="23"/>
      <c r="V5267"/>
    </row>
    <row r="5268" spans="1:22" s="1" customFormat="1" ht="15.75" x14ac:dyDescent="0.25">
      <c r="A5268" s="22"/>
      <c r="B5268" s="22"/>
      <c r="G5268" s="23"/>
      <c r="V5268"/>
    </row>
    <row r="5269" spans="1:22" s="1" customFormat="1" ht="15.75" x14ac:dyDescent="0.25">
      <c r="A5269" s="22"/>
      <c r="B5269" s="22"/>
      <c r="G5269" s="23"/>
      <c r="V5269"/>
    </row>
    <row r="5270" spans="1:22" s="1" customFormat="1" ht="15.75" x14ac:dyDescent="0.25">
      <c r="A5270" s="22"/>
      <c r="B5270" s="22"/>
      <c r="G5270" s="23"/>
      <c r="V5270"/>
    </row>
    <row r="5271" spans="1:22" s="1" customFormat="1" ht="15.75" x14ac:dyDescent="0.25">
      <c r="A5271" s="22"/>
      <c r="B5271" s="22"/>
      <c r="G5271" s="23"/>
      <c r="V5271"/>
    </row>
    <row r="5272" spans="1:22" s="1" customFormat="1" ht="15.75" x14ac:dyDescent="0.25">
      <c r="A5272" s="22"/>
      <c r="B5272" s="22"/>
      <c r="G5272" s="23"/>
      <c r="V5272"/>
    </row>
    <row r="5273" spans="1:22" s="1" customFormat="1" ht="15.75" x14ac:dyDescent="0.25">
      <c r="A5273" s="22"/>
      <c r="B5273" s="22"/>
      <c r="G5273" s="23"/>
      <c r="V5273"/>
    </row>
    <row r="5274" spans="1:22" s="1" customFormat="1" ht="15.75" x14ac:dyDescent="0.25">
      <c r="A5274" s="22"/>
      <c r="B5274" s="22"/>
      <c r="G5274" s="23"/>
      <c r="V5274"/>
    </row>
    <row r="5275" spans="1:22" s="1" customFormat="1" ht="15.75" x14ac:dyDescent="0.25">
      <c r="A5275" s="22"/>
      <c r="B5275" s="22"/>
      <c r="G5275" s="23"/>
      <c r="V5275"/>
    </row>
    <row r="5276" spans="1:22" s="1" customFormat="1" ht="15.75" x14ac:dyDescent="0.25">
      <c r="A5276" s="22"/>
      <c r="B5276" s="22"/>
      <c r="G5276" s="23"/>
      <c r="V5276"/>
    </row>
    <row r="5277" spans="1:22" s="1" customFormat="1" ht="15.75" x14ac:dyDescent="0.25">
      <c r="A5277" s="22"/>
      <c r="B5277" s="22"/>
      <c r="G5277" s="23"/>
      <c r="V5277"/>
    </row>
    <row r="5278" spans="1:22" s="1" customFormat="1" ht="15.75" x14ac:dyDescent="0.25">
      <c r="A5278" s="22"/>
      <c r="B5278" s="22"/>
      <c r="G5278" s="23"/>
      <c r="V5278"/>
    </row>
    <row r="5279" spans="1:22" s="1" customFormat="1" ht="15.75" x14ac:dyDescent="0.25">
      <c r="A5279" s="22"/>
      <c r="B5279" s="22"/>
      <c r="G5279" s="23"/>
      <c r="V5279"/>
    </row>
    <row r="5280" spans="1:22" s="1" customFormat="1" ht="15.75" x14ac:dyDescent="0.25">
      <c r="A5280" s="22"/>
      <c r="B5280" s="22"/>
      <c r="G5280" s="23"/>
      <c r="V5280"/>
    </row>
    <row r="5281" spans="1:22" s="1" customFormat="1" ht="15.75" x14ac:dyDescent="0.25">
      <c r="A5281" s="22"/>
      <c r="B5281" s="22"/>
      <c r="G5281" s="23"/>
      <c r="V5281"/>
    </row>
    <row r="5282" spans="1:22" s="1" customFormat="1" ht="15.75" x14ac:dyDescent="0.25">
      <c r="A5282" s="22"/>
      <c r="B5282" s="22"/>
      <c r="G5282" s="23"/>
      <c r="V5282"/>
    </row>
    <row r="5283" spans="1:22" s="1" customFormat="1" ht="15.75" x14ac:dyDescent="0.25">
      <c r="A5283" s="22"/>
      <c r="B5283" s="22"/>
      <c r="G5283" s="23"/>
      <c r="V5283"/>
    </row>
    <row r="5284" spans="1:22" s="1" customFormat="1" ht="15.75" x14ac:dyDescent="0.25">
      <c r="A5284" s="22"/>
      <c r="B5284" s="22"/>
      <c r="G5284" s="23"/>
      <c r="V5284"/>
    </row>
    <row r="5285" spans="1:22" s="1" customFormat="1" ht="15.75" x14ac:dyDescent="0.25">
      <c r="A5285" s="22"/>
      <c r="B5285" s="22"/>
      <c r="G5285" s="23"/>
      <c r="V5285"/>
    </row>
    <row r="5286" spans="1:22" s="1" customFormat="1" ht="15.75" x14ac:dyDescent="0.25">
      <c r="A5286" s="22"/>
      <c r="B5286" s="22"/>
      <c r="G5286" s="23"/>
      <c r="V5286"/>
    </row>
    <row r="5287" spans="1:22" s="1" customFormat="1" ht="15.75" x14ac:dyDescent="0.25">
      <c r="A5287" s="22"/>
      <c r="B5287" s="22"/>
      <c r="G5287" s="23"/>
      <c r="V5287"/>
    </row>
    <row r="5288" spans="1:22" s="1" customFormat="1" ht="15.75" x14ac:dyDescent="0.25">
      <c r="A5288" s="22"/>
      <c r="B5288" s="22"/>
      <c r="G5288" s="23"/>
      <c r="V5288"/>
    </row>
    <row r="5289" spans="1:22" s="1" customFormat="1" ht="15.75" x14ac:dyDescent="0.25">
      <c r="A5289" s="22"/>
      <c r="B5289" s="22"/>
      <c r="G5289" s="23"/>
      <c r="V5289"/>
    </row>
    <row r="5290" spans="1:22" s="1" customFormat="1" ht="15.75" x14ac:dyDescent="0.25">
      <c r="A5290" s="22"/>
      <c r="B5290" s="22"/>
      <c r="G5290" s="23"/>
      <c r="V5290"/>
    </row>
    <row r="5291" spans="1:22" s="1" customFormat="1" ht="15.75" x14ac:dyDescent="0.25">
      <c r="A5291" s="22"/>
      <c r="B5291" s="22"/>
      <c r="G5291" s="23"/>
      <c r="V5291"/>
    </row>
    <row r="5292" spans="1:22" s="1" customFormat="1" ht="15.75" x14ac:dyDescent="0.25">
      <c r="A5292" s="22"/>
      <c r="B5292" s="22"/>
      <c r="G5292" s="23"/>
      <c r="V5292"/>
    </row>
    <row r="5293" spans="1:22" s="1" customFormat="1" ht="15.75" x14ac:dyDescent="0.25">
      <c r="A5293" s="22"/>
      <c r="B5293" s="22"/>
      <c r="G5293" s="23"/>
      <c r="V5293"/>
    </row>
    <row r="5294" spans="1:22" s="1" customFormat="1" ht="15.75" x14ac:dyDescent="0.25">
      <c r="A5294" s="22"/>
      <c r="B5294" s="22"/>
      <c r="G5294" s="23"/>
      <c r="V5294"/>
    </row>
    <row r="5295" spans="1:22" s="1" customFormat="1" ht="15.75" x14ac:dyDescent="0.25">
      <c r="A5295" s="22"/>
      <c r="B5295" s="22"/>
      <c r="G5295" s="23"/>
      <c r="V5295"/>
    </row>
    <row r="5296" spans="1:22" s="1" customFormat="1" ht="15.75" x14ac:dyDescent="0.25">
      <c r="A5296" s="22"/>
      <c r="B5296" s="22"/>
      <c r="G5296" s="23"/>
      <c r="V5296"/>
    </row>
    <row r="5297" spans="1:22" s="1" customFormat="1" ht="15.75" x14ac:dyDescent="0.25">
      <c r="A5297" s="22"/>
      <c r="B5297" s="22"/>
      <c r="G5297" s="23"/>
      <c r="V5297"/>
    </row>
    <row r="5298" spans="1:22" s="1" customFormat="1" ht="15.75" x14ac:dyDescent="0.25">
      <c r="A5298" s="22"/>
      <c r="B5298" s="22"/>
      <c r="G5298" s="23"/>
      <c r="V5298"/>
    </row>
    <row r="5299" spans="1:22" s="1" customFormat="1" ht="15.75" x14ac:dyDescent="0.25">
      <c r="A5299" s="22"/>
      <c r="B5299" s="22"/>
      <c r="G5299" s="23"/>
      <c r="V5299"/>
    </row>
    <row r="5300" spans="1:22" s="1" customFormat="1" ht="15.75" x14ac:dyDescent="0.25">
      <c r="A5300" s="22"/>
      <c r="B5300" s="22"/>
      <c r="G5300" s="23"/>
      <c r="V5300"/>
    </row>
    <row r="5301" spans="1:22" s="1" customFormat="1" ht="15.75" x14ac:dyDescent="0.25">
      <c r="A5301" s="22"/>
      <c r="B5301" s="22"/>
      <c r="G5301" s="23"/>
      <c r="V5301"/>
    </row>
    <row r="5302" spans="1:22" s="1" customFormat="1" ht="15.75" x14ac:dyDescent="0.25">
      <c r="A5302" s="22"/>
      <c r="B5302" s="22"/>
      <c r="G5302" s="23"/>
      <c r="V5302"/>
    </row>
    <row r="5303" spans="1:22" s="1" customFormat="1" ht="15.75" x14ac:dyDescent="0.25">
      <c r="A5303" s="22"/>
      <c r="B5303" s="22"/>
      <c r="G5303" s="23"/>
      <c r="V5303"/>
    </row>
    <row r="5304" spans="1:22" s="1" customFormat="1" ht="15.75" x14ac:dyDescent="0.25">
      <c r="A5304" s="22"/>
      <c r="B5304" s="22"/>
      <c r="G5304" s="23"/>
      <c r="V5304"/>
    </row>
    <row r="5305" spans="1:22" s="1" customFormat="1" ht="15.75" x14ac:dyDescent="0.25">
      <c r="A5305" s="22"/>
      <c r="B5305" s="22"/>
      <c r="G5305" s="23"/>
      <c r="V5305"/>
    </row>
    <row r="5306" spans="1:22" s="1" customFormat="1" ht="15.75" x14ac:dyDescent="0.25">
      <c r="A5306" s="22"/>
      <c r="B5306" s="22"/>
      <c r="G5306" s="23"/>
      <c r="V5306"/>
    </row>
    <row r="5307" spans="1:22" s="1" customFormat="1" ht="15.75" x14ac:dyDescent="0.25">
      <c r="A5307" s="22"/>
      <c r="B5307" s="22"/>
      <c r="G5307" s="23"/>
      <c r="V5307"/>
    </row>
    <row r="5308" spans="1:22" s="1" customFormat="1" ht="15.75" x14ac:dyDescent="0.25">
      <c r="A5308" s="22"/>
      <c r="B5308" s="22"/>
      <c r="G5308" s="23"/>
      <c r="V5308"/>
    </row>
    <row r="5309" spans="1:22" s="1" customFormat="1" ht="15.75" x14ac:dyDescent="0.25">
      <c r="A5309" s="22"/>
      <c r="B5309" s="22"/>
      <c r="G5309" s="23"/>
      <c r="V5309"/>
    </row>
    <row r="5310" spans="1:22" s="1" customFormat="1" ht="15.75" x14ac:dyDescent="0.25">
      <c r="A5310" s="22"/>
      <c r="B5310" s="22"/>
      <c r="G5310" s="23"/>
      <c r="V5310"/>
    </row>
    <row r="5311" spans="1:22" s="1" customFormat="1" ht="15.75" x14ac:dyDescent="0.25">
      <c r="A5311" s="22"/>
      <c r="B5311" s="22"/>
      <c r="G5311" s="23"/>
      <c r="V5311"/>
    </row>
    <row r="5312" spans="1:22" s="1" customFormat="1" ht="15.75" x14ac:dyDescent="0.25">
      <c r="A5312" s="22"/>
      <c r="B5312" s="22"/>
      <c r="G5312" s="23"/>
      <c r="V5312"/>
    </row>
    <row r="5313" spans="1:22" s="1" customFormat="1" ht="15.75" x14ac:dyDescent="0.25">
      <c r="A5313" s="22"/>
      <c r="B5313" s="22"/>
      <c r="G5313" s="23"/>
      <c r="V5313"/>
    </row>
    <row r="5314" spans="1:22" s="1" customFormat="1" ht="15.75" x14ac:dyDescent="0.25">
      <c r="A5314" s="22"/>
      <c r="B5314" s="22"/>
      <c r="G5314" s="23"/>
      <c r="V5314"/>
    </row>
    <row r="5315" spans="1:22" s="1" customFormat="1" ht="15.75" x14ac:dyDescent="0.25">
      <c r="A5315" s="22"/>
      <c r="B5315" s="22"/>
      <c r="G5315" s="23"/>
      <c r="V5315"/>
    </row>
    <row r="5316" spans="1:22" s="1" customFormat="1" ht="15.75" x14ac:dyDescent="0.25">
      <c r="A5316" s="22"/>
      <c r="B5316" s="22"/>
      <c r="G5316" s="23"/>
      <c r="V5316"/>
    </row>
    <row r="5317" spans="1:22" s="1" customFormat="1" ht="15.75" x14ac:dyDescent="0.25">
      <c r="A5317" s="22"/>
      <c r="B5317" s="22"/>
      <c r="G5317" s="23"/>
      <c r="V5317"/>
    </row>
    <row r="5318" spans="1:22" s="1" customFormat="1" ht="15.75" x14ac:dyDescent="0.25">
      <c r="A5318" s="22"/>
      <c r="B5318" s="22"/>
      <c r="G5318" s="23"/>
      <c r="V5318"/>
    </row>
    <row r="5319" spans="1:22" s="1" customFormat="1" ht="15.75" x14ac:dyDescent="0.25">
      <c r="A5319" s="22"/>
      <c r="B5319" s="22"/>
      <c r="G5319" s="23"/>
      <c r="V5319"/>
    </row>
    <row r="5320" spans="1:22" s="1" customFormat="1" ht="15.75" x14ac:dyDescent="0.25">
      <c r="A5320" s="22"/>
      <c r="B5320" s="22"/>
      <c r="G5320" s="23"/>
      <c r="V5320"/>
    </row>
    <row r="5321" spans="1:22" s="1" customFormat="1" ht="15.75" x14ac:dyDescent="0.25">
      <c r="A5321" s="22"/>
      <c r="B5321" s="22"/>
      <c r="G5321" s="23"/>
      <c r="V5321"/>
    </row>
    <row r="5322" spans="1:22" s="1" customFormat="1" ht="15.75" x14ac:dyDescent="0.25">
      <c r="A5322" s="22"/>
      <c r="B5322" s="22"/>
      <c r="G5322" s="23"/>
      <c r="V5322"/>
    </row>
    <row r="5323" spans="1:22" s="1" customFormat="1" ht="15.75" x14ac:dyDescent="0.25">
      <c r="A5323" s="22"/>
      <c r="B5323" s="22"/>
      <c r="G5323" s="23"/>
      <c r="V5323"/>
    </row>
    <row r="5324" spans="1:22" s="1" customFormat="1" ht="15.75" x14ac:dyDescent="0.25">
      <c r="A5324" s="22"/>
      <c r="B5324" s="22"/>
      <c r="G5324" s="23"/>
      <c r="V5324"/>
    </row>
    <row r="5325" spans="1:22" s="1" customFormat="1" ht="15.75" x14ac:dyDescent="0.25">
      <c r="A5325" s="22"/>
      <c r="B5325" s="22"/>
      <c r="G5325" s="23"/>
      <c r="V5325"/>
    </row>
    <row r="5326" spans="1:22" s="1" customFormat="1" ht="15.75" x14ac:dyDescent="0.25">
      <c r="A5326" s="22"/>
      <c r="B5326" s="22"/>
      <c r="G5326" s="23"/>
      <c r="V5326"/>
    </row>
    <row r="5327" spans="1:22" s="1" customFormat="1" ht="15.75" x14ac:dyDescent="0.25">
      <c r="A5327" s="22"/>
      <c r="B5327" s="22"/>
      <c r="G5327" s="23"/>
      <c r="V5327"/>
    </row>
    <row r="5328" spans="1:22" s="1" customFormat="1" ht="15.75" x14ac:dyDescent="0.25">
      <c r="A5328" s="22"/>
      <c r="B5328" s="22"/>
      <c r="G5328" s="23"/>
      <c r="V5328"/>
    </row>
    <row r="5329" spans="1:22" s="1" customFormat="1" ht="15.75" x14ac:dyDescent="0.25">
      <c r="A5329" s="22"/>
      <c r="B5329" s="22"/>
      <c r="G5329" s="23"/>
      <c r="V5329"/>
    </row>
    <row r="5330" spans="1:22" s="1" customFormat="1" ht="15.75" x14ac:dyDescent="0.25">
      <c r="A5330" s="22"/>
      <c r="B5330" s="22"/>
      <c r="G5330" s="23"/>
      <c r="V5330"/>
    </row>
    <row r="5331" spans="1:22" s="1" customFormat="1" ht="15.75" x14ac:dyDescent="0.25">
      <c r="A5331" s="22"/>
      <c r="B5331" s="22"/>
      <c r="G5331" s="23"/>
      <c r="V5331"/>
    </row>
    <row r="5332" spans="1:22" s="1" customFormat="1" ht="15.75" x14ac:dyDescent="0.25">
      <c r="A5332" s="22"/>
      <c r="B5332" s="22"/>
      <c r="G5332" s="23"/>
      <c r="V5332"/>
    </row>
    <row r="5333" spans="1:22" s="1" customFormat="1" ht="15.75" x14ac:dyDescent="0.25">
      <c r="A5333" s="22"/>
      <c r="B5333" s="22"/>
      <c r="G5333" s="23"/>
      <c r="V5333"/>
    </row>
    <row r="5334" spans="1:22" s="1" customFormat="1" ht="15.75" x14ac:dyDescent="0.25">
      <c r="A5334" s="22"/>
      <c r="B5334" s="22"/>
      <c r="G5334" s="23"/>
      <c r="V5334"/>
    </row>
    <row r="5335" spans="1:22" s="1" customFormat="1" ht="15.75" x14ac:dyDescent="0.25">
      <c r="A5335" s="22"/>
      <c r="B5335" s="22"/>
      <c r="G5335" s="23"/>
      <c r="V5335"/>
    </row>
    <row r="5336" spans="1:22" s="1" customFormat="1" ht="15.75" x14ac:dyDescent="0.25">
      <c r="A5336" s="22"/>
      <c r="B5336" s="22"/>
      <c r="G5336" s="23"/>
      <c r="V5336"/>
    </row>
    <row r="5337" spans="1:22" s="1" customFormat="1" ht="15.75" x14ac:dyDescent="0.25">
      <c r="A5337" s="22"/>
      <c r="B5337" s="22"/>
      <c r="G5337" s="23"/>
      <c r="V5337"/>
    </row>
    <row r="5338" spans="1:22" s="1" customFormat="1" ht="15.75" x14ac:dyDescent="0.25">
      <c r="A5338" s="22"/>
      <c r="B5338" s="22"/>
      <c r="G5338" s="23"/>
      <c r="V5338"/>
    </row>
    <row r="5339" spans="1:22" s="1" customFormat="1" ht="15.75" x14ac:dyDescent="0.25">
      <c r="A5339" s="22"/>
      <c r="B5339" s="22"/>
      <c r="G5339" s="23"/>
      <c r="V5339"/>
    </row>
    <row r="5340" spans="1:22" s="1" customFormat="1" ht="15.75" x14ac:dyDescent="0.25">
      <c r="A5340" s="22"/>
      <c r="B5340" s="22"/>
      <c r="G5340" s="23"/>
      <c r="V5340"/>
    </row>
    <row r="5341" spans="1:22" s="1" customFormat="1" ht="15.75" x14ac:dyDescent="0.25">
      <c r="A5341" s="22"/>
      <c r="B5341" s="22"/>
      <c r="G5341" s="23"/>
      <c r="V5341"/>
    </row>
    <row r="5342" spans="1:22" s="1" customFormat="1" ht="15.75" x14ac:dyDescent="0.25">
      <c r="A5342" s="22"/>
      <c r="B5342" s="22"/>
      <c r="G5342" s="23"/>
      <c r="V5342"/>
    </row>
    <row r="5343" spans="1:22" s="1" customFormat="1" ht="15.75" x14ac:dyDescent="0.25">
      <c r="A5343" s="22"/>
      <c r="B5343" s="22"/>
      <c r="G5343" s="23"/>
      <c r="V5343"/>
    </row>
    <row r="5344" spans="1:22" s="1" customFormat="1" ht="15.75" x14ac:dyDescent="0.25">
      <c r="A5344" s="22"/>
      <c r="B5344" s="22"/>
      <c r="G5344" s="23"/>
      <c r="V5344"/>
    </row>
    <row r="5345" spans="1:22" s="1" customFormat="1" ht="15.75" x14ac:dyDescent="0.25">
      <c r="A5345" s="22"/>
      <c r="B5345" s="22"/>
      <c r="G5345" s="23"/>
      <c r="V5345"/>
    </row>
    <row r="5346" spans="1:22" s="1" customFormat="1" ht="15.75" x14ac:dyDescent="0.25">
      <c r="A5346" s="22"/>
      <c r="B5346" s="22"/>
      <c r="G5346" s="23"/>
      <c r="V5346"/>
    </row>
    <row r="5347" spans="1:22" s="1" customFormat="1" ht="15.75" x14ac:dyDescent="0.25">
      <c r="A5347" s="22"/>
      <c r="B5347" s="22"/>
      <c r="G5347" s="23"/>
      <c r="V5347"/>
    </row>
    <row r="5348" spans="1:22" s="1" customFormat="1" ht="15.75" x14ac:dyDescent="0.25">
      <c r="A5348" s="22"/>
      <c r="B5348" s="22"/>
      <c r="G5348" s="23"/>
      <c r="V5348"/>
    </row>
    <row r="5349" spans="1:22" s="1" customFormat="1" ht="15.75" x14ac:dyDescent="0.25">
      <c r="A5349" s="22"/>
      <c r="B5349" s="22"/>
      <c r="G5349" s="23"/>
      <c r="V5349"/>
    </row>
    <row r="5350" spans="1:22" s="1" customFormat="1" ht="15.75" x14ac:dyDescent="0.25">
      <c r="A5350" s="22"/>
      <c r="B5350" s="22"/>
      <c r="G5350" s="23"/>
      <c r="V5350"/>
    </row>
    <row r="5351" spans="1:22" s="1" customFormat="1" ht="15.75" x14ac:dyDescent="0.25">
      <c r="A5351" s="22"/>
      <c r="B5351" s="22"/>
      <c r="G5351" s="23"/>
      <c r="V5351"/>
    </row>
    <row r="5352" spans="1:22" s="1" customFormat="1" ht="15.75" x14ac:dyDescent="0.25">
      <c r="A5352" s="22"/>
      <c r="B5352" s="22"/>
      <c r="G5352" s="23"/>
      <c r="V5352"/>
    </row>
    <row r="5353" spans="1:22" s="1" customFormat="1" ht="15.75" x14ac:dyDescent="0.25">
      <c r="A5353" s="22"/>
      <c r="B5353" s="22"/>
      <c r="G5353" s="23"/>
      <c r="V5353"/>
    </row>
    <row r="5354" spans="1:22" s="1" customFormat="1" ht="15.75" x14ac:dyDescent="0.25">
      <c r="A5354" s="22"/>
      <c r="B5354" s="22"/>
      <c r="G5354" s="23"/>
      <c r="V5354"/>
    </row>
    <row r="5355" spans="1:22" s="1" customFormat="1" ht="15.75" x14ac:dyDescent="0.25">
      <c r="A5355" s="22"/>
      <c r="B5355" s="22"/>
      <c r="G5355" s="23"/>
      <c r="V5355"/>
    </row>
    <row r="5356" spans="1:22" s="1" customFormat="1" ht="15.75" x14ac:dyDescent="0.25">
      <c r="A5356" s="22"/>
      <c r="B5356" s="22"/>
      <c r="G5356" s="23"/>
      <c r="V5356"/>
    </row>
    <row r="5357" spans="1:22" s="1" customFormat="1" ht="15.75" x14ac:dyDescent="0.25">
      <c r="A5357" s="22"/>
      <c r="B5357" s="22"/>
      <c r="G5357" s="23"/>
      <c r="V5357"/>
    </row>
    <row r="5358" spans="1:22" s="1" customFormat="1" ht="15.75" x14ac:dyDescent="0.25">
      <c r="A5358" s="22"/>
      <c r="B5358" s="22"/>
      <c r="G5358" s="23"/>
      <c r="V5358"/>
    </row>
    <row r="5359" spans="1:22" s="1" customFormat="1" ht="15.75" x14ac:dyDescent="0.25">
      <c r="A5359" s="22"/>
      <c r="B5359" s="22"/>
      <c r="G5359" s="23"/>
      <c r="V5359"/>
    </row>
    <row r="5360" spans="1:22" s="1" customFormat="1" ht="15.75" x14ac:dyDescent="0.25">
      <c r="A5360" s="22"/>
      <c r="B5360" s="22"/>
      <c r="G5360" s="23"/>
      <c r="V5360"/>
    </row>
    <row r="5361" spans="1:22" s="1" customFormat="1" ht="15.75" x14ac:dyDescent="0.25">
      <c r="A5361" s="22"/>
      <c r="B5361" s="22"/>
      <c r="G5361" s="23"/>
      <c r="V5361"/>
    </row>
    <row r="5362" spans="1:22" s="1" customFormat="1" ht="15.75" x14ac:dyDescent="0.25">
      <c r="A5362" s="22"/>
      <c r="B5362" s="22"/>
      <c r="G5362" s="23"/>
      <c r="V5362"/>
    </row>
    <row r="5363" spans="1:22" s="1" customFormat="1" ht="15.75" x14ac:dyDescent="0.25">
      <c r="A5363" s="22"/>
      <c r="B5363" s="22"/>
      <c r="G5363" s="23"/>
      <c r="V5363"/>
    </row>
    <row r="5364" spans="1:22" s="1" customFormat="1" ht="15.75" x14ac:dyDescent="0.25">
      <c r="A5364" s="22"/>
      <c r="B5364" s="22"/>
      <c r="G5364" s="23"/>
      <c r="V5364"/>
    </row>
    <row r="5365" spans="1:22" s="1" customFormat="1" ht="15.75" x14ac:dyDescent="0.25">
      <c r="A5365" s="22"/>
      <c r="B5365" s="22"/>
      <c r="G5365" s="23"/>
      <c r="V5365"/>
    </row>
    <row r="5366" spans="1:22" s="1" customFormat="1" ht="15.75" x14ac:dyDescent="0.25">
      <c r="A5366" s="22"/>
      <c r="B5366" s="22"/>
      <c r="G5366" s="23"/>
      <c r="V5366"/>
    </row>
    <row r="5367" spans="1:22" s="1" customFormat="1" ht="15.75" x14ac:dyDescent="0.25">
      <c r="A5367" s="22"/>
      <c r="B5367" s="22"/>
      <c r="G5367" s="23"/>
      <c r="V5367"/>
    </row>
    <row r="5368" spans="1:22" s="1" customFormat="1" ht="15.75" x14ac:dyDescent="0.25">
      <c r="A5368" s="22"/>
      <c r="B5368" s="22"/>
      <c r="G5368" s="23"/>
      <c r="V5368"/>
    </row>
    <row r="5369" spans="1:22" s="1" customFormat="1" ht="15.75" x14ac:dyDescent="0.25">
      <c r="A5369" s="22"/>
      <c r="B5369" s="22"/>
      <c r="G5369" s="23"/>
      <c r="V5369"/>
    </row>
    <row r="5370" spans="1:22" s="1" customFormat="1" ht="15.75" x14ac:dyDescent="0.25">
      <c r="A5370" s="22"/>
      <c r="B5370" s="22"/>
      <c r="G5370" s="23"/>
      <c r="V5370"/>
    </row>
    <row r="5371" spans="1:22" s="1" customFormat="1" ht="15.75" x14ac:dyDescent="0.25">
      <c r="A5371" s="22"/>
      <c r="B5371" s="22"/>
      <c r="G5371" s="23"/>
      <c r="V5371"/>
    </row>
    <row r="5372" spans="1:22" s="1" customFormat="1" ht="15.75" x14ac:dyDescent="0.25">
      <c r="A5372" s="22"/>
      <c r="B5372" s="22"/>
      <c r="G5372" s="23"/>
      <c r="V5372"/>
    </row>
    <row r="5373" spans="1:22" s="1" customFormat="1" ht="15.75" x14ac:dyDescent="0.25">
      <c r="A5373" s="22"/>
      <c r="B5373" s="22"/>
      <c r="G5373" s="23"/>
      <c r="V5373"/>
    </row>
    <row r="5374" spans="1:22" s="1" customFormat="1" ht="15.75" x14ac:dyDescent="0.25">
      <c r="A5374" s="22"/>
      <c r="B5374" s="22"/>
      <c r="G5374" s="23"/>
      <c r="V5374"/>
    </row>
    <row r="5375" spans="1:22" s="1" customFormat="1" ht="15.75" x14ac:dyDescent="0.25">
      <c r="A5375" s="22"/>
      <c r="B5375" s="22"/>
      <c r="G5375" s="23"/>
      <c r="V5375"/>
    </row>
    <row r="5376" spans="1:22" s="1" customFormat="1" ht="15.75" x14ac:dyDescent="0.25">
      <c r="A5376" s="22"/>
      <c r="B5376" s="22"/>
      <c r="G5376" s="23"/>
      <c r="V5376"/>
    </row>
    <row r="5377" spans="1:22" s="1" customFormat="1" ht="15.75" x14ac:dyDescent="0.25">
      <c r="A5377" s="22"/>
      <c r="B5377" s="22"/>
      <c r="G5377" s="23"/>
      <c r="V5377"/>
    </row>
    <row r="5378" spans="1:22" s="1" customFormat="1" ht="15.75" x14ac:dyDescent="0.25">
      <c r="A5378" s="22"/>
      <c r="B5378" s="22"/>
      <c r="G5378" s="23"/>
      <c r="V5378"/>
    </row>
    <row r="5379" spans="1:22" s="1" customFormat="1" ht="15.75" x14ac:dyDescent="0.25">
      <c r="A5379" s="22"/>
      <c r="B5379" s="22"/>
      <c r="G5379" s="23"/>
      <c r="V5379"/>
    </row>
    <row r="5380" spans="1:22" s="1" customFormat="1" ht="15.75" x14ac:dyDescent="0.25">
      <c r="A5380" s="22"/>
      <c r="B5380" s="22"/>
      <c r="G5380" s="23"/>
      <c r="V5380"/>
    </row>
    <row r="5381" spans="1:22" s="1" customFormat="1" ht="15.75" x14ac:dyDescent="0.25">
      <c r="A5381" s="22"/>
      <c r="B5381" s="22"/>
      <c r="G5381" s="23"/>
      <c r="V5381"/>
    </row>
    <row r="5382" spans="1:22" s="1" customFormat="1" ht="15.75" x14ac:dyDescent="0.25">
      <c r="A5382" s="22"/>
      <c r="B5382" s="22"/>
      <c r="G5382" s="23"/>
      <c r="V5382"/>
    </row>
    <row r="5383" spans="1:22" s="1" customFormat="1" ht="15.75" x14ac:dyDescent="0.25">
      <c r="A5383" s="22"/>
      <c r="B5383" s="22"/>
      <c r="G5383" s="23"/>
      <c r="V5383"/>
    </row>
    <row r="5384" spans="1:22" s="1" customFormat="1" ht="15.75" x14ac:dyDescent="0.25">
      <c r="A5384" s="22"/>
      <c r="B5384" s="22"/>
      <c r="G5384" s="23"/>
      <c r="V5384"/>
    </row>
    <row r="5385" spans="1:22" s="1" customFormat="1" ht="15.75" x14ac:dyDescent="0.25">
      <c r="A5385" s="22"/>
      <c r="B5385" s="22"/>
      <c r="G5385" s="23"/>
      <c r="V5385"/>
    </row>
    <row r="5386" spans="1:22" s="1" customFormat="1" ht="15.75" x14ac:dyDescent="0.25">
      <c r="A5386" s="22"/>
      <c r="B5386" s="22"/>
      <c r="G5386" s="23"/>
      <c r="V5386"/>
    </row>
    <row r="5387" spans="1:22" s="1" customFormat="1" ht="15.75" x14ac:dyDescent="0.25">
      <c r="A5387" s="22"/>
      <c r="B5387" s="22"/>
      <c r="G5387" s="23"/>
      <c r="V5387"/>
    </row>
    <row r="5388" spans="1:22" s="1" customFormat="1" ht="15.75" x14ac:dyDescent="0.25">
      <c r="A5388" s="22"/>
      <c r="B5388" s="22"/>
      <c r="G5388" s="23"/>
      <c r="V5388"/>
    </row>
    <row r="5389" spans="1:22" s="1" customFormat="1" ht="15.75" x14ac:dyDescent="0.25">
      <c r="A5389" s="22"/>
      <c r="B5389" s="22"/>
      <c r="G5389" s="23"/>
      <c r="V5389"/>
    </row>
    <row r="5390" spans="1:22" s="1" customFormat="1" ht="15.75" x14ac:dyDescent="0.25">
      <c r="A5390" s="22"/>
      <c r="B5390" s="22"/>
      <c r="G5390" s="23"/>
      <c r="V5390"/>
    </row>
    <row r="5391" spans="1:22" s="1" customFormat="1" ht="15.75" x14ac:dyDescent="0.25">
      <c r="A5391" s="22"/>
      <c r="B5391" s="22"/>
      <c r="G5391" s="23"/>
      <c r="V5391"/>
    </row>
    <row r="5392" spans="1:22" s="1" customFormat="1" ht="15.75" x14ac:dyDescent="0.25">
      <c r="A5392" s="22"/>
      <c r="B5392" s="22"/>
      <c r="G5392" s="23"/>
      <c r="V5392"/>
    </row>
    <row r="5393" spans="1:22" s="1" customFormat="1" ht="15.75" x14ac:dyDescent="0.25">
      <c r="A5393" s="22"/>
      <c r="B5393" s="22"/>
      <c r="G5393" s="23"/>
      <c r="V5393"/>
    </row>
    <row r="5394" spans="1:22" s="1" customFormat="1" ht="15.75" x14ac:dyDescent="0.25">
      <c r="A5394" s="22"/>
      <c r="B5394" s="22"/>
      <c r="G5394" s="23"/>
      <c r="V5394"/>
    </row>
    <row r="5395" spans="1:22" s="1" customFormat="1" ht="15.75" x14ac:dyDescent="0.25">
      <c r="A5395" s="22"/>
      <c r="B5395" s="22"/>
      <c r="G5395" s="23"/>
      <c r="V5395"/>
    </row>
    <row r="5396" spans="1:22" s="1" customFormat="1" ht="15.75" x14ac:dyDescent="0.25">
      <c r="A5396" s="22"/>
      <c r="B5396" s="22"/>
      <c r="G5396" s="23"/>
      <c r="V5396"/>
    </row>
    <row r="5397" spans="1:22" s="1" customFormat="1" ht="15.75" x14ac:dyDescent="0.25">
      <c r="A5397" s="22"/>
      <c r="B5397" s="22"/>
      <c r="G5397" s="23"/>
      <c r="V5397"/>
    </row>
    <row r="5398" spans="1:22" s="1" customFormat="1" ht="15.75" x14ac:dyDescent="0.25">
      <c r="A5398" s="22"/>
      <c r="B5398" s="22"/>
      <c r="G5398" s="23"/>
      <c r="V5398"/>
    </row>
    <row r="5399" spans="1:22" s="1" customFormat="1" ht="15.75" x14ac:dyDescent="0.25">
      <c r="A5399" s="22"/>
      <c r="B5399" s="22"/>
      <c r="G5399" s="23"/>
      <c r="V5399"/>
    </row>
    <row r="5400" spans="1:22" s="1" customFormat="1" ht="15.75" x14ac:dyDescent="0.25">
      <c r="A5400" s="22"/>
      <c r="B5400" s="22"/>
      <c r="G5400" s="23"/>
      <c r="V5400"/>
    </row>
    <row r="5401" spans="1:22" s="1" customFormat="1" ht="15.75" x14ac:dyDescent="0.25">
      <c r="A5401" s="22"/>
      <c r="B5401" s="22"/>
      <c r="G5401" s="23"/>
      <c r="V5401"/>
    </row>
    <row r="5402" spans="1:22" s="1" customFormat="1" ht="15.75" x14ac:dyDescent="0.25">
      <c r="A5402" s="22"/>
      <c r="B5402" s="22"/>
      <c r="G5402" s="23"/>
      <c r="V5402"/>
    </row>
    <row r="5403" spans="1:22" s="1" customFormat="1" ht="15.75" x14ac:dyDescent="0.25">
      <c r="A5403" s="22"/>
      <c r="B5403" s="22"/>
      <c r="G5403" s="23"/>
      <c r="V5403"/>
    </row>
    <row r="5404" spans="1:22" s="1" customFormat="1" ht="15.75" x14ac:dyDescent="0.25">
      <c r="A5404" s="22"/>
      <c r="B5404" s="22"/>
      <c r="G5404" s="23"/>
      <c r="V5404"/>
    </row>
    <row r="5405" spans="1:22" s="1" customFormat="1" ht="15.75" x14ac:dyDescent="0.25">
      <c r="A5405" s="22"/>
      <c r="B5405" s="22"/>
      <c r="G5405" s="23"/>
      <c r="V5405"/>
    </row>
    <row r="5406" spans="1:22" s="1" customFormat="1" ht="15.75" x14ac:dyDescent="0.25">
      <c r="A5406" s="22"/>
      <c r="B5406" s="22"/>
      <c r="G5406" s="23"/>
      <c r="V5406"/>
    </row>
    <row r="5407" spans="1:22" s="1" customFormat="1" ht="15.75" x14ac:dyDescent="0.25">
      <c r="A5407" s="22"/>
      <c r="B5407" s="22"/>
      <c r="G5407" s="23"/>
      <c r="V5407"/>
    </row>
    <row r="5408" spans="1:22" s="1" customFormat="1" ht="15.75" x14ac:dyDescent="0.25">
      <c r="A5408" s="22"/>
      <c r="B5408" s="22"/>
      <c r="G5408" s="23"/>
      <c r="V5408"/>
    </row>
    <row r="5409" spans="1:22" s="1" customFormat="1" ht="15.75" x14ac:dyDescent="0.25">
      <c r="A5409" s="22"/>
      <c r="B5409" s="22"/>
      <c r="G5409" s="23"/>
      <c r="V5409"/>
    </row>
    <row r="5410" spans="1:22" s="1" customFormat="1" ht="15.75" x14ac:dyDescent="0.25">
      <c r="A5410" s="22"/>
      <c r="B5410" s="22"/>
      <c r="G5410" s="23"/>
      <c r="V5410"/>
    </row>
    <row r="5411" spans="1:22" s="1" customFormat="1" ht="15.75" x14ac:dyDescent="0.25">
      <c r="A5411" s="22"/>
      <c r="B5411" s="22"/>
      <c r="G5411" s="23"/>
      <c r="V5411"/>
    </row>
    <row r="5412" spans="1:22" s="1" customFormat="1" ht="15.75" x14ac:dyDescent="0.25">
      <c r="A5412" s="22"/>
      <c r="B5412" s="22"/>
      <c r="G5412" s="23"/>
      <c r="V5412"/>
    </row>
    <row r="5413" spans="1:22" s="1" customFormat="1" ht="15.75" x14ac:dyDescent="0.25">
      <c r="A5413" s="22"/>
      <c r="B5413" s="22"/>
      <c r="G5413" s="23"/>
      <c r="V5413"/>
    </row>
    <row r="5414" spans="1:22" s="1" customFormat="1" ht="15.75" x14ac:dyDescent="0.25">
      <c r="A5414" s="22"/>
      <c r="B5414" s="22"/>
      <c r="G5414" s="23"/>
      <c r="V5414"/>
    </row>
    <row r="5415" spans="1:22" s="1" customFormat="1" ht="15.75" x14ac:dyDescent="0.25">
      <c r="A5415" s="22"/>
      <c r="B5415" s="22"/>
      <c r="G5415" s="23"/>
      <c r="V5415"/>
    </row>
    <row r="5416" spans="1:22" s="1" customFormat="1" ht="15.75" x14ac:dyDescent="0.25">
      <c r="A5416" s="22"/>
      <c r="B5416" s="22"/>
      <c r="G5416" s="23"/>
      <c r="V5416"/>
    </row>
    <row r="5417" spans="1:22" s="1" customFormat="1" ht="15.75" x14ac:dyDescent="0.25">
      <c r="A5417" s="22"/>
      <c r="B5417" s="22"/>
      <c r="G5417" s="23"/>
      <c r="V5417"/>
    </row>
    <row r="5418" spans="1:22" s="1" customFormat="1" ht="15.75" x14ac:dyDescent="0.25">
      <c r="A5418" s="22"/>
      <c r="B5418" s="22"/>
      <c r="G5418" s="23"/>
      <c r="V5418"/>
    </row>
    <row r="5419" spans="1:22" s="1" customFormat="1" ht="15.75" x14ac:dyDescent="0.25">
      <c r="A5419" s="22"/>
      <c r="B5419" s="22"/>
      <c r="G5419" s="23"/>
      <c r="V5419"/>
    </row>
    <row r="5420" spans="1:22" s="1" customFormat="1" ht="15.75" x14ac:dyDescent="0.25">
      <c r="A5420" s="22"/>
      <c r="B5420" s="22"/>
      <c r="G5420" s="23"/>
      <c r="V5420"/>
    </row>
    <row r="5421" spans="1:22" s="1" customFormat="1" ht="15.75" x14ac:dyDescent="0.25">
      <c r="A5421" s="22"/>
      <c r="B5421" s="22"/>
      <c r="G5421" s="23"/>
      <c r="V5421"/>
    </row>
    <row r="5422" spans="1:22" s="1" customFormat="1" ht="15.75" x14ac:dyDescent="0.25">
      <c r="A5422" s="22"/>
      <c r="B5422" s="22"/>
      <c r="G5422" s="23"/>
      <c r="V5422"/>
    </row>
    <row r="5423" spans="1:22" s="1" customFormat="1" ht="15.75" x14ac:dyDescent="0.25">
      <c r="A5423" s="22"/>
      <c r="B5423" s="22"/>
      <c r="G5423" s="23"/>
      <c r="V5423"/>
    </row>
    <row r="5424" spans="1:22" s="1" customFormat="1" ht="15.75" x14ac:dyDescent="0.25">
      <c r="A5424" s="22"/>
      <c r="B5424" s="22"/>
      <c r="G5424" s="23"/>
      <c r="V5424"/>
    </row>
    <row r="5425" spans="1:22" s="1" customFormat="1" ht="15.75" x14ac:dyDescent="0.25">
      <c r="A5425" s="22"/>
      <c r="B5425" s="22"/>
      <c r="G5425" s="23"/>
      <c r="V5425"/>
    </row>
    <row r="5426" spans="1:22" s="1" customFormat="1" ht="15.75" x14ac:dyDescent="0.25">
      <c r="A5426" s="22"/>
      <c r="B5426" s="22"/>
      <c r="G5426" s="23"/>
      <c r="V5426"/>
    </row>
    <row r="5427" spans="1:22" s="1" customFormat="1" ht="15.75" x14ac:dyDescent="0.25">
      <c r="A5427" s="22"/>
      <c r="B5427" s="22"/>
      <c r="G5427" s="23"/>
      <c r="V5427"/>
    </row>
    <row r="5428" spans="1:22" s="1" customFormat="1" ht="15.75" x14ac:dyDescent="0.25">
      <c r="A5428" s="22"/>
      <c r="B5428" s="22"/>
      <c r="G5428" s="23"/>
      <c r="V5428"/>
    </row>
    <row r="5429" spans="1:22" s="1" customFormat="1" ht="15.75" x14ac:dyDescent="0.25">
      <c r="A5429" s="22"/>
      <c r="B5429" s="22"/>
      <c r="G5429" s="23"/>
      <c r="V5429"/>
    </row>
    <row r="5430" spans="1:22" s="1" customFormat="1" ht="15.75" x14ac:dyDescent="0.25">
      <c r="A5430" s="22"/>
      <c r="B5430" s="22"/>
      <c r="G5430" s="23"/>
      <c r="V5430"/>
    </row>
    <row r="5431" spans="1:22" s="1" customFormat="1" ht="15.75" x14ac:dyDescent="0.25">
      <c r="A5431" s="22"/>
      <c r="B5431" s="22"/>
      <c r="G5431" s="23"/>
      <c r="V5431"/>
    </row>
    <row r="5432" spans="1:22" s="1" customFormat="1" ht="15.75" x14ac:dyDescent="0.25">
      <c r="A5432" s="22"/>
      <c r="B5432" s="22"/>
      <c r="G5432" s="23"/>
      <c r="V5432"/>
    </row>
    <row r="5433" spans="1:22" s="1" customFormat="1" ht="15.75" x14ac:dyDescent="0.25">
      <c r="A5433" s="22"/>
      <c r="B5433" s="22"/>
      <c r="G5433" s="23"/>
      <c r="V5433"/>
    </row>
    <row r="5434" spans="1:22" s="1" customFormat="1" ht="15.75" x14ac:dyDescent="0.25">
      <c r="A5434" s="22"/>
      <c r="B5434" s="22"/>
      <c r="G5434" s="23"/>
      <c r="V5434"/>
    </row>
    <row r="5435" spans="1:22" s="1" customFormat="1" ht="15.75" x14ac:dyDescent="0.25">
      <c r="A5435" s="22"/>
      <c r="B5435" s="22"/>
      <c r="G5435" s="23"/>
      <c r="V5435"/>
    </row>
    <row r="5436" spans="1:22" s="1" customFormat="1" ht="15.75" x14ac:dyDescent="0.25">
      <c r="A5436" s="22"/>
      <c r="B5436" s="22"/>
      <c r="G5436" s="23"/>
      <c r="V5436"/>
    </row>
    <row r="5437" spans="1:22" s="1" customFormat="1" ht="15.75" x14ac:dyDescent="0.25">
      <c r="A5437" s="22"/>
      <c r="B5437" s="22"/>
      <c r="G5437" s="23"/>
      <c r="V5437"/>
    </row>
    <row r="5438" spans="1:22" s="1" customFormat="1" ht="15.75" x14ac:dyDescent="0.25">
      <c r="A5438" s="22"/>
      <c r="B5438" s="22"/>
      <c r="G5438" s="23"/>
      <c r="V5438"/>
    </row>
    <row r="5439" spans="1:22" s="1" customFormat="1" ht="15.75" x14ac:dyDescent="0.25">
      <c r="A5439" s="22"/>
      <c r="B5439" s="22"/>
      <c r="G5439" s="23"/>
      <c r="V5439"/>
    </row>
    <row r="5440" spans="1:22" s="1" customFormat="1" ht="15.75" x14ac:dyDescent="0.25">
      <c r="A5440" s="22"/>
      <c r="B5440" s="22"/>
      <c r="G5440" s="23"/>
      <c r="V5440"/>
    </row>
    <row r="5441" spans="1:22" s="1" customFormat="1" ht="15.75" x14ac:dyDescent="0.25">
      <c r="A5441" s="22"/>
      <c r="B5441" s="22"/>
      <c r="G5441" s="23"/>
      <c r="V5441"/>
    </row>
    <row r="5442" spans="1:22" s="1" customFormat="1" ht="15.75" x14ac:dyDescent="0.25">
      <c r="A5442" s="22"/>
      <c r="B5442" s="22"/>
      <c r="G5442" s="23"/>
      <c r="V5442"/>
    </row>
    <row r="5443" spans="1:22" s="1" customFormat="1" ht="15.75" x14ac:dyDescent="0.25">
      <c r="A5443" s="22"/>
      <c r="B5443" s="22"/>
      <c r="G5443" s="23"/>
      <c r="V5443"/>
    </row>
    <row r="5444" spans="1:22" s="1" customFormat="1" ht="15.75" x14ac:dyDescent="0.25">
      <c r="A5444" s="22"/>
      <c r="B5444" s="22"/>
      <c r="G5444" s="23"/>
      <c r="V5444"/>
    </row>
    <row r="5445" spans="1:22" s="1" customFormat="1" ht="15.75" x14ac:dyDescent="0.25">
      <c r="A5445" s="22"/>
      <c r="B5445" s="22"/>
      <c r="G5445" s="23"/>
      <c r="V5445"/>
    </row>
    <row r="5446" spans="1:22" s="1" customFormat="1" ht="15.75" x14ac:dyDescent="0.25">
      <c r="A5446" s="22"/>
      <c r="B5446" s="22"/>
      <c r="G5446" s="23"/>
      <c r="V5446"/>
    </row>
    <row r="5447" spans="1:22" s="1" customFormat="1" ht="15.75" x14ac:dyDescent="0.25">
      <c r="A5447" s="22"/>
      <c r="B5447" s="22"/>
      <c r="G5447" s="23"/>
      <c r="V5447"/>
    </row>
    <row r="5448" spans="1:22" s="1" customFormat="1" ht="15.75" x14ac:dyDescent="0.25">
      <c r="A5448" s="22"/>
      <c r="B5448" s="22"/>
      <c r="G5448" s="23"/>
      <c r="V5448"/>
    </row>
    <row r="5449" spans="1:22" s="1" customFormat="1" ht="15.75" x14ac:dyDescent="0.25">
      <c r="A5449" s="22"/>
      <c r="B5449" s="22"/>
      <c r="G5449" s="23"/>
      <c r="V5449"/>
    </row>
    <row r="5450" spans="1:22" s="1" customFormat="1" ht="15.75" x14ac:dyDescent="0.25">
      <c r="A5450" s="22"/>
      <c r="B5450" s="22"/>
      <c r="G5450" s="23"/>
      <c r="V5450"/>
    </row>
    <row r="5451" spans="1:22" s="1" customFormat="1" ht="15.75" x14ac:dyDescent="0.25">
      <c r="A5451" s="22"/>
      <c r="B5451" s="22"/>
      <c r="G5451" s="23"/>
      <c r="V5451"/>
    </row>
    <row r="5452" spans="1:22" s="1" customFormat="1" ht="15.75" x14ac:dyDescent="0.25">
      <c r="A5452" s="22"/>
      <c r="B5452" s="22"/>
      <c r="G5452" s="23"/>
      <c r="V5452"/>
    </row>
    <row r="5453" spans="1:22" s="1" customFormat="1" ht="15.75" x14ac:dyDescent="0.25">
      <c r="A5453" s="22"/>
      <c r="B5453" s="22"/>
      <c r="G5453" s="23"/>
      <c r="V5453"/>
    </row>
    <row r="5454" spans="1:22" s="1" customFormat="1" ht="15.75" x14ac:dyDescent="0.25">
      <c r="A5454" s="22"/>
      <c r="B5454" s="22"/>
      <c r="G5454" s="23"/>
      <c r="V5454"/>
    </row>
    <row r="5455" spans="1:22" s="1" customFormat="1" ht="15.75" x14ac:dyDescent="0.25">
      <c r="A5455" s="22"/>
      <c r="B5455" s="22"/>
      <c r="G5455" s="23"/>
      <c r="V5455"/>
    </row>
    <row r="5456" spans="1:22" s="1" customFormat="1" ht="15.75" x14ac:dyDescent="0.25">
      <c r="A5456" s="22"/>
      <c r="B5456" s="22"/>
      <c r="G5456" s="23"/>
      <c r="V5456"/>
    </row>
    <row r="5457" spans="1:22" s="1" customFormat="1" ht="15.75" x14ac:dyDescent="0.25">
      <c r="A5457" s="22"/>
      <c r="B5457" s="22"/>
      <c r="G5457" s="23"/>
      <c r="V5457"/>
    </row>
    <row r="5458" spans="1:22" s="1" customFormat="1" ht="15.75" x14ac:dyDescent="0.25">
      <c r="A5458" s="22"/>
      <c r="B5458" s="22"/>
      <c r="G5458" s="23"/>
      <c r="V5458"/>
    </row>
    <row r="5459" spans="1:22" s="1" customFormat="1" ht="15.75" x14ac:dyDescent="0.25">
      <c r="A5459" s="22"/>
      <c r="B5459" s="22"/>
      <c r="G5459" s="23"/>
      <c r="V5459"/>
    </row>
    <row r="5460" spans="1:22" s="1" customFormat="1" ht="15.75" x14ac:dyDescent="0.25">
      <c r="A5460" s="22"/>
      <c r="B5460" s="22"/>
      <c r="G5460" s="23"/>
      <c r="V5460"/>
    </row>
    <row r="5461" spans="1:22" s="1" customFormat="1" ht="15.75" x14ac:dyDescent="0.25">
      <c r="A5461" s="22"/>
      <c r="B5461" s="22"/>
      <c r="G5461" s="23"/>
      <c r="V5461"/>
    </row>
    <row r="5462" spans="1:22" s="1" customFormat="1" ht="15.75" x14ac:dyDescent="0.25">
      <c r="A5462" s="22"/>
      <c r="B5462" s="22"/>
      <c r="G5462" s="23"/>
      <c r="V5462"/>
    </row>
    <row r="5463" spans="1:22" s="1" customFormat="1" ht="15.75" x14ac:dyDescent="0.25">
      <c r="A5463" s="22"/>
      <c r="B5463" s="22"/>
      <c r="G5463" s="23"/>
      <c r="V5463"/>
    </row>
    <row r="5464" spans="1:22" s="1" customFormat="1" ht="15.75" x14ac:dyDescent="0.25">
      <c r="A5464" s="22"/>
      <c r="B5464" s="22"/>
      <c r="G5464" s="23"/>
      <c r="V5464"/>
    </row>
    <row r="5465" spans="1:22" s="1" customFormat="1" ht="15.75" x14ac:dyDescent="0.25">
      <c r="A5465" s="22"/>
      <c r="B5465" s="22"/>
      <c r="G5465" s="23"/>
      <c r="V5465"/>
    </row>
    <row r="5466" spans="1:22" s="1" customFormat="1" ht="15.75" x14ac:dyDescent="0.25">
      <c r="A5466" s="22"/>
      <c r="B5466" s="22"/>
      <c r="G5466" s="23"/>
      <c r="V5466"/>
    </row>
    <row r="5467" spans="1:22" s="1" customFormat="1" ht="15.75" x14ac:dyDescent="0.25">
      <c r="A5467" s="22"/>
      <c r="B5467" s="22"/>
      <c r="G5467" s="23"/>
      <c r="V5467"/>
    </row>
    <row r="5468" spans="1:22" s="1" customFormat="1" ht="15.75" x14ac:dyDescent="0.25">
      <c r="A5468" s="22"/>
      <c r="B5468" s="22"/>
      <c r="G5468" s="23"/>
      <c r="V5468"/>
    </row>
    <row r="5469" spans="1:22" s="1" customFormat="1" ht="15.75" x14ac:dyDescent="0.25">
      <c r="A5469" s="22"/>
      <c r="B5469" s="22"/>
      <c r="G5469" s="23"/>
      <c r="V5469"/>
    </row>
    <row r="5470" spans="1:22" s="1" customFormat="1" ht="15.75" x14ac:dyDescent="0.25">
      <c r="A5470" s="22"/>
      <c r="B5470" s="22"/>
      <c r="G5470" s="23"/>
      <c r="V5470"/>
    </row>
    <row r="5471" spans="1:22" s="1" customFormat="1" ht="15.75" x14ac:dyDescent="0.25">
      <c r="A5471" s="22"/>
      <c r="B5471" s="22"/>
      <c r="G5471" s="23"/>
      <c r="V5471"/>
    </row>
    <row r="5472" spans="1:22" s="1" customFormat="1" ht="15.75" x14ac:dyDescent="0.25">
      <c r="A5472" s="22"/>
      <c r="B5472" s="22"/>
      <c r="G5472" s="23"/>
      <c r="V5472"/>
    </row>
    <row r="5473" spans="1:22" s="1" customFormat="1" ht="15.75" x14ac:dyDescent="0.25">
      <c r="A5473" s="22"/>
      <c r="B5473" s="22"/>
      <c r="G5473" s="23"/>
      <c r="V5473"/>
    </row>
    <row r="5474" spans="1:22" s="1" customFormat="1" ht="15.75" x14ac:dyDescent="0.25">
      <c r="A5474" s="22"/>
      <c r="B5474" s="22"/>
      <c r="G5474" s="23"/>
      <c r="V5474"/>
    </row>
    <row r="5475" spans="1:22" s="1" customFormat="1" ht="15.75" x14ac:dyDescent="0.25">
      <c r="A5475" s="22"/>
      <c r="B5475" s="22"/>
      <c r="G5475" s="23"/>
      <c r="V5475"/>
    </row>
    <row r="5476" spans="1:22" s="1" customFormat="1" ht="15.75" x14ac:dyDescent="0.25">
      <c r="A5476" s="22"/>
      <c r="B5476" s="22"/>
      <c r="G5476" s="23"/>
      <c r="V5476"/>
    </row>
    <row r="5477" spans="1:22" s="1" customFormat="1" ht="15.75" x14ac:dyDescent="0.25">
      <c r="A5477" s="22"/>
      <c r="B5477" s="22"/>
      <c r="G5477" s="23"/>
      <c r="V5477"/>
    </row>
    <row r="5478" spans="1:22" s="1" customFormat="1" ht="15.75" x14ac:dyDescent="0.25">
      <c r="A5478" s="22"/>
      <c r="B5478" s="22"/>
      <c r="G5478" s="23"/>
      <c r="V5478"/>
    </row>
    <row r="5479" spans="1:22" s="1" customFormat="1" ht="15.75" x14ac:dyDescent="0.25">
      <c r="A5479" s="22"/>
      <c r="B5479" s="22"/>
      <c r="G5479" s="23"/>
      <c r="V5479"/>
    </row>
    <row r="5480" spans="1:22" s="1" customFormat="1" ht="15.75" x14ac:dyDescent="0.25">
      <c r="A5480" s="22"/>
      <c r="B5480" s="22"/>
      <c r="G5480" s="23"/>
      <c r="V5480"/>
    </row>
    <row r="5481" spans="1:22" s="1" customFormat="1" ht="15.75" x14ac:dyDescent="0.25">
      <c r="A5481" s="22"/>
      <c r="B5481" s="22"/>
      <c r="G5481" s="23"/>
      <c r="V5481"/>
    </row>
    <row r="5482" spans="1:22" s="1" customFormat="1" ht="15.75" x14ac:dyDescent="0.25">
      <c r="A5482" s="22"/>
      <c r="B5482" s="22"/>
      <c r="G5482" s="23"/>
      <c r="V5482"/>
    </row>
    <row r="5483" spans="1:22" s="1" customFormat="1" ht="15.75" x14ac:dyDescent="0.25">
      <c r="A5483" s="22"/>
      <c r="B5483" s="22"/>
      <c r="G5483" s="23"/>
      <c r="V5483"/>
    </row>
    <row r="5484" spans="1:22" s="1" customFormat="1" ht="15.75" x14ac:dyDescent="0.25">
      <c r="A5484" s="22"/>
      <c r="B5484" s="22"/>
      <c r="G5484" s="23"/>
      <c r="V5484"/>
    </row>
    <row r="5485" spans="1:22" s="1" customFormat="1" ht="15.75" x14ac:dyDescent="0.25">
      <c r="A5485" s="22"/>
      <c r="B5485" s="22"/>
      <c r="G5485" s="23"/>
      <c r="V5485"/>
    </row>
    <row r="5486" spans="1:22" s="1" customFormat="1" ht="15.75" x14ac:dyDescent="0.25">
      <c r="A5486" s="22"/>
      <c r="B5486" s="22"/>
      <c r="G5486" s="23"/>
      <c r="V5486"/>
    </row>
    <row r="5487" spans="1:22" s="1" customFormat="1" ht="15.75" x14ac:dyDescent="0.25">
      <c r="A5487" s="22"/>
      <c r="B5487" s="22"/>
      <c r="G5487" s="23"/>
      <c r="V5487"/>
    </row>
    <row r="5488" spans="1:22" s="1" customFormat="1" ht="15.75" x14ac:dyDescent="0.25">
      <c r="A5488" s="22"/>
      <c r="B5488" s="22"/>
      <c r="G5488" s="23"/>
      <c r="V5488"/>
    </row>
    <row r="5489" spans="1:22" s="1" customFormat="1" ht="15.75" x14ac:dyDescent="0.25">
      <c r="A5489" s="22"/>
      <c r="B5489" s="22"/>
      <c r="G5489" s="23"/>
      <c r="V5489"/>
    </row>
    <row r="5490" spans="1:22" s="1" customFormat="1" ht="15.75" x14ac:dyDescent="0.25">
      <c r="A5490" s="22"/>
      <c r="B5490" s="22"/>
      <c r="G5490" s="23"/>
      <c r="V5490"/>
    </row>
    <row r="5491" spans="1:22" s="1" customFormat="1" ht="15.75" x14ac:dyDescent="0.25">
      <c r="A5491" s="22"/>
      <c r="B5491" s="22"/>
      <c r="G5491" s="23"/>
      <c r="V5491"/>
    </row>
    <row r="5492" spans="1:22" s="1" customFormat="1" ht="15.75" x14ac:dyDescent="0.25">
      <c r="A5492" s="22"/>
      <c r="B5492" s="22"/>
      <c r="G5492" s="23"/>
      <c r="V5492"/>
    </row>
    <row r="5493" spans="1:22" s="1" customFormat="1" ht="15.75" x14ac:dyDescent="0.25">
      <c r="A5493" s="22"/>
      <c r="B5493" s="22"/>
      <c r="G5493" s="23"/>
      <c r="V5493"/>
    </row>
    <row r="5494" spans="1:22" s="1" customFormat="1" ht="15.75" x14ac:dyDescent="0.25">
      <c r="A5494" s="22"/>
      <c r="B5494" s="22"/>
      <c r="G5494" s="23"/>
      <c r="V5494"/>
    </row>
    <row r="5495" spans="1:22" s="1" customFormat="1" ht="15.75" x14ac:dyDescent="0.25">
      <c r="A5495" s="22"/>
      <c r="B5495" s="22"/>
      <c r="G5495" s="23"/>
      <c r="V5495"/>
    </row>
    <row r="5496" spans="1:22" s="1" customFormat="1" ht="15.75" x14ac:dyDescent="0.25">
      <c r="A5496" s="22"/>
      <c r="B5496" s="22"/>
      <c r="G5496" s="23"/>
      <c r="V5496"/>
    </row>
    <row r="5497" spans="1:22" s="1" customFormat="1" ht="15.75" x14ac:dyDescent="0.25">
      <c r="A5497" s="22"/>
      <c r="B5497" s="22"/>
      <c r="G5497" s="23"/>
      <c r="V5497"/>
    </row>
    <row r="5498" spans="1:22" s="1" customFormat="1" ht="15.75" x14ac:dyDescent="0.25">
      <c r="A5498" s="22"/>
      <c r="B5498" s="22"/>
      <c r="G5498" s="23"/>
      <c r="V5498"/>
    </row>
    <row r="5499" spans="1:22" s="1" customFormat="1" ht="15.75" x14ac:dyDescent="0.25">
      <c r="A5499" s="22"/>
      <c r="B5499" s="22"/>
      <c r="G5499" s="23"/>
      <c r="V5499"/>
    </row>
    <row r="5500" spans="1:22" s="1" customFormat="1" ht="15.75" x14ac:dyDescent="0.25">
      <c r="A5500" s="22"/>
      <c r="B5500" s="22"/>
      <c r="G5500" s="23"/>
      <c r="V5500"/>
    </row>
    <row r="5501" spans="1:22" s="1" customFormat="1" ht="15.75" x14ac:dyDescent="0.25">
      <c r="A5501" s="22"/>
      <c r="B5501" s="22"/>
      <c r="G5501" s="23"/>
      <c r="V5501"/>
    </row>
    <row r="5502" spans="1:22" s="1" customFormat="1" ht="15.75" x14ac:dyDescent="0.25">
      <c r="A5502" s="22"/>
      <c r="B5502" s="22"/>
      <c r="G5502" s="23"/>
      <c r="V5502"/>
    </row>
    <row r="5503" spans="1:22" s="1" customFormat="1" ht="15.75" x14ac:dyDescent="0.25">
      <c r="A5503" s="22"/>
      <c r="B5503" s="22"/>
      <c r="G5503" s="23"/>
      <c r="V5503"/>
    </row>
    <row r="5504" spans="1:22" s="1" customFormat="1" ht="15.75" x14ac:dyDescent="0.25">
      <c r="A5504" s="22"/>
      <c r="B5504" s="22"/>
      <c r="G5504" s="23"/>
      <c r="V5504"/>
    </row>
    <row r="5505" spans="1:22" s="1" customFormat="1" ht="15.75" x14ac:dyDescent="0.25">
      <c r="A5505" s="22"/>
      <c r="B5505" s="22"/>
      <c r="G5505" s="23"/>
      <c r="V5505"/>
    </row>
    <row r="5506" spans="1:22" s="1" customFormat="1" ht="15.75" x14ac:dyDescent="0.25">
      <c r="A5506" s="22"/>
      <c r="B5506" s="22"/>
      <c r="G5506" s="23"/>
      <c r="V5506"/>
    </row>
    <row r="5507" spans="1:22" s="1" customFormat="1" ht="15.75" x14ac:dyDescent="0.25">
      <c r="A5507" s="22"/>
      <c r="B5507" s="22"/>
      <c r="G5507" s="23"/>
      <c r="V5507"/>
    </row>
    <row r="5508" spans="1:22" s="1" customFormat="1" ht="15.75" x14ac:dyDescent="0.25">
      <c r="A5508" s="22"/>
      <c r="B5508" s="22"/>
      <c r="G5508" s="23"/>
      <c r="V5508"/>
    </row>
    <row r="5509" spans="1:22" s="1" customFormat="1" ht="15.75" x14ac:dyDescent="0.25">
      <c r="A5509" s="22"/>
      <c r="B5509" s="22"/>
      <c r="G5509" s="23"/>
      <c r="V5509"/>
    </row>
    <row r="5510" spans="1:22" s="1" customFormat="1" ht="15.75" x14ac:dyDescent="0.25">
      <c r="A5510" s="22"/>
      <c r="B5510" s="22"/>
      <c r="G5510" s="23"/>
      <c r="V5510"/>
    </row>
    <row r="5511" spans="1:22" s="1" customFormat="1" ht="15.75" x14ac:dyDescent="0.25">
      <c r="A5511" s="22"/>
      <c r="B5511" s="22"/>
      <c r="G5511" s="23"/>
      <c r="V5511"/>
    </row>
    <row r="5512" spans="1:22" s="1" customFormat="1" ht="15.75" x14ac:dyDescent="0.25">
      <c r="A5512" s="22"/>
      <c r="B5512" s="22"/>
      <c r="G5512" s="23"/>
      <c r="V5512"/>
    </row>
    <row r="5513" spans="1:22" s="1" customFormat="1" ht="15.75" x14ac:dyDescent="0.25">
      <c r="A5513" s="22"/>
      <c r="B5513" s="22"/>
      <c r="G5513" s="23"/>
      <c r="V5513"/>
    </row>
    <row r="5514" spans="1:22" s="1" customFormat="1" ht="15.75" x14ac:dyDescent="0.25">
      <c r="A5514" s="22"/>
      <c r="B5514" s="22"/>
      <c r="G5514" s="23"/>
      <c r="V5514"/>
    </row>
    <row r="5515" spans="1:22" s="1" customFormat="1" ht="15.75" x14ac:dyDescent="0.25">
      <c r="A5515" s="22"/>
      <c r="B5515" s="22"/>
      <c r="G5515" s="23"/>
      <c r="V5515"/>
    </row>
    <row r="5516" spans="1:22" s="1" customFormat="1" ht="15.75" x14ac:dyDescent="0.25">
      <c r="A5516" s="22"/>
      <c r="B5516" s="22"/>
      <c r="G5516" s="23"/>
      <c r="V5516"/>
    </row>
    <row r="5517" spans="1:22" s="1" customFormat="1" ht="15.75" x14ac:dyDescent="0.25">
      <c r="A5517" s="22"/>
      <c r="B5517" s="22"/>
      <c r="G5517" s="23"/>
      <c r="V5517"/>
    </row>
    <row r="5518" spans="1:22" s="1" customFormat="1" ht="15.75" x14ac:dyDescent="0.25">
      <c r="A5518" s="22"/>
      <c r="B5518" s="22"/>
      <c r="G5518" s="23"/>
      <c r="V5518"/>
    </row>
    <row r="5519" spans="1:22" s="1" customFormat="1" ht="15.75" x14ac:dyDescent="0.25">
      <c r="A5519" s="22"/>
      <c r="B5519" s="22"/>
      <c r="G5519" s="23"/>
      <c r="V5519"/>
    </row>
    <row r="5520" spans="1:22" s="1" customFormat="1" ht="15.75" x14ac:dyDescent="0.25">
      <c r="A5520" s="22"/>
      <c r="B5520" s="22"/>
      <c r="G5520" s="23"/>
      <c r="V5520"/>
    </row>
    <row r="5521" spans="1:22" s="1" customFormat="1" ht="15.75" x14ac:dyDescent="0.25">
      <c r="A5521" s="22"/>
      <c r="B5521" s="22"/>
      <c r="G5521" s="23"/>
      <c r="V5521"/>
    </row>
    <row r="5522" spans="1:22" s="1" customFormat="1" ht="15.75" x14ac:dyDescent="0.25">
      <c r="A5522" s="22"/>
      <c r="B5522" s="22"/>
      <c r="G5522" s="23"/>
      <c r="V5522"/>
    </row>
    <row r="5523" spans="1:22" s="1" customFormat="1" ht="15.75" x14ac:dyDescent="0.25">
      <c r="A5523" s="22"/>
      <c r="B5523" s="22"/>
      <c r="G5523" s="23"/>
      <c r="V5523"/>
    </row>
    <row r="5524" spans="1:22" s="1" customFormat="1" ht="15.75" x14ac:dyDescent="0.25">
      <c r="A5524" s="22"/>
      <c r="B5524" s="22"/>
      <c r="G5524" s="23"/>
      <c r="V5524"/>
    </row>
    <row r="5525" spans="1:22" s="1" customFormat="1" ht="15.75" x14ac:dyDescent="0.25">
      <c r="A5525" s="22"/>
      <c r="B5525" s="22"/>
      <c r="G5525" s="23"/>
      <c r="V5525"/>
    </row>
    <row r="5526" spans="1:22" s="1" customFormat="1" ht="15.75" x14ac:dyDescent="0.25">
      <c r="A5526" s="22"/>
      <c r="B5526" s="22"/>
      <c r="G5526" s="23"/>
      <c r="V5526"/>
    </row>
    <row r="5527" spans="1:22" s="1" customFormat="1" ht="15.75" x14ac:dyDescent="0.25">
      <c r="A5527" s="22"/>
      <c r="B5527" s="22"/>
      <c r="G5527" s="23"/>
      <c r="V5527"/>
    </row>
    <row r="5528" spans="1:22" s="1" customFormat="1" ht="15.75" x14ac:dyDescent="0.25">
      <c r="A5528" s="22"/>
      <c r="B5528" s="22"/>
      <c r="G5528" s="23"/>
      <c r="V5528"/>
    </row>
    <row r="5529" spans="1:22" s="1" customFormat="1" ht="15.75" x14ac:dyDescent="0.25">
      <c r="A5529" s="22"/>
      <c r="B5529" s="22"/>
      <c r="G5529" s="23"/>
      <c r="V5529"/>
    </row>
    <row r="5530" spans="1:22" s="1" customFormat="1" ht="15.75" x14ac:dyDescent="0.25">
      <c r="A5530" s="22"/>
      <c r="B5530" s="22"/>
      <c r="G5530" s="23"/>
      <c r="V5530"/>
    </row>
    <row r="5531" spans="1:22" s="1" customFormat="1" ht="15.75" x14ac:dyDescent="0.25">
      <c r="A5531" s="22"/>
      <c r="B5531" s="22"/>
      <c r="G5531" s="23"/>
      <c r="V5531"/>
    </row>
    <row r="5532" spans="1:22" s="1" customFormat="1" ht="15.75" x14ac:dyDescent="0.25">
      <c r="A5532" s="22"/>
      <c r="B5532" s="22"/>
      <c r="G5532" s="23"/>
      <c r="V5532"/>
    </row>
    <row r="5533" spans="1:22" s="1" customFormat="1" ht="15.75" x14ac:dyDescent="0.25">
      <c r="A5533" s="22"/>
      <c r="B5533" s="22"/>
      <c r="G5533" s="23"/>
      <c r="V5533"/>
    </row>
    <row r="5534" spans="1:22" s="1" customFormat="1" ht="15.75" x14ac:dyDescent="0.25">
      <c r="A5534" s="22"/>
      <c r="B5534" s="22"/>
      <c r="G5534" s="23"/>
      <c r="V5534"/>
    </row>
    <row r="5535" spans="1:22" s="1" customFormat="1" ht="15.75" x14ac:dyDescent="0.25">
      <c r="A5535" s="22"/>
      <c r="B5535" s="22"/>
      <c r="G5535" s="23"/>
      <c r="V5535"/>
    </row>
    <row r="5536" spans="1:22" s="1" customFormat="1" ht="15.75" x14ac:dyDescent="0.25">
      <c r="A5536" s="22"/>
      <c r="B5536" s="22"/>
      <c r="G5536" s="23"/>
      <c r="V5536"/>
    </row>
    <row r="5537" spans="1:22" s="1" customFormat="1" ht="15.75" x14ac:dyDescent="0.25">
      <c r="A5537" s="22"/>
      <c r="B5537" s="22"/>
      <c r="G5537" s="23"/>
      <c r="V5537"/>
    </row>
    <row r="5538" spans="1:22" s="1" customFormat="1" ht="15.75" x14ac:dyDescent="0.25">
      <c r="A5538" s="22"/>
      <c r="B5538" s="22"/>
      <c r="G5538" s="23"/>
      <c r="V5538"/>
    </row>
    <row r="5539" spans="1:22" s="1" customFormat="1" ht="15.75" x14ac:dyDescent="0.25">
      <c r="A5539" s="22"/>
      <c r="B5539" s="22"/>
      <c r="G5539" s="23"/>
      <c r="V5539"/>
    </row>
    <row r="5540" spans="1:22" s="1" customFormat="1" ht="15.75" x14ac:dyDescent="0.25">
      <c r="A5540" s="22"/>
      <c r="B5540" s="22"/>
      <c r="G5540" s="23"/>
      <c r="V5540"/>
    </row>
    <row r="5541" spans="1:22" s="1" customFormat="1" ht="15.75" x14ac:dyDescent="0.25">
      <c r="A5541" s="22"/>
      <c r="B5541" s="22"/>
      <c r="G5541" s="23"/>
      <c r="V5541"/>
    </row>
    <row r="5542" spans="1:22" s="1" customFormat="1" ht="15.75" x14ac:dyDescent="0.25">
      <c r="A5542" s="22"/>
      <c r="B5542" s="22"/>
      <c r="G5542" s="23"/>
      <c r="V5542"/>
    </row>
    <row r="5543" spans="1:22" s="1" customFormat="1" ht="15.75" x14ac:dyDescent="0.25">
      <c r="A5543" s="22"/>
      <c r="B5543" s="22"/>
      <c r="G5543" s="23"/>
      <c r="V5543"/>
    </row>
    <row r="5544" spans="1:22" s="1" customFormat="1" ht="15.75" x14ac:dyDescent="0.25">
      <c r="A5544" s="22"/>
      <c r="B5544" s="22"/>
      <c r="G5544" s="23"/>
      <c r="V5544"/>
    </row>
    <row r="5545" spans="1:22" s="1" customFormat="1" ht="15.75" x14ac:dyDescent="0.25">
      <c r="A5545" s="22"/>
      <c r="B5545" s="22"/>
      <c r="G5545" s="23"/>
      <c r="V5545"/>
    </row>
    <row r="5546" spans="1:22" s="1" customFormat="1" ht="15.75" x14ac:dyDescent="0.25">
      <c r="A5546" s="22"/>
      <c r="B5546" s="22"/>
      <c r="G5546" s="23"/>
      <c r="V5546"/>
    </row>
    <row r="5547" spans="1:22" s="1" customFormat="1" ht="15.75" x14ac:dyDescent="0.25">
      <c r="A5547" s="22"/>
      <c r="B5547" s="22"/>
      <c r="G5547" s="23"/>
      <c r="V5547"/>
    </row>
    <row r="5548" spans="1:22" s="1" customFormat="1" ht="15.75" x14ac:dyDescent="0.25">
      <c r="A5548" s="22"/>
      <c r="B5548" s="22"/>
      <c r="G5548" s="23"/>
      <c r="V5548"/>
    </row>
    <row r="5549" spans="1:22" s="1" customFormat="1" ht="15.75" x14ac:dyDescent="0.25">
      <c r="A5549" s="22"/>
      <c r="B5549" s="22"/>
      <c r="G5549" s="23"/>
      <c r="V5549"/>
    </row>
    <row r="5550" spans="1:22" s="1" customFormat="1" ht="15.75" x14ac:dyDescent="0.25">
      <c r="A5550" s="22"/>
      <c r="B5550" s="22"/>
      <c r="G5550" s="23"/>
      <c r="V5550"/>
    </row>
    <row r="5551" spans="1:22" s="1" customFormat="1" ht="15.75" x14ac:dyDescent="0.25">
      <c r="A5551" s="22"/>
      <c r="B5551" s="22"/>
      <c r="G5551" s="23"/>
      <c r="V5551"/>
    </row>
    <row r="5552" spans="1:22" s="1" customFormat="1" ht="15.75" x14ac:dyDescent="0.25">
      <c r="A5552" s="22"/>
      <c r="B5552" s="22"/>
      <c r="G5552" s="23"/>
      <c r="V5552"/>
    </row>
    <row r="5553" spans="1:22" s="1" customFormat="1" ht="15.75" x14ac:dyDescent="0.25">
      <c r="A5553" s="22"/>
      <c r="B5553" s="22"/>
      <c r="G5553" s="23"/>
      <c r="V5553"/>
    </row>
    <row r="5554" spans="1:22" s="1" customFormat="1" ht="15.75" x14ac:dyDescent="0.25">
      <c r="A5554" s="22"/>
      <c r="B5554" s="22"/>
      <c r="G5554" s="23"/>
      <c r="V5554"/>
    </row>
    <row r="5555" spans="1:22" s="1" customFormat="1" ht="15.75" x14ac:dyDescent="0.25">
      <c r="A5555" s="22"/>
      <c r="B5555" s="22"/>
      <c r="G5555" s="23"/>
      <c r="V5555"/>
    </row>
    <row r="5556" spans="1:22" s="1" customFormat="1" ht="15.75" x14ac:dyDescent="0.25">
      <c r="A5556" s="22"/>
      <c r="B5556" s="22"/>
      <c r="G5556" s="23"/>
      <c r="V5556"/>
    </row>
    <row r="5557" spans="1:22" s="1" customFormat="1" ht="15.75" x14ac:dyDescent="0.25">
      <c r="A5557" s="22"/>
      <c r="B5557" s="22"/>
      <c r="G5557" s="23"/>
      <c r="V5557"/>
    </row>
    <row r="5558" spans="1:22" s="1" customFormat="1" ht="15.75" x14ac:dyDescent="0.25">
      <c r="A5558" s="22"/>
      <c r="B5558" s="22"/>
      <c r="G5558" s="23"/>
      <c r="V5558"/>
    </row>
    <row r="5559" spans="1:22" s="1" customFormat="1" ht="15.75" x14ac:dyDescent="0.25">
      <c r="A5559" s="22"/>
      <c r="B5559" s="22"/>
      <c r="G5559" s="23"/>
      <c r="V5559"/>
    </row>
    <row r="5560" spans="1:22" s="1" customFormat="1" ht="15.75" x14ac:dyDescent="0.25">
      <c r="A5560" s="22"/>
      <c r="B5560" s="22"/>
      <c r="G5560" s="23"/>
      <c r="V5560"/>
    </row>
    <row r="5561" spans="1:22" s="1" customFormat="1" ht="15.75" x14ac:dyDescent="0.25">
      <c r="A5561" s="22"/>
      <c r="B5561" s="22"/>
      <c r="G5561" s="23"/>
      <c r="V5561"/>
    </row>
    <row r="5562" spans="1:22" s="1" customFormat="1" ht="15.75" x14ac:dyDescent="0.25">
      <c r="A5562" s="22"/>
      <c r="B5562" s="22"/>
      <c r="G5562" s="23"/>
      <c r="V5562"/>
    </row>
    <row r="5563" spans="1:22" s="1" customFormat="1" ht="15.75" x14ac:dyDescent="0.25">
      <c r="A5563" s="22"/>
      <c r="B5563" s="22"/>
      <c r="G5563" s="23"/>
      <c r="V5563"/>
    </row>
    <row r="5564" spans="1:22" s="1" customFormat="1" ht="15.75" x14ac:dyDescent="0.25">
      <c r="A5564" s="22"/>
      <c r="B5564" s="22"/>
      <c r="G5564" s="23"/>
      <c r="V5564"/>
    </row>
    <row r="5565" spans="1:22" s="1" customFormat="1" ht="15.75" x14ac:dyDescent="0.25">
      <c r="A5565" s="22"/>
      <c r="B5565" s="22"/>
      <c r="G5565" s="23"/>
      <c r="V5565"/>
    </row>
    <row r="5566" spans="1:22" s="1" customFormat="1" ht="15.75" x14ac:dyDescent="0.25">
      <c r="A5566" s="22"/>
      <c r="B5566" s="22"/>
      <c r="G5566" s="23"/>
      <c r="V5566"/>
    </row>
    <row r="5567" spans="1:22" s="1" customFormat="1" ht="15.75" x14ac:dyDescent="0.25">
      <c r="A5567" s="22"/>
      <c r="B5567" s="22"/>
      <c r="G5567" s="23"/>
      <c r="V5567"/>
    </row>
    <row r="5568" spans="1:22" s="1" customFormat="1" ht="15.75" x14ac:dyDescent="0.25">
      <c r="A5568" s="22"/>
      <c r="B5568" s="22"/>
      <c r="G5568" s="23"/>
      <c r="V5568"/>
    </row>
    <row r="5569" spans="1:22" s="1" customFormat="1" ht="15.75" x14ac:dyDescent="0.25">
      <c r="A5569" s="22"/>
      <c r="B5569" s="22"/>
      <c r="G5569" s="23"/>
      <c r="V5569"/>
    </row>
    <row r="5570" spans="1:22" s="1" customFormat="1" ht="15.75" x14ac:dyDescent="0.25">
      <c r="A5570" s="22"/>
      <c r="B5570" s="22"/>
      <c r="G5570" s="23"/>
      <c r="V5570"/>
    </row>
    <row r="5571" spans="1:22" s="1" customFormat="1" ht="15.75" x14ac:dyDescent="0.25">
      <c r="A5571" s="22"/>
      <c r="B5571" s="22"/>
      <c r="G5571" s="23"/>
      <c r="V5571"/>
    </row>
    <row r="5572" spans="1:22" s="1" customFormat="1" ht="15.75" x14ac:dyDescent="0.25">
      <c r="A5572" s="22"/>
      <c r="B5572" s="22"/>
      <c r="G5572" s="23"/>
      <c r="V5572"/>
    </row>
    <row r="5573" spans="1:22" s="1" customFormat="1" ht="15.75" x14ac:dyDescent="0.25">
      <c r="A5573" s="22"/>
      <c r="B5573" s="22"/>
      <c r="G5573" s="23"/>
      <c r="V5573"/>
    </row>
    <row r="5574" spans="1:22" s="1" customFormat="1" ht="15.75" x14ac:dyDescent="0.25">
      <c r="A5574" s="22"/>
      <c r="B5574" s="22"/>
      <c r="G5574" s="23"/>
      <c r="V5574"/>
    </row>
    <row r="5575" spans="1:22" s="1" customFormat="1" ht="15.75" x14ac:dyDescent="0.25">
      <c r="A5575" s="22"/>
      <c r="B5575" s="22"/>
      <c r="G5575" s="23"/>
      <c r="V5575"/>
    </row>
    <row r="5576" spans="1:22" s="1" customFormat="1" ht="15.75" x14ac:dyDescent="0.25">
      <c r="A5576" s="22"/>
      <c r="B5576" s="22"/>
      <c r="G5576" s="23"/>
      <c r="V5576"/>
    </row>
    <row r="5577" spans="1:22" s="1" customFormat="1" ht="15.75" x14ac:dyDescent="0.25">
      <c r="A5577" s="22"/>
      <c r="B5577" s="22"/>
      <c r="G5577" s="23"/>
      <c r="V5577"/>
    </row>
    <row r="5578" spans="1:22" s="1" customFormat="1" ht="15.75" x14ac:dyDescent="0.25">
      <c r="A5578" s="22"/>
      <c r="B5578" s="22"/>
      <c r="G5578" s="23"/>
      <c r="V5578"/>
    </row>
    <row r="5579" spans="1:22" s="1" customFormat="1" ht="15.75" x14ac:dyDescent="0.25">
      <c r="A5579" s="22"/>
      <c r="B5579" s="22"/>
      <c r="G5579" s="23"/>
      <c r="V5579"/>
    </row>
    <row r="5580" spans="1:22" s="1" customFormat="1" ht="15.75" x14ac:dyDescent="0.25">
      <c r="A5580" s="22"/>
      <c r="B5580" s="22"/>
      <c r="G5580" s="23"/>
      <c r="V5580"/>
    </row>
    <row r="5581" spans="1:22" s="1" customFormat="1" ht="15.75" x14ac:dyDescent="0.25">
      <c r="A5581" s="22"/>
      <c r="B5581" s="22"/>
      <c r="G5581" s="23"/>
      <c r="V5581"/>
    </row>
    <row r="5582" spans="1:22" s="1" customFormat="1" ht="15.75" x14ac:dyDescent="0.25">
      <c r="A5582" s="22"/>
      <c r="B5582" s="22"/>
      <c r="G5582" s="23"/>
      <c r="V5582"/>
    </row>
    <row r="5583" spans="1:22" s="1" customFormat="1" ht="15.75" x14ac:dyDescent="0.25">
      <c r="A5583" s="22"/>
      <c r="B5583" s="22"/>
      <c r="G5583" s="23"/>
      <c r="V5583"/>
    </row>
    <row r="5584" spans="1:22" s="1" customFormat="1" ht="15.75" x14ac:dyDescent="0.25">
      <c r="A5584" s="22"/>
      <c r="B5584" s="22"/>
      <c r="G5584" s="23"/>
      <c r="V5584"/>
    </row>
    <row r="5585" spans="1:22" s="1" customFormat="1" ht="15.75" x14ac:dyDescent="0.25">
      <c r="A5585" s="22"/>
      <c r="B5585" s="22"/>
      <c r="G5585" s="23"/>
      <c r="V5585"/>
    </row>
    <row r="5586" spans="1:22" s="1" customFormat="1" ht="15.75" x14ac:dyDescent="0.25">
      <c r="A5586" s="22"/>
      <c r="B5586" s="22"/>
      <c r="G5586" s="23"/>
      <c r="V5586"/>
    </row>
    <row r="5587" spans="1:22" s="1" customFormat="1" ht="15.75" x14ac:dyDescent="0.25">
      <c r="A5587" s="22"/>
      <c r="B5587" s="22"/>
      <c r="G5587" s="23"/>
      <c r="V5587"/>
    </row>
    <row r="5588" spans="1:22" s="1" customFormat="1" ht="15.75" x14ac:dyDescent="0.25">
      <c r="A5588" s="22"/>
      <c r="B5588" s="22"/>
      <c r="G5588" s="23"/>
      <c r="V5588"/>
    </row>
    <row r="5589" spans="1:22" s="1" customFormat="1" ht="15.75" x14ac:dyDescent="0.25">
      <c r="A5589" s="22"/>
      <c r="B5589" s="22"/>
      <c r="G5589" s="23"/>
      <c r="V5589"/>
    </row>
    <row r="5590" spans="1:22" s="1" customFormat="1" ht="15.75" x14ac:dyDescent="0.25">
      <c r="A5590" s="22"/>
      <c r="B5590" s="22"/>
      <c r="G5590" s="23"/>
      <c r="V5590"/>
    </row>
    <row r="5591" spans="1:22" s="1" customFormat="1" ht="15.75" x14ac:dyDescent="0.25">
      <c r="A5591" s="22"/>
      <c r="B5591" s="22"/>
      <c r="G5591" s="23"/>
      <c r="V5591"/>
    </row>
    <row r="5592" spans="1:22" s="1" customFormat="1" ht="15.75" x14ac:dyDescent="0.25">
      <c r="A5592" s="22"/>
      <c r="B5592" s="22"/>
      <c r="G5592" s="23"/>
      <c r="V5592"/>
    </row>
    <row r="5593" spans="1:22" s="1" customFormat="1" ht="15.75" x14ac:dyDescent="0.25">
      <c r="A5593" s="22"/>
      <c r="B5593" s="22"/>
      <c r="G5593" s="23"/>
      <c r="V5593"/>
    </row>
    <row r="5594" spans="1:22" s="1" customFormat="1" ht="15.75" x14ac:dyDescent="0.25">
      <c r="A5594" s="22"/>
      <c r="B5594" s="22"/>
      <c r="G5594" s="23"/>
      <c r="V5594"/>
    </row>
    <row r="5595" spans="1:22" s="1" customFormat="1" ht="15.75" x14ac:dyDescent="0.25">
      <c r="A5595" s="22"/>
      <c r="B5595" s="22"/>
      <c r="G5595" s="23"/>
      <c r="V5595"/>
    </row>
    <row r="5596" spans="1:22" s="1" customFormat="1" ht="15.75" x14ac:dyDescent="0.25">
      <c r="A5596" s="22"/>
      <c r="B5596" s="22"/>
      <c r="G5596" s="23"/>
      <c r="V5596"/>
    </row>
    <row r="5597" spans="1:22" s="1" customFormat="1" ht="15.75" x14ac:dyDescent="0.25">
      <c r="A5597" s="22"/>
      <c r="B5597" s="22"/>
      <c r="G5597" s="23"/>
      <c r="V5597"/>
    </row>
    <row r="5598" spans="1:22" s="1" customFormat="1" ht="15.75" x14ac:dyDescent="0.25">
      <c r="A5598" s="22"/>
      <c r="B5598" s="22"/>
      <c r="G5598" s="23"/>
      <c r="V5598"/>
    </row>
    <row r="5599" spans="1:22" s="1" customFormat="1" ht="15.75" x14ac:dyDescent="0.25">
      <c r="A5599" s="22"/>
      <c r="B5599" s="22"/>
      <c r="G5599" s="23"/>
      <c r="V5599"/>
    </row>
    <row r="5600" spans="1:22" s="1" customFormat="1" ht="15.75" x14ac:dyDescent="0.25">
      <c r="A5600" s="22"/>
      <c r="B5600" s="22"/>
      <c r="G5600" s="23"/>
      <c r="V5600"/>
    </row>
    <row r="5601" spans="1:22" s="1" customFormat="1" ht="15.75" x14ac:dyDescent="0.25">
      <c r="A5601" s="22"/>
      <c r="B5601" s="22"/>
      <c r="G5601" s="23"/>
      <c r="V5601"/>
    </row>
    <row r="5602" spans="1:22" s="1" customFormat="1" ht="15.75" x14ac:dyDescent="0.25">
      <c r="A5602" s="22"/>
      <c r="B5602" s="22"/>
      <c r="G5602" s="23"/>
      <c r="V5602"/>
    </row>
    <row r="5603" spans="1:22" s="1" customFormat="1" ht="15.75" x14ac:dyDescent="0.25">
      <c r="A5603" s="22"/>
      <c r="B5603" s="22"/>
      <c r="G5603" s="23"/>
      <c r="V5603"/>
    </row>
    <row r="5604" spans="1:22" s="1" customFormat="1" ht="15.75" x14ac:dyDescent="0.25">
      <c r="A5604" s="22"/>
      <c r="B5604" s="22"/>
      <c r="G5604" s="23"/>
      <c r="V5604"/>
    </row>
    <row r="5605" spans="1:22" s="1" customFormat="1" ht="15.75" x14ac:dyDescent="0.25">
      <c r="A5605" s="22"/>
      <c r="B5605" s="22"/>
      <c r="G5605" s="23"/>
      <c r="V5605"/>
    </row>
    <row r="5606" spans="1:22" s="1" customFormat="1" ht="15.75" x14ac:dyDescent="0.25">
      <c r="A5606" s="22"/>
      <c r="B5606" s="22"/>
      <c r="G5606" s="23"/>
      <c r="V5606"/>
    </row>
    <row r="5607" spans="1:22" s="1" customFormat="1" ht="15.75" x14ac:dyDescent="0.25">
      <c r="A5607" s="22"/>
      <c r="B5607" s="22"/>
      <c r="G5607" s="23"/>
      <c r="V5607"/>
    </row>
    <row r="5608" spans="1:22" s="1" customFormat="1" ht="15.75" x14ac:dyDescent="0.25">
      <c r="A5608" s="22"/>
      <c r="B5608" s="22"/>
      <c r="G5608" s="23"/>
      <c r="V5608"/>
    </row>
    <row r="5609" spans="1:22" s="1" customFormat="1" ht="15.75" x14ac:dyDescent="0.25">
      <c r="A5609" s="22"/>
      <c r="B5609" s="22"/>
      <c r="G5609" s="23"/>
      <c r="V5609"/>
    </row>
    <row r="5610" spans="1:22" s="1" customFormat="1" ht="15.75" x14ac:dyDescent="0.25">
      <c r="A5610" s="22"/>
      <c r="B5610" s="22"/>
      <c r="G5610" s="23"/>
      <c r="V5610"/>
    </row>
    <row r="5611" spans="1:22" s="1" customFormat="1" ht="15.75" x14ac:dyDescent="0.25">
      <c r="A5611" s="22"/>
      <c r="B5611" s="22"/>
      <c r="G5611" s="23"/>
      <c r="V5611"/>
    </row>
    <row r="5612" spans="1:22" s="1" customFormat="1" ht="15.75" x14ac:dyDescent="0.25">
      <c r="A5612" s="22"/>
      <c r="B5612" s="22"/>
      <c r="G5612" s="23"/>
      <c r="V5612"/>
    </row>
    <row r="5613" spans="1:22" s="1" customFormat="1" ht="15.75" x14ac:dyDescent="0.25">
      <c r="A5613" s="22"/>
      <c r="B5613" s="22"/>
      <c r="G5613" s="23"/>
      <c r="V5613"/>
    </row>
    <row r="5614" spans="1:22" s="1" customFormat="1" ht="15.75" x14ac:dyDescent="0.25">
      <c r="A5614" s="22"/>
      <c r="B5614" s="22"/>
      <c r="G5614" s="23"/>
      <c r="V5614"/>
    </row>
    <row r="5615" spans="1:22" s="1" customFormat="1" ht="15.75" x14ac:dyDescent="0.25">
      <c r="A5615" s="22"/>
      <c r="B5615" s="22"/>
      <c r="G5615" s="23"/>
      <c r="V5615"/>
    </row>
    <row r="5616" spans="1:22" s="1" customFormat="1" ht="15.75" x14ac:dyDescent="0.25">
      <c r="A5616" s="22"/>
      <c r="B5616" s="22"/>
      <c r="G5616" s="23"/>
      <c r="V5616"/>
    </row>
    <row r="5617" spans="1:22" s="1" customFormat="1" ht="15.75" x14ac:dyDescent="0.25">
      <c r="A5617" s="22"/>
      <c r="B5617" s="22"/>
      <c r="G5617" s="23"/>
      <c r="V5617"/>
    </row>
    <row r="5618" spans="1:22" s="1" customFormat="1" ht="15.75" x14ac:dyDescent="0.25">
      <c r="A5618" s="22"/>
      <c r="B5618" s="22"/>
      <c r="G5618" s="23"/>
      <c r="V5618"/>
    </row>
    <row r="5619" spans="1:22" s="1" customFormat="1" ht="15.75" x14ac:dyDescent="0.25">
      <c r="A5619" s="22"/>
      <c r="B5619" s="22"/>
      <c r="G5619" s="23"/>
      <c r="V5619"/>
    </row>
    <row r="5620" spans="1:22" s="1" customFormat="1" ht="15.75" x14ac:dyDescent="0.25">
      <c r="A5620" s="22"/>
      <c r="B5620" s="22"/>
      <c r="G5620" s="23"/>
      <c r="V5620"/>
    </row>
    <row r="5621" spans="1:22" s="1" customFormat="1" ht="15.75" x14ac:dyDescent="0.25">
      <c r="A5621" s="22"/>
      <c r="B5621" s="22"/>
      <c r="G5621" s="23"/>
      <c r="V5621"/>
    </row>
    <row r="5622" spans="1:22" s="1" customFormat="1" ht="15.75" x14ac:dyDescent="0.25">
      <c r="A5622" s="22"/>
      <c r="B5622" s="22"/>
      <c r="G5622" s="23"/>
      <c r="V5622"/>
    </row>
    <row r="5623" spans="1:22" s="1" customFormat="1" ht="15.75" x14ac:dyDescent="0.25">
      <c r="A5623" s="22"/>
      <c r="B5623" s="22"/>
      <c r="G5623" s="23"/>
      <c r="V5623"/>
    </row>
    <row r="5624" spans="1:22" s="1" customFormat="1" ht="15.75" x14ac:dyDescent="0.25">
      <c r="A5624" s="22"/>
      <c r="B5624" s="22"/>
      <c r="G5624" s="23"/>
      <c r="V5624"/>
    </row>
    <row r="5625" spans="1:22" s="1" customFormat="1" ht="15.75" x14ac:dyDescent="0.25">
      <c r="A5625" s="22"/>
      <c r="B5625" s="22"/>
      <c r="G5625" s="23"/>
      <c r="V5625"/>
    </row>
    <row r="5626" spans="1:22" s="1" customFormat="1" ht="15.75" x14ac:dyDescent="0.25">
      <c r="A5626" s="22"/>
      <c r="B5626" s="22"/>
      <c r="G5626" s="23"/>
      <c r="V5626"/>
    </row>
    <row r="5627" spans="1:22" s="1" customFormat="1" ht="15.75" x14ac:dyDescent="0.25">
      <c r="A5627" s="22"/>
      <c r="B5627" s="22"/>
      <c r="G5627" s="23"/>
      <c r="V5627"/>
    </row>
    <row r="5628" spans="1:22" s="1" customFormat="1" ht="15.75" x14ac:dyDescent="0.25">
      <c r="A5628" s="22"/>
      <c r="B5628" s="22"/>
      <c r="G5628" s="23"/>
      <c r="V5628"/>
    </row>
    <row r="5629" spans="1:22" s="1" customFormat="1" ht="15.75" x14ac:dyDescent="0.25">
      <c r="A5629" s="22"/>
      <c r="B5629" s="22"/>
      <c r="G5629" s="23"/>
      <c r="V5629"/>
    </row>
    <row r="5630" spans="1:22" s="1" customFormat="1" ht="15.75" x14ac:dyDescent="0.25">
      <c r="A5630" s="22"/>
      <c r="B5630" s="22"/>
      <c r="G5630" s="23"/>
      <c r="V5630"/>
    </row>
    <row r="5631" spans="1:22" s="1" customFormat="1" ht="15.75" x14ac:dyDescent="0.25">
      <c r="A5631" s="22"/>
      <c r="B5631" s="22"/>
      <c r="G5631" s="23"/>
      <c r="V5631"/>
    </row>
    <row r="5632" spans="1:22" s="1" customFormat="1" ht="15.75" x14ac:dyDescent="0.25">
      <c r="A5632" s="22"/>
      <c r="B5632" s="22"/>
      <c r="G5632" s="23"/>
      <c r="V5632"/>
    </row>
    <row r="5633" spans="1:22" s="1" customFormat="1" ht="15.75" x14ac:dyDescent="0.25">
      <c r="A5633" s="22"/>
      <c r="B5633" s="22"/>
      <c r="G5633" s="23"/>
      <c r="V5633"/>
    </row>
    <row r="5634" spans="1:22" s="1" customFormat="1" ht="15.75" x14ac:dyDescent="0.25">
      <c r="A5634" s="22"/>
      <c r="B5634" s="22"/>
      <c r="G5634" s="23"/>
      <c r="V5634"/>
    </row>
    <row r="5635" spans="1:22" s="1" customFormat="1" ht="15.75" x14ac:dyDescent="0.25">
      <c r="A5635" s="22"/>
      <c r="B5635" s="22"/>
      <c r="G5635" s="23"/>
      <c r="V5635"/>
    </row>
    <row r="5636" spans="1:22" s="1" customFormat="1" ht="15.75" x14ac:dyDescent="0.25">
      <c r="A5636" s="22"/>
      <c r="B5636" s="22"/>
      <c r="G5636" s="23"/>
      <c r="V5636"/>
    </row>
    <row r="5637" spans="1:22" s="1" customFormat="1" ht="15.75" x14ac:dyDescent="0.25">
      <c r="A5637" s="22"/>
      <c r="B5637" s="22"/>
      <c r="G5637" s="23"/>
      <c r="V5637"/>
    </row>
    <row r="5638" spans="1:22" s="1" customFormat="1" ht="15.75" x14ac:dyDescent="0.25">
      <c r="A5638" s="22"/>
      <c r="B5638" s="22"/>
      <c r="G5638" s="23"/>
      <c r="V5638"/>
    </row>
    <row r="5639" spans="1:22" s="1" customFormat="1" ht="15.75" x14ac:dyDescent="0.25">
      <c r="A5639" s="22"/>
      <c r="B5639" s="22"/>
      <c r="G5639" s="23"/>
      <c r="V5639"/>
    </row>
    <row r="5640" spans="1:22" s="1" customFormat="1" ht="15.75" x14ac:dyDescent="0.25">
      <c r="A5640" s="22"/>
      <c r="B5640" s="22"/>
      <c r="G5640" s="23"/>
      <c r="V5640"/>
    </row>
    <row r="5641" spans="1:22" s="1" customFormat="1" ht="15.75" x14ac:dyDescent="0.25">
      <c r="A5641" s="22"/>
      <c r="B5641" s="22"/>
      <c r="G5641" s="23"/>
      <c r="V5641"/>
    </row>
    <row r="5642" spans="1:22" s="1" customFormat="1" ht="15.75" x14ac:dyDescent="0.25">
      <c r="A5642" s="22"/>
      <c r="B5642" s="22"/>
      <c r="G5642" s="23"/>
      <c r="V5642"/>
    </row>
    <row r="5643" spans="1:22" s="1" customFormat="1" ht="15.75" x14ac:dyDescent="0.25">
      <c r="A5643" s="22"/>
      <c r="B5643" s="22"/>
      <c r="G5643" s="23"/>
      <c r="V5643"/>
    </row>
    <row r="5644" spans="1:22" s="1" customFormat="1" ht="15.75" x14ac:dyDescent="0.25">
      <c r="A5644" s="22"/>
      <c r="B5644" s="22"/>
      <c r="G5644" s="23"/>
      <c r="V5644"/>
    </row>
    <row r="5645" spans="1:22" s="1" customFormat="1" ht="15.75" x14ac:dyDescent="0.25">
      <c r="A5645" s="22"/>
      <c r="B5645" s="22"/>
      <c r="G5645" s="23"/>
      <c r="V5645"/>
    </row>
    <row r="5646" spans="1:22" s="1" customFormat="1" ht="15.75" x14ac:dyDescent="0.25">
      <c r="A5646" s="22"/>
      <c r="B5646" s="22"/>
      <c r="G5646" s="23"/>
      <c r="V5646"/>
    </row>
    <row r="5647" spans="1:22" s="1" customFormat="1" ht="15.75" x14ac:dyDescent="0.25">
      <c r="A5647" s="22"/>
      <c r="B5647" s="22"/>
      <c r="G5647" s="23"/>
      <c r="V5647"/>
    </row>
    <row r="5648" spans="1:22" s="1" customFormat="1" ht="15.75" x14ac:dyDescent="0.25">
      <c r="A5648" s="22"/>
      <c r="B5648" s="22"/>
      <c r="G5648" s="23"/>
      <c r="V5648"/>
    </row>
    <row r="5649" spans="1:22" s="1" customFormat="1" ht="15.75" x14ac:dyDescent="0.25">
      <c r="A5649" s="22"/>
      <c r="B5649" s="22"/>
      <c r="G5649" s="23"/>
      <c r="V5649"/>
    </row>
    <row r="5650" spans="1:22" s="1" customFormat="1" ht="15.75" x14ac:dyDescent="0.25">
      <c r="A5650" s="22"/>
      <c r="B5650" s="22"/>
      <c r="G5650" s="23"/>
      <c r="V5650"/>
    </row>
    <row r="5651" spans="1:22" s="1" customFormat="1" ht="15.75" x14ac:dyDescent="0.25">
      <c r="A5651" s="22"/>
      <c r="B5651" s="22"/>
      <c r="G5651" s="23"/>
      <c r="V5651"/>
    </row>
    <row r="5652" spans="1:22" s="1" customFormat="1" ht="15.75" x14ac:dyDescent="0.25">
      <c r="A5652" s="22"/>
      <c r="B5652" s="22"/>
      <c r="G5652" s="23"/>
      <c r="V5652"/>
    </row>
    <row r="5653" spans="1:22" s="1" customFormat="1" ht="15.75" x14ac:dyDescent="0.25">
      <c r="A5653" s="22"/>
      <c r="B5653" s="22"/>
      <c r="G5653" s="23"/>
      <c r="V5653"/>
    </row>
    <row r="5654" spans="1:22" s="1" customFormat="1" ht="15.75" x14ac:dyDescent="0.25">
      <c r="A5654" s="22"/>
      <c r="B5654" s="22"/>
      <c r="G5654" s="23"/>
      <c r="V5654"/>
    </row>
    <row r="5655" spans="1:22" s="1" customFormat="1" ht="15.75" x14ac:dyDescent="0.25">
      <c r="A5655" s="22"/>
      <c r="B5655" s="22"/>
      <c r="G5655" s="23"/>
      <c r="V5655"/>
    </row>
    <row r="5656" spans="1:22" s="1" customFormat="1" ht="15.75" x14ac:dyDescent="0.25">
      <c r="A5656" s="22"/>
      <c r="B5656" s="22"/>
      <c r="G5656" s="23"/>
      <c r="V5656"/>
    </row>
    <row r="5657" spans="1:22" s="1" customFormat="1" ht="15.75" x14ac:dyDescent="0.25">
      <c r="A5657" s="22"/>
      <c r="B5657" s="22"/>
      <c r="G5657" s="23"/>
      <c r="V5657"/>
    </row>
    <row r="5658" spans="1:22" s="1" customFormat="1" ht="15.75" x14ac:dyDescent="0.25">
      <c r="A5658" s="22"/>
      <c r="B5658" s="22"/>
      <c r="G5658" s="23"/>
      <c r="V5658"/>
    </row>
    <row r="5659" spans="1:22" s="1" customFormat="1" ht="15.75" x14ac:dyDescent="0.25">
      <c r="A5659" s="22"/>
      <c r="B5659" s="22"/>
      <c r="G5659" s="23"/>
      <c r="V5659"/>
    </row>
    <row r="5660" spans="1:22" s="1" customFormat="1" ht="15.75" x14ac:dyDescent="0.25">
      <c r="A5660" s="22"/>
      <c r="B5660" s="22"/>
      <c r="G5660" s="23"/>
      <c r="V5660"/>
    </row>
    <row r="5661" spans="1:22" s="1" customFormat="1" ht="15.75" x14ac:dyDescent="0.25">
      <c r="A5661" s="22"/>
      <c r="B5661" s="22"/>
      <c r="G5661" s="23"/>
      <c r="V5661"/>
    </row>
    <row r="5662" spans="1:22" s="1" customFormat="1" ht="15.75" x14ac:dyDescent="0.25">
      <c r="A5662" s="22"/>
      <c r="B5662" s="22"/>
      <c r="G5662" s="23"/>
      <c r="V5662"/>
    </row>
    <row r="5663" spans="1:22" s="1" customFormat="1" ht="15.75" x14ac:dyDescent="0.25">
      <c r="A5663" s="22"/>
      <c r="B5663" s="22"/>
      <c r="G5663" s="23"/>
      <c r="V5663"/>
    </row>
    <row r="5664" spans="1:22" s="1" customFormat="1" ht="15.75" x14ac:dyDescent="0.25">
      <c r="A5664" s="22"/>
      <c r="B5664" s="22"/>
      <c r="G5664" s="23"/>
      <c r="V5664"/>
    </row>
    <row r="5665" spans="1:22" s="1" customFormat="1" ht="15.75" x14ac:dyDescent="0.25">
      <c r="A5665" s="22"/>
      <c r="B5665" s="22"/>
      <c r="G5665" s="23"/>
      <c r="V5665"/>
    </row>
    <row r="5666" spans="1:22" s="1" customFormat="1" ht="15.75" x14ac:dyDescent="0.25">
      <c r="A5666" s="22"/>
      <c r="B5666" s="22"/>
      <c r="G5666" s="23"/>
      <c r="V5666"/>
    </row>
    <row r="5667" spans="1:22" s="1" customFormat="1" ht="15.75" x14ac:dyDescent="0.25">
      <c r="A5667" s="22"/>
      <c r="B5667" s="22"/>
      <c r="G5667" s="23"/>
      <c r="V5667"/>
    </row>
    <row r="5668" spans="1:22" s="1" customFormat="1" ht="15.75" x14ac:dyDescent="0.25">
      <c r="A5668" s="22"/>
      <c r="B5668" s="22"/>
      <c r="G5668" s="23"/>
      <c r="V5668"/>
    </row>
    <row r="5669" spans="1:22" s="1" customFormat="1" ht="15.75" x14ac:dyDescent="0.25">
      <c r="A5669" s="22"/>
      <c r="B5669" s="22"/>
      <c r="G5669" s="23"/>
      <c r="V5669"/>
    </row>
    <row r="5670" spans="1:22" s="1" customFormat="1" ht="15.75" x14ac:dyDescent="0.25">
      <c r="A5670" s="22"/>
      <c r="B5670" s="22"/>
      <c r="G5670" s="23"/>
      <c r="V5670"/>
    </row>
    <row r="5671" spans="1:22" s="1" customFormat="1" ht="15.75" x14ac:dyDescent="0.25">
      <c r="A5671" s="22"/>
      <c r="B5671" s="22"/>
      <c r="G5671" s="23"/>
      <c r="V5671"/>
    </row>
    <row r="5672" spans="1:22" s="1" customFormat="1" ht="15.75" x14ac:dyDescent="0.25">
      <c r="A5672" s="22"/>
      <c r="B5672" s="22"/>
      <c r="G5672" s="23"/>
      <c r="V5672"/>
    </row>
    <row r="5673" spans="1:22" s="1" customFormat="1" ht="15.75" x14ac:dyDescent="0.25">
      <c r="A5673" s="22"/>
      <c r="B5673" s="22"/>
      <c r="G5673" s="23"/>
      <c r="V5673"/>
    </row>
    <row r="5674" spans="1:22" s="1" customFormat="1" ht="15.75" x14ac:dyDescent="0.25">
      <c r="A5674" s="22"/>
      <c r="B5674" s="22"/>
      <c r="G5674" s="23"/>
      <c r="V5674"/>
    </row>
    <row r="5675" spans="1:22" s="1" customFormat="1" ht="15.75" x14ac:dyDescent="0.25">
      <c r="A5675" s="22"/>
      <c r="B5675" s="22"/>
      <c r="G5675" s="23"/>
      <c r="V5675"/>
    </row>
    <row r="5676" spans="1:22" s="1" customFormat="1" ht="15.75" x14ac:dyDescent="0.25">
      <c r="A5676" s="22"/>
      <c r="B5676" s="22"/>
      <c r="G5676" s="23"/>
      <c r="V5676"/>
    </row>
    <row r="5677" spans="1:22" s="1" customFormat="1" ht="15.75" x14ac:dyDescent="0.25">
      <c r="A5677" s="22"/>
      <c r="B5677" s="22"/>
      <c r="G5677" s="23"/>
      <c r="V5677"/>
    </row>
    <row r="5678" spans="1:22" s="1" customFormat="1" ht="15.75" x14ac:dyDescent="0.25">
      <c r="A5678" s="22"/>
      <c r="B5678" s="22"/>
      <c r="G5678" s="23"/>
      <c r="V5678"/>
    </row>
    <row r="5679" spans="1:22" s="1" customFormat="1" ht="15.75" x14ac:dyDescent="0.25">
      <c r="A5679" s="22"/>
      <c r="B5679" s="22"/>
      <c r="G5679" s="23"/>
      <c r="V5679"/>
    </row>
    <row r="5680" spans="1:22" s="1" customFormat="1" ht="15.75" x14ac:dyDescent="0.25">
      <c r="A5680" s="22"/>
      <c r="B5680" s="22"/>
      <c r="G5680" s="23"/>
      <c r="V5680"/>
    </row>
    <row r="5681" spans="1:22" s="1" customFormat="1" ht="15.75" x14ac:dyDescent="0.25">
      <c r="A5681" s="22"/>
      <c r="B5681" s="22"/>
      <c r="G5681" s="23"/>
      <c r="V5681"/>
    </row>
    <row r="5682" spans="1:22" s="1" customFormat="1" ht="15.75" x14ac:dyDescent="0.25">
      <c r="A5682" s="22"/>
      <c r="B5682" s="22"/>
      <c r="G5682" s="23"/>
      <c r="V5682"/>
    </row>
    <row r="5683" spans="1:22" s="1" customFormat="1" ht="15.75" x14ac:dyDescent="0.25">
      <c r="A5683" s="22"/>
      <c r="B5683" s="22"/>
      <c r="G5683" s="23"/>
      <c r="V5683"/>
    </row>
    <row r="5684" spans="1:22" s="1" customFormat="1" ht="15.75" x14ac:dyDescent="0.25">
      <c r="A5684" s="22"/>
      <c r="B5684" s="22"/>
      <c r="G5684" s="23"/>
      <c r="V5684"/>
    </row>
    <row r="5685" spans="1:22" s="1" customFormat="1" ht="15.75" x14ac:dyDescent="0.25">
      <c r="A5685" s="22"/>
      <c r="B5685" s="22"/>
      <c r="G5685" s="23"/>
      <c r="V5685"/>
    </row>
    <row r="5686" spans="1:22" s="1" customFormat="1" ht="15.75" x14ac:dyDescent="0.25">
      <c r="A5686" s="22"/>
      <c r="B5686" s="22"/>
      <c r="G5686" s="23"/>
      <c r="V5686"/>
    </row>
    <row r="5687" spans="1:22" s="1" customFormat="1" ht="15.75" x14ac:dyDescent="0.25">
      <c r="A5687" s="22"/>
      <c r="B5687" s="22"/>
      <c r="G5687" s="23"/>
      <c r="V5687"/>
    </row>
    <row r="5688" spans="1:22" s="1" customFormat="1" ht="15.75" x14ac:dyDescent="0.25">
      <c r="A5688" s="22"/>
      <c r="B5688" s="22"/>
      <c r="G5688" s="23"/>
      <c r="V5688"/>
    </row>
    <row r="5689" spans="1:22" s="1" customFormat="1" ht="15.75" x14ac:dyDescent="0.25">
      <c r="A5689" s="22"/>
      <c r="B5689" s="22"/>
      <c r="G5689" s="23"/>
      <c r="V5689"/>
    </row>
    <row r="5690" spans="1:22" s="1" customFormat="1" ht="15.75" x14ac:dyDescent="0.25">
      <c r="A5690" s="22"/>
      <c r="B5690" s="22"/>
      <c r="G5690" s="23"/>
      <c r="V5690"/>
    </row>
    <row r="5691" spans="1:22" s="1" customFormat="1" ht="15.75" x14ac:dyDescent="0.25">
      <c r="A5691" s="22"/>
      <c r="B5691" s="22"/>
      <c r="G5691" s="23"/>
      <c r="V5691"/>
    </row>
    <row r="5692" spans="1:22" s="1" customFormat="1" ht="15.75" x14ac:dyDescent="0.25">
      <c r="A5692" s="22"/>
      <c r="B5692" s="22"/>
      <c r="G5692" s="23"/>
      <c r="V5692"/>
    </row>
    <row r="5693" spans="1:22" s="1" customFormat="1" ht="15.75" x14ac:dyDescent="0.25">
      <c r="A5693" s="22"/>
      <c r="B5693" s="22"/>
      <c r="G5693" s="23"/>
      <c r="V5693"/>
    </row>
    <row r="5694" spans="1:22" s="1" customFormat="1" ht="15.75" x14ac:dyDescent="0.25">
      <c r="A5694" s="22"/>
      <c r="B5694" s="22"/>
      <c r="G5694" s="23"/>
      <c r="V5694"/>
    </row>
    <row r="5695" spans="1:22" s="1" customFormat="1" ht="15.75" x14ac:dyDescent="0.25">
      <c r="A5695" s="22"/>
      <c r="B5695" s="22"/>
      <c r="G5695" s="23"/>
      <c r="V5695"/>
    </row>
    <row r="5696" spans="1:22" s="1" customFormat="1" ht="15.75" x14ac:dyDescent="0.25">
      <c r="A5696" s="22"/>
      <c r="B5696" s="22"/>
      <c r="G5696" s="23"/>
      <c r="V5696"/>
    </row>
    <row r="5697" spans="1:22" s="1" customFormat="1" ht="15.75" x14ac:dyDescent="0.25">
      <c r="A5697" s="22"/>
      <c r="B5697" s="22"/>
      <c r="G5697" s="23"/>
      <c r="V5697"/>
    </row>
    <row r="5698" spans="1:22" s="1" customFormat="1" ht="15.75" x14ac:dyDescent="0.25">
      <c r="A5698" s="22"/>
      <c r="B5698" s="22"/>
      <c r="G5698" s="23"/>
      <c r="V5698"/>
    </row>
    <row r="5699" spans="1:22" s="1" customFormat="1" ht="15.75" x14ac:dyDescent="0.25">
      <c r="A5699" s="22"/>
      <c r="B5699" s="22"/>
      <c r="G5699" s="23"/>
      <c r="V5699"/>
    </row>
    <row r="5700" spans="1:22" s="1" customFormat="1" ht="15.75" x14ac:dyDescent="0.25">
      <c r="A5700" s="22"/>
      <c r="B5700" s="22"/>
      <c r="G5700" s="23"/>
      <c r="V5700"/>
    </row>
    <row r="5701" spans="1:22" s="1" customFormat="1" ht="15.75" x14ac:dyDescent="0.25">
      <c r="A5701" s="22"/>
      <c r="B5701" s="22"/>
      <c r="G5701" s="23"/>
      <c r="V5701"/>
    </row>
    <row r="5702" spans="1:22" s="1" customFormat="1" ht="15.75" x14ac:dyDescent="0.25">
      <c r="A5702" s="22"/>
      <c r="B5702" s="22"/>
      <c r="G5702" s="23"/>
      <c r="V5702"/>
    </row>
    <row r="5703" spans="1:22" s="1" customFormat="1" ht="15.75" x14ac:dyDescent="0.25">
      <c r="A5703" s="22"/>
      <c r="B5703" s="22"/>
      <c r="G5703" s="23"/>
      <c r="V5703"/>
    </row>
    <row r="5704" spans="1:22" s="1" customFormat="1" ht="15.75" x14ac:dyDescent="0.25">
      <c r="A5704" s="22"/>
      <c r="B5704" s="22"/>
      <c r="G5704" s="23"/>
      <c r="V5704"/>
    </row>
    <row r="5705" spans="1:22" s="1" customFormat="1" ht="15.75" x14ac:dyDescent="0.25">
      <c r="A5705" s="22"/>
      <c r="B5705" s="22"/>
      <c r="G5705" s="23"/>
      <c r="V5705"/>
    </row>
    <row r="5706" spans="1:22" s="1" customFormat="1" ht="15.75" x14ac:dyDescent="0.25">
      <c r="A5706" s="22"/>
      <c r="B5706" s="22"/>
      <c r="G5706" s="23"/>
      <c r="V5706"/>
    </row>
    <row r="5707" spans="1:22" s="1" customFormat="1" ht="15.75" x14ac:dyDescent="0.25">
      <c r="A5707" s="22"/>
      <c r="B5707" s="22"/>
      <c r="G5707" s="23"/>
      <c r="V5707"/>
    </row>
    <row r="5708" spans="1:22" s="1" customFormat="1" ht="15.75" x14ac:dyDescent="0.25">
      <c r="A5708" s="22"/>
      <c r="B5708" s="22"/>
      <c r="G5708" s="23"/>
      <c r="V5708"/>
    </row>
    <row r="5709" spans="1:22" s="1" customFormat="1" ht="15.75" x14ac:dyDescent="0.25">
      <c r="A5709" s="22"/>
      <c r="B5709" s="22"/>
      <c r="G5709" s="23"/>
      <c r="V5709"/>
    </row>
    <row r="5710" spans="1:22" s="1" customFormat="1" ht="15.75" x14ac:dyDescent="0.25">
      <c r="A5710" s="22"/>
      <c r="B5710" s="22"/>
      <c r="G5710" s="23"/>
      <c r="V5710"/>
    </row>
    <row r="5711" spans="1:22" s="1" customFormat="1" ht="15.75" x14ac:dyDescent="0.25">
      <c r="A5711" s="22"/>
      <c r="B5711" s="22"/>
      <c r="G5711" s="23"/>
      <c r="V5711"/>
    </row>
    <row r="5712" spans="1:22" s="1" customFormat="1" ht="15.75" x14ac:dyDescent="0.25">
      <c r="A5712" s="22"/>
      <c r="B5712" s="22"/>
      <c r="G5712" s="23"/>
      <c r="V5712"/>
    </row>
    <row r="5713" spans="1:22" s="1" customFormat="1" ht="15.75" x14ac:dyDescent="0.25">
      <c r="A5713" s="22"/>
      <c r="B5713" s="22"/>
      <c r="G5713" s="23"/>
      <c r="V5713"/>
    </row>
    <row r="5714" spans="1:22" s="1" customFormat="1" ht="15.75" x14ac:dyDescent="0.25">
      <c r="A5714" s="22"/>
      <c r="B5714" s="22"/>
      <c r="G5714" s="23"/>
      <c r="V5714"/>
    </row>
    <row r="5715" spans="1:22" s="1" customFormat="1" ht="15.75" x14ac:dyDescent="0.25">
      <c r="A5715" s="22"/>
      <c r="B5715" s="22"/>
      <c r="G5715" s="23"/>
      <c r="V5715"/>
    </row>
    <row r="5716" spans="1:22" s="1" customFormat="1" ht="15.75" x14ac:dyDescent="0.25">
      <c r="A5716" s="22"/>
      <c r="B5716" s="22"/>
      <c r="G5716" s="23"/>
      <c r="V5716"/>
    </row>
    <row r="5717" spans="1:22" s="1" customFormat="1" ht="15.75" x14ac:dyDescent="0.25">
      <c r="A5717" s="22"/>
      <c r="B5717" s="22"/>
      <c r="G5717" s="23"/>
      <c r="V5717"/>
    </row>
    <row r="5718" spans="1:22" s="1" customFormat="1" ht="15.75" x14ac:dyDescent="0.25">
      <c r="A5718" s="22"/>
      <c r="B5718" s="22"/>
      <c r="G5718" s="23"/>
      <c r="V5718"/>
    </row>
    <row r="5719" spans="1:22" s="1" customFormat="1" ht="15.75" x14ac:dyDescent="0.25">
      <c r="A5719" s="22"/>
      <c r="B5719" s="22"/>
      <c r="G5719" s="23"/>
      <c r="V5719"/>
    </row>
    <row r="5720" spans="1:22" s="1" customFormat="1" ht="15.75" x14ac:dyDescent="0.25">
      <c r="A5720" s="22"/>
      <c r="B5720" s="22"/>
      <c r="G5720" s="23"/>
      <c r="V5720"/>
    </row>
    <row r="5721" spans="1:22" s="1" customFormat="1" ht="15.75" x14ac:dyDescent="0.25">
      <c r="A5721" s="22"/>
      <c r="B5721" s="22"/>
      <c r="G5721" s="23"/>
      <c r="V5721"/>
    </row>
    <row r="5722" spans="1:22" s="1" customFormat="1" ht="15.75" x14ac:dyDescent="0.25">
      <c r="A5722" s="22"/>
      <c r="B5722" s="22"/>
      <c r="G5722" s="23"/>
      <c r="V5722"/>
    </row>
    <row r="5723" spans="1:22" s="1" customFormat="1" ht="15.75" x14ac:dyDescent="0.25">
      <c r="A5723" s="22"/>
      <c r="B5723" s="22"/>
      <c r="G5723" s="23"/>
      <c r="V5723"/>
    </row>
    <row r="5724" spans="1:22" s="1" customFormat="1" ht="15.75" x14ac:dyDescent="0.25">
      <c r="A5724" s="22"/>
      <c r="B5724" s="22"/>
      <c r="G5724" s="23"/>
      <c r="V5724"/>
    </row>
    <row r="5725" spans="1:22" s="1" customFormat="1" ht="15.75" x14ac:dyDescent="0.25">
      <c r="A5725" s="22"/>
      <c r="B5725" s="22"/>
      <c r="G5725" s="23"/>
      <c r="V5725"/>
    </row>
    <row r="5726" spans="1:22" s="1" customFormat="1" ht="15.75" x14ac:dyDescent="0.25">
      <c r="A5726" s="22"/>
      <c r="B5726" s="22"/>
      <c r="G5726" s="23"/>
      <c r="V5726"/>
    </row>
    <row r="5727" spans="1:22" s="1" customFormat="1" ht="15.75" x14ac:dyDescent="0.25">
      <c r="A5727" s="22"/>
      <c r="B5727" s="22"/>
      <c r="G5727" s="23"/>
      <c r="V5727"/>
    </row>
    <row r="5728" spans="1:22" s="1" customFormat="1" ht="15.75" x14ac:dyDescent="0.25">
      <c r="A5728" s="22"/>
      <c r="B5728" s="22"/>
      <c r="G5728" s="23"/>
      <c r="V5728"/>
    </row>
    <row r="5729" spans="1:22" s="1" customFormat="1" ht="15.75" x14ac:dyDescent="0.25">
      <c r="A5729" s="22"/>
      <c r="B5729" s="22"/>
      <c r="G5729" s="23"/>
      <c r="V5729"/>
    </row>
    <row r="5730" spans="1:22" s="1" customFormat="1" ht="15.75" x14ac:dyDescent="0.25">
      <c r="A5730" s="22"/>
      <c r="B5730" s="22"/>
      <c r="G5730" s="23"/>
      <c r="V5730"/>
    </row>
    <row r="5731" spans="1:22" s="1" customFormat="1" ht="15.75" x14ac:dyDescent="0.25">
      <c r="A5731" s="22"/>
      <c r="B5731" s="22"/>
      <c r="G5731" s="23"/>
      <c r="V5731"/>
    </row>
    <row r="5732" spans="1:22" s="1" customFormat="1" ht="15.75" x14ac:dyDescent="0.25">
      <c r="A5732" s="22"/>
      <c r="B5732" s="22"/>
      <c r="G5732" s="23"/>
      <c r="V5732"/>
    </row>
    <row r="5733" spans="1:22" s="1" customFormat="1" ht="15.75" x14ac:dyDescent="0.25">
      <c r="A5733" s="22"/>
      <c r="B5733" s="22"/>
      <c r="G5733" s="23"/>
      <c r="V5733"/>
    </row>
    <row r="5734" spans="1:22" s="1" customFormat="1" ht="15.75" x14ac:dyDescent="0.25">
      <c r="A5734" s="22"/>
      <c r="B5734" s="22"/>
      <c r="G5734" s="23"/>
      <c r="V5734"/>
    </row>
    <row r="5735" spans="1:22" s="1" customFormat="1" ht="15.75" x14ac:dyDescent="0.25">
      <c r="A5735" s="22"/>
      <c r="B5735" s="22"/>
      <c r="G5735" s="23"/>
      <c r="V5735"/>
    </row>
    <row r="5736" spans="1:22" s="1" customFormat="1" ht="15.75" x14ac:dyDescent="0.25">
      <c r="A5736" s="22"/>
      <c r="B5736" s="22"/>
      <c r="G5736" s="23"/>
      <c r="V5736"/>
    </row>
    <row r="5737" spans="1:22" s="1" customFormat="1" ht="15.75" x14ac:dyDescent="0.25">
      <c r="A5737" s="22"/>
      <c r="B5737" s="22"/>
      <c r="G5737" s="23"/>
      <c r="V5737"/>
    </row>
    <row r="5738" spans="1:22" s="1" customFormat="1" ht="15.75" x14ac:dyDescent="0.25">
      <c r="A5738" s="22"/>
      <c r="B5738" s="22"/>
      <c r="G5738" s="23"/>
      <c r="V5738"/>
    </row>
    <row r="5739" spans="1:22" s="1" customFormat="1" ht="15.75" x14ac:dyDescent="0.25">
      <c r="A5739" s="22"/>
      <c r="B5739" s="22"/>
      <c r="G5739" s="23"/>
      <c r="V5739"/>
    </row>
    <row r="5740" spans="1:22" s="1" customFormat="1" ht="15.75" x14ac:dyDescent="0.25">
      <c r="A5740" s="22"/>
      <c r="B5740" s="22"/>
      <c r="G5740" s="23"/>
      <c r="V5740"/>
    </row>
    <row r="5741" spans="1:22" s="1" customFormat="1" ht="15.75" x14ac:dyDescent="0.25">
      <c r="A5741" s="22"/>
      <c r="B5741" s="22"/>
      <c r="G5741" s="23"/>
      <c r="V5741"/>
    </row>
    <row r="5742" spans="1:22" s="1" customFormat="1" ht="15.75" x14ac:dyDescent="0.25">
      <c r="A5742" s="22"/>
      <c r="B5742" s="22"/>
      <c r="G5742" s="23"/>
      <c r="V5742"/>
    </row>
    <row r="5743" spans="1:22" s="1" customFormat="1" ht="15.75" x14ac:dyDescent="0.25">
      <c r="A5743" s="22"/>
      <c r="B5743" s="22"/>
      <c r="G5743" s="23"/>
      <c r="V5743"/>
    </row>
    <row r="5744" spans="1:22" s="1" customFormat="1" ht="15.75" x14ac:dyDescent="0.25">
      <c r="A5744" s="22"/>
      <c r="B5744" s="22"/>
      <c r="G5744" s="23"/>
      <c r="V5744"/>
    </row>
    <row r="5745" spans="1:22" s="1" customFormat="1" ht="15.75" x14ac:dyDescent="0.25">
      <c r="A5745" s="22"/>
      <c r="B5745" s="22"/>
      <c r="G5745" s="23"/>
      <c r="V5745"/>
    </row>
    <row r="5746" spans="1:22" s="1" customFormat="1" ht="15.75" x14ac:dyDescent="0.25">
      <c r="A5746" s="22"/>
      <c r="B5746" s="22"/>
      <c r="G5746" s="23"/>
      <c r="V5746"/>
    </row>
    <row r="5747" spans="1:22" s="1" customFormat="1" ht="15.75" x14ac:dyDescent="0.25">
      <c r="A5747" s="22"/>
      <c r="B5747" s="22"/>
      <c r="G5747" s="23"/>
      <c r="V5747"/>
    </row>
    <row r="5748" spans="1:22" s="1" customFormat="1" ht="15.75" x14ac:dyDescent="0.25">
      <c r="A5748" s="22"/>
      <c r="B5748" s="22"/>
      <c r="G5748" s="23"/>
      <c r="V5748"/>
    </row>
    <row r="5749" spans="1:22" s="1" customFormat="1" ht="15.75" x14ac:dyDescent="0.25">
      <c r="A5749" s="22"/>
      <c r="B5749" s="22"/>
      <c r="G5749" s="23"/>
      <c r="V5749"/>
    </row>
    <row r="5750" spans="1:22" s="1" customFormat="1" ht="15.75" x14ac:dyDescent="0.25">
      <c r="A5750" s="22"/>
      <c r="B5750" s="22"/>
      <c r="G5750" s="23"/>
      <c r="V5750"/>
    </row>
    <row r="5751" spans="1:22" s="1" customFormat="1" ht="15.75" x14ac:dyDescent="0.25">
      <c r="A5751" s="22"/>
      <c r="B5751" s="22"/>
      <c r="G5751" s="23"/>
      <c r="V5751"/>
    </row>
    <row r="5752" spans="1:22" s="1" customFormat="1" ht="15.75" x14ac:dyDescent="0.25">
      <c r="A5752" s="22"/>
      <c r="B5752" s="22"/>
      <c r="G5752" s="23"/>
      <c r="V5752"/>
    </row>
    <row r="5753" spans="1:22" s="1" customFormat="1" ht="15.75" x14ac:dyDescent="0.25">
      <c r="A5753" s="22"/>
      <c r="B5753" s="22"/>
      <c r="G5753" s="23"/>
      <c r="V5753"/>
    </row>
    <row r="5754" spans="1:22" s="1" customFormat="1" ht="15.75" x14ac:dyDescent="0.25">
      <c r="A5754" s="22"/>
      <c r="B5754" s="22"/>
      <c r="G5754" s="23"/>
      <c r="V5754"/>
    </row>
    <row r="5755" spans="1:22" s="1" customFormat="1" ht="15.75" x14ac:dyDescent="0.25">
      <c r="A5755" s="22"/>
      <c r="B5755" s="22"/>
      <c r="G5755" s="23"/>
      <c r="V5755"/>
    </row>
    <row r="5756" spans="1:22" s="1" customFormat="1" ht="15.75" x14ac:dyDescent="0.25">
      <c r="A5756" s="22"/>
      <c r="B5756" s="22"/>
      <c r="G5756" s="23"/>
      <c r="V5756"/>
    </row>
    <row r="5757" spans="1:22" s="1" customFormat="1" ht="15.75" x14ac:dyDescent="0.25">
      <c r="A5757" s="22"/>
      <c r="B5757" s="22"/>
      <c r="G5757" s="23"/>
      <c r="V5757"/>
    </row>
    <row r="5758" spans="1:22" s="1" customFormat="1" ht="15.75" x14ac:dyDescent="0.25">
      <c r="A5758" s="22"/>
      <c r="B5758" s="22"/>
      <c r="G5758" s="23"/>
      <c r="V5758"/>
    </row>
    <row r="5759" spans="1:22" s="1" customFormat="1" ht="15.75" x14ac:dyDescent="0.25">
      <c r="A5759" s="22"/>
      <c r="B5759" s="22"/>
      <c r="G5759" s="23"/>
      <c r="V5759"/>
    </row>
    <row r="5760" spans="1:22" s="1" customFormat="1" ht="15.75" x14ac:dyDescent="0.25">
      <c r="A5760" s="22"/>
      <c r="B5760" s="22"/>
      <c r="G5760" s="23"/>
      <c r="V5760"/>
    </row>
    <row r="5761" spans="1:22" s="1" customFormat="1" ht="15.75" x14ac:dyDescent="0.25">
      <c r="A5761" s="22"/>
      <c r="B5761" s="22"/>
      <c r="G5761" s="23"/>
      <c r="V5761"/>
    </row>
    <row r="5762" spans="1:22" s="1" customFormat="1" ht="15.75" x14ac:dyDescent="0.25">
      <c r="A5762" s="22"/>
      <c r="B5762" s="22"/>
      <c r="G5762" s="23"/>
      <c r="V5762"/>
    </row>
    <row r="5763" spans="1:22" s="1" customFormat="1" ht="15.75" x14ac:dyDescent="0.25">
      <c r="A5763" s="22"/>
      <c r="B5763" s="22"/>
      <c r="G5763" s="23"/>
      <c r="V5763"/>
    </row>
    <row r="5764" spans="1:22" s="1" customFormat="1" ht="15.75" x14ac:dyDescent="0.25">
      <c r="A5764" s="22"/>
      <c r="B5764" s="22"/>
      <c r="G5764" s="23"/>
      <c r="V5764"/>
    </row>
    <row r="5765" spans="1:22" s="1" customFormat="1" ht="15.75" x14ac:dyDescent="0.25">
      <c r="A5765" s="22"/>
      <c r="B5765" s="22"/>
      <c r="G5765" s="23"/>
      <c r="V5765"/>
    </row>
    <row r="5766" spans="1:22" s="1" customFormat="1" ht="15.75" x14ac:dyDescent="0.25">
      <c r="A5766" s="22"/>
      <c r="B5766" s="22"/>
      <c r="G5766" s="23"/>
      <c r="V5766"/>
    </row>
    <row r="5767" spans="1:22" s="1" customFormat="1" ht="15.75" x14ac:dyDescent="0.25">
      <c r="A5767" s="22"/>
      <c r="B5767" s="22"/>
      <c r="G5767" s="23"/>
      <c r="V5767"/>
    </row>
    <row r="5768" spans="1:22" s="1" customFormat="1" ht="15.75" x14ac:dyDescent="0.25">
      <c r="A5768" s="22"/>
      <c r="B5768" s="22"/>
      <c r="G5768" s="23"/>
      <c r="V5768"/>
    </row>
    <row r="5769" spans="1:22" s="1" customFormat="1" ht="15.75" x14ac:dyDescent="0.25">
      <c r="A5769" s="22"/>
      <c r="B5769" s="22"/>
      <c r="G5769" s="23"/>
      <c r="V5769"/>
    </row>
    <row r="5770" spans="1:22" s="1" customFormat="1" ht="15.75" x14ac:dyDescent="0.25">
      <c r="A5770" s="22"/>
      <c r="B5770" s="22"/>
      <c r="G5770" s="23"/>
      <c r="V5770"/>
    </row>
    <row r="5771" spans="1:22" s="1" customFormat="1" ht="15.75" x14ac:dyDescent="0.25">
      <c r="A5771" s="22"/>
      <c r="B5771" s="22"/>
      <c r="G5771" s="23"/>
      <c r="V5771"/>
    </row>
    <row r="5772" spans="1:22" s="1" customFormat="1" ht="15.75" x14ac:dyDescent="0.25">
      <c r="A5772" s="22"/>
      <c r="B5772" s="22"/>
      <c r="G5772" s="23"/>
      <c r="V5772"/>
    </row>
    <row r="5773" spans="1:22" s="1" customFormat="1" ht="15.75" x14ac:dyDescent="0.25">
      <c r="A5773" s="22"/>
      <c r="B5773" s="22"/>
      <c r="G5773" s="23"/>
      <c r="V5773"/>
    </row>
    <row r="5774" spans="1:22" s="1" customFormat="1" ht="15.75" x14ac:dyDescent="0.25">
      <c r="A5774" s="22"/>
      <c r="B5774" s="22"/>
      <c r="G5774" s="23"/>
      <c r="V5774"/>
    </row>
    <row r="5775" spans="1:22" s="1" customFormat="1" ht="15.75" x14ac:dyDescent="0.25">
      <c r="A5775" s="22"/>
      <c r="B5775" s="22"/>
      <c r="G5775" s="23"/>
      <c r="V5775"/>
    </row>
    <row r="5776" spans="1:22" s="1" customFormat="1" ht="15.75" x14ac:dyDescent="0.25">
      <c r="A5776" s="22"/>
      <c r="B5776" s="22"/>
      <c r="G5776" s="23"/>
      <c r="V5776"/>
    </row>
    <row r="5777" spans="1:22" s="1" customFormat="1" ht="15.75" x14ac:dyDescent="0.25">
      <c r="A5777" s="22"/>
      <c r="B5777" s="22"/>
      <c r="G5777" s="23"/>
      <c r="V5777"/>
    </row>
    <row r="5778" spans="1:22" s="1" customFormat="1" ht="15.75" x14ac:dyDescent="0.25">
      <c r="A5778" s="22"/>
      <c r="B5778" s="22"/>
      <c r="G5778" s="23"/>
      <c r="V5778"/>
    </row>
    <row r="5779" spans="1:22" s="1" customFormat="1" ht="15.75" x14ac:dyDescent="0.25">
      <c r="A5779" s="22"/>
      <c r="B5779" s="22"/>
      <c r="G5779" s="23"/>
      <c r="V5779"/>
    </row>
    <row r="5780" spans="1:22" s="1" customFormat="1" ht="15.75" x14ac:dyDescent="0.25">
      <c r="A5780" s="22"/>
      <c r="B5780" s="22"/>
      <c r="G5780" s="23"/>
      <c r="V5780"/>
    </row>
    <row r="5781" spans="1:22" s="1" customFormat="1" ht="15.75" x14ac:dyDescent="0.25">
      <c r="A5781" s="22"/>
      <c r="B5781" s="22"/>
      <c r="G5781" s="23"/>
      <c r="V5781"/>
    </row>
    <row r="5782" spans="1:22" s="1" customFormat="1" ht="15.75" x14ac:dyDescent="0.25">
      <c r="A5782" s="22"/>
      <c r="B5782" s="22"/>
      <c r="G5782" s="23"/>
      <c r="V5782"/>
    </row>
    <row r="5783" spans="1:22" s="1" customFormat="1" ht="15.75" x14ac:dyDescent="0.25">
      <c r="A5783" s="22"/>
      <c r="B5783" s="22"/>
      <c r="G5783" s="23"/>
      <c r="V5783"/>
    </row>
    <row r="5784" spans="1:22" s="1" customFormat="1" ht="15.75" x14ac:dyDescent="0.25">
      <c r="A5784" s="22"/>
      <c r="B5784" s="22"/>
      <c r="G5784" s="23"/>
      <c r="V5784"/>
    </row>
    <row r="5785" spans="1:22" s="1" customFormat="1" ht="15.75" x14ac:dyDescent="0.25">
      <c r="A5785" s="22"/>
      <c r="B5785" s="22"/>
      <c r="G5785" s="23"/>
      <c r="V5785"/>
    </row>
    <row r="5786" spans="1:22" s="1" customFormat="1" ht="15.75" x14ac:dyDescent="0.25">
      <c r="A5786" s="22"/>
      <c r="B5786" s="22"/>
      <c r="G5786" s="23"/>
      <c r="V5786"/>
    </row>
    <row r="5787" spans="1:22" s="1" customFormat="1" ht="15.75" x14ac:dyDescent="0.25">
      <c r="A5787" s="22"/>
      <c r="B5787" s="22"/>
      <c r="G5787" s="23"/>
      <c r="V5787"/>
    </row>
    <row r="5788" spans="1:22" s="1" customFormat="1" ht="15.75" x14ac:dyDescent="0.25">
      <c r="A5788" s="22"/>
      <c r="B5788" s="22"/>
      <c r="G5788" s="23"/>
      <c r="V5788"/>
    </row>
    <row r="5789" spans="1:22" s="1" customFormat="1" ht="15.75" x14ac:dyDescent="0.25">
      <c r="A5789" s="22"/>
      <c r="B5789" s="22"/>
      <c r="G5789" s="23"/>
      <c r="V5789"/>
    </row>
    <row r="5790" spans="1:22" s="1" customFormat="1" ht="15.75" x14ac:dyDescent="0.25">
      <c r="A5790" s="22"/>
      <c r="B5790" s="22"/>
      <c r="G5790" s="23"/>
      <c r="V5790"/>
    </row>
    <row r="5791" spans="1:22" s="1" customFormat="1" ht="15.75" x14ac:dyDescent="0.25">
      <c r="A5791" s="22"/>
      <c r="B5791" s="22"/>
      <c r="G5791" s="23"/>
      <c r="V5791"/>
    </row>
    <row r="5792" spans="1:22" s="1" customFormat="1" ht="15.75" x14ac:dyDescent="0.25">
      <c r="A5792" s="22"/>
      <c r="B5792" s="22"/>
      <c r="G5792" s="23"/>
      <c r="V5792"/>
    </row>
    <row r="5793" spans="1:22" s="1" customFormat="1" ht="15.75" x14ac:dyDescent="0.25">
      <c r="A5793" s="22"/>
      <c r="B5793" s="22"/>
      <c r="G5793" s="23"/>
      <c r="V5793"/>
    </row>
    <row r="5794" spans="1:22" s="1" customFormat="1" ht="15.75" x14ac:dyDescent="0.25">
      <c r="A5794" s="22"/>
      <c r="B5794" s="22"/>
      <c r="G5794" s="23"/>
      <c r="V5794"/>
    </row>
    <row r="5795" spans="1:22" s="1" customFormat="1" ht="15.75" x14ac:dyDescent="0.25">
      <c r="A5795" s="22"/>
      <c r="B5795" s="22"/>
      <c r="G5795" s="23"/>
      <c r="V5795"/>
    </row>
    <row r="5796" spans="1:22" s="1" customFormat="1" ht="15.75" x14ac:dyDescent="0.25">
      <c r="A5796" s="22"/>
      <c r="B5796" s="22"/>
      <c r="G5796" s="23"/>
      <c r="V5796"/>
    </row>
    <row r="5797" spans="1:22" s="1" customFormat="1" ht="15.75" x14ac:dyDescent="0.25">
      <c r="A5797" s="22"/>
      <c r="B5797" s="22"/>
      <c r="G5797" s="23"/>
      <c r="V5797"/>
    </row>
    <row r="5798" spans="1:22" s="1" customFormat="1" ht="15.75" x14ac:dyDescent="0.25">
      <c r="A5798" s="22"/>
      <c r="B5798" s="22"/>
      <c r="G5798" s="23"/>
      <c r="V5798"/>
    </row>
    <row r="5799" spans="1:22" s="1" customFormat="1" ht="15.75" x14ac:dyDescent="0.25">
      <c r="A5799" s="22"/>
      <c r="B5799" s="22"/>
      <c r="G5799" s="23"/>
      <c r="V5799"/>
    </row>
    <row r="5800" spans="1:22" s="1" customFormat="1" ht="15.75" x14ac:dyDescent="0.25">
      <c r="A5800" s="22"/>
      <c r="B5800" s="22"/>
      <c r="G5800" s="23"/>
      <c r="V5800"/>
    </row>
    <row r="5801" spans="1:22" s="1" customFormat="1" ht="15.75" x14ac:dyDescent="0.25">
      <c r="A5801" s="22"/>
      <c r="B5801" s="22"/>
      <c r="G5801" s="23"/>
      <c r="V5801"/>
    </row>
    <row r="5802" spans="1:22" s="1" customFormat="1" ht="15.75" x14ac:dyDescent="0.25">
      <c r="A5802" s="22"/>
      <c r="B5802" s="22"/>
      <c r="G5802" s="23"/>
      <c r="V5802"/>
    </row>
    <row r="5803" spans="1:22" s="1" customFormat="1" ht="15.75" x14ac:dyDescent="0.25">
      <c r="A5803" s="22"/>
      <c r="B5803" s="22"/>
      <c r="G5803" s="23"/>
      <c r="V5803"/>
    </row>
    <row r="5804" spans="1:22" s="1" customFormat="1" ht="15.75" x14ac:dyDescent="0.25">
      <c r="A5804" s="22"/>
      <c r="B5804" s="22"/>
      <c r="G5804" s="23"/>
      <c r="V5804"/>
    </row>
    <row r="5805" spans="1:22" s="1" customFormat="1" ht="15.75" x14ac:dyDescent="0.25">
      <c r="A5805" s="22"/>
      <c r="B5805" s="22"/>
      <c r="G5805" s="23"/>
      <c r="V5805"/>
    </row>
    <row r="5806" spans="1:22" s="1" customFormat="1" ht="15.75" x14ac:dyDescent="0.25">
      <c r="A5806" s="22"/>
      <c r="B5806" s="22"/>
      <c r="G5806" s="23"/>
      <c r="V5806"/>
    </row>
    <row r="5807" spans="1:22" s="1" customFormat="1" ht="15.75" x14ac:dyDescent="0.25">
      <c r="A5807" s="22"/>
      <c r="B5807" s="22"/>
      <c r="G5807" s="23"/>
      <c r="V5807"/>
    </row>
    <row r="5808" spans="1:22" s="1" customFormat="1" ht="15.75" x14ac:dyDescent="0.25">
      <c r="A5808" s="22"/>
      <c r="B5808" s="22"/>
      <c r="G5808" s="23"/>
      <c r="V5808"/>
    </row>
    <row r="5809" spans="1:22" s="1" customFormat="1" ht="15.75" x14ac:dyDescent="0.25">
      <c r="A5809" s="22"/>
      <c r="B5809" s="22"/>
      <c r="G5809" s="23"/>
      <c r="V5809"/>
    </row>
    <row r="5810" spans="1:22" s="1" customFormat="1" ht="15.75" x14ac:dyDescent="0.25">
      <c r="A5810" s="22"/>
      <c r="B5810" s="22"/>
      <c r="G5810" s="23"/>
      <c r="V5810"/>
    </row>
    <row r="5811" spans="1:22" s="1" customFormat="1" ht="15.75" x14ac:dyDescent="0.25">
      <c r="A5811" s="22"/>
      <c r="B5811" s="22"/>
      <c r="G5811" s="23"/>
      <c r="V5811"/>
    </row>
    <row r="5812" spans="1:22" s="1" customFormat="1" ht="15.75" x14ac:dyDescent="0.25">
      <c r="A5812" s="22"/>
      <c r="B5812" s="22"/>
      <c r="G5812" s="23"/>
      <c r="V5812"/>
    </row>
    <row r="5813" spans="1:22" s="1" customFormat="1" ht="15.75" x14ac:dyDescent="0.25">
      <c r="A5813" s="22"/>
      <c r="B5813" s="22"/>
      <c r="G5813" s="23"/>
      <c r="V5813"/>
    </row>
    <row r="5814" spans="1:22" s="1" customFormat="1" ht="15.75" x14ac:dyDescent="0.25">
      <c r="A5814" s="22"/>
      <c r="B5814" s="22"/>
      <c r="G5814" s="23"/>
      <c r="V5814"/>
    </row>
    <row r="5815" spans="1:22" s="1" customFormat="1" ht="15.75" x14ac:dyDescent="0.25">
      <c r="A5815" s="22"/>
      <c r="B5815" s="22"/>
      <c r="G5815" s="23"/>
      <c r="V5815"/>
    </row>
    <row r="5816" spans="1:22" s="1" customFormat="1" ht="15.75" x14ac:dyDescent="0.25">
      <c r="A5816" s="22"/>
      <c r="B5816" s="22"/>
      <c r="G5816" s="23"/>
      <c r="V5816"/>
    </row>
    <row r="5817" spans="1:22" s="1" customFormat="1" ht="15.75" x14ac:dyDescent="0.25">
      <c r="A5817" s="22"/>
      <c r="B5817" s="22"/>
      <c r="G5817" s="23"/>
      <c r="V5817"/>
    </row>
    <row r="5818" spans="1:22" s="1" customFormat="1" ht="15.75" x14ac:dyDescent="0.25">
      <c r="A5818" s="22"/>
      <c r="B5818" s="22"/>
      <c r="G5818" s="23"/>
      <c r="V5818"/>
    </row>
    <row r="5819" spans="1:22" s="1" customFormat="1" ht="15.75" x14ac:dyDescent="0.25">
      <c r="A5819" s="22"/>
      <c r="B5819" s="22"/>
      <c r="G5819" s="23"/>
      <c r="V5819"/>
    </row>
    <row r="5820" spans="1:22" s="1" customFormat="1" ht="15.75" x14ac:dyDescent="0.25">
      <c r="A5820" s="22"/>
      <c r="B5820" s="22"/>
      <c r="G5820" s="23"/>
      <c r="V5820"/>
    </row>
    <row r="5821" spans="1:22" s="1" customFormat="1" ht="15.75" x14ac:dyDescent="0.25">
      <c r="A5821" s="22"/>
      <c r="B5821" s="22"/>
      <c r="G5821" s="23"/>
      <c r="V5821"/>
    </row>
    <row r="5822" spans="1:22" s="1" customFormat="1" ht="15.75" x14ac:dyDescent="0.25">
      <c r="A5822" s="22"/>
      <c r="B5822" s="22"/>
      <c r="G5822" s="23"/>
      <c r="V5822"/>
    </row>
    <row r="5823" spans="1:22" s="1" customFormat="1" ht="15.75" x14ac:dyDescent="0.25">
      <c r="A5823" s="22"/>
      <c r="B5823" s="22"/>
      <c r="G5823" s="23"/>
      <c r="V5823"/>
    </row>
    <row r="5824" spans="1:22" s="1" customFormat="1" ht="15.75" x14ac:dyDescent="0.25">
      <c r="A5824" s="22"/>
      <c r="B5824" s="22"/>
      <c r="G5824" s="23"/>
      <c r="V5824"/>
    </row>
    <row r="5825" spans="1:22" s="1" customFormat="1" ht="15.75" x14ac:dyDescent="0.25">
      <c r="A5825" s="22"/>
      <c r="B5825" s="22"/>
      <c r="G5825" s="23"/>
      <c r="V5825"/>
    </row>
    <row r="5826" spans="1:22" s="1" customFormat="1" ht="15.75" x14ac:dyDescent="0.25">
      <c r="A5826" s="22"/>
      <c r="B5826" s="22"/>
      <c r="G5826" s="23"/>
      <c r="V5826"/>
    </row>
    <row r="5827" spans="1:22" s="1" customFormat="1" ht="15.75" x14ac:dyDescent="0.25">
      <c r="A5827" s="22"/>
      <c r="B5827" s="22"/>
      <c r="G5827" s="23"/>
      <c r="V5827"/>
    </row>
    <row r="5828" spans="1:22" s="1" customFormat="1" ht="15.75" x14ac:dyDescent="0.25">
      <c r="A5828" s="22"/>
      <c r="B5828" s="22"/>
      <c r="G5828" s="23"/>
      <c r="V5828"/>
    </row>
    <row r="5829" spans="1:22" s="1" customFormat="1" ht="15.75" x14ac:dyDescent="0.25">
      <c r="A5829" s="22"/>
      <c r="B5829" s="22"/>
      <c r="G5829" s="23"/>
      <c r="V5829"/>
    </row>
    <row r="5830" spans="1:22" s="1" customFormat="1" ht="15.75" x14ac:dyDescent="0.25">
      <c r="A5830" s="22"/>
      <c r="B5830" s="22"/>
      <c r="G5830" s="23"/>
      <c r="V5830"/>
    </row>
    <row r="5831" spans="1:22" s="1" customFormat="1" ht="15.75" x14ac:dyDescent="0.25">
      <c r="A5831" s="22"/>
      <c r="B5831" s="22"/>
      <c r="G5831" s="23"/>
      <c r="V5831"/>
    </row>
    <row r="5832" spans="1:22" s="1" customFormat="1" ht="15.75" x14ac:dyDescent="0.25">
      <c r="A5832" s="22"/>
      <c r="B5832" s="22"/>
      <c r="G5832" s="23"/>
      <c r="V5832"/>
    </row>
    <row r="5833" spans="1:22" s="1" customFormat="1" ht="15.75" x14ac:dyDescent="0.25">
      <c r="A5833" s="22"/>
      <c r="B5833" s="22"/>
      <c r="G5833" s="23"/>
      <c r="V5833"/>
    </row>
    <row r="5834" spans="1:22" s="1" customFormat="1" ht="15.75" x14ac:dyDescent="0.25">
      <c r="A5834" s="22"/>
      <c r="B5834" s="22"/>
      <c r="G5834" s="23"/>
      <c r="V5834"/>
    </row>
    <row r="5835" spans="1:22" s="1" customFormat="1" ht="15.75" x14ac:dyDescent="0.25">
      <c r="A5835" s="22"/>
      <c r="B5835" s="22"/>
      <c r="G5835" s="23"/>
      <c r="V5835"/>
    </row>
    <row r="5836" spans="1:22" s="1" customFormat="1" ht="15.75" x14ac:dyDescent="0.25">
      <c r="A5836" s="22"/>
      <c r="B5836" s="22"/>
      <c r="G5836" s="23"/>
      <c r="V5836"/>
    </row>
    <row r="5837" spans="1:22" s="1" customFormat="1" ht="15.75" x14ac:dyDescent="0.25">
      <c r="A5837" s="22"/>
      <c r="B5837" s="22"/>
      <c r="G5837" s="23"/>
      <c r="V5837"/>
    </row>
    <row r="5838" spans="1:22" s="1" customFormat="1" ht="15.75" x14ac:dyDescent="0.25">
      <c r="A5838" s="22"/>
      <c r="B5838" s="22"/>
      <c r="G5838" s="23"/>
      <c r="V5838"/>
    </row>
    <row r="5839" spans="1:22" s="1" customFormat="1" ht="15.75" x14ac:dyDescent="0.25">
      <c r="A5839" s="22"/>
      <c r="B5839" s="22"/>
      <c r="G5839" s="23"/>
      <c r="V5839"/>
    </row>
    <row r="5840" spans="1:22" s="1" customFormat="1" ht="15.75" x14ac:dyDescent="0.25">
      <c r="A5840" s="22"/>
      <c r="B5840" s="22"/>
      <c r="G5840" s="23"/>
      <c r="V5840"/>
    </row>
    <row r="5841" spans="1:22" s="1" customFormat="1" ht="15.75" x14ac:dyDescent="0.25">
      <c r="A5841" s="22"/>
      <c r="B5841" s="22"/>
      <c r="G5841" s="23"/>
      <c r="V5841"/>
    </row>
    <row r="5842" spans="1:22" s="1" customFormat="1" ht="15.75" x14ac:dyDescent="0.25">
      <c r="A5842" s="22"/>
      <c r="B5842" s="22"/>
      <c r="G5842" s="23"/>
      <c r="V5842"/>
    </row>
    <row r="5843" spans="1:22" s="1" customFormat="1" ht="15.75" x14ac:dyDescent="0.25">
      <c r="A5843" s="22"/>
      <c r="B5843" s="22"/>
      <c r="G5843" s="23"/>
      <c r="V5843"/>
    </row>
    <row r="5844" spans="1:22" s="1" customFormat="1" ht="15.75" x14ac:dyDescent="0.25">
      <c r="A5844" s="22"/>
      <c r="B5844" s="22"/>
      <c r="G5844" s="23"/>
      <c r="V5844"/>
    </row>
    <row r="5845" spans="1:22" s="1" customFormat="1" ht="15.75" x14ac:dyDescent="0.25">
      <c r="A5845" s="22"/>
      <c r="B5845" s="22"/>
      <c r="G5845" s="23"/>
      <c r="V5845"/>
    </row>
    <row r="5846" spans="1:22" s="1" customFormat="1" ht="15.75" x14ac:dyDescent="0.25">
      <c r="A5846" s="22"/>
      <c r="B5846" s="22"/>
      <c r="G5846" s="23"/>
      <c r="V5846"/>
    </row>
    <row r="5847" spans="1:22" s="1" customFormat="1" ht="15.75" x14ac:dyDescent="0.25">
      <c r="A5847" s="22"/>
      <c r="B5847" s="22"/>
      <c r="G5847" s="23"/>
      <c r="V5847"/>
    </row>
    <row r="5848" spans="1:22" s="1" customFormat="1" ht="15.75" x14ac:dyDescent="0.25">
      <c r="A5848" s="22"/>
      <c r="B5848" s="22"/>
      <c r="G5848" s="23"/>
      <c r="V5848"/>
    </row>
    <row r="5849" spans="1:22" s="1" customFormat="1" ht="15.75" x14ac:dyDescent="0.25">
      <c r="A5849" s="22"/>
      <c r="B5849" s="22"/>
      <c r="G5849" s="23"/>
      <c r="V5849"/>
    </row>
    <row r="5850" spans="1:22" s="1" customFormat="1" ht="15.75" x14ac:dyDescent="0.25">
      <c r="A5850" s="22"/>
      <c r="B5850" s="22"/>
      <c r="G5850" s="23"/>
      <c r="V5850"/>
    </row>
    <row r="5851" spans="1:22" s="1" customFormat="1" ht="15.75" x14ac:dyDescent="0.25">
      <c r="A5851" s="22"/>
      <c r="B5851" s="22"/>
      <c r="G5851" s="23"/>
      <c r="V5851"/>
    </row>
    <row r="5852" spans="1:22" s="1" customFormat="1" ht="15.75" x14ac:dyDescent="0.25">
      <c r="A5852" s="22"/>
      <c r="B5852" s="22"/>
      <c r="G5852" s="23"/>
      <c r="V5852"/>
    </row>
    <row r="5853" spans="1:22" s="1" customFormat="1" ht="15.75" x14ac:dyDescent="0.25">
      <c r="A5853" s="22"/>
      <c r="B5853" s="22"/>
      <c r="G5853" s="23"/>
      <c r="V5853"/>
    </row>
    <row r="5854" spans="1:22" s="1" customFormat="1" ht="15.75" x14ac:dyDescent="0.25">
      <c r="A5854" s="22"/>
      <c r="B5854" s="22"/>
      <c r="G5854" s="23"/>
      <c r="V5854"/>
    </row>
    <row r="5855" spans="1:22" s="1" customFormat="1" ht="15.75" x14ac:dyDescent="0.25">
      <c r="A5855" s="22"/>
      <c r="B5855" s="22"/>
      <c r="G5855" s="23"/>
      <c r="V5855"/>
    </row>
    <row r="5856" spans="1:22" s="1" customFormat="1" ht="15.75" x14ac:dyDescent="0.25">
      <c r="A5856" s="22"/>
      <c r="B5856" s="22"/>
      <c r="G5856" s="23"/>
      <c r="V5856"/>
    </row>
    <row r="5857" spans="1:22" s="1" customFormat="1" ht="15.75" x14ac:dyDescent="0.25">
      <c r="A5857" s="22"/>
      <c r="B5857" s="22"/>
      <c r="G5857" s="23"/>
      <c r="V5857"/>
    </row>
    <row r="5858" spans="1:22" s="1" customFormat="1" ht="15.75" x14ac:dyDescent="0.25">
      <c r="A5858" s="22"/>
      <c r="B5858" s="22"/>
      <c r="G5858" s="23"/>
      <c r="V5858"/>
    </row>
    <row r="5859" spans="1:22" s="1" customFormat="1" ht="15.75" x14ac:dyDescent="0.25">
      <c r="A5859" s="22"/>
      <c r="B5859" s="22"/>
      <c r="G5859" s="23"/>
      <c r="V5859"/>
    </row>
    <row r="5860" spans="1:22" s="1" customFormat="1" ht="15.75" x14ac:dyDescent="0.25">
      <c r="A5860" s="22"/>
      <c r="B5860" s="22"/>
      <c r="G5860" s="23"/>
      <c r="V5860"/>
    </row>
    <row r="5861" spans="1:22" s="1" customFormat="1" ht="15.75" x14ac:dyDescent="0.25">
      <c r="A5861" s="22"/>
      <c r="B5861" s="22"/>
      <c r="G5861" s="23"/>
      <c r="V5861"/>
    </row>
    <row r="5862" spans="1:22" s="1" customFormat="1" ht="15.75" x14ac:dyDescent="0.25">
      <c r="A5862" s="22"/>
      <c r="B5862" s="22"/>
      <c r="G5862" s="23"/>
      <c r="V5862"/>
    </row>
    <row r="5863" spans="1:22" s="1" customFormat="1" ht="15.75" x14ac:dyDescent="0.25">
      <c r="A5863" s="22"/>
      <c r="B5863" s="22"/>
      <c r="G5863" s="23"/>
      <c r="V5863"/>
    </row>
    <row r="5864" spans="1:22" s="1" customFormat="1" ht="15.75" x14ac:dyDescent="0.25">
      <c r="A5864" s="22"/>
      <c r="B5864" s="22"/>
      <c r="G5864" s="23"/>
      <c r="V5864"/>
    </row>
    <row r="5865" spans="1:22" s="1" customFormat="1" ht="15.75" x14ac:dyDescent="0.25">
      <c r="A5865" s="22"/>
      <c r="B5865" s="22"/>
      <c r="G5865" s="23"/>
      <c r="V5865"/>
    </row>
    <row r="5866" spans="1:22" s="1" customFormat="1" ht="15.75" x14ac:dyDescent="0.25">
      <c r="A5866" s="22"/>
      <c r="B5866" s="22"/>
      <c r="G5866" s="23"/>
      <c r="V5866"/>
    </row>
    <row r="5867" spans="1:22" s="1" customFormat="1" ht="15.75" x14ac:dyDescent="0.25">
      <c r="A5867" s="22"/>
      <c r="B5867" s="22"/>
      <c r="G5867" s="23"/>
      <c r="V5867"/>
    </row>
    <row r="5868" spans="1:22" s="1" customFormat="1" ht="15.75" x14ac:dyDescent="0.25">
      <c r="A5868" s="22"/>
      <c r="B5868" s="22"/>
      <c r="G5868" s="23"/>
      <c r="V5868"/>
    </row>
    <row r="5869" spans="1:22" s="1" customFormat="1" ht="15.75" x14ac:dyDescent="0.25">
      <c r="A5869" s="22"/>
      <c r="B5869" s="22"/>
      <c r="G5869" s="23"/>
      <c r="V5869"/>
    </row>
    <row r="5870" spans="1:22" s="1" customFormat="1" ht="15.75" x14ac:dyDescent="0.25">
      <c r="A5870" s="22"/>
      <c r="B5870" s="22"/>
      <c r="G5870" s="23"/>
      <c r="V5870"/>
    </row>
    <row r="5871" spans="1:22" s="1" customFormat="1" ht="15.75" x14ac:dyDescent="0.25">
      <c r="A5871" s="22"/>
      <c r="B5871" s="22"/>
      <c r="G5871" s="23"/>
      <c r="V5871"/>
    </row>
    <row r="5872" spans="1:22" s="1" customFormat="1" ht="15.75" x14ac:dyDescent="0.25">
      <c r="A5872" s="22"/>
      <c r="B5872" s="22"/>
      <c r="G5872" s="23"/>
      <c r="V5872"/>
    </row>
    <row r="5873" spans="1:22" s="1" customFormat="1" ht="15.75" x14ac:dyDescent="0.25">
      <c r="A5873" s="22"/>
      <c r="B5873" s="22"/>
      <c r="G5873" s="23"/>
      <c r="V5873"/>
    </row>
    <row r="5874" spans="1:22" s="1" customFormat="1" ht="15.75" x14ac:dyDescent="0.25">
      <c r="A5874" s="22"/>
      <c r="B5874" s="22"/>
      <c r="G5874" s="23"/>
      <c r="V5874"/>
    </row>
    <row r="5875" spans="1:22" s="1" customFormat="1" ht="15.75" x14ac:dyDescent="0.25">
      <c r="A5875" s="22"/>
      <c r="B5875" s="22"/>
      <c r="G5875" s="23"/>
      <c r="V5875"/>
    </row>
    <row r="5876" spans="1:22" s="1" customFormat="1" ht="15.75" x14ac:dyDescent="0.25">
      <c r="A5876" s="22"/>
      <c r="B5876" s="22"/>
      <c r="G5876" s="23"/>
      <c r="V5876"/>
    </row>
    <row r="5877" spans="1:22" s="1" customFormat="1" ht="15.75" x14ac:dyDescent="0.25">
      <c r="A5877" s="22"/>
      <c r="B5877" s="22"/>
      <c r="G5877" s="23"/>
      <c r="V5877"/>
    </row>
    <row r="5878" spans="1:22" s="1" customFormat="1" ht="15.75" x14ac:dyDescent="0.25">
      <c r="A5878" s="22"/>
      <c r="B5878" s="22"/>
      <c r="G5878" s="23"/>
      <c r="V5878"/>
    </row>
    <row r="5879" spans="1:22" s="1" customFormat="1" ht="15.75" x14ac:dyDescent="0.25">
      <c r="A5879" s="22"/>
      <c r="B5879" s="22"/>
      <c r="G5879" s="23"/>
      <c r="V5879"/>
    </row>
    <row r="5880" spans="1:22" s="1" customFormat="1" ht="15.75" x14ac:dyDescent="0.25">
      <c r="A5880" s="22"/>
      <c r="B5880" s="22"/>
      <c r="G5880" s="23"/>
      <c r="V5880"/>
    </row>
    <row r="5881" spans="1:22" s="1" customFormat="1" ht="15.75" x14ac:dyDescent="0.25">
      <c r="A5881" s="22"/>
      <c r="B5881" s="22"/>
      <c r="G5881" s="23"/>
      <c r="V5881"/>
    </row>
    <row r="5882" spans="1:22" s="1" customFormat="1" ht="15.75" x14ac:dyDescent="0.25">
      <c r="A5882" s="22"/>
      <c r="B5882" s="22"/>
      <c r="G5882" s="23"/>
      <c r="V5882"/>
    </row>
    <row r="5883" spans="1:22" s="1" customFormat="1" ht="15.75" x14ac:dyDescent="0.25">
      <c r="A5883" s="22"/>
      <c r="B5883" s="22"/>
      <c r="G5883" s="23"/>
      <c r="V5883"/>
    </row>
    <row r="5884" spans="1:22" s="1" customFormat="1" ht="15.75" x14ac:dyDescent="0.25">
      <c r="A5884" s="22"/>
      <c r="B5884" s="22"/>
      <c r="G5884" s="23"/>
      <c r="V5884"/>
    </row>
    <row r="5885" spans="1:22" s="1" customFormat="1" ht="15.75" x14ac:dyDescent="0.25">
      <c r="A5885" s="22"/>
      <c r="B5885" s="22"/>
      <c r="G5885" s="23"/>
      <c r="V5885"/>
    </row>
    <row r="5886" spans="1:22" s="1" customFormat="1" ht="15.75" x14ac:dyDescent="0.25">
      <c r="A5886" s="22"/>
      <c r="B5886" s="22"/>
      <c r="G5886" s="23"/>
      <c r="V5886"/>
    </row>
    <row r="5887" spans="1:22" s="1" customFormat="1" ht="15.75" x14ac:dyDescent="0.25">
      <c r="A5887" s="22"/>
      <c r="B5887" s="22"/>
      <c r="G5887" s="23"/>
      <c r="V5887"/>
    </row>
    <row r="5888" spans="1:22" s="1" customFormat="1" ht="15.75" x14ac:dyDescent="0.25">
      <c r="A5888" s="22"/>
      <c r="B5888" s="22"/>
      <c r="G5888" s="23"/>
      <c r="V5888"/>
    </row>
    <row r="5889" spans="1:22" s="1" customFormat="1" ht="15.75" x14ac:dyDescent="0.25">
      <c r="A5889" s="22"/>
      <c r="B5889" s="22"/>
      <c r="G5889" s="23"/>
      <c r="V5889"/>
    </row>
    <row r="5890" spans="1:22" s="1" customFormat="1" ht="15.75" x14ac:dyDescent="0.25">
      <c r="A5890" s="22"/>
      <c r="B5890" s="22"/>
      <c r="G5890" s="23"/>
      <c r="V5890"/>
    </row>
    <row r="5891" spans="1:22" s="1" customFormat="1" ht="15.75" x14ac:dyDescent="0.25">
      <c r="A5891" s="22"/>
      <c r="B5891" s="22"/>
      <c r="G5891" s="23"/>
      <c r="V5891"/>
    </row>
    <row r="5892" spans="1:22" s="1" customFormat="1" ht="15.75" x14ac:dyDescent="0.25">
      <c r="A5892" s="22"/>
      <c r="B5892" s="22"/>
      <c r="G5892" s="23"/>
      <c r="V5892"/>
    </row>
    <row r="5893" spans="1:22" s="1" customFormat="1" ht="15.75" x14ac:dyDescent="0.25">
      <c r="A5893" s="22"/>
      <c r="B5893" s="22"/>
      <c r="G5893" s="23"/>
      <c r="V5893"/>
    </row>
    <row r="5894" spans="1:22" s="1" customFormat="1" ht="15.75" x14ac:dyDescent="0.25">
      <c r="A5894" s="22"/>
      <c r="B5894" s="22"/>
      <c r="G5894" s="23"/>
      <c r="V5894"/>
    </row>
    <row r="5895" spans="1:22" s="1" customFormat="1" ht="15.75" x14ac:dyDescent="0.25">
      <c r="A5895" s="22"/>
      <c r="B5895" s="22"/>
      <c r="G5895" s="23"/>
      <c r="V5895"/>
    </row>
    <row r="5896" spans="1:22" s="1" customFormat="1" ht="15.75" x14ac:dyDescent="0.25">
      <c r="A5896" s="22"/>
      <c r="B5896" s="22"/>
      <c r="G5896" s="23"/>
      <c r="V5896"/>
    </row>
    <row r="5897" spans="1:22" s="1" customFormat="1" ht="15.75" x14ac:dyDescent="0.25">
      <c r="A5897" s="22"/>
      <c r="B5897" s="22"/>
      <c r="G5897" s="23"/>
      <c r="V5897"/>
    </row>
    <row r="5898" spans="1:22" s="1" customFormat="1" ht="15.75" x14ac:dyDescent="0.25">
      <c r="A5898" s="22"/>
      <c r="B5898" s="22"/>
      <c r="G5898" s="23"/>
      <c r="V5898"/>
    </row>
    <row r="5899" spans="1:22" s="1" customFormat="1" ht="15.75" x14ac:dyDescent="0.25">
      <c r="A5899" s="22"/>
      <c r="B5899" s="22"/>
      <c r="G5899" s="23"/>
      <c r="V5899"/>
    </row>
    <row r="5900" spans="1:22" s="1" customFormat="1" ht="15.75" x14ac:dyDescent="0.25">
      <c r="A5900" s="22"/>
      <c r="B5900" s="22"/>
      <c r="G5900" s="23"/>
      <c r="V5900"/>
    </row>
    <row r="5901" spans="1:22" s="1" customFormat="1" ht="15.75" x14ac:dyDescent="0.25">
      <c r="A5901" s="22"/>
      <c r="B5901" s="22"/>
      <c r="G5901" s="23"/>
      <c r="V5901"/>
    </row>
    <row r="5902" spans="1:22" s="1" customFormat="1" ht="15.75" x14ac:dyDescent="0.25">
      <c r="A5902" s="22"/>
      <c r="B5902" s="22"/>
      <c r="G5902" s="23"/>
      <c r="V5902"/>
    </row>
    <row r="5903" spans="1:22" s="1" customFormat="1" ht="15.75" x14ac:dyDescent="0.25">
      <c r="A5903" s="22"/>
      <c r="B5903" s="22"/>
      <c r="G5903" s="23"/>
      <c r="V5903"/>
    </row>
    <row r="5904" spans="1:22" s="1" customFormat="1" ht="15.75" x14ac:dyDescent="0.25">
      <c r="A5904" s="22"/>
      <c r="B5904" s="22"/>
      <c r="G5904" s="23"/>
      <c r="V5904"/>
    </row>
    <row r="5905" spans="1:22" s="1" customFormat="1" ht="15.75" x14ac:dyDescent="0.25">
      <c r="A5905" s="22"/>
      <c r="B5905" s="22"/>
      <c r="G5905" s="23"/>
      <c r="V5905"/>
    </row>
    <row r="5906" spans="1:22" s="1" customFormat="1" ht="15.75" x14ac:dyDescent="0.25">
      <c r="A5906" s="22"/>
      <c r="B5906" s="22"/>
      <c r="G5906" s="23"/>
      <c r="V5906"/>
    </row>
    <row r="5907" spans="1:22" s="1" customFormat="1" ht="15.75" x14ac:dyDescent="0.25">
      <c r="A5907" s="22"/>
      <c r="B5907" s="22"/>
      <c r="G5907" s="23"/>
      <c r="V5907"/>
    </row>
    <row r="5908" spans="1:22" s="1" customFormat="1" ht="15.75" x14ac:dyDescent="0.25">
      <c r="A5908" s="22"/>
      <c r="B5908" s="22"/>
      <c r="G5908" s="23"/>
      <c r="V5908"/>
    </row>
    <row r="5909" spans="1:22" s="1" customFormat="1" ht="15.75" x14ac:dyDescent="0.25">
      <c r="A5909" s="22"/>
      <c r="B5909" s="22"/>
      <c r="G5909" s="23"/>
      <c r="V5909"/>
    </row>
    <row r="5910" spans="1:22" s="1" customFormat="1" ht="15.75" x14ac:dyDescent="0.25">
      <c r="A5910" s="22"/>
      <c r="B5910" s="22"/>
      <c r="G5910" s="23"/>
      <c r="V5910"/>
    </row>
    <row r="5911" spans="1:22" s="1" customFormat="1" ht="15.75" x14ac:dyDescent="0.25">
      <c r="A5911" s="22"/>
      <c r="B5911" s="22"/>
      <c r="G5911" s="23"/>
      <c r="V5911"/>
    </row>
    <row r="5912" spans="1:22" s="1" customFormat="1" ht="15.75" x14ac:dyDescent="0.25">
      <c r="A5912" s="22"/>
      <c r="B5912" s="22"/>
      <c r="G5912" s="23"/>
      <c r="V5912"/>
    </row>
    <row r="5913" spans="1:22" s="1" customFormat="1" ht="15.75" x14ac:dyDescent="0.25">
      <c r="A5913" s="22"/>
      <c r="B5913" s="22"/>
      <c r="G5913" s="23"/>
      <c r="V5913"/>
    </row>
    <row r="5914" spans="1:22" s="1" customFormat="1" ht="15.75" x14ac:dyDescent="0.25">
      <c r="A5914" s="22"/>
      <c r="B5914" s="22"/>
      <c r="G5914" s="23"/>
      <c r="V5914"/>
    </row>
    <row r="5915" spans="1:22" s="1" customFormat="1" ht="15.75" x14ac:dyDescent="0.25">
      <c r="A5915" s="22"/>
      <c r="B5915" s="22"/>
      <c r="G5915" s="23"/>
      <c r="V5915"/>
    </row>
    <row r="5916" spans="1:22" s="1" customFormat="1" ht="15.75" x14ac:dyDescent="0.25">
      <c r="A5916" s="22"/>
      <c r="B5916" s="22"/>
      <c r="G5916" s="23"/>
      <c r="V5916"/>
    </row>
    <row r="5917" spans="1:22" s="1" customFormat="1" ht="15.75" x14ac:dyDescent="0.25">
      <c r="A5917" s="22"/>
      <c r="B5917" s="22"/>
      <c r="G5917" s="23"/>
      <c r="V5917"/>
    </row>
    <row r="5918" spans="1:22" s="1" customFormat="1" ht="15.75" x14ac:dyDescent="0.25">
      <c r="A5918" s="22"/>
      <c r="B5918" s="22"/>
      <c r="G5918" s="23"/>
      <c r="V5918"/>
    </row>
    <row r="5919" spans="1:22" s="1" customFormat="1" ht="15.75" x14ac:dyDescent="0.25">
      <c r="A5919" s="22"/>
      <c r="B5919" s="22"/>
      <c r="G5919" s="23"/>
      <c r="V5919"/>
    </row>
    <row r="5920" spans="1:22" s="1" customFormat="1" ht="15.75" x14ac:dyDescent="0.25">
      <c r="A5920" s="22"/>
      <c r="B5920" s="22"/>
      <c r="G5920" s="23"/>
      <c r="V5920"/>
    </row>
    <row r="5921" spans="1:22" s="1" customFormat="1" ht="15.75" x14ac:dyDescent="0.25">
      <c r="A5921" s="22"/>
      <c r="B5921" s="22"/>
      <c r="G5921" s="23"/>
      <c r="V5921"/>
    </row>
    <row r="5922" spans="1:22" s="1" customFormat="1" ht="15.75" x14ac:dyDescent="0.25">
      <c r="A5922" s="22"/>
      <c r="B5922" s="22"/>
      <c r="G5922" s="23"/>
      <c r="V5922"/>
    </row>
    <row r="5923" spans="1:22" s="1" customFormat="1" ht="15.75" x14ac:dyDescent="0.25">
      <c r="A5923" s="22"/>
      <c r="B5923" s="22"/>
      <c r="G5923" s="23"/>
      <c r="V5923"/>
    </row>
    <row r="5924" spans="1:22" s="1" customFormat="1" ht="15.75" x14ac:dyDescent="0.25">
      <c r="A5924" s="22"/>
      <c r="B5924" s="22"/>
      <c r="G5924" s="23"/>
      <c r="V5924"/>
    </row>
    <row r="5925" spans="1:22" s="1" customFormat="1" ht="15.75" x14ac:dyDescent="0.25">
      <c r="A5925" s="22"/>
      <c r="B5925" s="22"/>
      <c r="G5925" s="23"/>
      <c r="V5925"/>
    </row>
    <row r="5926" spans="1:22" s="1" customFormat="1" ht="15.75" x14ac:dyDescent="0.25">
      <c r="A5926" s="22"/>
      <c r="B5926" s="22"/>
      <c r="G5926" s="23"/>
      <c r="V5926"/>
    </row>
    <row r="5927" spans="1:22" s="1" customFormat="1" ht="15.75" x14ac:dyDescent="0.25">
      <c r="A5927" s="22"/>
      <c r="B5927" s="22"/>
      <c r="G5927" s="23"/>
      <c r="V5927"/>
    </row>
    <row r="5928" spans="1:22" s="1" customFormat="1" ht="15.75" x14ac:dyDescent="0.25">
      <c r="A5928" s="22"/>
      <c r="B5928" s="22"/>
      <c r="G5928" s="23"/>
      <c r="V5928"/>
    </row>
    <row r="5929" spans="1:22" s="1" customFormat="1" ht="15.75" x14ac:dyDescent="0.25">
      <c r="A5929" s="22"/>
      <c r="B5929" s="22"/>
      <c r="G5929" s="23"/>
      <c r="V5929"/>
    </row>
    <row r="5930" spans="1:22" s="1" customFormat="1" ht="15.75" x14ac:dyDescent="0.25">
      <c r="A5930" s="22"/>
      <c r="B5930" s="22"/>
      <c r="G5930" s="23"/>
      <c r="V5930"/>
    </row>
    <row r="5931" spans="1:22" s="1" customFormat="1" ht="15.75" x14ac:dyDescent="0.25">
      <c r="A5931" s="22"/>
      <c r="B5931" s="22"/>
      <c r="G5931" s="23"/>
      <c r="V5931"/>
    </row>
    <row r="5932" spans="1:22" s="1" customFormat="1" ht="15.75" x14ac:dyDescent="0.25">
      <c r="A5932" s="22"/>
      <c r="B5932" s="22"/>
      <c r="G5932" s="23"/>
      <c r="V5932"/>
    </row>
    <row r="5933" spans="1:22" s="1" customFormat="1" ht="15.75" x14ac:dyDescent="0.25">
      <c r="A5933" s="22"/>
      <c r="B5933" s="22"/>
      <c r="G5933" s="23"/>
      <c r="V5933"/>
    </row>
    <row r="5934" spans="1:22" s="1" customFormat="1" ht="15.75" x14ac:dyDescent="0.25">
      <c r="A5934" s="22"/>
      <c r="B5934" s="22"/>
      <c r="G5934" s="23"/>
      <c r="V5934"/>
    </row>
    <row r="5935" spans="1:22" s="1" customFormat="1" ht="15.75" x14ac:dyDescent="0.25">
      <c r="A5935" s="22"/>
      <c r="B5935" s="22"/>
      <c r="G5935" s="23"/>
      <c r="V5935"/>
    </row>
    <row r="5936" spans="1:22" s="1" customFormat="1" ht="15.75" x14ac:dyDescent="0.25">
      <c r="A5936" s="22"/>
      <c r="B5936" s="22"/>
      <c r="G5936" s="23"/>
      <c r="V5936"/>
    </row>
    <row r="5937" spans="1:22" s="1" customFormat="1" ht="15.75" x14ac:dyDescent="0.25">
      <c r="A5937" s="22"/>
      <c r="B5937" s="22"/>
      <c r="G5937" s="23"/>
      <c r="V5937"/>
    </row>
    <row r="5938" spans="1:22" s="1" customFormat="1" ht="15.75" x14ac:dyDescent="0.25">
      <c r="A5938" s="22"/>
      <c r="B5938" s="22"/>
      <c r="G5938" s="23"/>
      <c r="V5938"/>
    </row>
    <row r="5939" spans="1:22" s="1" customFormat="1" ht="15.75" x14ac:dyDescent="0.25">
      <c r="A5939" s="22"/>
      <c r="B5939" s="22"/>
      <c r="G5939" s="23"/>
      <c r="V5939"/>
    </row>
    <row r="5940" spans="1:22" s="1" customFormat="1" ht="15.75" x14ac:dyDescent="0.25">
      <c r="A5940" s="22"/>
      <c r="B5940" s="22"/>
      <c r="G5940" s="23"/>
      <c r="V5940"/>
    </row>
    <row r="5941" spans="1:22" s="1" customFormat="1" ht="15.75" x14ac:dyDescent="0.25">
      <c r="A5941" s="22"/>
      <c r="B5941" s="22"/>
      <c r="G5941" s="23"/>
      <c r="V5941"/>
    </row>
    <row r="5942" spans="1:22" s="1" customFormat="1" ht="15.75" x14ac:dyDescent="0.25">
      <c r="A5942" s="22"/>
      <c r="B5942" s="22"/>
      <c r="G5942" s="23"/>
      <c r="V5942"/>
    </row>
    <row r="5943" spans="1:22" s="1" customFormat="1" ht="15.75" x14ac:dyDescent="0.25">
      <c r="A5943" s="22"/>
      <c r="B5943" s="22"/>
      <c r="G5943" s="23"/>
      <c r="V5943"/>
    </row>
    <row r="5944" spans="1:22" s="1" customFormat="1" ht="15.75" x14ac:dyDescent="0.25">
      <c r="A5944" s="22"/>
      <c r="B5944" s="22"/>
      <c r="G5944" s="23"/>
      <c r="V5944"/>
    </row>
    <row r="5945" spans="1:22" s="1" customFormat="1" ht="15.75" x14ac:dyDescent="0.25">
      <c r="A5945" s="22"/>
      <c r="B5945" s="22"/>
      <c r="G5945" s="23"/>
      <c r="V5945"/>
    </row>
    <row r="5946" spans="1:22" s="1" customFormat="1" ht="15.75" x14ac:dyDescent="0.25">
      <c r="A5946" s="22"/>
      <c r="B5946" s="22"/>
      <c r="G5946" s="23"/>
      <c r="V5946"/>
    </row>
    <row r="5947" spans="1:22" s="1" customFormat="1" ht="15.75" x14ac:dyDescent="0.25">
      <c r="A5947" s="22"/>
      <c r="B5947" s="22"/>
      <c r="G5947" s="23"/>
      <c r="V5947"/>
    </row>
    <row r="5948" spans="1:22" s="1" customFormat="1" ht="15.75" x14ac:dyDescent="0.25">
      <c r="A5948" s="22"/>
      <c r="B5948" s="22"/>
      <c r="G5948" s="23"/>
      <c r="V5948"/>
    </row>
    <row r="5949" spans="1:22" s="1" customFormat="1" ht="15.75" x14ac:dyDescent="0.25">
      <c r="A5949" s="22"/>
      <c r="B5949" s="22"/>
      <c r="G5949" s="23"/>
      <c r="V5949"/>
    </row>
    <row r="5950" spans="1:22" s="1" customFormat="1" ht="15.75" x14ac:dyDescent="0.25">
      <c r="A5950" s="22"/>
      <c r="B5950" s="22"/>
      <c r="G5950" s="23"/>
      <c r="V5950"/>
    </row>
    <row r="5951" spans="1:22" s="1" customFormat="1" ht="15.75" x14ac:dyDescent="0.25">
      <c r="A5951" s="22"/>
      <c r="B5951" s="22"/>
      <c r="G5951" s="23"/>
      <c r="V5951"/>
    </row>
    <row r="5952" spans="1:22" s="1" customFormat="1" ht="15.75" x14ac:dyDescent="0.25">
      <c r="A5952" s="22"/>
      <c r="B5952" s="22"/>
      <c r="G5952" s="23"/>
      <c r="V5952"/>
    </row>
    <row r="5953" spans="1:22" s="1" customFormat="1" ht="15.75" x14ac:dyDescent="0.25">
      <c r="A5953" s="22"/>
      <c r="B5953" s="22"/>
      <c r="G5953" s="23"/>
      <c r="V5953"/>
    </row>
    <row r="5954" spans="1:22" s="1" customFormat="1" ht="15.75" x14ac:dyDescent="0.25">
      <c r="A5954" s="22"/>
      <c r="B5954" s="22"/>
      <c r="G5954" s="23"/>
      <c r="V5954"/>
    </row>
    <row r="5955" spans="1:22" s="1" customFormat="1" ht="15.75" x14ac:dyDescent="0.25">
      <c r="A5955" s="22"/>
      <c r="B5955" s="22"/>
      <c r="G5955" s="23"/>
      <c r="V5955"/>
    </row>
    <row r="5956" spans="1:22" s="1" customFormat="1" ht="15.75" x14ac:dyDescent="0.25">
      <c r="A5956" s="22"/>
      <c r="B5956" s="22"/>
      <c r="G5956" s="23"/>
      <c r="V5956"/>
    </row>
    <row r="5957" spans="1:22" s="1" customFormat="1" ht="15.75" x14ac:dyDescent="0.25">
      <c r="A5957" s="22"/>
      <c r="B5957" s="22"/>
      <c r="G5957" s="23"/>
      <c r="V5957"/>
    </row>
    <row r="5958" spans="1:22" s="1" customFormat="1" ht="15.75" x14ac:dyDescent="0.25">
      <c r="A5958" s="22"/>
      <c r="B5958" s="22"/>
      <c r="G5958" s="23"/>
      <c r="V5958"/>
    </row>
    <row r="5959" spans="1:22" s="1" customFormat="1" ht="15.75" x14ac:dyDescent="0.25">
      <c r="A5959" s="22"/>
      <c r="B5959" s="22"/>
      <c r="G5959" s="23"/>
      <c r="V5959"/>
    </row>
    <row r="5960" spans="1:22" s="1" customFormat="1" ht="15.75" x14ac:dyDescent="0.25">
      <c r="A5960" s="22"/>
      <c r="B5960" s="22"/>
      <c r="G5960" s="23"/>
      <c r="V5960"/>
    </row>
    <row r="5961" spans="1:22" s="1" customFormat="1" ht="15.75" x14ac:dyDescent="0.25">
      <c r="A5961" s="22"/>
      <c r="B5961" s="22"/>
      <c r="G5961" s="23"/>
      <c r="V5961"/>
    </row>
    <row r="5962" spans="1:22" s="1" customFormat="1" ht="15.75" x14ac:dyDescent="0.25">
      <c r="A5962" s="22"/>
      <c r="B5962" s="22"/>
      <c r="G5962" s="23"/>
      <c r="V5962"/>
    </row>
    <row r="5963" spans="1:22" s="1" customFormat="1" ht="15.75" x14ac:dyDescent="0.25">
      <c r="A5963" s="22"/>
      <c r="B5963" s="22"/>
      <c r="G5963" s="23"/>
      <c r="V5963"/>
    </row>
    <row r="5964" spans="1:22" s="1" customFormat="1" ht="15.75" x14ac:dyDescent="0.25">
      <c r="A5964" s="22"/>
      <c r="B5964" s="22"/>
      <c r="G5964" s="23"/>
      <c r="V5964"/>
    </row>
    <row r="5965" spans="1:22" s="1" customFormat="1" ht="15.75" x14ac:dyDescent="0.25">
      <c r="A5965" s="22"/>
      <c r="B5965" s="22"/>
      <c r="G5965" s="23"/>
      <c r="V5965"/>
    </row>
    <row r="5966" spans="1:22" s="1" customFormat="1" ht="15.75" x14ac:dyDescent="0.25">
      <c r="A5966" s="22"/>
      <c r="B5966" s="22"/>
      <c r="G5966" s="23"/>
      <c r="V5966"/>
    </row>
    <row r="5967" spans="1:22" s="1" customFormat="1" ht="15.75" x14ac:dyDescent="0.25">
      <c r="A5967" s="22"/>
      <c r="B5967" s="22"/>
      <c r="G5967" s="23"/>
      <c r="V5967"/>
    </row>
    <row r="5968" spans="1:22" s="1" customFormat="1" ht="15.75" x14ac:dyDescent="0.25">
      <c r="A5968" s="22"/>
      <c r="B5968" s="22"/>
      <c r="G5968" s="23"/>
      <c r="V5968"/>
    </row>
    <row r="5969" spans="1:22" s="1" customFormat="1" ht="15.75" x14ac:dyDescent="0.25">
      <c r="A5969" s="22"/>
      <c r="B5969" s="22"/>
      <c r="G5969" s="23"/>
      <c r="V5969"/>
    </row>
    <row r="5970" spans="1:22" s="1" customFormat="1" ht="15.75" x14ac:dyDescent="0.25">
      <c r="A5970" s="22"/>
      <c r="B5970" s="22"/>
      <c r="G5970" s="23"/>
      <c r="V5970"/>
    </row>
    <row r="5971" spans="1:22" s="1" customFormat="1" ht="15.75" x14ac:dyDescent="0.25">
      <c r="A5971" s="22"/>
      <c r="B5971" s="22"/>
      <c r="G5971" s="23"/>
      <c r="V5971"/>
    </row>
    <row r="5972" spans="1:22" s="1" customFormat="1" ht="15.75" x14ac:dyDescent="0.25">
      <c r="A5972" s="22"/>
      <c r="B5972" s="22"/>
      <c r="G5972" s="23"/>
      <c r="V5972"/>
    </row>
    <row r="5973" spans="1:22" s="1" customFormat="1" ht="15.75" x14ac:dyDescent="0.25">
      <c r="A5973" s="22"/>
      <c r="B5973" s="22"/>
      <c r="G5973" s="23"/>
      <c r="V5973"/>
    </row>
    <row r="5974" spans="1:22" s="1" customFormat="1" ht="15.75" x14ac:dyDescent="0.25">
      <c r="A5974" s="22"/>
      <c r="B5974" s="22"/>
      <c r="G5974" s="23"/>
      <c r="V5974"/>
    </row>
    <row r="5975" spans="1:22" s="1" customFormat="1" ht="15.75" x14ac:dyDescent="0.25">
      <c r="A5975" s="22"/>
      <c r="B5975" s="22"/>
      <c r="G5975" s="23"/>
      <c r="V5975"/>
    </row>
    <row r="5976" spans="1:22" s="1" customFormat="1" ht="15.75" x14ac:dyDescent="0.25">
      <c r="A5976" s="22"/>
      <c r="B5976" s="22"/>
      <c r="G5976" s="23"/>
      <c r="V5976"/>
    </row>
    <row r="5977" spans="1:22" s="1" customFormat="1" ht="15.75" x14ac:dyDescent="0.25">
      <c r="A5977" s="22"/>
      <c r="B5977" s="22"/>
      <c r="G5977" s="23"/>
      <c r="V5977"/>
    </row>
    <row r="5978" spans="1:22" s="1" customFormat="1" ht="15.75" x14ac:dyDescent="0.25">
      <c r="A5978" s="22"/>
      <c r="B5978" s="22"/>
      <c r="G5978" s="23"/>
      <c r="V5978"/>
    </row>
    <row r="5979" spans="1:22" s="1" customFormat="1" ht="15.75" x14ac:dyDescent="0.25">
      <c r="A5979" s="22"/>
      <c r="B5979" s="22"/>
      <c r="G5979" s="23"/>
      <c r="V5979"/>
    </row>
    <row r="5980" spans="1:22" s="1" customFormat="1" ht="15.75" x14ac:dyDescent="0.25">
      <c r="A5980" s="22"/>
      <c r="B5980" s="22"/>
      <c r="G5980" s="23"/>
      <c r="V5980"/>
    </row>
    <row r="5981" spans="1:22" s="1" customFormat="1" ht="15.75" x14ac:dyDescent="0.25">
      <c r="A5981" s="22"/>
      <c r="B5981" s="22"/>
      <c r="G5981" s="23"/>
      <c r="V5981"/>
    </row>
    <row r="5982" spans="1:22" s="1" customFormat="1" ht="15.75" x14ac:dyDescent="0.25">
      <c r="A5982" s="22"/>
      <c r="B5982" s="22"/>
      <c r="G5982" s="23"/>
      <c r="V5982"/>
    </row>
    <row r="5983" spans="1:22" s="1" customFormat="1" ht="15.75" x14ac:dyDescent="0.25">
      <c r="A5983" s="22"/>
      <c r="B5983" s="22"/>
      <c r="G5983" s="23"/>
      <c r="V5983"/>
    </row>
    <row r="5984" spans="1:22" s="1" customFormat="1" ht="15.75" x14ac:dyDescent="0.25">
      <c r="A5984" s="22"/>
      <c r="B5984" s="22"/>
      <c r="G5984" s="23"/>
      <c r="V5984"/>
    </row>
    <row r="5985" spans="1:22" s="1" customFormat="1" ht="15.75" x14ac:dyDescent="0.25">
      <c r="A5985" s="22"/>
      <c r="B5985" s="22"/>
      <c r="G5985" s="23"/>
      <c r="V5985"/>
    </row>
    <row r="5986" spans="1:22" s="1" customFormat="1" ht="15.75" x14ac:dyDescent="0.25">
      <c r="A5986" s="22"/>
      <c r="B5986" s="22"/>
      <c r="G5986" s="23"/>
      <c r="V5986"/>
    </row>
    <row r="5987" spans="1:22" s="1" customFormat="1" ht="15.75" x14ac:dyDescent="0.25">
      <c r="A5987" s="22"/>
      <c r="B5987" s="22"/>
      <c r="G5987" s="23"/>
      <c r="V5987"/>
    </row>
    <row r="5988" spans="1:22" s="1" customFormat="1" ht="15.75" x14ac:dyDescent="0.25">
      <c r="A5988" s="22"/>
      <c r="B5988" s="22"/>
      <c r="G5988" s="23"/>
      <c r="V5988"/>
    </row>
    <row r="5989" spans="1:22" s="1" customFormat="1" ht="15.75" x14ac:dyDescent="0.25">
      <c r="A5989" s="22"/>
      <c r="B5989" s="22"/>
      <c r="G5989" s="23"/>
      <c r="V5989"/>
    </row>
    <row r="5990" spans="1:22" s="1" customFormat="1" ht="15.75" x14ac:dyDescent="0.25">
      <c r="A5990" s="22"/>
      <c r="B5990" s="22"/>
      <c r="G5990" s="23"/>
      <c r="V5990"/>
    </row>
    <row r="5991" spans="1:22" s="1" customFormat="1" ht="15.75" x14ac:dyDescent="0.25">
      <c r="A5991" s="22"/>
      <c r="B5991" s="22"/>
      <c r="G5991" s="23"/>
      <c r="V5991"/>
    </row>
    <row r="5992" spans="1:22" s="1" customFormat="1" ht="15.75" x14ac:dyDescent="0.25">
      <c r="A5992" s="22"/>
      <c r="B5992" s="22"/>
      <c r="G5992" s="23"/>
      <c r="V5992"/>
    </row>
    <row r="5993" spans="1:22" s="1" customFormat="1" ht="15.75" x14ac:dyDescent="0.25">
      <c r="A5993" s="22"/>
      <c r="B5993" s="22"/>
      <c r="G5993" s="23"/>
      <c r="V5993"/>
    </row>
    <row r="5994" spans="1:22" s="1" customFormat="1" ht="15.75" x14ac:dyDescent="0.25">
      <c r="A5994" s="22"/>
      <c r="B5994" s="22"/>
      <c r="G5994" s="23"/>
      <c r="V5994"/>
    </row>
    <row r="5995" spans="1:22" s="1" customFormat="1" ht="15.75" x14ac:dyDescent="0.25">
      <c r="A5995" s="22"/>
      <c r="B5995" s="22"/>
      <c r="G5995" s="23"/>
      <c r="V5995"/>
    </row>
    <row r="5996" spans="1:22" s="1" customFormat="1" ht="15.75" x14ac:dyDescent="0.25">
      <c r="A5996" s="22"/>
      <c r="B5996" s="22"/>
      <c r="G5996" s="23"/>
      <c r="V5996"/>
    </row>
    <row r="5997" spans="1:22" s="1" customFormat="1" ht="15.75" x14ac:dyDescent="0.25">
      <c r="A5997" s="22"/>
      <c r="B5997" s="22"/>
      <c r="G5997" s="23"/>
      <c r="V5997"/>
    </row>
    <row r="5998" spans="1:22" s="1" customFormat="1" ht="15.75" x14ac:dyDescent="0.25">
      <c r="A5998" s="22"/>
      <c r="B5998" s="22"/>
      <c r="G5998" s="23"/>
      <c r="V5998"/>
    </row>
    <row r="5999" spans="1:22" s="1" customFormat="1" ht="15.75" x14ac:dyDescent="0.25">
      <c r="A5999" s="22"/>
      <c r="B5999" s="22"/>
      <c r="G5999" s="23"/>
      <c r="V5999"/>
    </row>
    <row r="6000" spans="1:22" s="1" customFormat="1" ht="15.75" x14ac:dyDescent="0.25">
      <c r="A6000" s="22"/>
      <c r="B6000" s="22"/>
      <c r="G6000" s="23"/>
      <c r="V6000"/>
    </row>
    <row r="6001" spans="1:22" s="1" customFormat="1" ht="15.75" x14ac:dyDescent="0.25">
      <c r="A6001" s="22"/>
      <c r="B6001" s="22"/>
      <c r="G6001" s="23"/>
      <c r="V6001"/>
    </row>
    <row r="6002" spans="1:22" s="1" customFormat="1" ht="15.75" x14ac:dyDescent="0.25">
      <c r="A6002" s="22"/>
      <c r="B6002" s="22"/>
      <c r="G6002" s="23"/>
      <c r="V6002"/>
    </row>
    <row r="6003" spans="1:22" s="1" customFormat="1" ht="15.75" x14ac:dyDescent="0.25">
      <c r="A6003" s="22"/>
      <c r="B6003" s="22"/>
      <c r="G6003" s="23"/>
      <c r="V6003"/>
    </row>
    <row r="6004" spans="1:22" s="1" customFormat="1" ht="15.75" x14ac:dyDescent="0.25">
      <c r="A6004" s="22"/>
      <c r="B6004" s="22"/>
      <c r="G6004" s="23"/>
      <c r="V6004"/>
    </row>
    <row r="6005" spans="1:22" s="1" customFormat="1" ht="15.75" x14ac:dyDescent="0.25">
      <c r="A6005" s="22"/>
      <c r="B6005" s="22"/>
      <c r="G6005" s="23"/>
      <c r="V6005"/>
    </row>
    <row r="6006" spans="1:22" s="1" customFormat="1" ht="15.75" x14ac:dyDescent="0.25">
      <c r="A6006" s="22"/>
      <c r="B6006" s="22"/>
      <c r="G6006" s="23"/>
      <c r="V6006"/>
    </row>
    <row r="6007" spans="1:22" s="1" customFormat="1" ht="15.75" x14ac:dyDescent="0.25">
      <c r="A6007" s="22"/>
      <c r="B6007" s="22"/>
      <c r="G6007" s="23"/>
      <c r="V6007"/>
    </row>
    <row r="6008" spans="1:22" s="1" customFormat="1" ht="15.75" x14ac:dyDescent="0.25">
      <c r="A6008" s="22"/>
      <c r="B6008" s="22"/>
      <c r="G6008" s="23"/>
      <c r="V6008"/>
    </row>
    <row r="6009" spans="1:22" s="1" customFormat="1" ht="15.75" x14ac:dyDescent="0.25">
      <c r="A6009" s="22"/>
      <c r="B6009" s="22"/>
      <c r="G6009" s="23"/>
      <c r="V6009"/>
    </row>
    <row r="6010" spans="1:22" s="1" customFormat="1" ht="15.75" x14ac:dyDescent="0.25">
      <c r="A6010" s="22"/>
      <c r="B6010" s="22"/>
      <c r="G6010" s="23"/>
      <c r="V6010"/>
    </row>
    <row r="6011" spans="1:22" s="1" customFormat="1" ht="15.75" x14ac:dyDescent="0.25">
      <c r="A6011" s="22"/>
      <c r="B6011" s="22"/>
      <c r="G6011" s="23"/>
      <c r="V6011"/>
    </row>
    <row r="6012" spans="1:22" s="1" customFormat="1" ht="15.75" x14ac:dyDescent="0.25">
      <c r="A6012" s="22"/>
      <c r="B6012" s="22"/>
      <c r="G6012" s="23"/>
      <c r="V6012"/>
    </row>
    <row r="6013" spans="1:22" s="1" customFormat="1" ht="15.75" x14ac:dyDescent="0.25">
      <c r="A6013" s="22"/>
      <c r="B6013" s="22"/>
      <c r="G6013" s="23"/>
      <c r="V6013"/>
    </row>
    <row r="6014" spans="1:22" s="1" customFormat="1" ht="15.75" x14ac:dyDescent="0.25">
      <c r="A6014" s="22"/>
      <c r="B6014" s="22"/>
      <c r="G6014" s="23"/>
      <c r="V6014"/>
    </row>
    <row r="6015" spans="1:22" s="1" customFormat="1" ht="15.75" x14ac:dyDescent="0.25">
      <c r="A6015" s="22"/>
      <c r="B6015" s="22"/>
      <c r="G6015" s="23"/>
      <c r="V6015"/>
    </row>
    <row r="6016" spans="1:22" s="1" customFormat="1" ht="15.75" x14ac:dyDescent="0.25">
      <c r="A6016" s="22"/>
      <c r="B6016" s="22"/>
      <c r="G6016" s="23"/>
      <c r="V6016"/>
    </row>
    <row r="6017" spans="1:22" s="1" customFormat="1" ht="15.75" x14ac:dyDescent="0.25">
      <c r="A6017" s="22"/>
      <c r="B6017" s="22"/>
      <c r="G6017" s="23"/>
      <c r="V6017"/>
    </row>
    <row r="6018" spans="1:22" s="1" customFormat="1" ht="15.75" x14ac:dyDescent="0.25">
      <c r="A6018" s="22"/>
      <c r="B6018" s="22"/>
      <c r="G6018" s="23"/>
      <c r="V6018"/>
    </row>
    <row r="6019" spans="1:22" s="1" customFormat="1" ht="15.75" x14ac:dyDescent="0.25">
      <c r="A6019" s="22"/>
      <c r="B6019" s="22"/>
      <c r="G6019" s="23"/>
      <c r="V6019"/>
    </row>
    <row r="6020" spans="1:22" s="1" customFormat="1" ht="15.75" x14ac:dyDescent="0.25">
      <c r="A6020" s="22"/>
      <c r="B6020" s="22"/>
      <c r="G6020" s="23"/>
      <c r="V6020"/>
    </row>
    <row r="6021" spans="1:22" s="1" customFormat="1" ht="15.75" x14ac:dyDescent="0.25">
      <c r="A6021" s="22"/>
      <c r="B6021" s="22"/>
      <c r="G6021" s="23"/>
      <c r="V6021"/>
    </row>
    <row r="6022" spans="1:22" s="1" customFormat="1" ht="15.75" x14ac:dyDescent="0.25">
      <c r="A6022" s="22"/>
      <c r="B6022" s="22"/>
      <c r="G6022" s="23"/>
      <c r="V6022"/>
    </row>
    <row r="6023" spans="1:22" s="1" customFormat="1" ht="15.75" x14ac:dyDescent="0.25">
      <c r="A6023" s="22"/>
      <c r="B6023" s="22"/>
      <c r="G6023" s="23"/>
      <c r="V6023"/>
    </row>
    <row r="6024" spans="1:22" s="1" customFormat="1" ht="15.75" x14ac:dyDescent="0.25">
      <c r="A6024" s="22"/>
      <c r="B6024" s="22"/>
      <c r="G6024" s="23"/>
      <c r="V6024"/>
    </row>
    <row r="6025" spans="1:22" s="1" customFormat="1" ht="15.75" x14ac:dyDescent="0.25">
      <c r="A6025" s="22"/>
      <c r="B6025" s="22"/>
      <c r="G6025" s="23"/>
      <c r="V6025"/>
    </row>
    <row r="6026" spans="1:22" s="1" customFormat="1" ht="15.75" x14ac:dyDescent="0.25">
      <c r="A6026" s="22"/>
      <c r="B6026" s="22"/>
      <c r="G6026" s="23"/>
      <c r="V6026"/>
    </row>
    <row r="6027" spans="1:22" s="1" customFormat="1" ht="15.75" x14ac:dyDescent="0.25">
      <c r="A6027" s="22"/>
      <c r="B6027" s="22"/>
      <c r="G6027" s="23"/>
      <c r="V6027"/>
    </row>
    <row r="6028" spans="1:22" s="1" customFormat="1" ht="15.75" x14ac:dyDescent="0.25">
      <c r="A6028" s="22"/>
      <c r="B6028" s="22"/>
      <c r="G6028" s="23"/>
      <c r="V6028"/>
    </row>
    <row r="6029" spans="1:22" s="1" customFormat="1" ht="15.75" x14ac:dyDescent="0.25">
      <c r="A6029" s="22"/>
      <c r="B6029" s="22"/>
      <c r="G6029" s="23"/>
      <c r="V6029"/>
    </row>
    <row r="6030" spans="1:22" s="1" customFormat="1" ht="15.75" x14ac:dyDescent="0.25">
      <c r="A6030" s="22"/>
      <c r="B6030" s="22"/>
      <c r="G6030" s="23"/>
      <c r="V6030"/>
    </row>
    <row r="6031" spans="1:22" s="1" customFormat="1" ht="15.75" x14ac:dyDescent="0.25">
      <c r="A6031" s="22"/>
      <c r="B6031" s="22"/>
      <c r="G6031" s="23"/>
      <c r="V6031"/>
    </row>
    <row r="6032" spans="1:22" s="1" customFormat="1" ht="15.75" x14ac:dyDescent="0.25">
      <c r="A6032" s="22"/>
      <c r="B6032" s="22"/>
      <c r="G6032" s="23"/>
      <c r="V6032"/>
    </row>
    <row r="6033" spans="1:22" s="1" customFormat="1" ht="15.75" x14ac:dyDescent="0.25">
      <c r="A6033" s="22"/>
      <c r="B6033" s="22"/>
      <c r="G6033" s="23"/>
      <c r="V6033"/>
    </row>
    <row r="6034" spans="1:22" s="1" customFormat="1" ht="15.75" x14ac:dyDescent="0.25">
      <c r="A6034" s="22"/>
      <c r="B6034" s="22"/>
      <c r="G6034" s="23"/>
      <c r="V6034"/>
    </row>
    <row r="6035" spans="1:22" s="1" customFormat="1" ht="15.75" x14ac:dyDescent="0.25">
      <c r="A6035" s="22"/>
      <c r="B6035" s="22"/>
      <c r="G6035" s="23"/>
      <c r="V6035"/>
    </row>
    <row r="6036" spans="1:22" s="1" customFormat="1" ht="15.75" x14ac:dyDescent="0.25">
      <c r="A6036" s="22"/>
      <c r="B6036" s="22"/>
      <c r="G6036" s="23"/>
      <c r="V6036"/>
    </row>
    <row r="6037" spans="1:22" s="1" customFormat="1" ht="15.75" x14ac:dyDescent="0.25">
      <c r="A6037" s="22"/>
      <c r="B6037" s="22"/>
      <c r="G6037" s="23"/>
      <c r="V6037"/>
    </row>
    <row r="6038" spans="1:22" s="1" customFormat="1" ht="15.75" x14ac:dyDescent="0.25">
      <c r="A6038" s="22"/>
      <c r="B6038" s="22"/>
      <c r="G6038" s="23"/>
      <c r="V6038"/>
    </row>
    <row r="6039" spans="1:22" s="1" customFormat="1" ht="15.75" x14ac:dyDescent="0.25">
      <c r="A6039" s="22"/>
      <c r="B6039" s="22"/>
      <c r="G6039" s="23"/>
      <c r="V6039"/>
    </row>
    <row r="6040" spans="1:22" s="1" customFormat="1" ht="15.75" x14ac:dyDescent="0.25">
      <c r="A6040" s="22"/>
      <c r="B6040" s="22"/>
      <c r="G6040" s="23"/>
      <c r="V6040"/>
    </row>
    <row r="6041" spans="1:22" s="1" customFormat="1" ht="15.75" x14ac:dyDescent="0.25">
      <c r="A6041" s="22"/>
      <c r="B6041" s="22"/>
      <c r="G6041" s="23"/>
      <c r="V6041"/>
    </row>
    <row r="6042" spans="1:22" s="1" customFormat="1" ht="15.75" x14ac:dyDescent="0.25">
      <c r="A6042" s="22"/>
      <c r="B6042" s="22"/>
      <c r="G6042" s="23"/>
      <c r="V6042"/>
    </row>
    <row r="6043" spans="1:22" s="1" customFormat="1" ht="15.75" x14ac:dyDescent="0.25">
      <c r="A6043" s="22"/>
      <c r="B6043" s="22"/>
      <c r="G6043" s="23"/>
      <c r="V6043"/>
    </row>
    <row r="6044" spans="1:22" s="1" customFormat="1" ht="15.75" x14ac:dyDescent="0.25">
      <c r="A6044" s="22"/>
      <c r="B6044" s="22"/>
      <c r="G6044" s="23"/>
      <c r="V6044"/>
    </row>
    <row r="6045" spans="1:22" s="1" customFormat="1" ht="15.75" x14ac:dyDescent="0.25">
      <c r="A6045" s="22"/>
      <c r="B6045" s="22"/>
      <c r="G6045" s="23"/>
      <c r="V6045"/>
    </row>
    <row r="6046" spans="1:22" s="1" customFormat="1" ht="15.75" x14ac:dyDescent="0.25">
      <c r="A6046" s="22"/>
      <c r="B6046" s="22"/>
      <c r="G6046" s="23"/>
      <c r="V6046"/>
    </row>
    <row r="6047" spans="1:22" s="1" customFormat="1" ht="15.75" x14ac:dyDescent="0.25">
      <c r="A6047" s="22"/>
      <c r="B6047" s="22"/>
      <c r="G6047" s="23"/>
      <c r="V6047"/>
    </row>
    <row r="6048" spans="1:22" s="1" customFormat="1" ht="15.75" x14ac:dyDescent="0.25">
      <c r="A6048" s="22"/>
      <c r="B6048" s="22"/>
      <c r="G6048" s="23"/>
      <c r="V6048"/>
    </row>
    <row r="6049" spans="1:22" s="1" customFormat="1" ht="15.75" x14ac:dyDescent="0.25">
      <c r="A6049" s="22"/>
      <c r="B6049" s="22"/>
      <c r="G6049" s="23"/>
      <c r="V6049"/>
    </row>
    <row r="6050" spans="1:22" s="1" customFormat="1" ht="15.75" x14ac:dyDescent="0.25">
      <c r="A6050" s="22"/>
      <c r="B6050" s="22"/>
      <c r="G6050" s="23"/>
      <c r="V6050"/>
    </row>
    <row r="6051" spans="1:22" s="1" customFormat="1" ht="15.75" x14ac:dyDescent="0.25">
      <c r="A6051" s="22"/>
      <c r="B6051" s="22"/>
      <c r="G6051" s="23"/>
      <c r="V6051"/>
    </row>
    <row r="6052" spans="1:22" s="1" customFormat="1" ht="15.75" x14ac:dyDescent="0.25">
      <c r="A6052" s="22"/>
      <c r="B6052" s="22"/>
      <c r="G6052" s="23"/>
      <c r="V6052"/>
    </row>
    <row r="6053" spans="1:22" s="1" customFormat="1" ht="15.75" x14ac:dyDescent="0.25">
      <c r="A6053" s="22"/>
      <c r="B6053" s="22"/>
      <c r="G6053" s="23"/>
      <c r="V6053"/>
    </row>
    <row r="6054" spans="1:22" s="1" customFormat="1" ht="15.75" x14ac:dyDescent="0.25">
      <c r="A6054" s="22"/>
      <c r="B6054" s="22"/>
      <c r="G6054" s="23"/>
      <c r="V6054"/>
    </row>
    <row r="6055" spans="1:22" s="1" customFormat="1" ht="15.75" x14ac:dyDescent="0.25">
      <c r="A6055" s="22"/>
      <c r="B6055" s="22"/>
      <c r="G6055" s="23"/>
      <c r="V6055"/>
    </row>
    <row r="6056" spans="1:22" s="1" customFormat="1" ht="15.75" x14ac:dyDescent="0.25">
      <c r="A6056" s="22"/>
      <c r="B6056" s="22"/>
      <c r="G6056" s="23"/>
      <c r="V6056"/>
    </row>
    <row r="6057" spans="1:22" s="1" customFormat="1" ht="15.75" x14ac:dyDescent="0.25">
      <c r="A6057" s="22"/>
      <c r="B6057" s="22"/>
      <c r="G6057" s="23"/>
      <c r="V6057"/>
    </row>
    <row r="6058" spans="1:22" s="1" customFormat="1" ht="15.75" x14ac:dyDescent="0.25">
      <c r="A6058" s="22"/>
      <c r="B6058" s="22"/>
      <c r="G6058" s="23"/>
      <c r="V6058"/>
    </row>
    <row r="6059" spans="1:22" s="1" customFormat="1" ht="15.75" x14ac:dyDescent="0.25">
      <c r="A6059" s="22"/>
      <c r="B6059" s="22"/>
      <c r="G6059" s="23"/>
      <c r="V6059"/>
    </row>
    <row r="6060" spans="1:22" s="1" customFormat="1" ht="15.75" x14ac:dyDescent="0.25">
      <c r="A6060" s="22"/>
      <c r="B6060" s="22"/>
      <c r="G6060" s="23"/>
      <c r="V6060"/>
    </row>
    <row r="6061" spans="1:22" s="1" customFormat="1" ht="15.75" x14ac:dyDescent="0.25">
      <c r="A6061" s="22"/>
      <c r="B6061" s="22"/>
      <c r="G6061" s="23"/>
      <c r="V6061"/>
    </row>
    <row r="6062" spans="1:22" s="1" customFormat="1" ht="15.75" x14ac:dyDescent="0.25">
      <c r="A6062" s="22"/>
      <c r="B6062" s="22"/>
      <c r="G6062" s="23"/>
      <c r="V6062"/>
    </row>
    <row r="6063" spans="1:22" s="1" customFormat="1" ht="15.75" x14ac:dyDescent="0.25">
      <c r="A6063" s="22"/>
      <c r="B6063" s="22"/>
      <c r="G6063" s="23"/>
      <c r="V6063"/>
    </row>
    <row r="6064" spans="1:22" s="1" customFormat="1" ht="15.75" x14ac:dyDescent="0.25">
      <c r="A6064" s="22"/>
      <c r="B6064" s="22"/>
      <c r="G6064" s="23"/>
      <c r="V6064"/>
    </row>
    <row r="6065" spans="1:22" s="1" customFormat="1" ht="15.75" x14ac:dyDescent="0.25">
      <c r="A6065" s="22"/>
      <c r="B6065" s="22"/>
      <c r="G6065" s="23"/>
      <c r="V6065"/>
    </row>
    <row r="6066" spans="1:22" s="1" customFormat="1" ht="15.75" x14ac:dyDescent="0.25">
      <c r="A6066" s="22"/>
      <c r="B6066" s="22"/>
      <c r="G6066" s="23"/>
      <c r="V6066"/>
    </row>
    <row r="6067" spans="1:22" s="1" customFormat="1" ht="15.75" x14ac:dyDescent="0.25">
      <c r="A6067" s="22"/>
      <c r="B6067" s="22"/>
      <c r="G6067" s="23"/>
      <c r="V6067"/>
    </row>
    <row r="6068" spans="1:22" s="1" customFormat="1" ht="15.75" x14ac:dyDescent="0.25">
      <c r="A6068" s="22"/>
      <c r="B6068" s="22"/>
      <c r="G6068" s="23"/>
      <c r="V6068"/>
    </row>
    <row r="6069" spans="1:22" s="1" customFormat="1" ht="15.75" x14ac:dyDescent="0.25">
      <c r="A6069" s="22"/>
      <c r="B6069" s="22"/>
      <c r="G6069" s="23"/>
      <c r="V6069"/>
    </row>
    <row r="6070" spans="1:22" s="1" customFormat="1" ht="15.75" x14ac:dyDescent="0.25">
      <c r="A6070" s="22"/>
      <c r="B6070" s="22"/>
      <c r="G6070" s="23"/>
      <c r="V6070"/>
    </row>
    <row r="6071" spans="1:22" s="1" customFormat="1" ht="15.75" x14ac:dyDescent="0.25">
      <c r="A6071" s="22"/>
      <c r="B6071" s="22"/>
      <c r="G6071" s="23"/>
      <c r="V6071"/>
    </row>
    <row r="6072" spans="1:22" s="1" customFormat="1" ht="15.75" x14ac:dyDescent="0.25">
      <c r="A6072" s="22"/>
      <c r="B6072" s="22"/>
      <c r="G6072" s="23"/>
      <c r="V6072"/>
    </row>
    <row r="6073" spans="1:22" s="1" customFormat="1" ht="15.75" x14ac:dyDescent="0.25">
      <c r="A6073" s="22"/>
      <c r="B6073" s="22"/>
      <c r="G6073" s="23"/>
      <c r="V6073"/>
    </row>
    <row r="6074" spans="1:22" s="1" customFormat="1" ht="15.75" x14ac:dyDescent="0.25">
      <c r="A6074" s="22"/>
      <c r="B6074" s="22"/>
      <c r="G6074" s="23"/>
      <c r="V6074"/>
    </row>
    <row r="6075" spans="1:22" s="1" customFormat="1" ht="15.75" x14ac:dyDescent="0.25">
      <c r="A6075" s="22"/>
      <c r="B6075" s="22"/>
      <c r="G6075" s="23"/>
      <c r="V6075"/>
    </row>
    <row r="6076" spans="1:22" s="1" customFormat="1" ht="15.75" x14ac:dyDescent="0.25">
      <c r="A6076" s="22"/>
      <c r="B6076" s="22"/>
      <c r="G6076" s="23"/>
      <c r="V6076"/>
    </row>
    <row r="6077" spans="1:22" s="1" customFormat="1" ht="15.75" x14ac:dyDescent="0.25">
      <c r="A6077" s="22"/>
      <c r="B6077" s="22"/>
      <c r="G6077" s="23"/>
      <c r="V6077"/>
    </row>
    <row r="6078" spans="1:22" s="1" customFormat="1" ht="15.75" x14ac:dyDescent="0.25">
      <c r="A6078" s="22"/>
      <c r="B6078" s="22"/>
      <c r="G6078" s="23"/>
      <c r="V6078"/>
    </row>
    <row r="6079" spans="1:22" s="1" customFormat="1" ht="15.75" x14ac:dyDescent="0.25">
      <c r="A6079" s="22"/>
      <c r="B6079" s="22"/>
      <c r="G6079" s="23"/>
      <c r="V6079"/>
    </row>
    <row r="6080" spans="1:22" s="1" customFormat="1" ht="15.75" x14ac:dyDescent="0.25">
      <c r="A6080" s="22"/>
      <c r="B6080" s="22"/>
      <c r="G6080" s="23"/>
      <c r="V6080"/>
    </row>
    <row r="6081" spans="1:22" s="1" customFormat="1" ht="15.75" x14ac:dyDescent="0.25">
      <c r="A6081" s="22"/>
      <c r="B6081" s="22"/>
      <c r="G6081" s="23"/>
      <c r="V6081"/>
    </row>
    <row r="6082" spans="1:22" s="1" customFormat="1" ht="15.75" x14ac:dyDescent="0.25">
      <c r="A6082" s="22"/>
      <c r="B6082" s="22"/>
      <c r="G6082" s="23"/>
      <c r="V6082"/>
    </row>
    <row r="6083" spans="1:22" s="1" customFormat="1" ht="15.75" x14ac:dyDescent="0.25">
      <c r="A6083" s="22"/>
      <c r="B6083" s="22"/>
      <c r="G6083" s="23"/>
      <c r="V6083"/>
    </row>
    <row r="6084" spans="1:22" s="1" customFormat="1" ht="15.75" x14ac:dyDescent="0.25">
      <c r="A6084" s="22"/>
      <c r="B6084" s="22"/>
      <c r="G6084" s="23"/>
      <c r="V6084"/>
    </row>
    <row r="6085" spans="1:22" s="1" customFormat="1" ht="15.75" x14ac:dyDescent="0.25">
      <c r="A6085" s="22"/>
      <c r="B6085" s="22"/>
      <c r="G6085" s="23"/>
      <c r="V6085"/>
    </row>
    <row r="6086" spans="1:22" s="1" customFormat="1" ht="15.75" x14ac:dyDescent="0.25">
      <c r="A6086" s="22"/>
      <c r="B6086" s="22"/>
      <c r="G6086" s="23"/>
      <c r="V6086"/>
    </row>
    <row r="6087" spans="1:22" s="1" customFormat="1" ht="15.75" x14ac:dyDescent="0.25">
      <c r="A6087" s="22"/>
      <c r="B6087" s="22"/>
      <c r="G6087" s="23"/>
      <c r="V6087"/>
    </row>
    <row r="6088" spans="1:22" s="1" customFormat="1" ht="15.75" x14ac:dyDescent="0.25">
      <c r="A6088" s="22"/>
      <c r="B6088" s="22"/>
      <c r="G6088" s="23"/>
      <c r="V6088"/>
    </row>
    <row r="6089" spans="1:22" s="1" customFormat="1" ht="15.75" x14ac:dyDescent="0.25">
      <c r="A6089" s="22"/>
      <c r="B6089" s="22"/>
      <c r="G6089" s="23"/>
      <c r="V6089"/>
    </row>
    <row r="6090" spans="1:22" s="1" customFormat="1" ht="15.75" x14ac:dyDescent="0.25">
      <c r="A6090" s="22"/>
      <c r="B6090" s="22"/>
      <c r="G6090" s="23"/>
      <c r="V6090"/>
    </row>
    <row r="6091" spans="1:22" s="1" customFormat="1" ht="15.75" x14ac:dyDescent="0.25">
      <c r="A6091" s="22"/>
      <c r="B6091" s="22"/>
      <c r="G6091" s="23"/>
      <c r="V6091"/>
    </row>
    <row r="6092" spans="1:22" s="1" customFormat="1" ht="15.75" x14ac:dyDescent="0.25">
      <c r="A6092" s="22"/>
      <c r="B6092" s="22"/>
      <c r="G6092" s="23"/>
      <c r="V6092"/>
    </row>
    <row r="6093" spans="1:22" s="1" customFormat="1" ht="15.75" x14ac:dyDescent="0.25">
      <c r="A6093" s="22"/>
      <c r="B6093" s="22"/>
      <c r="G6093" s="23"/>
      <c r="V6093"/>
    </row>
    <row r="6094" spans="1:22" s="1" customFormat="1" ht="15.75" x14ac:dyDescent="0.25">
      <c r="A6094" s="22"/>
      <c r="B6094" s="22"/>
      <c r="G6094" s="23"/>
      <c r="V6094"/>
    </row>
    <row r="6095" spans="1:22" s="1" customFormat="1" ht="15.75" x14ac:dyDescent="0.25">
      <c r="A6095" s="22"/>
      <c r="B6095" s="22"/>
      <c r="G6095" s="23"/>
      <c r="V6095"/>
    </row>
    <row r="6096" spans="1:22" s="1" customFormat="1" ht="15.75" x14ac:dyDescent="0.25">
      <c r="A6096" s="22"/>
      <c r="B6096" s="22"/>
      <c r="G6096" s="23"/>
      <c r="V6096"/>
    </row>
    <row r="6097" spans="1:22" s="1" customFormat="1" ht="15.75" x14ac:dyDescent="0.25">
      <c r="A6097" s="22"/>
      <c r="B6097" s="22"/>
      <c r="G6097" s="23"/>
      <c r="V6097"/>
    </row>
    <row r="6098" spans="1:22" s="1" customFormat="1" ht="15.75" x14ac:dyDescent="0.25">
      <c r="A6098" s="22"/>
      <c r="B6098" s="22"/>
      <c r="G6098" s="23"/>
      <c r="V6098"/>
    </row>
    <row r="6099" spans="1:22" s="1" customFormat="1" ht="15.75" x14ac:dyDescent="0.25">
      <c r="A6099" s="22"/>
      <c r="B6099" s="22"/>
      <c r="G6099" s="23"/>
      <c r="V6099"/>
    </row>
    <row r="6100" spans="1:22" s="1" customFormat="1" ht="15.75" x14ac:dyDescent="0.25">
      <c r="A6100" s="22"/>
      <c r="B6100" s="22"/>
      <c r="G6100" s="23"/>
      <c r="V6100"/>
    </row>
    <row r="6101" spans="1:22" s="1" customFormat="1" ht="15.75" x14ac:dyDescent="0.25">
      <c r="A6101" s="22"/>
      <c r="B6101" s="22"/>
      <c r="G6101" s="23"/>
      <c r="V6101"/>
    </row>
    <row r="6102" spans="1:22" s="1" customFormat="1" ht="15.75" x14ac:dyDescent="0.25">
      <c r="A6102" s="22"/>
      <c r="B6102" s="22"/>
      <c r="G6102" s="23"/>
      <c r="V6102"/>
    </row>
    <row r="6103" spans="1:22" s="1" customFormat="1" ht="15.75" x14ac:dyDescent="0.25">
      <c r="A6103" s="22"/>
      <c r="B6103" s="22"/>
      <c r="G6103" s="23"/>
      <c r="V6103"/>
    </row>
    <row r="6104" spans="1:22" s="1" customFormat="1" ht="15.75" x14ac:dyDescent="0.25">
      <c r="A6104" s="22"/>
      <c r="B6104" s="22"/>
      <c r="G6104" s="23"/>
      <c r="V6104"/>
    </row>
    <row r="6105" spans="1:22" s="1" customFormat="1" ht="15.75" x14ac:dyDescent="0.25">
      <c r="A6105" s="22"/>
      <c r="B6105" s="22"/>
      <c r="G6105" s="23"/>
      <c r="V6105"/>
    </row>
    <row r="6106" spans="1:22" s="1" customFormat="1" ht="15.75" x14ac:dyDescent="0.25">
      <c r="A6106" s="22"/>
      <c r="B6106" s="22"/>
      <c r="G6106" s="23"/>
      <c r="V6106"/>
    </row>
    <row r="6107" spans="1:22" s="1" customFormat="1" ht="15.75" x14ac:dyDescent="0.25">
      <c r="A6107" s="22"/>
      <c r="B6107" s="22"/>
      <c r="G6107" s="23"/>
      <c r="V6107"/>
    </row>
    <row r="6108" spans="1:22" s="1" customFormat="1" ht="15.75" x14ac:dyDescent="0.25">
      <c r="A6108" s="22"/>
      <c r="B6108" s="22"/>
      <c r="G6108" s="23"/>
      <c r="V6108"/>
    </row>
    <row r="6109" spans="1:22" s="1" customFormat="1" ht="15.75" x14ac:dyDescent="0.25">
      <c r="A6109" s="22"/>
      <c r="B6109" s="22"/>
      <c r="G6109" s="23"/>
      <c r="V6109"/>
    </row>
    <row r="6110" spans="1:22" s="1" customFormat="1" ht="15.75" x14ac:dyDescent="0.25">
      <c r="A6110" s="22"/>
      <c r="B6110" s="22"/>
      <c r="G6110" s="23"/>
      <c r="V6110"/>
    </row>
    <row r="6111" spans="1:22" s="1" customFormat="1" ht="15.75" x14ac:dyDescent="0.25">
      <c r="A6111" s="22"/>
      <c r="B6111" s="22"/>
      <c r="G6111" s="23"/>
      <c r="V6111"/>
    </row>
    <row r="6112" spans="1:22" s="1" customFormat="1" ht="15.75" x14ac:dyDescent="0.25">
      <c r="A6112" s="22"/>
      <c r="B6112" s="22"/>
      <c r="G6112" s="23"/>
      <c r="V6112"/>
    </row>
    <row r="6113" spans="1:22" s="1" customFormat="1" ht="15.75" x14ac:dyDescent="0.25">
      <c r="A6113" s="22"/>
      <c r="B6113" s="22"/>
      <c r="G6113" s="23"/>
      <c r="V6113"/>
    </row>
    <row r="6114" spans="1:22" s="1" customFormat="1" ht="15.75" x14ac:dyDescent="0.25">
      <c r="A6114" s="22"/>
      <c r="B6114" s="22"/>
      <c r="G6114" s="23"/>
      <c r="V6114"/>
    </row>
    <row r="6115" spans="1:22" s="1" customFormat="1" ht="15.75" x14ac:dyDescent="0.25">
      <c r="A6115" s="22"/>
      <c r="B6115" s="22"/>
      <c r="G6115" s="23"/>
      <c r="V6115"/>
    </row>
    <row r="6116" spans="1:22" s="1" customFormat="1" ht="15.75" x14ac:dyDescent="0.25">
      <c r="A6116" s="22"/>
      <c r="B6116" s="22"/>
      <c r="G6116" s="23"/>
      <c r="V6116"/>
    </row>
    <row r="6117" spans="1:22" s="1" customFormat="1" ht="15.75" x14ac:dyDescent="0.25">
      <c r="A6117" s="22"/>
      <c r="B6117" s="22"/>
      <c r="G6117" s="23"/>
      <c r="V6117"/>
    </row>
    <row r="6118" spans="1:22" s="1" customFormat="1" ht="15.75" x14ac:dyDescent="0.25">
      <c r="A6118" s="22"/>
      <c r="B6118" s="22"/>
      <c r="G6118" s="23"/>
      <c r="V6118"/>
    </row>
    <row r="6119" spans="1:22" s="1" customFormat="1" ht="15.75" x14ac:dyDescent="0.25">
      <c r="A6119" s="22"/>
      <c r="B6119" s="22"/>
      <c r="G6119" s="23"/>
      <c r="V6119"/>
    </row>
    <row r="6120" spans="1:22" s="1" customFormat="1" ht="15.75" x14ac:dyDescent="0.25">
      <c r="A6120" s="22"/>
      <c r="B6120" s="22"/>
      <c r="G6120" s="23"/>
      <c r="V6120"/>
    </row>
    <row r="6121" spans="1:22" s="1" customFormat="1" ht="15.75" x14ac:dyDescent="0.25">
      <c r="A6121" s="22"/>
      <c r="B6121" s="22"/>
      <c r="G6121" s="23"/>
      <c r="V6121"/>
    </row>
    <row r="6122" spans="1:22" s="1" customFormat="1" ht="15.75" x14ac:dyDescent="0.25">
      <c r="A6122" s="22"/>
      <c r="B6122" s="22"/>
      <c r="G6122" s="23"/>
      <c r="V6122"/>
    </row>
    <row r="6123" spans="1:22" s="1" customFormat="1" ht="15.75" x14ac:dyDescent="0.25">
      <c r="A6123" s="22"/>
      <c r="B6123" s="22"/>
      <c r="G6123" s="23"/>
      <c r="V6123"/>
    </row>
    <row r="6124" spans="1:22" s="1" customFormat="1" ht="15.75" x14ac:dyDescent="0.25">
      <c r="A6124" s="22"/>
      <c r="B6124" s="22"/>
      <c r="G6124" s="23"/>
      <c r="V6124"/>
    </row>
    <row r="6125" spans="1:22" s="1" customFormat="1" ht="15.75" x14ac:dyDescent="0.25">
      <c r="A6125" s="22"/>
      <c r="B6125" s="22"/>
      <c r="G6125" s="23"/>
      <c r="V6125"/>
    </row>
    <row r="6126" spans="1:22" s="1" customFormat="1" ht="15.75" x14ac:dyDescent="0.25">
      <c r="A6126" s="22"/>
      <c r="B6126" s="22"/>
      <c r="G6126" s="23"/>
      <c r="V6126"/>
    </row>
    <row r="6127" spans="1:22" s="1" customFormat="1" ht="15.75" x14ac:dyDescent="0.25">
      <c r="A6127" s="22"/>
      <c r="B6127" s="22"/>
      <c r="G6127" s="23"/>
      <c r="V6127"/>
    </row>
    <row r="6128" spans="1:22" s="1" customFormat="1" ht="15.75" x14ac:dyDescent="0.25">
      <c r="A6128" s="22"/>
      <c r="B6128" s="22"/>
      <c r="G6128" s="23"/>
      <c r="V6128"/>
    </row>
    <row r="6129" spans="1:22" s="1" customFormat="1" ht="15.75" x14ac:dyDescent="0.25">
      <c r="A6129" s="22"/>
      <c r="B6129" s="22"/>
      <c r="G6129" s="23"/>
      <c r="V6129"/>
    </row>
    <row r="6130" spans="1:22" s="1" customFormat="1" ht="15.75" x14ac:dyDescent="0.25">
      <c r="A6130" s="22"/>
      <c r="B6130" s="22"/>
      <c r="G6130" s="23"/>
      <c r="V6130"/>
    </row>
    <row r="6131" spans="1:22" s="1" customFormat="1" ht="15.75" x14ac:dyDescent="0.25">
      <c r="A6131" s="22"/>
      <c r="B6131" s="22"/>
      <c r="G6131" s="23"/>
      <c r="V6131"/>
    </row>
    <row r="6132" spans="1:22" s="1" customFormat="1" ht="15.75" x14ac:dyDescent="0.25">
      <c r="A6132" s="22"/>
      <c r="B6132" s="22"/>
      <c r="G6132" s="23"/>
      <c r="V6132"/>
    </row>
    <row r="6133" spans="1:22" s="1" customFormat="1" ht="15.75" x14ac:dyDescent="0.25">
      <c r="A6133" s="22"/>
      <c r="B6133" s="22"/>
      <c r="G6133" s="23"/>
      <c r="V6133"/>
    </row>
    <row r="6134" spans="1:22" s="1" customFormat="1" ht="15.75" x14ac:dyDescent="0.25">
      <c r="A6134" s="22"/>
      <c r="B6134" s="22"/>
      <c r="G6134" s="23"/>
      <c r="V6134"/>
    </row>
    <row r="6135" spans="1:22" s="1" customFormat="1" ht="15.75" x14ac:dyDescent="0.25">
      <c r="A6135" s="22"/>
      <c r="B6135" s="22"/>
      <c r="G6135" s="23"/>
      <c r="V6135"/>
    </row>
    <row r="6136" spans="1:22" s="1" customFormat="1" ht="15.75" x14ac:dyDescent="0.25">
      <c r="A6136" s="22"/>
      <c r="B6136" s="22"/>
      <c r="G6136" s="23"/>
      <c r="V6136"/>
    </row>
    <row r="6137" spans="1:22" s="1" customFormat="1" ht="15.75" x14ac:dyDescent="0.25">
      <c r="A6137" s="22"/>
      <c r="B6137" s="22"/>
      <c r="G6137" s="23"/>
      <c r="V6137"/>
    </row>
    <row r="6138" spans="1:22" s="1" customFormat="1" ht="15.75" x14ac:dyDescent="0.25">
      <c r="A6138" s="22"/>
      <c r="B6138" s="22"/>
      <c r="G6138" s="23"/>
      <c r="V6138"/>
    </row>
    <row r="6139" spans="1:22" s="1" customFormat="1" ht="15.75" x14ac:dyDescent="0.25">
      <c r="A6139" s="22"/>
      <c r="B6139" s="22"/>
      <c r="G6139" s="23"/>
      <c r="V6139"/>
    </row>
    <row r="6140" spans="1:22" s="1" customFormat="1" ht="15.75" x14ac:dyDescent="0.25">
      <c r="A6140" s="22"/>
      <c r="B6140" s="22"/>
      <c r="G6140" s="23"/>
      <c r="V6140"/>
    </row>
    <row r="6141" spans="1:22" s="1" customFormat="1" ht="15.75" x14ac:dyDescent="0.25">
      <c r="A6141" s="22"/>
      <c r="B6141" s="22"/>
      <c r="G6141" s="23"/>
      <c r="V6141"/>
    </row>
    <row r="6142" spans="1:22" s="1" customFormat="1" ht="15.75" x14ac:dyDescent="0.25">
      <c r="A6142" s="22"/>
      <c r="B6142" s="22"/>
      <c r="G6142" s="23"/>
      <c r="V6142"/>
    </row>
    <row r="6143" spans="1:22" s="1" customFormat="1" ht="15.75" x14ac:dyDescent="0.25">
      <c r="A6143" s="22"/>
      <c r="B6143" s="22"/>
      <c r="G6143" s="23"/>
      <c r="V6143"/>
    </row>
    <row r="6144" spans="1:22" s="1" customFormat="1" ht="15.75" x14ac:dyDescent="0.25">
      <c r="A6144" s="22"/>
      <c r="B6144" s="22"/>
      <c r="G6144" s="23"/>
      <c r="V6144"/>
    </row>
    <row r="6145" spans="1:22" s="1" customFormat="1" ht="15.75" x14ac:dyDescent="0.25">
      <c r="A6145" s="22"/>
      <c r="B6145" s="22"/>
      <c r="G6145" s="23"/>
      <c r="V6145"/>
    </row>
    <row r="6146" spans="1:22" s="1" customFormat="1" ht="15.75" x14ac:dyDescent="0.25">
      <c r="A6146" s="22"/>
      <c r="B6146" s="22"/>
      <c r="G6146" s="23"/>
      <c r="V6146"/>
    </row>
    <row r="6147" spans="1:22" s="1" customFormat="1" ht="15.75" x14ac:dyDescent="0.25">
      <c r="A6147" s="22"/>
      <c r="B6147" s="22"/>
      <c r="G6147" s="23"/>
      <c r="V6147"/>
    </row>
    <row r="6148" spans="1:22" s="1" customFormat="1" ht="15.75" x14ac:dyDescent="0.25">
      <c r="A6148" s="22"/>
      <c r="B6148" s="22"/>
      <c r="G6148" s="23"/>
      <c r="V6148"/>
    </row>
    <row r="6149" spans="1:22" s="1" customFormat="1" ht="15.75" x14ac:dyDescent="0.25">
      <c r="A6149" s="22"/>
      <c r="B6149" s="22"/>
      <c r="G6149" s="23"/>
      <c r="V6149"/>
    </row>
    <row r="6150" spans="1:22" s="1" customFormat="1" ht="15.75" x14ac:dyDescent="0.25">
      <c r="A6150" s="22"/>
      <c r="B6150" s="22"/>
      <c r="G6150" s="23"/>
      <c r="V6150"/>
    </row>
    <row r="6151" spans="1:22" s="1" customFormat="1" ht="15.75" x14ac:dyDescent="0.25">
      <c r="A6151" s="22"/>
      <c r="B6151" s="22"/>
      <c r="G6151" s="23"/>
      <c r="V6151"/>
    </row>
    <row r="6152" spans="1:22" s="1" customFormat="1" ht="15.75" x14ac:dyDescent="0.25">
      <c r="A6152" s="22"/>
      <c r="B6152" s="22"/>
      <c r="G6152" s="23"/>
      <c r="V6152"/>
    </row>
    <row r="6153" spans="1:22" s="1" customFormat="1" ht="15.75" x14ac:dyDescent="0.25">
      <c r="A6153" s="22"/>
      <c r="B6153" s="22"/>
      <c r="G6153" s="23"/>
      <c r="V6153"/>
    </row>
    <row r="6154" spans="1:22" s="1" customFormat="1" ht="15.75" x14ac:dyDescent="0.25">
      <c r="A6154" s="22"/>
      <c r="B6154" s="22"/>
      <c r="G6154" s="23"/>
      <c r="V6154"/>
    </row>
    <row r="6155" spans="1:22" s="1" customFormat="1" ht="15.75" x14ac:dyDescent="0.25">
      <c r="A6155" s="22"/>
      <c r="B6155" s="22"/>
      <c r="G6155" s="23"/>
      <c r="V6155"/>
    </row>
    <row r="6156" spans="1:22" s="1" customFormat="1" ht="15.75" x14ac:dyDescent="0.25">
      <c r="A6156" s="22"/>
      <c r="B6156" s="22"/>
      <c r="G6156" s="23"/>
      <c r="V6156"/>
    </row>
    <row r="6157" spans="1:22" s="1" customFormat="1" ht="15.75" x14ac:dyDescent="0.25">
      <c r="A6157" s="22"/>
      <c r="B6157" s="22"/>
      <c r="G6157" s="23"/>
      <c r="V6157"/>
    </row>
    <row r="6158" spans="1:22" s="1" customFormat="1" ht="15.75" x14ac:dyDescent="0.25">
      <c r="A6158" s="22"/>
      <c r="B6158" s="22"/>
      <c r="G6158" s="23"/>
      <c r="V6158"/>
    </row>
    <row r="6159" spans="1:22" s="1" customFormat="1" ht="15.75" x14ac:dyDescent="0.25">
      <c r="A6159" s="22"/>
      <c r="B6159" s="22"/>
      <c r="G6159" s="23"/>
      <c r="V6159"/>
    </row>
    <row r="6160" spans="1:22" s="1" customFormat="1" ht="15.75" x14ac:dyDescent="0.25">
      <c r="A6160" s="22"/>
      <c r="B6160" s="22"/>
      <c r="G6160" s="23"/>
      <c r="V6160"/>
    </row>
    <row r="6161" spans="1:22" s="1" customFormat="1" ht="15.75" x14ac:dyDescent="0.25">
      <c r="A6161" s="22"/>
      <c r="B6161" s="22"/>
      <c r="G6161" s="23"/>
      <c r="V6161"/>
    </row>
    <row r="6162" spans="1:22" s="1" customFormat="1" ht="15.75" x14ac:dyDescent="0.25">
      <c r="A6162" s="22"/>
      <c r="B6162" s="22"/>
      <c r="G6162" s="23"/>
      <c r="V6162"/>
    </row>
    <row r="6163" spans="1:22" s="1" customFormat="1" ht="15.75" x14ac:dyDescent="0.25">
      <c r="A6163" s="22"/>
      <c r="B6163" s="22"/>
      <c r="G6163" s="23"/>
      <c r="V6163"/>
    </row>
    <row r="6164" spans="1:22" s="1" customFormat="1" ht="15.75" x14ac:dyDescent="0.25">
      <c r="A6164" s="22"/>
      <c r="B6164" s="22"/>
      <c r="G6164" s="23"/>
      <c r="V6164"/>
    </row>
    <row r="6165" spans="1:22" s="1" customFormat="1" ht="15.75" x14ac:dyDescent="0.25">
      <c r="A6165" s="22"/>
      <c r="B6165" s="22"/>
      <c r="G6165" s="23"/>
      <c r="V6165"/>
    </row>
    <row r="6166" spans="1:22" s="1" customFormat="1" ht="15.75" x14ac:dyDescent="0.25">
      <c r="A6166" s="22"/>
      <c r="B6166" s="22"/>
      <c r="G6166" s="23"/>
      <c r="V6166"/>
    </row>
    <row r="6167" spans="1:22" s="1" customFormat="1" ht="15.75" x14ac:dyDescent="0.25">
      <c r="A6167" s="22"/>
      <c r="B6167" s="22"/>
      <c r="G6167" s="23"/>
      <c r="V6167"/>
    </row>
    <row r="6168" spans="1:22" s="1" customFormat="1" ht="15.75" x14ac:dyDescent="0.25">
      <c r="A6168" s="22"/>
      <c r="B6168" s="22"/>
      <c r="G6168" s="23"/>
      <c r="V6168"/>
    </row>
    <row r="6169" spans="1:22" s="1" customFormat="1" ht="15.75" x14ac:dyDescent="0.25">
      <c r="A6169" s="22"/>
      <c r="B6169" s="22"/>
      <c r="G6169" s="23"/>
      <c r="V6169"/>
    </row>
    <row r="6170" spans="1:22" s="1" customFormat="1" ht="15.75" x14ac:dyDescent="0.25">
      <c r="A6170" s="22"/>
      <c r="B6170" s="22"/>
      <c r="G6170" s="23"/>
      <c r="V6170"/>
    </row>
    <row r="6171" spans="1:22" s="1" customFormat="1" ht="15.75" x14ac:dyDescent="0.25">
      <c r="A6171" s="22"/>
      <c r="B6171" s="22"/>
      <c r="G6171" s="23"/>
      <c r="V6171"/>
    </row>
    <row r="6172" spans="1:22" s="1" customFormat="1" ht="15.75" x14ac:dyDescent="0.25">
      <c r="A6172" s="22"/>
      <c r="B6172" s="22"/>
      <c r="G6172" s="23"/>
      <c r="V6172"/>
    </row>
    <row r="6173" spans="1:22" s="1" customFormat="1" ht="15.75" x14ac:dyDescent="0.25">
      <c r="A6173" s="22"/>
      <c r="B6173" s="22"/>
      <c r="G6173" s="23"/>
      <c r="V6173"/>
    </row>
    <row r="6174" spans="1:22" s="1" customFormat="1" ht="15.75" x14ac:dyDescent="0.25">
      <c r="A6174" s="22"/>
      <c r="B6174" s="22"/>
      <c r="G6174" s="23"/>
      <c r="V6174"/>
    </row>
    <row r="6175" spans="1:22" s="1" customFormat="1" ht="15.75" x14ac:dyDescent="0.25">
      <c r="A6175" s="22"/>
      <c r="B6175" s="22"/>
      <c r="G6175" s="23"/>
      <c r="V6175"/>
    </row>
    <row r="6176" spans="1:22" s="1" customFormat="1" ht="15.75" x14ac:dyDescent="0.25">
      <c r="A6176" s="22"/>
      <c r="B6176" s="22"/>
      <c r="G6176" s="23"/>
      <c r="V6176"/>
    </row>
    <row r="6177" spans="1:22" s="1" customFormat="1" ht="15.75" x14ac:dyDescent="0.25">
      <c r="A6177" s="22"/>
      <c r="B6177" s="22"/>
      <c r="G6177" s="23"/>
      <c r="V6177"/>
    </row>
    <row r="6178" spans="1:22" s="1" customFormat="1" ht="15.75" x14ac:dyDescent="0.25">
      <c r="A6178" s="22"/>
      <c r="B6178" s="22"/>
      <c r="G6178" s="23"/>
      <c r="V6178"/>
    </row>
    <row r="6179" spans="1:22" s="1" customFormat="1" ht="15.75" x14ac:dyDescent="0.25">
      <c r="A6179" s="22"/>
      <c r="B6179" s="22"/>
      <c r="G6179" s="23"/>
      <c r="V6179"/>
    </row>
    <row r="6180" spans="1:22" s="1" customFormat="1" ht="15.75" x14ac:dyDescent="0.25">
      <c r="A6180" s="22"/>
      <c r="B6180" s="22"/>
      <c r="G6180" s="23"/>
      <c r="V6180"/>
    </row>
    <row r="6181" spans="1:22" s="1" customFormat="1" ht="15.75" x14ac:dyDescent="0.25">
      <c r="A6181" s="22"/>
      <c r="B6181" s="22"/>
      <c r="G6181" s="23"/>
      <c r="V6181"/>
    </row>
    <row r="6182" spans="1:22" s="1" customFormat="1" ht="15.75" x14ac:dyDescent="0.25">
      <c r="A6182" s="22"/>
      <c r="B6182" s="22"/>
      <c r="G6182" s="23"/>
      <c r="V6182"/>
    </row>
    <row r="6183" spans="1:22" s="1" customFormat="1" ht="15.75" x14ac:dyDescent="0.25">
      <c r="A6183" s="22"/>
      <c r="B6183" s="22"/>
      <c r="G6183" s="23"/>
      <c r="V6183"/>
    </row>
    <row r="6184" spans="1:22" s="1" customFormat="1" ht="15.75" x14ac:dyDescent="0.25">
      <c r="A6184" s="22"/>
      <c r="B6184" s="22"/>
      <c r="G6184" s="23"/>
      <c r="V6184"/>
    </row>
    <row r="6185" spans="1:22" s="1" customFormat="1" ht="15.75" x14ac:dyDescent="0.25">
      <c r="A6185" s="22"/>
      <c r="B6185" s="22"/>
      <c r="G6185" s="23"/>
      <c r="V6185"/>
    </row>
    <row r="6186" spans="1:22" s="1" customFormat="1" ht="15.75" x14ac:dyDescent="0.25">
      <c r="A6186" s="22"/>
      <c r="B6186" s="22"/>
      <c r="G6186" s="23"/>
      <c r="V6186"/>
    </row>
    <row r="6187" spans="1:22" s="1" customFormat="1" ht="15.75" x14ac:dyDescent="0.25">
      <c r="A6187" s="22"/>
      <c r="B6187" s="22"/>
      <c r="G6187" s="23"/>
      <c r="V6187"/>
    </row>
    <row r="6188" spans="1:22" s="1" customFormat="1" ht="15.75" x14ac:dyDescent="0.25">
      <c r="A6188" s="22"/>
      <c r="B6188" s="22"/>
      <c r="G6188" s="23"/>
      <c r="V6188"/>
    </row>
    <row r="6189" spans="1:22" s="1" customFormat="1" ht="15.75" x14ac:dyDescent="0.25">
      <c r="A6189" s="22"/>
      <c r="B6189" s="22"/>
      <c r="G6189" s="23"/>
      <c r="V6189"/>
    </row>
    <row r="6190" spans="1:22" s="1" customFormat="1" ht="15.75" x14ac:dyDescent="0.25">
      <c r="A6190" s="22"/>
      <c r="B6190" s="22"/>
      <c r="G6190" s="23"/>
      <c r="V6190"/>
    </row>
    <row r="6191" spans="1:22" s="1" customFormat="1" ht="15.75" x14ac:dyDescent="0.25">
      <c r="A6191" s="22"/>
      <c r="B6191" s="22"/>
      <c r="G6191" s="23"/>
      <c r="V6191"/>
    </row>
    <row r="6192" spans="1:22" s="1" customFormat="1" ht="15.75" x14ac:dyDescent="0.25">
      <c r="A6192" s="22"/>
      <c r="B6192" s="22"/>
      <c r="G6192" s="23"/>
      <c r="V6192"/>
    </row>
    <row r="6193" spans="1:22" s="1" customFormat="1" ht="15.75" x14ac:dyDescent="0.25">
      <c r="A6193" s="22"/>
      <c r="B6193" s="22"/>
      <c r="G6193" s="23"/>
      <c r="V6193"/>
    </row>
    <row r="6194" spans="1:22" s="1" customFormat="1" ht="15.75" x14ac:dyDescent="0.25">
      <c r="A6194" s="22"/>
      <c r="B6194" s="22"/>
      <c r="G6194" s="23"/>
      <c r="V6194"/>
    </row>
    <row r="6195" spans="1:22" s="1" customFormat="1" ht="15.75" x14ac:dyDescent="0.25">
      <c r="A6195" s="22"/>
      <c r="B6195" s="22"/>
      <c r="G6195" s="23"/>
      <c r="V6195"/>
    </row>
    <row r="6196" spans="1:22" s="1" customFormat="1" ht="15.75" x14ac:dyDescent="0.25">
      <c r="A6196" s="22"/>
      <c r="B6196" s="22"/>
      <c r="G6196" s="23"/>
      <c r="V6196"/>
    </row>
    <row r="6197" spans="1:22" s="1" customFormat="1" ht="15.75" x14ac:dyDescent="0.25">
      <c r="A6197" s="22"/>
      <c r="B6197" s="22"/>
      <c r="G6197" s="23"/>
      <c r="V6197"/>
    </row>
    <row r="6198" spans="1:22" s="1" customFormat="1" ht="15.75" x14ac:dyDescent="0.25">
      <c r="A6198" s="22"/>
      <c r="B6198" s="22"/>
      <c r="G6198" s="23"/>
      <c r="V6198"/>
    </row>
    <row r="6199" spans="1:22" s="1" customFormat="1" ht="15.75" x14ac:dyDescent="0.25">
      <c r="A6199" s="22"/>
      <c r="B6199" s="22"/>
      <c r="G6199" s="23"/>
      <c r="V6199"/>
    </row>
    <row r="6200" spans="1:22" s="1" customFormat="1" ht="15.75" x14ac:dyDescent="0.25">
      <c r="A6200" s="22"/>
      <c r="B6200" s="22"/>
      <c r="G6200" s="23"/>
      <c r="V6200"/>
    </row>
    <row r="6201" spans="1:22" s="1" customFormat="1" ht="15.75" x14ac:dyDescent="0.25">
      <c r="A6201" s="22"/>
      <c r="B6201" s="22"/>
      <c r="G6201" s="23"/>
      <c r="V6201"/>
    </row>
    <row r="6202" spans="1:22" s="1" customFormat="1" ht="15.75" x14ac:dyDescent="0.25">
      <c r="A6202" s="22"/>
      <c r="B6202" s="22"/>
      <c r="G6202" s="23"/>
      <c r="V6202"/>
    </row>
    <row r="6203" spans="1:22" s="1" customFormat="1" ht="15.75" x14ac:dyDescent="0.25">
      <c r="A6203" s="22"/>
      <c r="B6203" s="22"/>
      <c r="G6203" s="23"/>
      <c r="V6203"/>
    </row>
    <row r="6204" spans="1:22" s="1" customFormat="1" ht="15.75" x14ac:dyDescent="0.25">
      <c r="A6204" s="22"/>
      <c r="B6204" s="22"/>
      <c r="G6204" s="23"/>
      <c r="V6204"/>
    </row>
    <row r="6205" spans="1:22" s="1" customFormat="1" ht="15.75" x14ac:dyDescent="0.25">
      <c r="A6205" s="22"/>
      <c r="B6205" s="22"/>
      <c r="G6205" s="23"/>
      <c r="V6205"/>
    </row>
    <row r="6206" spans="1:22" s="1" customFormat="1" ht="15.75" x14ac:dyDescent="0.25">
      <c r="A6206" s="22"/>
      <c r="B6206" s="22"/>
      <c r="G6206" s="23"/>
      <c r="V6206"/>
    </row>
    <row r="6207" spans="1:22" s="1" customFormat="1" ht="15.75" x14ac:dyDescent="0.25">
      <c r="A6207" s="22"/>
      <c r="B6207" s="22"/>
      <c r="G6207" s="23"/>
      <c r="V6207"/>
    </row>
    <row r="6208" spans="1:22" s="1" customFormat="1" ht="15.75" x14ac:dyDescent="0.25">
      <c r="A6208" s="22"/>
      <c r="B6208" s="22"/>
      <c r="G6208" s="23"/>
      <c r="V6208"/>
    </row>
    <row r="6209" spans="1:22" s="1" customFormat="1" ht="15.75" x14ac:dyDescent="0.25">
      <c r="A6209" s="22"/>
      <c r="B6209" s="22"/>
      <c r="G6209" s="23"/>
      <c r="V6209"/>
    </row>
    <row r="6210" spans="1:22" s="1" customFormat="1" ht="15.75" x14ac:dyDescent="0.25">
      <c r="A6210" s="22"/>
      <c r="B6210" s="22"/>
      <c r="G6210" s="23"/>
      <c r="V6210"/>
    </row>
    <row r="6211" spans="1:22" s="1" customFormat="1" ht="15.75" x14ac:dyDescent="0.25">
      <c r="A6211" s="22"/>
      <c r="B6211" s="22"/>
      <c r="G6211" s="23"/>
      <c r="V6211"/>
    </row>
    <row r="6212" spans="1:22" s="1" customFormat="1" ht="15.75" x14ac:dyDescent="0.25">
      <c r="A6212" s="22"/>
      <c r="B6212" s="22"/>
      <c r="G6212" s="23"/>
      <c r="V6212"/>
    </row>
    <row r="6213" spans="1:22" s="1" customFormat="1" ht="15.75" x14ac:dyDescent="0.25">
      <c r="A6213" s="22"/>
      <c r="B6213" s="22"/>
      <c r="G6213" s="23"/>
      <c r="V6213"/>
    </row>
    <row r="6214" spans="1:22" s="1" customFormat="1" ht="15.75" x14ac:dyDescent="0.25">
      <c r="A6214" s="22"/>
      <c r="B6214" s="22"/>
      <c r="G6214" s="23"/>
      <c r="V6214"/>
    </row>
    <row r="6215" spans="1:22" s="1" customFormat="1" ht="15.75" x14ac:dyDescent="0.25">
      <c r="A6215" s="22"/>
      <c r="B6215" s="22"/>
      <c r="G6215" s="23"/>
      <c r="V6215"/>
    </row>
    <row r="6216" spans="1:22" s="1" customFormat="1" ht="15.75" x14ac:dyDescent="0.25">
      <c r="A6216" s="22"/>
      <c r="B6216" s="22"/>
      <c r="G6216" s="23"/>
      <c r="V6216"/>
    </row>
    <row r="6217" spans="1:22" s="1" customFormat="1" ht="15.75" x14ac:dyDescent="0.25">
      <c r="A6217" s="22"/>
      <c r="B6217" s="22"/>
      <c r="G6217" s="23"/>
      <c r="V6217"/>
    </row>
    <row r="6218" spans="1:22" s="1" customFormat="1" ht="15.75" x14ac:dyDescent="0.25">
      <c r="A6218" s="22"/>
      <c r="B6218" s="22"/>
      <c r="G6218" s="23"/>
      <c r="V6218"/>
    </row>
    <row r="6219" spans="1:22" s="1" customFormat="1" ht="15.75" x14ac:dyDescent="0.25">
      <c r="A6219" s="22"/>
      <c r="B6219" s="22"/>
      <c r="G6219" s="23"/>
      <c r="V6219"/>
    </row>
    <row r="6220" spans="1:22" s="1" customFormat="1" ht="15.75" x14ac:dyDescent="0.25">
      <c r="A6220" s="22"/>
      <c r="B6220" s="22"/>
      <c r="G6220" s="23"/>
      <c r="V6220"/>
    </row>
    <row r="6221" spans="1:22" s="1" customFormat="1" ht="15.75" x14ac:dyDescent="0.25">
      <c r="A6221" s="22"/>
      <c r="B6221" s="22"/>
      <c r="G6221" s="23"/>
      <c r="V6221"/>
    </row>
    <row r="6222" spans="1:22" s="1" customFormat="1" ht="15.75" x14ac:dyDescent="0.25">
      <c r="A6222" s="22"/>
      <c r="B6222" s="22"/>
      <c r="G6222" s="23"/>
      <c r="V6222"/>
    </row>
    <row r="6223" spans="1:22" s="1" customFormat="1" ht="15.75" x14ac:dyDescent="0.25">
      <c r="A6223" s="22"/>
      <c r="B6223" s="22"/>
      <c r="G6223" s="23"/>
      <c r="V6223"/>
    </row>
    <row r="6224" spans="1:22" s="1" customFormat="1" ht="15.75" x14ac:dyDescent="0.25">
      <c r="A6224" s="22"/>
      <c r="B6224" s="22"/>
      <c r="G6224" s="23"/>
      <c r="V6224"/>
    </row>
    <row r="6225" spans="1:22" s="1" customFormat="1" ht="15.75" x14ac:dyDescent="0.25">
      <c r="A6225" s="22"/>
      <c r="B6225" s="22"/>
      <c r="G6225" s="23"/>
      <c r="V6225"/>
    </row>
    <row r="6226" spans="1:22" s="1" customFormat="1" ht="15.75" x14ac:dyDescent="0.25">
      <c r="A6226" s="22"/>
      <c r="B6226" s="22"/>
      <c r="G6226" s="23"/>
      <c r="V6226"/>
    </row>
    <row r="6227" spans="1:22" s="1" customFormat="1" ht="15.75" x14ac:dyDescent="0.25">
      <c r="A6227" s="22"/>
      <c r="B6227" s="22"/>
      <c r="G6227" s="23"/>
      <c r="V6227"/>
    </row>
    <row r="6228" spans="1:22" s="1" customFormat="1" ht="15.75" x14ac:dyDescent="0.25">
      <c r="A6228" s="22"/>
      <c r="B6228" s="22"/>
      <c r="G6228" s="23"/>
      <c r="V6228"/>
    </row>
    <row r="6229" spans="1:22" s="1" customFormat="1" ht="15.75" x14ac:dyDescent="0.25">
      <c r="A6229" s="22"/>
      <c r="B6229" s="22"/>
      <c r="G6229" s="23"/>
      <c r="V6229"/>
    </row>
    <row r="6230" spans="1:22" s="1" customFormat="1" ht="15.75" x14ac:dyDescent="0.25">
      <c r="A6230" s="22"/>
      <c r="B6230" s="22"/>
      <c r="G6230" s="23"/>
      <c r="V6230"/>
    </row>
    <row r="6231" spans="1:22" s="1" customFormat="1" ht="15.75" x14ac:dyDescent="0.25">
      <c r="A6231" s="22"/>
      <c r="B6231" s="22"/>
      <c r="G6231" s="23"/>
      <c r="V6231"/>
    </row>
    <row r="6232" spans="1:22" s="1" customFormat="1" ht="15.75" x14ac:dyDescent="0.25">
      <c r="A6232" s="22"/>
      <c r="B6232" s="22"/>
      <c r="G6232" s="23"/>
      <c r="V6232"/>
    </row>
    <row r="6233" spans="1:22" s="1" customFormat="1" ht="15.75" x14ac:dyDescent="0.25">
      <c r="A6233" s="22"/>
      <c r="B6233" s="22"/>
      <c r="G6233" s="23"/>
      <c r="V6233"/>
    </row>
    <row r="6234" spans="1:22" s="1" customFormat="1" ht="15.75" x14ac:dyDescent="0.25">
      <c r="A6234" s="22"/>
      <c r="B6234" s="22"/>
      <c r="G6234" s="23"/>
      <c r="V6234"/>
    </row>
    <row r="6235" spans="1:22" s="1" customFormat="1" ht="15.75" x14ac:dyDescent="0.25">
      <c r="A6235" s="22"/>
      <c r="B6235" s="22"/>
      <c r="G6235" s="23"/>
      <c r="V6235"/>
    </row>
    <row r="6236" spans="1:22" s="1" customFormat="1" ht="15.75" x14ac:dyDescent="0.25">
      <c r="A6236" s="22"/>
      <c r="B6236" s="22"/>
      <c r="G6236" s="23"/>
      <c r="V6236"/>
    </row>
    <row r="6237" spans="1:22" s="1" customFormat="1" ht="15.75" x14ac:dyDescent="0.25">
      <c r="A6237" s="22"/>
      <c r="B6237" s="22"/>
      <c r="G6237" s="23"/>
      <c r="V6237"/>
    </row>
    <row r="6238" spans="1:22" s="1" customFormat="1" ht="15.75" x14ac:dyDescent="0.25">
      <c r="A6238" s="22"/>
      <c r="B6238" s="22"/>
      <c r="G6238" s="23"/>
      <c r="V6238"/>
    </row>
    <row r="6239" spans="1:22" s="1" customFormat="1" ht="15.75" x14ac:dyDescent="0.25">
      <c r="A6239" s="22"/>
      <c r="B6239" s="22"/>
      <c r="G6239" s="23"/>
      <c r="V6239"/>
    </row>
    <row r="6240" spans="1:22" s="1" customFormat="1" ht="15.75" x14ac:dyDescent="0.25">
      <c r="A6240" s="22"/>
      <c r="B6240" s="22"/>
      <c r="G6240" s="23"/>
      <c r="V6240"/>
    </row>
    <row r="6241" spans="1:22" s="1" customFormat="1" ht="15.75" x14ac:dyDescent="0.25">
      <c r="A6241" s="22"/>
      <c r="B6241" s="22"/>
      <c r="G6241" s="23"/>
      <c r="V6241"/>
    </row>
    <row r="6242" spans="1:22" s="1" customFormat="1" ht="15.75" x14ac:dyDescent="0.25">
      <c r="A6242" s="22"/>
      <c r="B6242" s="22"/>
      <c r="G6242" s="23"/>
      <c r="V6242"/>
    </row>
    <row r="6243" spans="1:22" s="1" customFormat="1" ht="15.75" x14ac:dyDescent="0.25">
      <c r="A6243" s="22"/>
      <c r="B6243" s="22"/>
      <c r="G6243" s="23"/>
      <c r="V6243"/>
    </row>
    <row r="6244" spans="1:22" s="1" customFormat="1" ht="15.75" x14ac:dyDescent="0.25">
      <c r="A6244" s="22"/>
      <c r="B6244" s="22"/>
      <c r="G6244" s="23"/>
      <c r="V6244"/>
    </row>
    <row r="6245" spans="1:22" s="1" customFormat="1" ht="15.75" x14ac:dyDescent="0.25">
      <c r="A6245" s="22"/>
      <c r="B6245" s="22"/>
      <c r="G6245" s="23"/>
      <c r="V6245"/>
    </row>
    <row r="6246" spans="1:22" s="1" customFormat="1" ht="15.75" x14ac:dyDescent="0.25">
      <c r="A6246" s="22"/>
      <c r="B6246" s="22"/>
      <c r="G6246" s="23"/>
      <c r="V6246"/>
    </row>
    <row r="6247" spans="1:22" s="1" customFormat="1" ht="15.75" x14ac:dyDescent="0.25">
      <c r="A6247" s="22"/>
      <c r="B6247" s="22"/>
      <c r="G6247" s="23"/>
      <c r="V6247"/>
    </row>
    <row r="6248" spans="1:22" s="1" customFormat="1" ht="15.75" x14ac:dyDescent="0.25">
      <c r="A6248" s="22"/>
      <c r="B6248" s="22"/>
      <c r="G6248" s="23"/>
      <c r="V6248"/>
    </row>
    <row r="6249" spans="1:22" s="1" customFormat="1" ht="15.75" x14ac:dyDescent="0.25">
      <c r="A6249" s="22"/>
      <c r="B6249" s="22"/>
      <c r="G6249" s="23"/>
      <c r="V6249"/>
    </row>
    <row r="6250" spans="1:22" s="1" customFormat="1" ht="15.75" x14ac:dyDescent="0.25">
      <c r="A6250" s="22"/>
      <c r="B6250" s="22"/>
      <c r="G6250" s="23"/>
      <c r="V6250"/>
    </row>
    <row r="6251" spans="1:22" s="1" customFormat="1" ht="15.75" x14ac:dyDescent="0.25">
      <c r="A6251" s="22"/>
      <c r="B6251" s="22"/>
      <c r="G6251" s="23"/>
      <c r="V6251"/>
    </row>
    <row r="6252" spans="1:22" s="1" customFormat="1" ht="15.75" x14ac:dyDescent="0.25">
      <c r="A6252" s="22"/>
      <c r="B6252" s="22"/>
      <c r="G6252" s="23"/>
      <c r="V6252"/>
    </row>
    <row r="6253" spans="1:22" s="1" customFormat="1" ht="15.75" x14ac:dyDescent="0.25">
      <c r="A6253" s="22"/>
      <c r="B6253" s="22"/>
      <c r="G6253" s="23"/>
      <c r="V6253"/>
    </row>
    <row r="6254" spans="1:22" s="1" customFormat="1" ht="15.75" x14ac:dyDescent="0.25">
      <c r="A6254" s="22"/>
      <c r="B6254" s="22"/>
      <c r="G6254" s="23"/>
      <c r="V6254"/>
    </row>
    <row r="6255" spans="1:22" s="1" customFormat="1" ht="15.75" x14ac:dyDescent="0.25">
      <c r="A6255" s="22"/>
      <c r="B6255" s="22"/>
      <c r="G6255" s="23"/>
      <c r="V6255"/>
    </row>
    <row r="6256" spans="1:22" s="1" customFormat="1" ht="15.75" x14ac:dyDescent="0.25">
      <c r="A6256" s="22"/>
      <c r="B6256" s="22"/>
      <c r="G6256" s="23"/>
      <c r="V6256"/>
    </row>
    <row r="6257" spans="1:22" s="1" customFormat="1" ht="15.75" x14ac:dyDescent="0.25">
      <c r="A6257" s="22"/>
      <c r="B6257" s="22"/>
      <c r="G6257" s="23"/>
      <c r="V6257"/>
    </row>
    <row r="6258" spans="1:22" s="1" customFormat="1" ht="15.75" x14ac:dyDescent="0.25">
      <c r="A6258" s="22"/>
      <c r="B6258" s="22"/>
      <c r="G6258" s="23"/>
      <c r="V6258"/>
    </row>
    <row r="6259" spans="1:22" s="1" customFormat="1" ht="15.75" x14ac:dyDescent="0.25">
      <c r="A6259" s="22"/>
      <c r="B6259" s="22"/>
      <c r="G6259" s="23"/>
      <c r="V6259"/>
    </row>
    <row r="6260" spans="1:22" s="1" customFormat="1" ht="15.75" x14ac:dyDescent="0.25">
      <c r="A6260" s="22"/>
      <c r="B6260" s="22"/>
      <c r="G6260" s="23"/>
      <c r="V6260"/>
    </row>
    <row r="6261" spans="1:22" s="1" customFormat="1" ht="15.75" x14ac:dyDescent="0.25">
      <c r="A6261" s="22"/>
      <c r="B6261" s="22"/>
      <c r="G6261" s="23"/>
      <c r="V6261"/>
    </row>
    <row r="6262" spans="1:22" s="1" customFormat="1" ht="15.75" x14ac:dyDescent="0.25">
      <c r="A6262" s="22"/>
      <c r="B6262" s="22"/>
      <c r="G6262" s="23"/>
      <c r="V6262"/>
    </row>
    <row r="6263" spans="1:22" s="1" customFormat="1" ht="15.75" x14ac:dyDescent="0.25">
      <c r="A6263" s="22"/>
      <c r="B6263" s="22"/>
      <c r="G6263" s="23"/>
      <c r="V6263"/>
    </row>
    <row r="6264" spans="1:22" s="1" customFormat="1" ht="15.75" x14ac:dyDescent="0.25">
      <c r="A6264" s="22"/>
      <c r="B6264" s="22"/>
      <c r="G6264" s="23"/>
      <c r="V6264"/>
    </row>
    <row r="6265" spans="1:22" s="1" customFormat="1" ht="15.75" x14ac:dyDescent="0.25">
      <c r="A6265" s="22"/>
      <c r="B6265" s="22"/>
      <c r="G6265" s="23"/>
      <c r="V6265"/>
    </row>
    <row r="6266" spans="1:22" s="1" customFormat="1" ht="15.75" x14ac:dyDescent="0.25">
      <c r="A6266" s="22"/>
      <c r="B6266" s="22"/>
      <c r="G6266" s="23"/>
      <c r="V6266"/>
    </row>
    <row r="6267" spans="1:22" s="1" customFormat="1" ht="15.75" x14ac:dyDescent="0.25">
      <c r="A6267" s="22"/>
      <c r="B6267" s="22"/>
      <c r="G6267" s="23"/>
      <c r="V6267"/>
    </row>
    <row r="6268" spans="1:22" s="1" customFormat="1" ht="15.75" x14ac:dyDescent="0.25">
      <c r="A6268" s="22"/>
      <c r="B6268" s="22"/>
      <c r="G6268" s="23"/>
      <c r="V6268"/>
    </row>
    <row r="6269" spans="1:22" s="1" customFormat="1" ht="15.75" x14ac:dyDescent="0.25">
      <c r="A6269" s="22"/>
      <c r="B6269" s="22"/>
      <c r="G6269" s="23"/>
      <c r="V6269"/>
    </row>
    <row r="6270" spans="1:22" s="1" customFormat="1" ht="15.75" x14ac:dyDescent="0.25">
      <c r="A6270" s="22"/>
      <c r="B6270" s="22"/>
      <c r="G6270" s="23"/>
      <c r="V6270"/>
    </row>
    <row r="6271" spans="1:22" s="1" customFormat="1" ht="15.75" x14ac:dyDescent="0.25">
      <c r="A6271" s="22"/>
      <c r="B6271" s="22"/>
      <c r="G6271" s="23"/>
      <c r="V6271"/>
    </row>
    <row r="6272" spans="1:22" s="1" customFormat="1" ht="15.75" x14ac:dyDescent="0.25">
      <c r="A6272" s="22"/>
      <c r="B6272" s="22"/>
      <c r="G6272" s="23"/>
      <c r="V6272"/>
    </row>
    <row r="6273" spans="1:22" s="1" customFormat="1" ht="15.75" x14ac:dyDescent="0.25">
      <c r="A6273" s="22"/>
      <c r="B6273" s="22"/>
      <c r="G6273" s="23"/>
      <c r="V6273"/>
    </row>
    <row r="6274" spans="1:22" s="1" customFormat="1" ht="15.75" x14ac:dyDescent="0.25">
      <c r="A6274" s="22"/>
      <c r="B6274" s="22"/>
      <c r="G6274" s="23"/>
      <c r="V6274"/>
    </row>
    <row r="6275" spans="1:22" s="1" customFormat="1" ht="15.75" x14ac:dyDescent="0.25">
      <c r="A6275" s="22"/>
      <c r="B6275" s="22"/>
      <c r="G6275" s="23"/>
      <c r="V6275"/>
    </row>
    <row r="6276" spans="1:22" s="1" customFormat="1" ht="15.75" x14ac:dyDescent="0.25">
      <c r="A6276" s="22"/>
      <c r="B6276" s="22"/>
      <c r="G6276" s="23"/>
      <c r="V6276"/>
    </row>
    <row r="6277" spans="1:22" s="1" customFormat="1" ht="15.75" x14ac:dyDescent="0.25">
      <c r="A6277" s="22"/>
      <c r="B6277" s="22"/>
      <c r="G6277" s="23"/>
      <c r="V6277"/>
    </row>
    <row r="6278" spans="1:22" s="1" customFormat="1" ht="15.75" x14ac:dyDescent="0.25">
      <c r="A6278" s="22"/>
      <c r="B6278" s="22"/>
      <c r="G6278" s="23"/>
      <c r="V6278"/>
    </row>
    <row r="6279" spans="1:22" s="1" customFormat="1" ht="15.75" x14ac:dyDescent="0.25">
      <c r="A6279" s="22"/>
      <c r="B6279" s="22"/>
      <c r="G6279" s="23"/>
      <c r="V6279"/>
    </row>
    <row r="6280" spans="1:22" s="1" customFormat="1" ht="15.75" x14ac:dyDescent="0.25">
      <c r="A6280" s="22"/>
      <c r="B6280" s="22"/>
      <c r="G6280" s="23"/>
      <c r="V6280"/>
    </row>
    <row r="6281" spans="1:22" s="1" customFormat="1" ht="15.75" x14ac:dyDescent="0.25">
      <c r="A6281" s="22"/>
      <c r="B6281" s="22"/>
      <c r="G6281" s="23"/>
      <c r="V6281"/>
    </row>
    <row r="6282" spans="1:22" s="1" customFormat="1" ht="15.75" x14ac:dyDescent="0.25">
      <c r="A6282" s="22"/>
      <c r="B6282" s="22"/>
      <c r="G6282" s="23"/>
      <c r="V6282"/>
    </row>
    <row r="6283" spans="1:22" s="1" customFormat="1" ht="15.75" x14ac:dyDescent="0.25">
      <c r="A6283" s="22"/>
      <c r="B6283" s="22"/>
      <c r="G6283" s="23"/>
      <c r="V6283"/>
    </row>
    <row r="6284" spans="1:22" s="1" customFormat="1" ht="15.75" x14ac:dyDescent="0.25">
      <c r="A6284" s="22"/>
      <c r="B6284" s="22"/>
      <c r="G6284" s="23"/>
      <c r="V6284"/>
    </row>
    <row r="6285" spans="1:22" s="1" customFormat="1" ht="15.75" x14ac:dyDescent="0.25">
      <c r="A6285" s="22"/>
      <c r="B6285" s="22"/>
      <c r="G6285" s="23"/>
      <c r="V6285"/>
    </row>
    <row r="6286" spans="1:22" s="1" customFormat="1" ht="15.75" x14ac:dyDescent="0.25">
      <c r="A6286" s="22"/>
      <c r="B6286" s="22"/>
      <c r="G6286" s="23"/>
      <c r="V6286"/>
    </row>
    <row r="6287" spans="1:22" s="1" customFormat="1" ht="15.75" x14ac:dyDescent="0.25">
      <c r="A6287" s="22"/>
      <c r="B6287" s="22"/>
      <c r="G6287" s="23"/>
      <c r="V6287"/>
    </row>
    <row r="6288" spans="1:22" s="1" customFormat="1" ht="15.75" x14ac:dyDescent="0.25">
      <c r="A6288" s="22"/>
      <c r="B6288" s="22"/>
      <c r="G6288" s="23"/>
      <c r="V6288"/>
    </row>
    <row r="6289" spans="1:22" s="1" customFormat="1" ht="15.75" x14ac:dyDescent="0.25">
      <c r="A6289" s="22"/>
      <c r="B6289" s="22"/>
      <c r="G6289" s="23"/>
      <c r="V6289"/>
    </row>
    <row r="6290" spans="1:22" s="1" customFormat="1" ht="15.75" x14ac:dyDescent="0.25">
      <c r="A6290" s="22"/>
      <c r="B6290" s="22"/>
      <c r="G6290" s="23"/>
      <c r="V6290"/>
    </row>
    <row r="6291" spans="1:22" s="1" customFormat="1" ht="15.75" x14ac:dyDescent="0.25">
      <c r="A6291" s="22"/>
      <c r="B6291" s="22"/>
      <c r="G6291" s="23"/>
      <c r="V6291"/>
    </row>
    <row r="6292" spans="1:22" s="1" customFormat="1" ht="15.75" x14ac:dyDescent="0.25">
      <c r="A6292" s="22"/>
      <c r="B6292" s="22"/>
      <c r="G6292" s="23"/>
      <c r="V6292"/>
    </row>
    <row r="6293" spans="1:22" s="1" customFormat="1" ht="15.75" x14ac:dyDescent="0.25">
      <c r="A6293" s="22"/>
      <c r="B6293" s="22"/>
      <c r="G6293" s="23"/>
      <c r="V6293"/>
    </row>
    <row r="6294" spans="1:22" s="1" customFormat="1" ht="15.75" x14ac:dyDescent="0.25">
      <c r="A6294" s="22"/>
      <c r="B6294" s="22"/>
      <c r="G6294" s="23"/>
      <c r="V6294"/>
    </row>
    <row r="6295" spans="1:22" s="1" customFormat="1" ht="15.75" x14ac:dyDescent="0.25">
      <c r="A6295" s="22"/>
      <c r="B6295" s="22"/>
      <c r="G6295" s="23"/>
      <c r="V6295"/>
    </row>
    <row r="6296" spans="1:22" s="1" customFormat="1" ht="15.75" x14ac:dyDescent="0.25">
      <c r="A6296" s="22"/>
      <c r="B6296" s="22"/>
      <c r="G6296" s="23"/>
      <c r="V6296"/>
    </row>
    <row r="6297" spans="1:22" s="1" customFormat="1" ht="15.75" x14ac:dyDescent="0.25">
      <c r="A6297" s="22"/>
      <c r="B6297" s="22"/>
      <c r="G6297" s="23"/>
      <c r="V6297"/>
    </row>
    <row r="6298" spans="1:22" s="1" customFormat="1" ht="15.75" x14ac:dyDescent="0.25">
      <c r="A6298" s="22"/>
      <c r="B6298" s="22"/>
      <c r="G6298" s="23"/>
      <c r="V6298"/>
    </row>
    <row r="6299" spans="1:22" s="1" customFormat="1" ht="15.75" x14ac:dyDescent="0.25">
      <c r="A6299" s="22"/>
      <c r="B6299" s="22"/>
      <c r="G6299" s="23"/>
      <c r="V6299"/>
    </row>
    <row r="6300" spans="1:22" s="1" customFormat="1" ht="15.75" x14ac:dyDescent="0.25">
      <c r="A6300" s="22"/>
      <c r="B6300" s="22"/>
      <c r="G6300" s="23"/>
      <c r="V6300"/>
    </row>
    <row r="6301" spans="1:22" s="1" customFormat="1" ht="15.75" x14ac:dyDescent="0.25">
      <c r="A6301" s="22"/>
      <c r="B6301" s="22"/>
      <c r="G6301" s="23"/>
      <c r="V6301"/>
    </row>
    <row r="6302" spans="1:22" s="1" customFormat="1" ht="15.75" x14ac:dyDescent="0.25">
      <c r="A6302" s="22"/>
      <c r="B6302" s="22"/>
      <c r="G6302" s="23"/>
      <c r="V6302"/>
    </row>
    <row r="6303" spans="1:22" s="1" customFormat="1" ht="15.75" x14ac:dyDescent="0.25">
      <c r="A6303" s="22"/>
      <c r="B6303" s="22"/>
      <c r="G6303" s="23"/>
      <c r="V6303"/>
    </row>
    <row r="6304" spans="1:22" s="1" customFormat="1" ht="15.75" x14ac:dyDescent="0.25">
      <c r="A6304" s="22"/>
      <c r="B6304" s="22"/>
      <c r="G6304" s="23"/>
      <c r="V6304"/>
    </row>
    <row r="6305" spans="1:22" s="1" customFormat="1" ht="15.75" x14ac:dyDescent="0.25">
      <c r="A6305" s="22"/>
      <c r="B6305" s="22"/>
      <c r="G6305" s="23"/>
      <c r="V6305"/>
    </row>
    <row r="6306" spans="1:22" s="1" customFormat="1" ht="15.75" x14ac:dyDescent="0.25">
      <c r="A6306" s="22"/>
      <c r="B6306" s="22"/>
      <c r="G6306" s="23"/>
      <c r="V6306"/>
    </row>
    <row r="6307" spans="1:22" s="1" customFormat="1" ht="15.75" x14ac:dyDescent="0.25">
      <c r="A6307" s="22"/>
      <c r="B6307" s="22"/>
      <c r="G6307" s="23"/>
      <c r="V6307"/>
    </row>
    <row r="6308" spans="1:22" s="1" customFormat="1" ht="15.75" x14ac:dyDescent="0.25">
      <c r="A6308" s="22"/>
      <c r="B6308" s="22"/>
      <c r="G6308" s="23"/>
      <c r="V6308"/>
    </row>
    <row r="6309" spans="1:22" s="1" customFormat="1" ht="15.75" x14ac:dyDescent="0.25">
      <c r="A6309" s="22"/>
      <c r="B6309" s="22"/>
      <c r="G6309" s="23"/>
      <c r="V6309"/>
    </row>
    <row r="6310" spans="1:22" s="1" customFormat="1" ht="15.75" x14ac:dyDescent="0.25">
      <c r="A6310" s="22"/>
      <c r="B6310" s="22"/>
      <c r="G6310" s="23"/>
      <c r="V6310"/>
    </row>
    <row r="6311" spans="1:22" s="1" customFormat="1" ht="15.75" x14ac:dyDescent="0.25">
      <c r="A6311" s="22"/>
      <c r="B6311" s="22"/>
      <c r="G6311" s="23"/>
      <c r="V6311"/>
    </row>
    <row r="6312" spans="1:22" s="1" customFormat="1" ht="15.75" x14ac:dyDescent="0.25">
      <c r="A6312" s="22"/>
      <c r="B6312" s="22"/>
      <c r="G6312" s="23"/>
      <c r="V6312"/>
    </row>
    <row r="6313" spans="1:22" s="1" customFormat="1" ht="15.75" x14ac:dyDescent="0.25">
      <c r="A6313" s="22"/>
      <c r="B6313" s="22"/>
      <c r="G6313" s="23"/>
      <c r="V6313"/>
    </row>
    <row r="6314" spans="1:22" s="1" customFormat="1" ht="15.75" x14ac:dyDescent="0.25">
      <c r="A6314" s="22"/>
      <c r="B6314" s="22"/>
      <c r="G6314" s="23"/>
      <c r="V6314"/>
    </row>
    <row r="6315" spans="1:22" s="1" customFormat="1" ht="15.75" x14ac:dyDescent="0.25">
      <c r="A6315" s="22"/>
      <c r="B6315" s="22"/>
      <c r="G6315" s="23"/>
      <c r="V6315"/>
    </row>
    <row r="6316" spans="1:22" s="1" customFormat="1" ht="15.75" x14ac:dyDescent="0.25">
      <c r="A6316" s="22"/>
      <c r="B6316" s="22"/>
      <c r="G6316" s="23"/>
      <c r="V6316"/>
    </row>
    <row r="6317" spans="1:22" s="1" customFormat="1" ht="15.75" x14ac:dyDescent="0.25">
      <c r="A6317" s="22"/>
      <c r="B6317" s="22"/>
      <c r="G6317" s="23"/>
      <c r="V6317"/>
    </row>
    <row r="6318" spans="1:22" s="1" customFormat="1" ht="15.75" x14ac:dyDescent="0.25">
      <c r="A6318" s="22"/>
      <c r="B6318" s="22"/>
      <c r="G6318" s="23"/>
      <c r="V6318"/>
    </row>
    <row r="6319" spans="1:22" s="1" customFormat="1" ht="15.75" x14ac:dyDescent="0.25">
      <c r="A6319" s="22"/>
      <c r="B6319" s="22"/>
      <c r="G6319" s="23"/>
      <c r="V6319"/>
    </row>
    <row r="6320" spans="1:22" s="1" customFormat="1" ht="15.75" x14ac:dyDescent="0.25">
      <c r="A6320" s="22"/>
      <c r="B6320" s="22"/>
      <c r="G6320" s="23"/>
      <c r="V6320"/>
    </row>
    <row r="6321" spans="1:22" s="1" customFormat="1" ht="15.75" x14ac:dyDescent="0.25">
      <c r="A6321" s="22"/>
      <c r="B6321" s="22"/>
      <c r="G6321" s="23"/>
      <c r="V6321"/>
    </row>
    <row r="6322" spans="1:22" s="1" customFormat="1" ht="15.75" x14ac:dyDescent="0.25">
      <c r="A6322" s="22"/>
      <c r="B6322" s="22"/>
      <c r="G6322" s="23"/>
      <c r="V6322"/>
    </row>
    <row r="6323" spans="1:22" s="1" customFormat="1" ht="15.75" x14ac:dyDescent="0.25">
      <c r="A6323" s="22"/>
      <c r="B6323" s="22"/>
      <c r="G6323" s="23"/>
      <c r="V6323"/>
    </row>
    <row r="6324" spans="1:22" s="1" customFormat="1" ht="15.75" x14ac:dyDescent="0.25">
      <c r="A6324" s="22"/>
      <c r="B6324" s="22"/>
      <c r="G6324" s="23"/>
      <c r="V6324"/>
    </row>
    <row r="6325" spans="1:22" s="1" customFormat="1" ht="15.75" x14ac:dyDescent="0.25">
      <c r="A6325" s="22"/>
      <c r="B6325" s="22"/>
      <c r="G6325" s="23"/>
      <c r="V6325"/>
    </row>
    <row r="6326" spans="1:22" s="1" customFormat="1" ht="15.75" x14ac:dyDescent="0.25">
      <c r="A6326" s="22"/>
      <c r="B6326" s="22"/>
      <c r="G6326" s="23"/>
      <c r="V6326"/>
    </row>
    <row r="6327" spans="1:22" s="1" customFormat="1" ht="15.75" x14ac:dyDescent="0.25">
      <c r="A6327" s="22"/>
      <c r="B6327" s="22"/>
      <c r="G6327" s="23"/>
      <c r="V6327"/>
    </row>
    <row r="6328" spans="1:22" s="1" customFormat="1" ht="15.75" x14ac:dyDescent="0.25">
      <c r="A6328" s="22"/>
      <c r="B6328" s="22"/>
      <c r="G6328" s="23"/>
      <c r="V6328"/>
    </row>
    <row r="6329" spans="1:22" s="1" customFormat="1" ht="15.75" x14ac:dyDescent="0.25">
      <c r="A6329" s="22"/>
      <c r="B6329" s="22"/>
      <c r="G6329" s="23"/>
      <c r="V6329"/>
    </row>
    <row r="6330" spans="1:22" s="1" customFormat="1" ht="15.75" x14ac:dyDescent="0.25">
      <c r="A6330" s="22"/>
      <c r="B6330" s="22"/>
      <c r="G6330" s="23"/>
      <c r="V6330"/>
    </row>
    <row r="6331" spans="1:22" s="1" customFormat="1" ht="15.75" x14ac:dyDescent="0.25">
      <c r="A6331" s="22"/>
      <c r="B6331" s="22"/>
      <c r="G6331" s="23"/>
      <c r="V6331"/>
    </row>
    <row r="6332" spans="1:22" s="1" customFormat="1" ht="15.75" x14ac:dyDescent="0.25">
      <c r="A6332" s="22"/>
      <c r="B6332" s="22"/>
      <c r="G6332" s="23"/>
      <c r="V6332"/>
    </row>
    <row r="6333" spans="1:22" s="1" customFormat="1" ht="15.75" x14ac:dyDescent="0.25">
      <c r="A6333" s="22"/>
      <c r="B6333" s="22"/>
      <c r="G6333" s="23"/>
      <c r="V6333"/>
    </row>
    <row r="6334" spans="1:22" s="1" customFormat="1" ht="15.75" x14ac:dyDescent="0.25">
      <c r="A6334" s="22"/>
      <c r="B6334" s="22"/>
      <c r="G6334" s="23"/>
      <c r="V6334"/>
    </row>
    <row r="6335" spans="1:22" s="1" customFormat="1" ht="15.75" x14ac:dyDescent="0.25">
      <c r="A6335" s="22"/>
      <c r="B6335" s="22"/>
      <c r="G6335" s="23"/>
      <c r="V6335"/>
    </row>
    <row r="6336" spans="1:22" s="1" customFormat="1" ht="15.75" x14ac:dyDescent="0.25">
      <c r="A6336" s="22"/>
      <c r="B6336" s="22"/>
      <c r="G6336" s="23"/>
      <c r="V6336"/>
    </row>
    <row r="6337" spans="1:22" s="1" customFormat="1" ht="15.75" x14ac:dyDescent="0.25">
      <c r="A6337" s="22"/>
      <c r="B6337" s="22"/>
      <c r="G6337" s="23"/>
      <c r="V6337"/>
    </row>
    <row r="6338" spans="1:22" s="1" customFormat="1" ht="15.75" x14ac:dyDescent="0.25">
      <c r="A6338" s="22"/>
      <c r="B6338" s="22"/>
      <c r="G6338" s="23"/>
      <c r="V6338"/>
    </row>
    <row r="6339" spans="1:22" s="1" customFormat="1" ht="15.75" x14ac:dyDescent="0.25">
      <c r="A6339" s="22"/>
      <c r="B6339" s="22"/>
      <c r="G6339" s="23"/>
      <c r="V6339"/>
    </row>
    <row r="6340" spans="1:22" s="1" customFormat="1" ht="15.75" x14ac:dyDescent="0.25">
      <c r="A6340" s="22"/>
      <c r="B6340" s="22"/>
      <c r="G6340" s="23"/>
      <c r="V6340"/>
    </row>
    <row r="6341" spans="1:22" s="1" customFormat="1" ht="15.75" x14ac:dyDescent="0.25">
      <c r="A6341" s="22"/>
      <c r="B6341" s="22"/>
      <c r="G6341" s="23"/>
      <c r="V6341"/>
    </row>
    <row r="6342" spans="1:22" s="1" customFormat="1" ht="15.75" x14ac:dyDescent="0.25">
      <c r="A6342" s="22"/>
      <c r="B6342" s="22"/>
      <c r="G6342" s="23"/>
      <c r="V6342"/>
    </row>
    <row r="6343" spans="1:22" s="1" customFormat="1" ht="15.75" x14ac:dyDescent="0.25">
      <c r="A6343" s="22"/>
      <c r="B6343" s="22"/>
      <c r="G6343" s="23"/>
      <c r="V6343"/>
    </row>
    <row r="6344" spans="1:22" s="1" customFormat="1" ht="15.75" x14ac:dyDescent="0.25">
      <c r="A6344" s="22"/>
      <c r="B6344" s="22"/>
      <c r="G6344" s="23"/>
      <c r="V6344"/>
    </row>
    <row r="6345" spans="1:22" s="1" customFormat="1" ht="15.75" x14ac:dyDescent="0.25">
      <c r="A6345" s="22"/>
      <c r="B6345" s="22"/>
      <c r="G6345" s="23"/>
      <c r="V6345"/>
    </row>
    <row r="6346" spans="1:22" s="1" customFormat="1" ht="15.75" x14ac:dyDescent="0.25">
      <c r="A6346" s="22"/>
      <c r="B6346" s="22"/>
      <c r="G6346" s="23"/>
      <c r="V6346"/>
    </row>
    <row r="6347" spans="1:22" s="1" customFormat="1" ht="15.75" x14ac:dyDescent="0.25">
      <c r="A6347" s="22"/>
      <c r="B6347" s="22"/>
      <c r="G6347" s="23"/>
      <c r="V6347"/>
    </row>
    <row r="6348" spans="1:22" s="1" customFormat="1" ht="15.75" x14ac:dyDescent="0.25">
      <c r="A6348" s="22"/>
      <c r="B6348" s="22"/>
      <c r="G6348" s="23"/>
      <c r="V6348"/>
    </row>
    <row r="6349" spans="1:22" s="1" customFormat="1" ht="15.75" x14ac:dyDescent="0.25">
      <c r="A6349" s="22"/>
      <c r="B6349" s="22"/>
      <c r="G6349" s="23"/>
      <c r="V6349"/>
    </row>
    <row r="6350" spans="1:22" s="1" customFormat="1" ht="15.75" x14ac:dyDescent="0.25">
      <c r="A6350" s="22"/>
      <c r="B6350" s="22"/>
      <c r="G6350" s="23"/>
      <c r="V6350"/>
    </row>
    <row r="6351" spans="1:22" s="1" customFormat="1" ht="15.75" x14ac:dyDescent="0.25">
      <c r="A6351" s="22"/>
      <c r="B6351" s="22"/>
      <c r="G6351" s="23"/>
      <c r="V6351"/>
    </row>
    <row r="6352" spans="1:22" s="1" customFormat="1" ht="15.75" x14ac:dyDescent="0.25">
      <c r="A6352" s="22"/>
      <c r="B6352" s="22"/>
      <c r="G6352" s="23"/>
      <c r="V6352"/>
    </row>
    <row r="6353" spans="1:22" s="1" customFormat="1" ht="15.75" x14ac:dyDescent="0.25">
      <c r="A6353" s="22"/>
      <c r="B6353" s="22"/>
      <c r="G6353" s="23"/>
      <c r="V6353"/>
    </row>
    <row r="6354" spans="1:22" s="1" customFormat="1" ht="15.75" x14ac:dyDescent="0.25">
      <c r="A6354" s="22"/>
      <c r="B6354" s="22"/>
      <c r="G6354" s="23"/>
      <c r="V6354"/>
    </row>
    <row r="6355" spans="1:22" s="1" customFormat="1" ht="15.75" x14ac:dyDescent="0.25">
      <c r="A6355" s="22"/>
      <c r="B6355" s="22"/>
      <c r="G6355" s="23"/>
      <c r="V6355"/>
    </row>
    <row r="6356" spans="1:22" s="1" customFormat="1" ht="15.75" x14ac:dyDescent="0.25">
      <c r="A6356" s="22"/>
      <c r="B6356" s="22"/>
      <c r="G6356" s="23"/>
      <c r="V6356"/>
    </row>
    <row r="6357" spans="1:22" s="1" customFormat="1" ht="15.75" x14ac:dyDescent="0.25">
      <c r="A6357" s="22"/>
      <c r="B6357" s="22"/>
      <c r="G6357" s="23"/>
      <c r="V6357"/>
    </row>
    <row r="6358" spans="1:22" s="1" customFormat="1" ht="15.75" x14ac:dyDescent="0.25">
      <c r="A6358" s="22"/>
      <c r="B6358" s="22"/>
      <c r="G6358" s="23"/>
      <c r="V6358"/>
    </row>
    <row r="6359" spans="1:22" s="1" customFormat="1" ht="15.75" x14ac:dyDescent="0.25">
      <c r="A6359" s="22"/>
      <c r="B6359" s="22"/>
      <c r="G6359" s="23"/>
      <c r="V6359"/>
    </row>
    <row r="6360" spans="1:22" s="1" customFormat="1" ht="15.75" x14ac:dyDescent="0.25">
      <c r="A6360" s="22"/>
      <c r="B6360" s="22"/>
      <c r="G6360" s="23"/>
      <c r="V6360"/>
    </row>
    <row r="6361" spans="1:22" s="1" customFormat="1" ht="15.75" x14ac:dyDescent="0.25">
      <c r="A6361" s="22"/>
      <c r="B6361" s="22"/>
      <c r="G6361" s="23"/>
      <c r="V6361"/>
    </row>
    <row r="6362" spans="1:22" s="1" customFormat="1" ht="15.75" x14ac:dyDescent="0.25">
      <c r="A6362" s="22"/>
      <c r="B6362" s="22"/>
      <c r="G6362" s="23"/>
      <c r="V6362"/>
    </row>
    <row r="6363" spans="1:22" s="1" customFormat="1" ht="15.75" x14ac:dyDescent="0.25">
      <c r="A6363" s="22"/>
      <c r="B6363" s="22"/>
      <c r="G6363" s="23"/>
      <c r="V6363"/>
    </row>
    <row r="6364" spans="1:22" s="1" customFormat="1" ht="15.75" x14ac:dyDescent="0.25">
      <c r="A6364" s="22"/>
      <c r="B6364" s="22"/>
      <c r="G6364" s="23"/>
      <c r="V6364"/>
    </row>
    <row r="6365" spans="1:22" s="1" customFormat="1" ht="15.75" x14ac:dyDescent="0.25">
      <c r="A6365" s="22"/>
      <c r="B6365" s="22"/>
      <c r="G6365" s="23"/>
      <c r="V6365"/>
    </row>
    <row r="6366" spans="1:22" s="1" customFormat="1" ht="15.75" x14ac:dyDescent="0.25">
      <c r="A6366" s="22"/>
      <c r="B6366" s="22"/>
      <c r="G6366" s="23"/>
      <c r="V6366"/>
    </row>
    <row r="6367" spans="1:22" s="1" customFormat="1" ht="15.75" x14ac:dyDescent="0.25">
      <c r="A6367" s="22"/>
      <c r="B6367" s="22"/>
      <c r="G6367" s="23"/>
      <c r="V6367"/>
    </row>
    <row r="6368" spans="1:22" s="1" customFormat="1" ht="15.75" x14ac:dyDescent="0.25">
      <c r="A6368" s="22"/>
      <c r="B6368" s="22"/>
      <c r="G6368" s="23"/>
      <c r="V6368"/>
    </row>
    <row r="6369" spans="1:22" s="1" customFormat="1" ht="15.75" x14ac:dyDescent="0.25">
      <c r="A6369" s="22"/>
      <c r="B6369" s="22"/>
      <c r="G6369" s="23"/>
      <c r="V6369"/>
    </row>
    <row r="6370" spans="1:22" s="1" customFormat="1" ht="15.75" x14ac:dyDescent="0.25">
      <c r="A6370" s="22"/>
      <c r="B6370" s="22"/>
      <c r="G6370" s="23"/>
      <c r="V6370"/>
    </row>
    <row r="6371" spans="1:22" s="1" customFormat="1" ht="15.75" x14ac:dyDescent="0.25">
      <c r="A6371" s="22"/>
      <c r="B6371" s="22"/>
      <c r="G6371" s="23"/>
      <c r="V6371"/>
    </row>
    <row r="6372" spans="1:22" s="1" customFormat="1" ht="15.75" x14ac:dyDescent="0.25">
      <c r="A6372" s="22"/>
      <c r="B6372" s="22"/>
      <c r="G6372" s="23"/>
      <c r="V6372"/>
    </row>
    <row r="6373" spans="1:22" s="1" customFormat="1" ht="15.75" x14ac:dyDescent="0.25">
      <c r="A6373" s="22"/>
      <c r="B6373" s="22"/>
      <c r="G6373" s="23"/>
      <c r="V6373"/>
    </row>
    <row r="6374" spans="1:22" s="1" customFormat="1" ht="15.75" x14ac:dyDescent="0.25">
      <c r="A6374" s="22"/>
      <c r="B6374" s="22"/>
      <c r="G6374" s="23"/>
      <c r="V6374"/>
    </row>
    <row r="6375" spans="1:22" s="1" customFormat="1" ht="15.75" x14ac:dyDescent="0.25">
      <c r="A6375" s="22"/>
      <c r="B6375" s="22"/>
      <c r="G6375" s="23"/>
      <c r="V6375"/>
    </row>
    <row r="6376" spans="1:22" s="1" customFormat="1" ht="15.75" x14ac:dyDescent="0.25">
      <c r="A6376" s="22"/>
      <c r="B6376" s="22"/>
      <c r="G6376" s="23"/>
      <c r="V6376"/>
    </row>
    <row r="6377" spans="1:22" s="1" customFormat="1" ht="15.75" x14ac:dyDescent="0.25">
      <c r="A6377" s="22"/>
      <c r="B6377" s="22"/>
      <c r="G6377" s="23"/>
      <c r="V6377"/>
    </row>
    <row r="6378" spans="1:22" s="1" customFormat="1" ht="15.75" x14ac:dyDescent="0.25">
      <c r="A6378" s="22"/>
      <c r="B6378" s="22"/>
      <c r="G6378" s="23"/>
      <c r="V6378"/>
    </row>
    <row r="6379" spans="1:22" s="1" customFormat="1" ht="15.75" x14ac:dyDescent="0.25">
      <c r="A6379" s="22"/>
      <c r="B6379" s="22"/>
      <c r="G6379" s="23"/>
      <c r="V6379"/>
    </row>
    <row r="6380" spans="1:22" s="1" customFormat="1" ht="15.75" x14ac:dyDescent="0.25">
      <c r="A6380" s="22"/>
      <c r="B6380" s="22"/>
      <c r="G6380" s="23"/>
      <c r="V6380"/>
    </row>
    <row r="6381" spans="1:22" s="1" customFormat="1" ht="15.75" x14ac:dyDescent="0.25">
      <c r="A6381" s="22"/>
      <c r="B6381" s="22"/>
      <c r="G6381" s="23"/>
      <c r="V6381"/>
    </row>
    <row r="6382" spans="1:22" s="1" customFormat="1" ht="15.75" x14ac:dyDescent="0.25">
      <c r="A6382" s="22"/>
      <c r="B6382" s="22"/>
      <c r="G6382" s="23"/>
      <c r="V6382"/>
    </row>
    <row r="6383" spans="1:22" s="1" customFormat="1" ht="15.75" x14ac:dyDescent="0.25">
      <c r="A6383" s="22"/>
      <c r="B6383" s="22"/>
      <c r="G6383" s="23"/>
      <c r="V6383"/>
    </row>
    <row r="6384" spans="1:22" s="1" customFormat="1" ht="15.75" x14ac:dyDescent="0.25">
      <c r="A6384" s="22"/>
      <c r="B6384" s="22"/>
      <c r="G6384" s="23"/>
      <c r="V6384"/>
    </row>
    <row r="6385" spans="1:22" s="1" customFormat="1" ht="15.75" x14ac:dyDescent="0.25">
      <c r="A6385" s="22"/>
      <c r="B6385" s="22"/>
      <c r="G6385" s="23"/>
      <c r="V6385"/>
    </row>
    <row r="6386" spans="1:22" s="1" customFormat="1" ht="15.75" x14ac:dyDescent="0.25">
      <c r="A6386" s="22"/>
      <c r="B6386" s="22"/>
      <c r="G6386" s="23"/>
      <c r="V6386"/>
    </row>
    <row r="6387" spans="1:22" s="1" customFormat="1" ht="15.75" x14ac:dyDescent="0.25">
      <c r="A6387" s="22"/>
      <c r="B6387" s="22"/>
      <c r="G6387" s="23"/>
      <c r="V6387"/>
    </row>
    <row r="6388" spans="1:22" s="1" customFormat="1" ht="15.75" x14ac:dyDescent="0.25">
      <c r="A6388" s="22"/>
      <c r="B6388" s="22"/>
      <c r="G6388" s="23"/>
      <c r="V6388"/>
    </row>
    <row r="6389" spans="1:22" s="1" customFormat="1" ht="15.75" x14ac:dyDescent="0.25">
      <c r="A6389" s="22"/>
      <c r="B6389" s="22"/>
      <c r="G6389" s="23"/>
      <c r="V6389"/>
    </row>
    <row r="6390" spans="1:22" s="1" customFormat="1" ht="15.75" x14ac:dyDescent="0.25">
      <c r="A6390" s="22"/>
      <c r="B6390" s="22"/>
      <c r="G6390" s="23"/>
      <c r="V6390"/>
    </row>
    <row r="6391" spans="1:22" s="1" customFormat="1" ht="15.75" x14ac:dyDescent="0.25">
      <c r="A6391" s="22"/>
      <c r="B6391" s="22"/>
      <c r="G6391" s="23"/>
      <c r="V6391"/>
    </row>
    <row r="6392" spans="1:22" s="1" customFormat="1" ht="15.75" x14ac:dyDescent="0.25">
      <c r="A6392" s="22"/>
      <c r="B6392" s="22"/>
      <c r="G6392" s="23"/>
      <c r="V6392"/>
    </row>
    <row r="6393" spans="1:22" s="1" customFormat="1" ht="15.75" x14ac:dyDescent="0.25">
      <c r="A6393" s="22"/>
      <c r="B6393" s="22"/>
      <c r="G6393" s="23"/>
      <c r="V6393"/>
    </row>
    <row r="6394" spans="1:22" s="1" customFormat="1" ht="15.75" x14ac:dyDescent="0.25">
      <c r="A6394" s="22"/>
      <c r="B6394" s="22"/>
      <c r="G6394" s="23"/>
      <c r="V6394"/>
    </row>
    <row r="6395" spans="1:22" s="1" customFormat="1" ht="15.75" x14ac:dyDescent="0.25">
      <c r="A6395" s="22"/>
      <c r="B6395" s="22"/>
      <c r="G6395" s="23"/>
      <c r="V6395"/>
    </row>
    <row r="6396" spans="1:22" s="1" customFormat="1" ht="15.75" x14ac:dyDescent="0.25">
      <c r="A6396" s="22"/>
      <c r="B6396" s="22"/>
      <c r="G6396" s="23"/>
      <c r="V6396"/>
    </row>
    <row r="6397" spans="1:22" s="1" customFormat="1" ht="15.75" x14ac:dyDescent="0.25">
      <c r="A6397" s="22"/>
      <c r="B6397" s="22"/>
      <c r="G6397" s="23"/>
      <c r="V6397"/>
    </row>
    <row r="6398" spans="1:22" s="1" customFormat="1" ht="15.75" x14ac:dyDescent="0.25">
      <c r="A6398" s="22"/>
      <c r="B6398" s="22"/>
      <c r="G6398" s="23"/>
      <c r="V6398"/>
    </row>
    <row r="6399" spans="1:22" s="1" customFormat="1" ht="15.75" x14ac:dyDescent="0.25">
      <c r="A6399" s="22"/>
      <c r="B6399" s="22"/>
      <c r="G6399" s="23"/>
      <c r="V6399"/>
    </row>
    <row r="6400" spans="1:22" s="1" customFormat="1" ht="15.75" x14ac:dyDescent="0.25">
      <c r="A6400" s="22"/>
      <c r="B6400" s="22"/>
      <c r="G6400" s="23"/>
      <c r="V6400"/>
    </row>
    <row r="6401" spans="1:22" s="1" customFormat="1" ht="15.75" x14ac:dyDescent="0.25">
      <c r="A6401" s="22"/>
      <c r="B6401" s="22"/>
      <c r="G6401" s="23"/>
      <c r="V6401"/>
    </row>
    <row r="6402" spans="1:22" s="1" customFormat="1" ht="15.75" x14ac:dyDescent="0.25">
      <c r="A6402" s="22"/>
      <c r="B6402" s="22"/>
      <c r="G6402" s="23"/>
      <c r="V6402"/>
    </row>
    <row r="6403" spans="1:22" s="1" customFormat="1" ht="15.75" x14ac:dyDescent="0.25">
      <c r="A6403" s="22"/>
      <c r="B6403" s="22"/>
      <c r="G6403" s="23"/>
      <c r="V6403"/>
    </row>
    <row r="6404" spans="1:22" s="1" customFormat="1" ht="15.75" x14ac:dyDescent="0.25">
      <c r="A6404" s="22"/>
      <c r="B6404" s="22"/>
      <c r="G6404" s="23"/>
      <c r="V6404"/>
    </row>
    <row r="6405" spans="1:22" s="1" customFormat="1" ht="15.75" x14ac:dyDescent="0.25">
      <c r="A6405" s="22"/>
      <c r="B6405" s="22"/>
      <c r="G6405" s="23"/>
      <c r="V6405"/>
    </row>
    <row r="6406" spans="1:22" s="1" customFormat="1" ht="15.75" x14ac:dyDescent="0.25">
      <c r="A6406" s="22"/>
      <c r="B6406" s="22"/>
      <c r="G6406" s="23"/>
      <c r="V6406"/>
    </row>
    <row r="6407" spans="1:22" s="1" customFormat="1" ht="15.75" x14ac:dyDescent="0.25">
      <c r="A6407" s="22"/>
      <c r="B6407" s="22"/>
      <c r="G6407" s="23"/>
      <c r="V6407"/>
    </row>
    <row r="6408" spans="1:22" s="1" customFormat="1" ht="15.75" x14ac:dyDescent="0.25">
      <c r="A6408" s="22"/>
      <c r="B6408" s="22"/>
      <c r="G6408" s="23"/>
      <c r="V6408"/>
    </row>
    <row r="6409" spans="1:22" s="1" customFormat="1" ht="15.75" x14ac:dyDescent="0.25">
      <c r="A6409" s="22"/>
      <c r="B6409" s="22"/>
      <c r="G6409" s="23"/>
      <c r="V6409"/>
    </row>
    <row r="6410" spans="1:22" s="1" customFormat="1" ht="15.75" x14ac:dyDescent="0.25">
      <c r="A6410" s="22"/>
      <c r="B6410" s="22"/>
      <c r="G6410" s="23"/>
      <c r="V6410"/>
    </row>
    <row r="6411" spans="1:22" s="1" customFormat="1" ht="15.75" x14ac:dyDescent="0.25">
      <c r="A6411" s="22"/>
      <c r="B6411" s="22"/>
      <c r="G6411" s="23"/>
      <c r="V6411"/>
    </row>
    <row r="6412" spans="1:22" s="1" customFormat="1" ht="15.75" x14ac:dyDescent="0.25">
      <c r="A6412" s="22"/>
      <c r="B6412" s="22"/>
      <c r="G6412" s="23"/>
      <c r="V6412"/>
    </row>
    <row r="6413" spans="1:22" s="1" customFormat="1" ht="15.75" x14ac:dyDescent="0.25">
      <c r="A6413" s="22"/>
      <c r="B6413" s="22"/>
      <c r="G6413" s="23"/>
      <c r="V6413"/>
    </row>
    <row r="6414" spans="1:22" s="1" customFormat="1" ht="15.75" x14ac:dyDescent="0.25">
      <c r="A6414" s="22"/>
      <c r="B6414" s="22"/>
      <c r="G6414" s="23"/>
      <c r="V6414"/>
    </row>
    <row r="6415" spans="1:22" s="1" customFormat="1" ht="15.75" x14ac:dyDescent="0.25">
      <c r="A6415" s="22"/>
      <c r="B6415" s="22"/>
      <c r="G6415" s="23"/>
      <c r="V6415"/>
    </row>
    <row r="6416" spans="1:22" s="1" customFormat="1" ht="15.75" x14ac:dyDescent="0.25">
      <c r="A6416" s="22"/>
      <c r="B6416" s="22"/>
      <c r="G6416" s="23"/>
      <c r="V6416"/>
    </row>
    <row r="6417" spans="1:22" s="1" customFormat="1" ht="15.75" x14ac:dyDescent="0.25">
      <c r="A6417" s="22"/>
      <c r="B6417" s="22"/>
      <c r="G6417" s="23"/>
      <c r="V6417"/>
    </row>
    <row r="6418" spans="1:22" s="1" customFormat="1" ht="15.75" x14ac:dyDescent="0.25">
      <c r="A6418" s="22"/>
      <c r="B6418" s="22"/>
      <c r="G6418" s="23"/>
      <c r="V6418"/>
    </row>
    <row r="6419" spans="1:22" s="1" customFormat="1" ht="15.75" x14ac:dyDescent="0.25">
      <c r="A6419" s="22"/>
      <c r="B6419" s="22"/>
      <c r="G6419" s="23"/>
      <c r="V6419"/>
    </row>
    <row r="6420" spans="1:22" s="1" customFormat="1" ht="15.75" x14ac:dyDescent="0.25">
      <c r="A6420" s="22"/>
      <c r="B6420" s="22"/>
      <c r="G6420" s="23"/>
      <c r="V6420"/>
    </row>
    <row r="6421" spans="1:22" s="1" customFormat="1" ht="15.75" x14ac:dyDescent="0.25">
      <c r="A6421" s="22"/>
      <c r="B6421" s="22"/>
      <c r="G6421" s="23"/>
      <c r="V6421"/>
    </row>
    <row r="6422" spans="1:22" s="1" customFormat="1" ht="15.75" x14ac:dyDescent="0.25">
      <c r="A6422" s="22"/>
      <c r="B6422" s="22"/>
      <c r="G6422" s="23"/>
      <c r="V6422"/>
    </row>
    <row r="6423" spans="1:22" s="1" customFormat="1" ht="15.75" x14ac:dyDescent="0.25">
      <c r="A6423" s="22"/>
      <c r="B6423" s="22"/>
      <c r="G6423" s="23"/>
      <c r="V6423"/>
    </row>
    <row r="6424" spans="1:22" s="1" customFormat="1" ht="15.75" x14ac:dyDescent="0.25">
      <c r="A6424" s="22"/>
      <c r="B6424" s="22"/>
      <c r="G6424" s="23"/>
      <c r="V6424"/>
    </row>
    <row r="6425" spans="1:22" s="1" customFormat="1" ht="15.75" x14ac:dyDescent="0.25">
      <c r="A6425" s="22"/>
      <c r="B6425" s="22"/>
      <c r="G6425" s="23"/>
      <c r="V6425"/>
    </row>
    <row r="6426" spans="1:22" s="1" customFormat="1" ht="15.75" x14ac:dyDescent="0.25">
      <c r="A6426" s="22"/>
      <c r="B6426" s="22"/>
      <c r="G6426" s="23"/>
      <c r="V6426"/>
    </row>
    <row r="6427" spans="1:22" s="1" customFormat="1" ht="15.75" x14ac:dyDescent="0.25">
      <c r="A6427" s="22"/>
      <c r="B6427" s="22"/>
      <c r="G6427" s="23"/>
      <c r="V6427"/>
    </row>
    <row r="6428" spans="1:22" s="1" customFormat="1" ht="15.75" x14ac:dyDescent="0.25">
      <c r="A6428" s="22"/>
      <c r="B6428" s="22"/>
      <c r="G6428" s="23"/>
      <c r="V6428"/>
    </row>
    <row r="6429" spans="1:22" s="1" customFormat="1" ht="15.75" x14ac:dyDescent="0.25">
      <c r="A6429" s="22"/>
      <c r="B6429" s="22"/>
      <c r="G6429" s="23"/>
      <c r="V6429"/>
    </row>
    <row r="6430" spans="1:22" s="1" customFormat="1" ht="15.75" x14ac:dyDescent="0.25">
      <c r="A6430" s="22"/>
      <c r="B6430" s="22"/>
      <c r="G6430" s="23"/>
      <c r="V6430"/>
    </row>
    <row r="6431" spans="1:22" s="1" customFormat="1" ht="15.75" x14ac:dyDescent="0.25">
      <c r="A6431" s="22"/>
      <c r="B6431" s="22"/>
      <c r="G6431" s="23"/>
      <c r="V6431"/>
    </row>
    <row r="6432" spans="1:22" s="1" customFormat="1" ht="15.75" x14ac:dyDescent="0.25">
      <c r="A6432" s="22"/>
      <c r="B6432" s="22"/>
      <c r="G6432" s="23"/>
      <c r="V6432"/>
    </row>
    <row r="6433" spans="1:22" s="1" customFormat="1" ht="15.75" x14ac:dyDescent="0.25">
      <c r="A6433" s="22"/>
      <c r="B6433" s="22"/>
      <c r="G6433" s="23"/>
      <c r="V6433"/>
    </row>
    <row r="6434" spans="1:22" s="1" customFormat="1" ht="15.75" x14ac:dyDescent="0.25">
      <c r="A6434" s="22"/>
      <c r="B6434" s="22"/>
      <c r="G6434" s="23"/>
      <c r="V6434"/>
    </row>
    <row r="6435" spans="1:22" s="1" customFormat="1" ht="15.75" x14ac:dyDescent="0.25">
      <c r="A6435" s="22"/>
      <c r="B6435" s="22"/>
      <c r="G6435" s="23"/>
      <c r="V6435"/>
    </row>
    <row r="6436" spans="1:22" s="1" customFormat="1" ht="15.75" x14ac:dyDescent="0.25">
      <c r="A6436" s="22"/>
      <c r="B6436" s="22"/>
      <c r="G6436" s="23"/>
      <c r="V6436"/>
    </row>
    <row r="6437" spans="1:22" s="1" customFormat="1" ht="15.75" x14ac:dyDescent="0.25">
      <c r="A6437" s="22"/>
      <c r="B6437" s="22"/>
      <c r="G6437" s="23"/>
      <c r="V6437"/>
    </row>
    <row r="6438" spans="1:22" s="1" customFormat="1" ht="15.75" x14ac:dyDescent="0.25">
      <c r="A6438" s="22"/>
      <c r="B6438" s="22"/>
      <c r="G6438" s="23"/>
      <c r="V6438"/>
    </row>
    <row r="6439" spans="1:22" s="1" customFormat="1" ht="15.75" x14ac:dyDescent="0.25">
      <c r="A6439" s="22"/>
      <c r="B6439" s="22"/>
      <c r="G6439" s="23"/>
      <c r="V6439"/>
    </row>
    <row r="6440" spans="1:22" s="1" customFormat="1" ht="15.75" x14ac:dyDescent="0.25">
      <c r="A6440" s="22"/>
      <c r="B6440" s="22"/>
      <c r="G6440" s="23"/>
      <c r="V6440"/>
    </row>
    <row r="6441" spans="1:22" s="1" customFormat="1" ht="15.75" x14ac:dyDescent="0.25">
      <c r="A6441" s="22"/>
      <c r="B6441" s="22"/>
      <c r="G6441" s="23"/>
      <c r="V6441"/>
    </row>
    <row r="6442" spans="1:22" s="1" customFormat="1" ht="15.75" x14ac:dyDescent="0.25">
      <c r="A6442" s="22"/>
      <c r="B6442" s="22"/>
      <c r="G6442" s="23"/>
      <c r="V6442"/>
    </row>
    <row r="6443" spans="1:22" s="1" customFormat="1" ht="15.75" x14ac:dyDescent="0.25">
      <c r="A6443" s="22"/>
      <c r="B6443" s="22"/>
      <c r="G6443" s="23"/>
      <c r="V6443"/>
    </row>
    <row r="6444" spans="1:22" s="1" customFormat="1" ht="15.75" x14ac:dyDescent="0.25">
      <c r="A6444" s="22"/>
      <c r="B6444" s="22"/>
      <c r="G6444" s="23"/>
      <c r="V6444"/>
    </row>
    <row r="6445" spans="1:22" s="1" customFormat="1" ht="15.75" x14ac:dyDescent="0.25">
      <c r="A6445" s="22"/>
      <c r="B6445" s="22"/>
      <c r="G6445" s="23"/>
      <c r="V6445"/>
    </row>
    <row r="6446" spans="1:22" s="1" customFormat="1" ht="15.75" x14ac:dyDescent="0.25">
      <c r="A6446" s="22"/>
      <c r="B6446" s="22"/>
      <c r="G6446" s="23"/>
      <c r="V6446"/>
    </row>
    <row r="6447" spans="1:22" s="1" customFormat="1" ht="15.75" x14ac:dyDescent="0.25">
      <c r="A6447" s="22"/>
      <c r="B6447" s="22"/>
      <c r="G6447" s="23"/>
      <c r="V6447"/>
    </row>
    <row r="6448" spans="1:22" s="1" customFormat="1" ht="15.75" x14ac:dyDescent="0.25">
      <c r="A6448" s="22"/>
      <c r="B6448" s="22"/>
      <c r="G6448" s="23"/>
      <c r="V6448"/>
    </row>
    <row r="6449" spans="1:22" s="1" customFormat="1" ht="15.75" x14ac:dyDescent="0.25">
      <c r="A6449" s="22"/>
      <c r="B6449" s="22"/>
      <c r="G6449" s="23"/>
      <c r="V6449"/>
    </row>
    <row r="6450" spans="1:22" s="1" customFormat="1" ht="15.75" x14ac:dyDescent="0.25">
      <c r="A6450" s="22"/>
      <c r="B6450" s="22"/>
      <c r="G6450" s="23"/>
      <c r="V6450"/>
    </row>
    <row r="6451" spans="1:22" s="1" customFormat="1" ht="15.75" x14ac:dyDescent="0.25">
      <c r="A6451" s="22"/>
      <c r="B6451" s="22"/>
      <c r="G6451" s="23"/>
      <c r="V6451"/>
    </row>
    <row r="6452" spans="1:22" s="1" customFormat="1" ht="15.75" x14ac:dyDescent="0.25">
      <c r="A6452" s="22"/>
      <c r="B6452" s="22"/>
      <c r="G6452" s="23"/>
      <c r="V6452"/>
    </row>
    <row r="6453" spans="1:22" s="1" customFormat="1" ht="15.75" x14ac:dyDescent="0.25">
      <c r="A6453" s="22"/>
      <c r="B6453" s="22"/>
      <c r="G6453" s="23"/>
      <c r="V6453"/>
    </row>
    <row r="6454" spans="1:22" s="1" customFormat="1" ht="15.75" x14ac:dyDescent="0.25">
      <c r="A6454" s="22"/>
      <c r="B6454" s="22"/>
      <c r="G6454" s="23"/>
      <c r="V6454"/>
    </row>
    <row r="6455" spans="1:22" s="1" customFormat="1" ht="15.75" x14ac:dyDescent="0.25">
      <c r="A6455" s="22"/>
      <c r="B6455" s="22"/>
      <c r="G6455" s="23"/>
      <c r="V6455"/>
    </row>
    <row r="6456" spans="1:22" s="1" customFormat="1" ht="15.75" x14ac:dyDescent="0.25">
      <c r="A6456" s="22"/>
      <c r="B6456" s="22"/>
      <c r="G6456" s="23"/>
      <c r="V6456"/>
    </row>
    <row r="6457" spans="1:22" s="1" customFormat="1" ht="15.75" x14ac:dyDescent="0.25">
      <c r="A6457" s="22"/>
      <c r="B6457" s="22"/>
      <c r="G6457" s="23"/>
      <c r="V6457"/>
    </row>
    <row r="6458" spans="1:22" s="1" customFormat="1" ht="15.75" x14ac:dyDescent="0.25">
      <c r="A6458" s="22"/>
      <c r="B6458" s="22"/>
      <c r="G6458" s="23"/>
      <c r="V6458"/>
    </row>
    <row r="6459" spans="1:22" s="1" customFormat="1" ht="15.75" x14ac:dyDescent="0.25">
      <c r="A6459" s="22"/>
      <c r="B6459" s="22"/>
      <c r="G6459" s="23"/>
      <c r="V6459"/>
    </row>
    <row r="6460" spans="1:22" s="1" customFormat="1" ht="15.75" x14ac:dyDescent="0.25">
      <c r="A6460" s="22"/>
      <c r="B6460" s="22"/>
      <c r="G6460" s="23"/>
      <c r="V6460"/>
    </row>
    <row r="6461" spans="1:22" s="1" customFormat="1" ht="15.75" x14ac:dyDescent="0.25">
      <c r="A6461" s="22"/>
      <c r="B6461" s="22"/>
      <c r="G6461" s="23"/>
      <c r="V6461"/>
    </row>
    <row r="6462" spans="1:22" s="1" customFormat="1" ht="15.75" x14ac:dyDescent="0.25">
      <c r="A6462" s="22"/>
      <c r="B6462" s="22"/>
      <c r="G6462" s="23"/>
      <c r="V6462"/>
    </row>
    <row r="6463" spans="1:22" s="1" customFormat="1" ht="15.75" x14ac:dyDescent="0.25">
      <c r="A6463" s="22"/>
      <c r="B6463" s="22"/>
      <c r="G6463" s="23"/>
      <c r="V6463"/>
    </row>
    <row r="6464" spans="1:22" s="1" customFormat="1" ht="15.75" x14ac:dyDescent="0.25">
      <c r="A6464" s="22"/>
      <c r="B6464" s="22"/>
      <c r="G6464" s="23"/>
      <c r="V6464"/>
    </row>
    <row r="6465" spans="1:22" s="1" customFormat="1" ht="15.75" x14ac:dyDescent="0.25">
      <c r="A6465" s="22"/>
      <c r="B6465" s="22"/>
      <c r="G6465" s="23"/>
      <c r="V6465"/>
    </row>
    <row r="6466" spans="1:22" s="1" customFormat="1" ht="15.75" x14ac:dyDescent="0.25">
      <c r="A6466" s="22"/>
      <c r="B6466" s="22"/>
      <c r="G6466" s="23"/>
      <c r="V6466"/>
    </row>
    <row r="6467" spans="1:22" s="1" customFormat="1" ht="15.75" x14ac:dyDescent="0.25">
      <c r="A6467" s="22"/>
      <c r="B6467" s="22"/>
      <c r="G6467" s="23"/>
      <c r="V6467"/>
    </row>
    <row r="6468" spans="1:22" s="1" customFormat="1" ht="15.75" x14ac:dyDescent="0.25">
      <c r="A6468" s="22"/>
      <c r="B6468" s="22"/>
      <c r="G6468" s="23"/>
      <c r="V6468"/>
    </row>
    <row r="6469" spans="1:22" s="1" customFormat="1" ht="15.75" x14ac:dyDescent="0.25">
      <c r="A6469" s="22"/>
      <c r="B6469" s="22"/>
      <c r="G6469" s="23"/>
      <c r="V6469"/>
    </row>
    <row r="6470" spans="1:22" s="1" customFormat="1" ht="15.75" x14ac:dyDescent="0.25">
      <c r="A6470" s="22"/>
      <c r="B6470" s="22"/>
      <c r="G6470" s="23"/>
      <c r="V6470"/>
    </row>
    <row r="6471" spans="1:22" s="1" customFormat="1" ht="15.75" x14ac:dyDescent="0.25">
      <c r="A6471" s="22"/>
      <c r="B6471" s="22"/>
      <c r="G6471" s="23"/>
      <c r="V6471"/>
    </row>
    <row r="6472" spans="1:22" s="1" customFormat="1" ht="15.75" x14ac:dyDescent="0.25">
      <c r="A6472" s="22"/>
      <c r="B6472" s="22"/>
      <c r="G6472" s="23"/>
      <c r="V6472"/>
    </row>
    <row r="6473" spans="1:22" s="1" customFormat="1" ht="15.75" x14ac:dyDescent="0.25">
      <c r="A6473" s="22"/>
      <c r="B6473" s="22"/>
      <c r="G6473" s="23"/>
      <c r="V6473"/>
    </row>
    <row r="6474" spans="1:22" s="1" customFormat="1" ht="15.75" x14ac:dyDescent="0.25">
      <c r="A6474" s="22"/>
      <c r="B6474" s="22"/>
      <c r="G6474" s="23"/>
      <c r="V6474"/>
    </row>
    <row r="6475" spans="1:22" s="1" customFormat="1" ht="15.75" x14ac:dyDescent="0.25">
      <c r="A6475" s="22"/>
      <c r="B6475" s="22"/>
      <c r="G6475" s="23"/>
      <c r="V6475"/>
    </row>
    <row r="6476" spans="1:22" s="1" customFormat="1" ht="15.75" x14ac:dyDescent="0.25">
      <c r="A6476" s="22"/>
      <c r="B6476" s="22"/>
      <c r="G6476" s="23"/>
      <c r="V6476"/>
    </row>
    <row r="6477" spans="1:22" s="1" customFormat="1" ht="15.75" x14ac:dyDescent="0.25">
      <c r="A6477" s="22"/>
      <c r="B6477" s="22"/>
      <c r="G6477" s="23"/>
      <c r="V6477"/>
    </row>
    <row r="6478" spans="1:22" s="1" customFormat="1" ht="15.75" x14ac:dyDescent="0.25">
      <c r="A6478" s="22"/>
      <c r="B6478" s="22"/>
      <c r="G6478" s="23"/>
      <c r="V6478"/>
    </row>
    <row r="6479" spans="1:22" s="1" customFormat="1" ht="15.75" x14ac:dyDescent="0.25">
      <c r="A6479" s="22"/>
      <c r="B6479" s="22"/>
      <c r="G6479" s="23"/>
      <c r="V6479"/>
    </row>
    <row r="6480" spans="1:22" s="1" customFormat="1" ht="15.75" x14ac:dyDescent="0.25">
      <c r="A6480" s="22"/>
      <c r="B6480" s="22"/>
      <c r="G6480" s="23"/>
      <c r="V6480"/>
    </row>
    <row r="6481" spans="1:22" s="1" customFormat="1" ht="15.75" x14ac:dyDescent="0.25">
      <c r="A6481" s="22"/>
      <c r="B6481" s="22"/>
      <c r="G6481" s="23"/>
      <c r="V6481"/>
    </row>
    <row r="6482" spans="1:22" s="1" customFormat="1" ht="15.75" x14ac:dyDescent="0.25">
      <c r="A6482" s="22"/>
      <c r="B6482" s="22"/>
      <c r="G6482" s="23"/>
      <c r="V6482"/>
    </row>
    <row r="6483" spans="1:22" s="1" customFormat="1" ht="15.75" x14ac:dyDescent="0.25">
      <c r="A6483" s="22"/>
      <c r="B6483" s="22"/>
      <c r="G6483" s="23"/>
      <c r="V6483"/>
    </row>
    <row r="6484" spans="1:22" s="1" customFormat="1" ht="15.75" x14ac:dyDescent="0.25">
      <c r="A6484" s="22"/>
      <c r="B6484" s="22"/>
      <c r="G6484" s="23"/>
      <c r="V6484"/>
    </row>
    <row r="6485" spans="1:22" s="1" customFormat="1" ht="15.75" x14ac:dyDescent="0.25">
      <c r="A6485" s="22"/>
      <c r="B6485" s="22"/>
      <c r="G6485" s="23"/>
      <c r="V6485"/>
    </row>
    <row r="6486" spans="1:22" s="1" customFormat="1" ht="15.75" x14ac:dyDescent="0.25">
      <c r="A6486" s="22"/>
      <c r="B6486" s="22"/>
      <c r="G6486" s="23"/>
      <c r="V6486"/>
    </row>
    <row r="6487" spans="1:22" s="1" customFormat="1" ht="15.75" x14ac:dyDescent="0.25">
      <c r="A6487" s="22"/>
      <c r="B6487" s="22"/>
      <c r="G6487" s="23"/>
      <c r="V6487"/>
    </row>
    <row r="6488" spans="1:22" s="1" customFormat="1" ht="15.75" x14ac:dyDescent="0.25">
      <c r="A6488" s="22"/>
      <c r="B6488" s="22"/>
      <c r="G6488" s="23"/>
      <c r="V6488"/>
    </row>
    <row r="6489" spans="1:22" s="1" customFormat="1" ht="15.75" x14ac:dyDescent="0.25">
      <c r="A6489" s="22"/>
      <c r="B6489" s="22"/>
      <c r="G6489" s="23"/>
      <c r="V6489"/>
    </row>
    <row r="6490" spans="1:22" s="1" customFormat="1" ht="15.75" x14ac:dyDescent="0.25">
      <c r="A6490" s="22"/>
      <c r="B6490" s="22"/>
      <c r="G6490" s="23"/>
      <c r="V6490"/>
    </row>
    <row r="6491" spans="1:22" s="1" customFormat="1" ht="15.75" x14ac:dyDescent="0.25">
      <c r="A6491" s="22"/>
      <c r="B6491" s="22"/>
      <c r="G6491" s="23"/>
      <c r="V6491"/>
    </row>
    <row r="6492" spans="1:22" s="1" customFormat="1" ht="15.75" x14ac:dyDescent="0.25">
      <c r="A6492" s="22"/>
      <c r="B6492" s="22"/>
      <c r="G6492" s="23"/>
      <c r="V6492"/>
    </row>
    <row r="6493" spans="1:22" s="1" customFormat="1" ht="15.75" x14ac:dyDescent="0.25">
      <c r="A6493" s="22"/>
      <c r="B6493" s="22"/>
      <c r="G6493" s="23"/>
      <c r="V6493"/>
    </row>
    <row r="6494" spans="1:22" s="1" customFormat="1" ht="15.75" x14ac:dyDescent="0.25">
      <c r="A6494" s="22"/>
      <c r="B6494" s="22"/>
      <c r="G6494" s="23"/>
      <c r="V6494"/>
    </row>
    <row r="6495" spans="1:22" s="1" customFormat="1" ht="15.75" x14ac:dyDescent="0.25">
      <c r="A6495" s="22"/>
      <c r="B6495" s="22"/>
      <c r="G6495" s="23"/>
      <c r="V6495"/>
    </row>
    <row r="6496" spans="1:22" s="1" customFormat="1" ht="15.75" x14ac:dyDescent="0.25">
      <c r="A6496" s="22"/>
      <c r="B6496" s="22"/>
      <c r="G6496" s="23"/>
      <c r="V6496"/>
    </row>
    <row r="6497" spans="1:22" s="1" customFormat="1" ht="15.75" x14ac:dyDescent="0.25">
      <c r="A6497" s="22"/>
      <c r="B6497" s="22"/>
      <c r="G6497" s="23"/>
      <c r="V6497"/>
    </row>
    <row r="6498" spans="1:22" s="1" customFormat="1" ht="15.75" x14ac:dyDescent="0.25">
      <c r="A6498" s="22"/>
      <c r="B6498" s="22"/>
      <c r="G6498" s="23"/>
      <c r="V6498"/>
    </row>
    <row r="6499" spans="1:22" s="1" customFormat="1" ht="15.75" x14ac:dyDescent="0.25">
      <c r="A6499" s="22"/>
      <c r="B6499" s="22"/>
      <c r="G6499" s="23"/>
      <c r="V6499"/>
    </row>
    <row r="6500" spans="1:22" s="1" customFormat="1" ht="15.75" x14ac:dyDescent="0.25">
      <c r="A6500" s="22"/>
      <c r="B6500" s="22"/>
      <c r="G6500" s="23"/>
      <c r="V6500"/>
    </row>
    <row r="6501" spans="1:22" s="1" customFormat="1" ht="15.75" x14ac:dyDescent="0.25">
      <c r="A6501" s="22"/>
      <c r="B6501" s="22"/>
      <c r="G6501" s="23"/>
      <c r="V6501"/>
    </row>
    <row r="6502" spans="1:22" s="1" customFormat="1" ht="15.75" x14ac:dyDescent="0.25">
      <c r="A6502" s="22"/>
      <c r="B6502" s="22"/>
      <c r="G6502" s="23"/>
      <c r="V6502"/>
    </row>
    <row r="6503" spans="1:22" s="1" customFormat="1" ht="15.75" x14ac:dyDescent="0.25">
      <c r="A6503" s="22"/>
      <c r="B6503" s="22"/>
      <c r="G6503" s="23"/>
      <c r="V6503"/>
    </row>
    <row r="6504" spans="1:22" s="1" customFormat="1" ht="15.75" x14ac:dyDescent="0.25">
      <c r="A6504" s="22"/>
      <c r="B6504" s="22"/>
      <c r="G6504" s="23"/>
      <c r="V6504"/>
    </row>
    <row r="6505" spans="1:22" s="1" customFormat="1" ht="15.75" x14ac:dyDescent="0.25">
      <c r="A6505" s="22"/>
      <c r="B6505" s="22"/>
      <c r="G6505" s="23"/>
      <c r="V6505"/>
    </row>
    <row r="6506" spans="1:22" s="1" customFormat="1" ht="15.75" x14ac:dyDescent="0.25">
      <c r="A6506" s="22"/>
      <c r="B6506" s="22"/>
      <c r="G6506" s="23"/>
      <c r="V6506"/>
    </row>
    <row r="6507" spans="1:22" s="1" customFormat="1" ht="15.75" x14ac:dyDescent="0.25">
      <c r="A6507" s="22"/>
      <c r="B6507" s="22"/>
      <c r="G6507" s="23"/>
      <c r="V6507"/>
    </row>
    <row r="6508" spans="1:22" s="1" customFormat="1" ht="15.75" x14ac:dyDescent="0.25">
      <c r="A6508" s="22"/>
      <c r="B6508" s="22"/>
      <c r="G6508" s="23"/>
      <c r="V6508"/>
    </row>
    <row r="6509" spans="1:22" s="1" customFormat="1" ht="15.75" x14ac:dyDescent="0.25">
      <c r="A6509" s="22"/>
      <c r="B6509" s="22"/>
      <c r="G6509" s="23"/>
      <c r="V6509"/>
    </row>
    <row r="6510" spans="1:22" s="1" customFormat="1" ht="15.75" x14ac:dyDescent="0.25">
      <c r="A6510" s="22"/>
      <c r="B6510" s="22"/>
      <c r="G6510" s="23"/>
      <c r="V6510"/>
    </row>
    <row r="6511" spans="1:22" s="1" customFormat="1" ht="15.75" x14ac:dyDescent="0.25">
      <c r="A6511" s="22"/>
      <c r="B6511" s="22"/>
      <c r="G6511" s="23"/>
      <c r="V6511"/>
    </row>
    <row r="6512" spans="1:22" s="1" customFormat="1" ht="15.75" x14ac:dyDescent="0.25">
      <c r="A6512" s="22"/>
      <c r="B6512" s="22"/>
      <c r="G6512" s="23"/>
      <c r="V6512"/>
    </row>
    <row r="6513" spans="1:22" s="1" customFormat="1" ht="15.75" x14ac:dyDescent="0.25">
      <c r="A6513" s="22"/>
      <c r="B6513" s="22"/>
      <c r="G6513" s="23"/>
      <c r="V6513"/>
    </row>
    <row r="6514" spans="1:22" s="1" customFormat="1" ht="15.75" x14ac:dyDescent="0.25">
      <c r="A6514" s="22"/>
      <c r="B6514" s="22"/>
      <c r="G6514" s="23"/>
      <c r="V6514"/>
    </row>
    <row r="6515" spans="1:22" s="1" customFormat="1" ht="15.75" x14ac:dyDescent="0.25">
      <c r="A6515" s="22"/>
      <c r="B6515" s="22"/>
      <c r="G6515" s="23"/>
      <c r="V6515"/>
    </row>
    <row r="6516" spans="1:22" s="1" customFormat="1" ht="15.75" x14ac:dyDescent="0.25">
      <c r="A6516" s="22"/>
      <c r="B6516" s="22"/>
      <c r="G6516" s="23"/>
      <c r="V6516"/>
    </row>
    <row r="6517" spans="1:22" s="1" customFormat="1" ht="15.75" x14ac:dyDescent="0.25">
      <c r="A6517" s="22"/>
      <c r="B6517" s="22"/>
      <c r="G6517" s="23"/>
      <c r="V6517"/>
    </row>
    <row r="6518" spans="1:22" s="1" customFormat="1" ht="15.75" x14ac:dyDescent="0.25">
      <c r="A6518" s="22"/>
      <c r="B6518" s="22"/>
      <c r="G6518" s="23"/>
      <c r="V6518"/>
    </row>
    <row r="6519" spans="1:22" s="1" customFormat="1" ht="15.75" x14ac:dyDescent="0.25">
      <c r="A6519" s="22"/>
      <c r="B6519" s="22"/>
      <c r="G6519" s="23"/>
      <c r="V6519"/>
    </row>
    <row r="6520" spans="1:22" s="1" customFormat="1" ht="15.75" x14ac:dyDescent="0.25">
      <c r="A6520" s="22"/>
      <c r="B6520" s="22"/>
      <c r="G6520" s="23"/>
      <c r="V6520"/>
    </row>
    <row r="6521" spans="1:22" s="1" customFormat="1" ht="15.75" x14ac:dyDescent="0.25">
      <c r="A6521" s="22"/>
      <c r="B6521" s="22"/>
      <c r="G6521" s="23"/>
      <c r="V6521"/>
    </row>
    <row r="6522" spans="1:22" s="1" customFormat="1" ht="15.75" x14ac:dyDescent="0.25">
      <c r="A6522" s="22"/>
      <c r="B6522" s="22"/>
      <c r="G6522" s="23"/>
      <c r="V6522"/>
    </row>
    <row r="6523" spans="1:22" s="1" customFormat="1" ht="15.75" x14ac:dyDescent="0.25">
      <c r="A6523" s="22"/>
      <c r="B6523" s="22"/>
      <c r="G6523" s="23"/>
      <c r="V6523"/>
    </row>
    <row r="6524" spans="1:22" s="1" customFormat="1" ht="15.75" x14ac:dyDescent="0.25">
      <c r="A6524" s="22"/>
      <c r="B6524" s="22"/>
      <c r="G6524" s="23"/>
      <c r="V6524"/>
    </row>
    <row r="6525" spans="1:22" s="1" customFormat="1" ht="15.75" x14ac:dyDescent="0.25">
      <c r="A6525" s="22"/>
      <c r="B6525" s="22"/>
      <c r="G6525" s="23"/>
      <c r="V6525"/>
    </row>
    <row r="6526" spans="1:22" s="1" customFormat="1" ht="15.75" x14ac:dyDescent="0.25">
      <c r="A6526" s="22"/>
      <c r="B6526" s="22"/>
      <c r="G6526" s="23"/>
      <c r="V6526"/>
    </row>
    <row r="6527" spans="1:22" s="1" customFormat="1" ht="15.75" x14ac:dyDescent="0.25">
      <c r="A6527" s="22"/>
      <c r="B6527" s="22"/>
      <c r="G6527" s="23"/>
      <c r="V6527"/>
    </row>
    <row r="6528" spans="1:22" s="1" customFormat="1" ht="15.75" x14ac:dyDescent="0.25">
      <c r="A6528" s="22"/>
      <c r="B6528" s="22"/>
      <c r="G6528" s="23"/>
      <c r="V6528"/>
    </row>
    <row r="6529" spans="1:22" s="1" customFormat="1" ht="15.75" x14ac:dyDescent="0.25">
      <c r="A6529" s="22"/>
      <c r="B6529" s="22"/>
      <c r="G6529" s="23"/>
      <c r="V6529"/>
    </row>
    <row r="6530" spans="1:22" s="1" customFormat="1" ht="15.75" x14ac:dyDescent="0.25">
      <c r="A6530" s="22"/>
      <c r="B6530" s="22"/>
      <c r="G6530" s="23"/>
      <c r="V6530"/>
    </row>
    <row r="6531" spans="1:22" s="1" customFormat="1" ht="15.75" x14ac:dyDescent="0.25">
      <c r="A6531" s="22"/>
      <c r="B6531" s="22"/>
      <c r="G6531" s="23"/>
      <c r="V6531"/>
    </row>
    <row r="6532" spans="1:22" s="1" customFormat="1" ht="15.75" x14ac:dyDescent="0.25">
      <c r="A6532" s="22"/>
      <c r="B6532" s="22"/>
      <c r="G6532" s="23"/>
      <c r="V6532"/>
    </row>
    <row r="6533" spans="1:22" s="1" customFormat="1" ht="15.75" x14ac:dyDescent="0.25">
      <c r="A6533" s="22"/>
      <c r="B6533" s="22"/>
      <c r="G6533" s="23"/>
      <c r="V6533"/>
    </row>
    <row r="6534" spans="1:22" s="1" customFormat="1" ht="15.75" x14ac:dyDescent="0.25">
      <c r="A6534" s="22"/>
      <c r="B6534" s="22"/>
      <c r="G6534" s="23"/>
      <c r="V6534"/>
    </row>
    <row r="6535" spans="1:22" s="1" customFormat="1" ht="15.75" x14ac:dyDescent="0.25">
      <c r="A6535" s="22"/>
      <c r="B6535" s="22"/>
      <c r="G6535" s="23"/>
      <c r="V6535"/>
    </row>
    <row r="6536" spans="1:22" s="1" customFormat="1" ht="15.75" x14ac:dyDescent="0.25">
      <c r="A6536" s="22"/>
      <c r="B6536" s="22"/>
      <c r="G6536" s="23"/>
      <c r="V6536"/>
    </row>
    <row r="6537" spans="1:22" s="1" customFormat="1" ht="15.75" x14ac:dyDescent="0.25">
      <c r="A6537" s="22"/>
      <c r="B6537" s="22"/>
      <c r="G6537" s="23"/>
      <c r="V6537"/>
    </row>
    <row r="6538" spans="1:22" s="1" customFormat="1" ht="15.75" x14ac:dyDescent="0.25">
      <c r="A6538" s="22"/>
      <c r="B6538" s="22"/>
      <c r="G6538" s="23"/>
      <c r="V6538"/>
    </row>
    <row r="6539" spans="1:22" s="1" customFormat="1" ht="15.75" x14ac:dyDescent="0.25">
      <c r="A6539" s="22"/>
      <c r="B6539" s="22"/>
      <c r="G6539" s="23"/>
      <c r="V6539"/>
    </row>
    <row r="6540" spans="1:22" s="1" customFormat="1" ht="15.75" x14ac:dyDescent="0.25">
      <c r="A6540" s="22"/>
      <c r="B6540" s="22"/>
      <c r="G6540" s="23"/>
      <c r="V6540"/>
    </row>
    <row r="6541" spans="1:22" s="1" customFormat="1" ht="15.75" x14ac:dyDescent="0.25">
      <c r="A6541" s="22"/>
      <c r="B6541" s="22"/>
      <c r="G6541" s="23"/>
      <c r="V6541"/>
    </row>
    <row r="6542" spans="1:22" s="1" customFormat="1" ht="15.75" x14ac:dyDescent="0.25">
      <c r="A6542" s="22"/>
      <c r="B6542" s="22"/>
      <c r="G6542" s="23"/>
      <c r="V6542"/>
    </row>
    <row r="6543" spans="1:22" s="1" customFormat="1" ht="15.75" x14ac:dyDescent="0.25">
      <c r="A6543" s="22"/>
      <c r="B6543" s="22"/>
      <c r="G6543" s="23"/>
      <c r="V6543"/>
    </row>
    <row r="6544" spans="1:22" s="1" customFormat="1" ht="15.75" x14ac:dyDescent="0.25">
      <c r="A6544" s="22"/>
      <c r="B6544" s="22"/>
      <c r="G6544" s="23"/>
      <c r="V6544"/>
    </row>
    <row r="6545" spans="1:22" s="1" customFormat="1" ht="15.75" x14ac:dyDescent="0.25">
      <c r="A6545" s="22"/>
      <c r="B6545" s="22"/>
      <c r="G6545" s="23"/>
      <c r="V6545"/>
    </row>
    <row r="6546" spans="1:22" s="1" customFormat="1" ht="15.75" x14ac:dyDescent="0.25">
      <c r="A6546" s="22"/>
      <c r="B6546" s="22"/>
      <c r="G6546" s="23"/>
      <c r="V6546"/>
    </row>
    <row r="6547" spans="1:22" s="1" customFormat="1" ht="15.75" x14ac:dyDescent="0.25">
      <c r="A6547" s="22"/>
      <c r="B6547" s="22"/>
      <c r="G6547" s="23"/>
      <c r="V6547"/>
    </row>
    <row r="6548" spans="1:22" s="1" customFormat="1" ht="15.75" x14ac:dyDescent="0.25">
      <c r="A6548" s="22"/>
      <c r="B6548" s="22"/>
      <c r="G6548" s="23"/>
      <c r="V6548"/>
    </row>
    <row r="6549" spans="1:22" s="1" customFormat="1" ht="15.75" x14ac:dyDescent="0.25">
      <c r="A6549" s="22"/>
      <c r="B6549" s="22"/>
      <c r="G6549" s="23"/>
      <c r="V6549"/>
    </row>
    <row r="6550" spans="1:22" s="1" customFormat="1" ht="15.75" x14ac:dyDescent="0.25">
      <c r="A6550" s="22"/>
      <c r="B6550" s="22"/>
      <c r="G6550" s="23"/>
      <c r="V6550"/>
    </row>
    <row r="6551" spans="1:22" s="1" customFormat="1" ht="15.75" x14ac:dyDescent="0.25">
      <c r="A6551" s="22"/>
      <c r="B6551" s="22"/>
      <c r="G6551" s="23"/>
      <c r="V6551"/>
    </row>
    <row r="6552" spans="1:22" s="1" customFormat="1" ht="15.75" x14ac:dyDescent="0.25">
      <c r="A6552" s="22"/>
      <c r="B6552" s="22"/>
      <c r="G6552" s="23"/>
      <c r="V6552"/>
    </row>
    <row r="6553" spans="1:22" s="1" customFormat="1" ht="15.75" x14ac:dyDescent="0.25">
      <c r="A6553" s="22"/>
      <c r="B6553" s="22"/>
      <c r="G6553" s="23"/>
      <c r="V6553"/>
    </row>
    <row r="6554" spans="1:22" s="1" customFormat="1" ht="15.75" x14ac:dyDescent="0.25">
      <c r="A6554" s="22"/>
      <c r="B6554" s="22"/>
      <c r="G6554" s="23"/>
      <c r="V6554"/>
    </row>
    <row r="6555" spans="1:22" s="1" customFormat="1" ht="15.75" x14ac:dyDescent="0.25">
      <c r="A6555" s="22"/>
      <c r="B6555" s="22"/>
      <c r="G6555" s="23"/>
      <c r="V6555"/>
    </row>
    <row r="6556" spans="1:22" s="1" customFormat="1" ht="15.75" x14ac:dyDescent="0.25">
      <c r="A6556" s="22"/>
      <c r="B6556" s="22"/>
      <c r="G6556" s="23"/>
      <c r="V6556"/>
    </row>
    <row r="6557" spans="1:22" s="1" customFormat="1" ht="15.75" x14ac:dyDescent="0.25">
      <c r="A6557" s="22"/>
      <c r="B6557" s="22"/>
      <c r="G6557" s="23"/>
      <c r="V6557"/>
    </row>
    <row r="6558" spans="1:22" s="1" customFormat="1" ht="15.75" x14ac:dyDescent="0.25">
      <c r="A6558" s="22"/>
      <c r="B6558" s="22"/>
      <c r="G6558" s="23"/>
      <c r="V6558"/>
    </row>
    <row r="6559" spans="1:22" s="1" customFormat="1" ht="15.75" x14ac:dyDescent="0.25">
      <c r="A6559" s="22"/>
      <c r="B6559" s="22"/>
      <c r="G6559" s="23"/>
      <c r="V6559"/>
    </row>
    <row r="6560" spans="1:22" s="1" customFormat="1" ht="15.75" x14ac:dyDescent="0.25">
      <c r="A6560" s="22"/>
      <c r="B6560" s="22"/>
      <c r="G6560" s="23"/>
      <c r="V6560"/>
    </row>
    <row r="6561" spans="1:22" s="1" customFormat="1" ht="15.75" x14ac:dyDescent="0.25">
      <c r="A6561" s="22"/>
      <c r="B6561" s="22"/>
      <c r="G6561" s="23"/>
      <c r="V6561"/>
    </row>
    <row r="6562" spans="1:22" s="1" customFormat="1" ht="15.75" x14ac:dyDescent="0.25">
      <c r="A6562" s="22"/>
      <c r="B6562" s="22"/>
      <c r="G6562" s="23"/>
      <c r="V6562"/>
    </row>
    <row r="6563" spans="1:22" s="1" customFormat="1" ht="15.75" x14ac:dyDescent="0.25">
      <c r="A6563" s="22"/>
      <c r="B6563" s="22"/>
      <c r="G6563" s="23"/>
      <c r="V6563"/>
    </row>
    <row r="6564" spans="1:22" s="1" customFormat="1" ht="15.75" x14ac:dyDescent="0.25">
      <c r="A6564" s="22"/>
      <c r="B6564" s="22"/>
      <c r="G6564" s="23"/>
      <c r="V6564"/>
    </row>
    <row r="6565" spans="1:22" s="1" customFormat="1" ht="15.75" x14ac:dyDescent="0.25">
      <c r="A6565" s="22"/>
      <c r="B6565" s="22"/>
      <c r="G6565" s="23"/>
      <c r="V6565"/>
    </row>
    <row r="6566" spans="1:22" s="1" customFormat="1" ht="15.75" x14ac:dyDescent="0.25">
      <c r="A6566" s="22"/>
      <c r="B6566" s="22"/>
      <c r="G6566" s="23"/>
      <c r="V6566"/>
    </row>
    <row r="6567" spans="1:22" s="1" customFormat="1" ht="15.75" x14ac:dyDescent="0.25">
      <c r="A6567" s="22"/>
      <c r="B6567" s="22"/>
      <c r="G6567" s="23"/>
      <c r="V6567"/>
    </row>
    <row r="6568" spans="1:22" s="1" customFormat="1" ht="15.75" x14ac:dyDescent="0.25">
      <c r="A6568" s="22"/>
      <c r="B6568" s="22"/>
      <c r="G6568" s="23"/>
      <c r="V6568"/>
    </row>
    <row r="6569" spans="1:22" s="1" customFormat="1" ht="15.75" x14ac:dyDescent="0.25">
      <c r="A6569" s="22"/>
      <c r="B6569" s="22"/>
      <c r="G6569" s="23"/>
      <c r="V6569"/>
    </row>
    <row r="6570" spans="1:22" s="1" customFormat="1" ht="15.75" x14ac:dyDescent="0.25">
      <c r="A6570" s="22"/>
      <c r="B6570" s="22"/>
      <c r="G6570" s="23"/>
      <c r="V6570"/>
    </row>
    <row r="6571" spans="1:22" s="1" customFormat="1" ht="15.75" x14ac:dyDescent="0.25">
      <c r="A6571" s="22"/>
      <c r="B6571" s="22"/>
      <c r="G6571" s="23"/>
      <c r="V6571"/>
    </row>
    <row r="6572" spans="1:22" s="1" customFormat="1" ht="15.75" x14ac:dyDescent="0.25">
      <c r="A6572" s="22"/>
      <c r="B6572" s="22"/>
      <c r="G6572" s="23"/>
      <c r="V6572"/>
    </row>
    <row r="6573" spans="1:22" s="1" customFormat="1" ht="15.75" x14ac:dyDescent="0.25">
      <c r="A6573" s="22"/>
      <c r="B6573" s="22"/>
      <c r="G6573" s="23"/>
      <c r="V6573"/>
    </row>
    <row r="6574" spans="1:22" s="1" customFormat="1" ht="15.75" x14ac:dyDescent="0.25">
      <c r="A6574" s="22"/>
      <c r="B6574" s="22"/>
      <c r="G6574" s="23"/>
      <c r="V6574"/>
    </row>
    <row r="6575" spans="1:22" s="1" customFormat="1" ht="15.75" x14ac:dyDescent="0.25">
      <c r="A6575" s="22"/>
      <c r="B6575" s="22"/>
      <c r="G6575" s="23"/>
      <c r="V6575"/>
    </row>
    <row r="6576" spans="1:22" s="1" customFormat="1" ht="15.75" x14ac:dyDescent="0.25">
      <c r="A6576" s="22"/>
      <c r="B6576" s="22"/>
      <c r="G6576" s="23"/>
      <c r="V6576"/>
    </row>
    <row r="6577" spans="1:22" s="1" customFormat="1" ht="15.75" x14ac:dyDescent="0.25">
      <c r="A6577" s="22"/>
      <c r="B6577" s="22"/>
      <c r="G6577" s="23"/>
      <c r="V6577"/>
    </row>
    <row r="6578" spans="1:22" s="1" customFormat="1" ht="15.75" x14ac:dyDescent="0.25">
      <c r="A6578" s="22"/>
      <c r="B6578" s="22"/>
      <c r="G6578" s="23"/>
      <c r="V6578"/>
    </row>
    <row r="6579" spans="1:22" s="1" customFormat="1" ht="15.75" x14ac:dyDescent="0.25">
      <c r="A6579" s="22"/>
      <c r="B6579" s="22"/>
      <c r="G6579" s="23"/>
      <c r="V6579"/>
    </row>
    <row r="6580" spans="1:22" s="1" customFormat="1" ht="15.75" x14ac:dyDescent="0.25">
      <c r="A6580" s="22"/>
      <c r="B6580" s="22"/>
      <c r="G6580" s="23"/>
      <c r="V6580"/>
    </row>
    <row r="6581" spans="1:22" s="1" customFormat="1" ht="15.75" x14ac:dyDescent="0.25">
      <c r="A6581" s="22"/>
      <c r="B6581" s="22"/>
      <c r="G6581" s="23"/>
      <c r="V6581"/>
    </row>
    <row r="6582" spans="1:22" s="1" customFormat="1" ht="15.75" x14ac:dyDescent="0.25">
      <c r="A6582" s="22"/>
      <c r="B6582" s="22"/>
      <c r="G6582" s="23"/>
      <c r="V6582"/>
    </row>
    <row r="6583" spans="1:22" s="1" customFormat="1" ht="15.75" x14ac:dyDescent="0.25">
      <c r="A6583" s="22"/>
      <c r="B6583" s="22"/>
      <c r="G6583" s="23"/>
      <c r="V6583"/>
    </row>
    <row r="6584" spans="1:22" s="1" customFormat="1" ht="15.75" x14ac:dyDescent="0.25">
      <c r="A6584" s="22"/>
      <c r="B6584" s="22"/>
      <c r="G6584" s="23"/>
      <c r="V6584"/>
    </row>
    <row r="6585" spans="1:22" s="1" customFormat="1" ht="15.75" x14ac:dyDescent="0.25">
      <c r="A6585" s="22"/>
      <c r="B6585" s="22"/>
      <c r="G6585" s="23"/>
      <c r="V6585"/>
    </row>
    <row r="6586" spans="1:22" s="1" customFormat="1" ht="15.75" x14ac:dyDescent="0.25">
      <c r="A6586" s="22"/>
      <c r="B6586" s="22"/>
      <c r="G6586" s="23"/>
      <c r="V6586"/>
    </row>
    <row r="6587" spans="1:22" s="1" customFormat="1" ht="15.75" x14ac:dyDescent="0.25">
      <c r="A6587" s="22"/>
      <c r="B6587" s="22"/>
      <c r="G6587" s="23"/>
      <c r="V6587"/>
    </row>
    <row r="6588" spans="1:22" s="1" customFormat="1" ht="15.75" x14ac:dyDescent="0.25">
      <c r="A6588" s="22"/>
      <c r="B6588" s="22"/>
      <c r="G6588" s="23"/>
      <c r="V6588"/>
    </row>
    <row r="6589" spans="1:22" s="1" customFormat="1" ht="15.75" x14ac:dyDescent="0.25">
      <c r="A6589" s="22"/>
      <c r="B6589" s="22"/>
      <c r="G6589" s="23"/>
      <c r="V6589"/>
    </row>
    <row r="6590" spans="1:22" s="1" customFormat="1" ht="15.75" x14ac:dyDescent="0.25">
      <c r="A6590" s="22"/>
      <c r="B6590" s="22"/>
      <c r="G6590" s="23"/>
      <c r="V6590"/>
    </row>
    <row r="6591" spans="1:22" s="1" customFormat="1" ht="15.75" x14ac:dyDescent="0.25">
      <c r="A6591" s="22"/>
      <c r="B6591" s="22"/>
      <c r="G6591" s="23"/>
      <c r="V6591"/>
    </row>
    <row r="6592" spans="1:22" s="1" customFormat="1" ht="15.75" x14ac:dyDescent="0.25">
      <c r="A6592" s="22"/>
      <c r="B6592" s="22"/>
      <c r="G6592" s="23"/>
      <c r="V6592"/>
    </row>
    <row r="6593" spans="1:22" s="1" customFormat="1" ht="15.75" x14ac:dyDescent="0.25">
      <c r="A6593" s="22"/>
      <c r="B6593" s="22"/>
      <c r="G6593" s="23"/>
      <c r="V6593"/>
    </row>
    <row r="6594" spans="1:22" s="1" customFormat="1" ht="15.75" x14ac:dyDescent="0.25">
      <c r="A6594" s="22"/>
      <c r="B6594" s="22"/>
      <c r="G6594" s="23"/>
      <c r="V6594"/>
    </row>
    <row r="6595" spans="1:22" s="1" customFormat="1" ht="15.75" x14ac:dyDescent="0.25">
      <c r="A6595" s="22"/>
      <c r="B6595" s="22"/>
      <c r="G6595" s="23"/>
      <c r="V6595"/>
    </row>
    <row r="6596" spans="1:22" s="1" customFormat="1" ht="15.75" x14ac:dyDescent="0.25">
      <c r="A6596" s="22"/>
      <c r="B6596" s="22"/>
      <c r="G6596" s="23"/>
      <c r="V6596"/>
    </row>
    <row r="6597" spans="1:22" s="1" customFormat="1" ht="15.75" x14ac:dyDescent="0.25">
      <c r="A6597" s="22"/>
      <c r="B6597" s="22"/>
      <c r="G6597" s="23"/>
      <c r="V6597"/>
    </row>
    <row r="6598" spans="1:22" s="1" customFormat="1" ht="15.75" x14ac:dyDescent="0.25">
      <c r="A6598" s="22"/>
      <c r="B6598" s="22"/>
      <c r="G6598" s="23"/>
      <c r="V6598"/>
    </row>
    <row r="6599" spans="1:22" s="1" customFormat="1" ht="15.75" x14ac:dyDescent="0.25">
      <c r="A6599" s="22"/>
      <c r="B6599" s="22"/>
      <c r="G6599" s="23"/>
      <c r="V6599"/>
    </row>
    <row r="6600" spans="1:22" s="1" customFormat="1" ht="15.75" x14ac:dyDescent="0.25">
      <c r="A6600" s="22"/>
      <c r="B6600" s="22"/>
      <c r="G6600" s="23"/>
      <c r="V6600"/>
    </row>
    <row r="6601" spans="1:22" s="1" customFormat="1" ht="15.75" x14ac:dyDescent="0.25">
      <c r="A6601" s="22"/>
      <c r="B6601" s="22"/>
      <c r="G6601" s="23"/>
      <c r="V6601"/>
    </row>
    <row r="6602" spans="1:22" s="1" customFormat="1" ht="15.75" x14ac:dyDescent="0.25">
      <c r="A6602" s="22"/>
      <c r="B6602" s="22"/>
      <c r="G6602" s="23"/>
      <c r="V6602"/>
    </row>
    <row r="6603" spans="1:22" s="1" customFormat="1" ht="15.75" x14ac:dyDescent="0.25">
      <c r="A6603" s="22"/>
      <c r="B6603" s="22"/>
      <c r="G6603" s="23"/>
      <c r="V6603"/>
    </row>
    <row r="6604" spans="1:22" s="1" customFormat="1" ht="15.75" x14ac:dyDescent="0.25">
      <c r="A6604" s="22"/>
      <c r="B6604" s="22"/>
      <c r="G6604" s="23"/>
      <c r="V6604"/>
    </row>
    <row r="6605" spans="1:22" s="1" customFormat="1" ht="15.75" x14ac:dyDescent="0.25">
      <c r="A6605" s="22"/>
      <c r="B6605" s="22"/>
      <c r="G6605" s="23"/>
      <c r="V6605"/>
    </row>
    <row r="6606" spans="1:22" s="1" customFormat="1" ht="15.75" x14ac:dyDescent="0.25">
      <c r="A6606" s="22"/>
      <c r="B6606" s="22"/>
      <c r="G6606" s="23"/>
      <c r="V6606"/>
    </row>
    <row r="6607" spans="1:22" s="1" customFormat="1" ht="15.75" x14ac:dyDescent="0.25">
      <c r="A6607" s="22"/>
      <c r="B6607" s="22"/>
      <c r="G6607" s="23"/>
      <c r="V6607"/>
    </row>
    <row r="6608" spans="1:22" s="1" customFormat="1" ht="15.75" x14ac:dyDescent="0.25">
      <c r="A6608" s="22"/>
      <c r="B6608" s="22"/>
      <c r="G6608" s="23"/>
      <c r="V6608"/>
    </row>
    <row r="6609" spans="1:22" s="1" customFormat="1" ht="15.75" x14ac:dyDescent="0.25">
      <c r="A6609" s="22"/>
      <c r="B6609" s="22"/>
      <c r="G6609" s="23"/>
      <c r="V6609"/>
    </row>
    <row r="6610" spans="1:22" s="1" customFormat="1" ht="15.75" x14ac:dyDescent="0.25">
      <c r="A6610" s="22"/>
      <c r="B6610" s="22"/>
      <c r="G6610" s="23"/>
      <c r="V6610"/>
    </row>
    <row r="6611" spans="1:22" s="1" customFormat="1" ht="15.75" x14ac:dyDescent="0.25">
      <c r="A6611" s="22"/>
      <c r="B6611" s="22"/>
      <c r="G6611" s="23"/>
      <c r="V6611"/>
    </row>
    <row r="6612" spans="1:22" s="1" customFormat="1" ht="15.75" x14ac:dyDescent="0.25">
      <c r="A6612" s="22"/>
      <c r="B6612" s="22"/>
      <c r="G6612" s="23"/>
      <c r="V6612"/>
    </row>
    <row r="6613" spans="1:22" s="1" customFormat="1" ht="15.75" x14ac:dyDescent="0.25">
      <c r="A6613" s="22"/>
      <c r="B6613" s="22"/>
      <c r="G6613" s="23"/>
      <c r="V6613"/>
    </row>
    <row r="6614" spans="1:22" s="1" customFormat="1" ht="15.75" x14ac:dyDescent="0.25">
      <c r="A6614" s="22"/>
      <c r="B6614" s="22"/>
      <c r="G6614" s="23"/>
      <c r="V6614"/>
    </row>
    <row r="6615" spans="1:22" s="1" customFormat="1" ht="15.75" x14ac:dyDescent="0.25">
      <c r="A6615" s="22"/>
      <c r="B6615" s="22"/>
      <c r="G6615" s="23"/>
      <c r="V6615"/>
    </row>
    <row r="6616" spans="1:22" s="1" customFormat="1" ht="15.75" x14ac:dyDescent="0.25">
      <c r="A6616" s="22"/>
      <c r="B6616" s="22"/>
      <c r="G6616" s="23"/>
      <c r="V6616"/>
    </row>
    <row r="6617" spans="1:22" s="1" customFormat="1" ht="15.75" x14ac:dyDescent="0.25">
      <c r="A6617" s="22"/>
      <c r="B6617" s="22"/>
      <c r="G6617" s="23"/>
      <c r="V6617"/>
    </row>
    <row r="6618" spans="1:22" s="1" customFormat="1" ht="15.75" x14ac:dyDescent="0.25">
      <c r="A6618" s="22"/>
      <c r="B6618" s="22"/>
      <c r="G6618" s="23"/>
      <c r="V6618"/>
    </row>
    <row r="6619" spans="1:22" s="1" customFormat="1" ht="15.75" x14ac:dyDescent="0.25">
      <c r="A6619" s="22"/>
      <c r="B6619" s="22"/>
      <c r="G6619" s="23"/>
      <c r="V6619"/>
    </row>
    <row r="6620" spans="1:22" s="1" customFormat="1" ht="15.75" x14ac:dyDescent="0.25">
      <c r="A6620" s="22"/>
      <c r="B6620" s="22"/>
      <c r="G6620" s="23"/>
      <c r="V6620"/>
    </row>
    <row r="6621" spans="1:22" s="1" customFormat="1" ht="15.75" x14ac:dyDescent="0.25">
      <c r="A6621" s="22"/>
      <c r="B6621" s="22"/>
      <c r="G6621" s="23"/>
      <c r="V6621"/>
    </row>
    <row r="6622" spans="1:22" s="1" customFormat="1" ht="15.75" x14ac:dyDescent="0.25">
      <c r="A6622" s="22"/>
      <c r="B6622" s="22"/>
      <c r="G6622" s="23"/>
      <c r="V6622"/>
    </row>
    <row r="6623" spans="1:22" s="1" customFormat="1" ht="15.75" x14ac:dyDescent="0.25">
      <c r="A6623" s="22"/>
      <c r="B6623" s="22"/>
      <c r="G6623" s="23"/>
      <c r="V6623"/>
    </row>
    <row r="6624" spans="1:22" s="1" customFormat="1" ht="15.75" x14ac:dyDescent="0.25">
      <c r="A6624" s="22"/>
      <c r="B6624" s="22"/>
      <c r="G6624" s="23"/>
      <c r="V6624"/>
    </row>
    <row r="6625" spans="1:22" s="1" customFormat="1" ht="15.75" x14ac:dyDescent="0.25">
      <c r="A6625" s="22"/>
      <c r="B6625" s="22"/>
      <c r="G6625" s="23"/>
      <c r="V6625"/>
    </row>
    <row r="6626" spans="1:22" s="1" customFormat="1" ht="15.75" x14ac:dyDescent="0.25">
      <c r="A6626" s="22"/>
      <c r="B6626" s="22"/>
      <c r="G6626" s="23"/>
      <c r="V6626"/>
    </row>
    <row r="6627" spans="1:22" s="1" customFormat="1" ht="15.75" x14ac:dyDescent="0.25">
      <c r="A6627" s="22"/>
      <c r="B6627" s="22"/>
      <c r="G6627" s="23"/>
      <c r="V6627"/>
    </row>
    <row r="6628" spans="1:22" s="1" customFormat="1" ht="15.75" x14ac:dyDescent="0.25">
      <c r="A6628" s="22"/>
      <c r="B6628" s="22"/>
      <c r="G6628" s="23"/>
      <c r="V6628"/>
    </row>
    <row r="6629" spans="1:22" s="1" customFormat="1" ht="15.75" x14ac:dyDescent="0.25">
      <c r="A6629" s="22"/>
      <c r="B6629" s="22"/>
      <c r="G6629" s="23"/>
      <c r="V6629"/>
    </row>
    <row r="6630" spans="1:22" s="1" customFormat="1" ht="15.75" x14ac:dyDescent="0.25">
      <c r="A6630" s="22"/>
      <c r="B6630" s="22"/>
      <c r="G6630" s="23"/>
      <c r="V6630"/>
    </row>
    <row r="6631" spans="1:22" s="1" customFormat="1" ht="15.75" x14ac:dyDescent="0.25">
      <c r="A6631" s="22"/>
      <c r="B6631" s="22"/>
      <c r="G6631" s="23"/>
      <c r="V6631"/>
    </row>
    <row r="6632" spans="1:22" s="1" customFormat="1" ht="15.75" x14ac:dyDescent="0.25">
      <c r="A6632" s="22"/>
      <c r="B6632" s="22"/>
      <c r="G6632" s="23"/>
      <c r="V6632"/>
    </row>
    <row r="6633" spans="1:22" s="1" customFormat="1" ht="15.75" x14ac:dyDescent="0.25">
      <c r="A6633" s="22"/>
      <c r="B6633" s="22"/>
      <c r="G6633" s="23"/>
      <c r="V6633"/>
    </row>
    <row r="6634" spans="1:22" s="1" customFormat="1" ht="15.75" x14ac:dyDescent="0.25">
      <c r="A6634" s="22"/>
      <c r="B6634" s="22"/>
      <c r="G6634" s="23"/>
      <c r="V6634"/>
    </row>
    <row r="6635" spans="1:22" s="1" customFormat="1" ht="15.75" x14ac:dyDescent="0.25">
      <c r="A6635" s="22"/>
      <c r="B6635" s="22"/>
      <c r="G6635" s="23"/>
      <c r="V6635"/>
    </row>
    <row r="6636" spans="1:22" s="1" customFormat="1" ht="15.75" x14ac:dyDescent="0.25">
      <c r="A6636" s="22"/>
      <c r="B6636" s="22"/>
      <c r="G6636" s="23"/>
      <c r="V6636"/>
    </row>
    <row r="6637" spans="1:22" s="1" customFormat="1" ht="15.75" x14ac:dyDescent="0.25">
      <c r="A6637" s="22"/>
      <c r="B6637" s="22"/>
      <c r="G6637" s="23"/>
      <c r="V6637"/>
    </row>
    <row r="6638" spans="1:22" s="1" customFormat="1" ht="15.75" x14ac:dyDescent="0.25">
      <c r="A6638" s="22"/>
      <c r="B6638" s="22"/>
      <c r="G6638" s="23"/>
      <c r="V6638"/>
    </row>
    <row r="6639" spans="1:22" s="1" customFormat="1" ht="15.75" x14ac:dyDescent="0.25">
      <c r="A6639" s="22"/>
      <c r="B6639" s="22"/>
      <c r="G6639" s="23"/>
      <c r="V6639"/>
    </row>
    <row r="6640" spans="1:22" s="1" customFormat="1" ht="15.75" x14ac:dyDescent="0.25">
      <c r="A6640" s="22"/>
      <c r="B6640" s="22"/>
      <c r="G6640" s="23"/>
      <c r="V6640"/>
    </row>
    <row r="6641" spans="1:22" s="1" customFormat="1" ht="15.75" x14ac:dyDescent="0.25">
      <c r="A6641" s="22"/>
      <c r="B6641" s="22"/>
      <c r="G6641" s="23"/>
      <c r="V6641"/>
    </row>
    <row r="6642" spans="1:22" s="1" customFormat="1" ht="15.75" x14ac:dyDescent="0.25">
      <c r="A6642" s="22"/>
      <c r="B6642" s="22"/>
      <c r="G6642" s="23"/>
      <c r="V6642"/>
    </row>
    <row r="6643" spans="1:22" s="1" customFormat="1" ht="15.75" x14ac:dyDescent="0.25">
      <c r="A6643" s="22"/>
      <c r="B6643" s="22"/>
      <c r="G6643" s="23"/>
      <c r="V6643"/>
    </row>
    <row r="6644" spans="1:22" s="1" customFormat="1" ht="15.75" x14ac:dyDescent="0.25">
      <c r="A6644" s="22"/>
      <c r="B6644" s="22"/>
      <c r="G6644" s="23"/>
      <c r="V6644"/>
    </row>
    <row r="6645" spans="1:22" s="1" customFormat="1" ht="15.75" x14ac:dyDescent="0.25">
      <c r="A6645" s="22"/>
      <c r="B6645" s="22"/>
      <c r="G6645" s="23"/>
      <c r="V6645"/>
    </row>
    <row r="6646" spans="1:22" s="1" customFormat="1" ht="15.75" x14ac:dyDescent="0.25">
      <c r="A6646" s="22"/>
      <c r="B6646" s="22"/>
      <c r="G6646" s="23"/>
      <c r="V6646"/>
    </row>
    <row r="6647" spans="1:22" s="1" customFormat="1" ht="15.75" x14ac:dyDescent="0.25">
      <c r="A6647" s="22"/>
      <c r="B6647" s="22"/>
      <c r="G6647" s="23"/>
      <c r="V6647"/>
    </row>
    <row r="6648" spans="1:22" s="1" customFormat="1" ht="15.75" x14ac:dyDescent="0.25">
      <c r="A6648" s="22"/>
      <c r="B6648" s="22"/>
      <c r="G6648" s="23"/>
      <c r="V6648"/>
    </row>
    <row r="6649" spans="1:22" s="1" customFormat="1" ht="15.75" x14ac:dyDescent="0.25">
      <c r="A6649" s="22"/>
      <c r="B6649" s="22"/>
      <c r="G6649" s="23"/>
      <c r="V6649"/>
    </row>
    <row r="6650" spans="1:22" s="1" customFormat="1" ht="15.75" x14ac:dyDescent="0.25">
      <c r="A6650" s="22"/>
      <c r="B6650" s="22"/>
      <c r="G6650" s="23"/>
      <c r="V6650"/>
    </row>
    <row r="6651" spans="1:22" s="1" customFormat="1" ht="15.75" x14ac:dyDescent="0.25">
      <c r="A6651" s="22"/>
      <c r="B6651" s="22"/>
      <c r="G6651" s="23"/>
      <c r="V6651"/>
    </row>
    <row r="6652" spans="1:22" s="1" customFormat="1" ht="15.75" x14ac:dyDescent="0.25">
      <c r="A6652" s="22"/>
      <c r="B6652" s="22"/>
      <c r="G6652" s="23"/>
      <c r="V6652"/>
    </row>
    <row r="6653" spans="1:22" s="1" customFormat="1" ht="15.75" x14ac:dyDescent="0.25">
      <c r="A6653" s="22"/>
      <c r="B6653" s="22"/>
      <c r="G6653" s="23"/>
      <c r="V6653"/>
    </row>
    <row r="6654" spans="1:22" s="1" customFormat="1" ht="15.75" x14ac:dyDescent="0.25">
      <c r="A6654" s="22"/>
      <c r="B6654" s="22"/>
      <c r="G6654" s="23"/>
      <c r="V6654"/>
    </row>
    <row r="6655" spans="1:22" s="1" customFormat="1" ht="15.75" x14ac:dyDescent="0.25">
      <c r="A6655" s="22"/>
      <c r="B6655" s="22"/>
      <c r="G6655" s="23"/>
      <c r="V6655"/>
    </row>
    <row r="6656" spans="1:22" s="1" customFormat="1" ht="15.75" x14ac:dyDescent="0.25">
      <c r="A6656" s="22"/>
      <c r="B6656" s="22"/>
      <c r="G6656" s="23"/>
      <c r="V6656"/>
    </row>
    <row r="6657" spans="1:22" s="1" customFormat="1" ht="15.75" x14ac:dyDescent="0.25">
      <c r="A6657" s="22"/>
      <c r="B6657" s="22"/>
      <c r="G6657" s="23"/>
      <c r="V6657"/>
    </row>
    <row r="6658" spans="1:22" s="1" customFormat="1" ht="15.75" x14ac:dyDescent="0.25">
      <c r="A6658" s="22"/>
      <c r="B6658" s="22"/>
      <c r="G6658" s="23"/>
      <c r="V6658"/>
    </row>
    <row r="6659" spans="1:22" s="1" customFormat="1" ht="15.75" x14ac:dyDescent="0.25">
      <c r="A6659" s="22"/>
      <c r="B6659" s="22"/>
      <c r="G6659" s="23"/>
      <c r="V6659"/>
    </row>
    <row r="6660" spans="1:22" s="1" customFormat="1" ht="15.75" x14ac:dyDescent="0.25">
      <c r="A6660" s="22"/>
      <c r="B6660" s="22"/>
      <c r="G6660" s="23"/>
      <c r="V6660"/>
    </row>
    <row r="6661" spans="1:22" s="1" customFormat="1" ht="15.75" x14ac:dyDescent="0.25">
      <c r="A6661" s="22"/>
      <c r="B6661" s="22"/>
      <c r="G6661" s="23"/>
      <c r="V6661"/>
    </row>
    <row r="6662" spans="1:22" s="1" customFormat="1" ht="15.75" x14ac:dyDescent="0.25">
      <c r="A6662" s="22"/>
      <c r="B6662" s="22"/>
      <c r="G6662" s="23"/>
      <c r="V6662"/>
    </row>
    <row r="6663" spans="1:22" s="1" customFormat="1" ht="15.75" x14ac:dyDescent="0.25">
      <c r="A6663" s="22"/>
      <c r="B6663" s="22"/>
      <c r="G6663" s="23"/>
      <c r="V6663"/>
    </row>
    <row r="6664" spans="1:22" s="1" customFormat="1" ht="15.75" x14ac:dyDescent="0.25">
      <c r="A6664" s="22"/>
      <c r="B6664" s="22"/>
      <c r="G6664" s="23"/>
      <c r="V6664"/>
    </row>
    <row r="6665" spans="1:22" s="1" customFormat="1" ht="15.75" x14ac:dyDescent="0.25">
      <c r="A6665" s="22"/>
      <c r="B6665" s="22"/>
      <c r="G6665" s="23"/>
      <c r="V6665"/>
    </row>
    <row r="6666" spans="1:22" s="1" customFormat="1" ht="15.75" x14ac:dyDescent="0.25">
      <c r="A6666" s="22"/>
      <c r="B6666" s="22"/>
      <c r="G6666" s="23"/>
      <c r="V6666"/>
    </row>
    <row r="6667" spans="1:22" s="1" customFormat="1" ht="15.75" x14ac:dyDescent="0.25">
      <c r="A6667" s="22"/>
      <c r="B6667" s="22"/>
      <c r="G6667" s="23"/>
      <c r="V6667"/>
    </row>
    <row r="6668" spans="1:22" s="1" customFormat="1" ht="15.75" x14ac:dyDescent="0.25">
      <c r="A6668" s="22"/>
      <c r="B6668" s="22"/>
      <c r="G6668" s="23"/>
      <c r="V6668"/>
    </row>
    <row r="6669" spans="1:22" s="1" customFormat="1" ht="15.75" x14ac:dyDescent="0.25">
      <c r="A6669" s="22"/>
      <c r="B6669" s="22"/>
      <c r="G6669" s="23"/>
      <c r="V6669"/>
    </row>
    <row r="6670" spans="1:22" s="1" customFormat="1" ht="15.75" x14ac:dyDescent="0.25">
      <c r="A6670" s="22"/>
      <c r="B6670" s="22"/>
      <c r="G6670" s="23"/>
      <c r="V6670"/>
    </row>
    <row r="6671" spans="1:22" s="1" customFormat="1" ht="15.75" x14ac:dyDescent="0.25">
      <c r="A6671" s="22"/>
      <c r="B6671" s="22"/>
      <c r="G6671" s="23"/>
      <c r="V6671"/>
    </row>
    <row r="6672" spans="1:22" s="1" customFormat="1" ht="15.75" x14ac:dyDescent="0.25">
      <c r="A6672" s="22"/>
      <c r="B6672" s="22"/>
      <c r="G6672" s="23"/>
      <c r="V6672"/>
    </row>
    <row r="6673" spans="1:22" s="1" customFormat="1" ht="15.75" x14ac:dyDescent="0.25">
      <c r="A6673" s="22"/>
      <c r="B6673" s="22"/>
      <c r="G6673" s="23"/>
      <c r="V6673"/>
    </row>
    <row r="6674" spans="1:22" s="1" customFormat="1" ht="15.75" x14ac:dyDescent="0.25">
      <c r="A6674" s="22"/>
      <c r="B6674" s="22"/>
      <c r="G6674" s="23"/>
      <c r="V6674"/>
    </row>
    <row r="6675" spans="1:22" s="1" customFormat="1" ht="15.75" x14ac:dyDescent="0.25">
      <c r="A6675" s="22"/>
      <c r="B6675" s="22"/>
      <c r="G6675" s="23"/>
      <c r="V6675"/>
    </row>
    <row r="6676" spans="1:22" s="1" customFormat="1" ht="15.75" x14ac:dyDescent="0.25">
      <c r="A6676" s="22"/>
      <c r="B6676" s="22"/>
      <c r="G6676" s="23"/>
      <c r="V6676"/>
    </row>
    <row r="6677" spans="1:22" s="1" customFormat="1" ht="15.75" x14ac:dyDescent="0.25">
      <c r="A6677" s="22"/>
      <c r="B6677" s="22"/>
      <c r="G6677" s="23"/>
      <c r="V6677"/>
    </row>
    <row r="6678" spans="1:22" s="1" customFormat="1" ht="15.75" x14ac:dyDescent="0.25">
      <c r="A6678" s="22"/>
      <c r="B6678" s="22"/>
      <c r="G6678" s="23"/>
      <c r="V6678"/>
    </row>
    <row r="6679" spans="1:22" s="1" customFormat="1" ht="15.75" x14ac:dyDescent="0.25">
      <c r="A6679" s="22"/>
      <c r="B6679" s="22"/>
      <c r="G6679" s="23"/>
      <c r="V6679"/>
    </row>
    <row r="6680" spans="1:22" s="1" customFormat="1" ht="15.75" x14ac:dyDescent="0.25">
      <c r="A6680" s="22"/>
      <c r="B6680" s="22"/>
      <c r="G6680" s="23"/>
      <c r="V6680"/>
    </row>
    <row r="6681" spans="1:22" s="1" customFormat="1" ht="15.75" x14ac:dyDescent="0.25">
      <c r="A6681" s="22"/>
      <c r="B6681" s="22"/>
      <c r="G6681" s="23"/>
      <c r="V6681"/>
    </row>
    <row r="6682" spans="1:22" s="1" customFormat="1" ht="15.75" x14ac:dyDescent="0.25">
      <c r="A6682" s="22"/>
      <c r="B6682" s="22"/>
      <c r="G6682" s="23"/>
      <c r="V6682"/>
    </row>
    <row r="6683" spans="1:22" s="1" customFormat="1" ht="15.75" x14ac:dyDescent="0.25">
      <c r="A6683" s="22"/>
      <c r="B6683" s="22"/>
      <c r="G6683" s="23"/>
      <c r="V6683"/>
    </row>
    <row r="6684" spans="1:22" s="1" customFormat="1" ht="15.75" x14ac:dyDescent="0.25">
      <c r="A6684" s="22"/>
      <c r="B6684" s="22"/>
      <c r="G6684" s="23"/>
      <c r="V6684"/>
    </row>
    <row r="6685" spans="1:22" s="1" customFormat="1" ht="15.75" x14ac:dyDescent="0.25">
      <c r="A6685" s="22"/>
      <c r="B6685" s="22"/>
      <c r="G6685" s="23"/>
      <c r="V6685"/>
    </row>
    <row r="6686" spans="1:22" s="1" customFormat="1" ht="15.75" x14ac:dyDescent="0.25">
      <c r="A6686" s="22"/>
      <c r="B6686" s="22"/>
      <c r="G6686" s="23"/>
      <c r="V6686"/>
    </row>
    <row r="6687" spans="1:22" s="1" customFormat="1" ht="15.75" x14ac:dyDescent="0.25">
      <c r="A6687" s="22"/>
      <c r="B6687" s="22"/>
      <c r="G6687" s="23"/>
      <c r="V6687"/>
    </row>
    <row r="6688" spans="1:22" s="1" customFormat="1" ht="15.75" x14ac:dyDescent="0.25">
      <c r="A6688" s="22"/>
      <c r="B6688" s="22"/>
      <c r="G6688" s="23"/>
      <c r="V6688"/>
    </row>
    <row r="6689" spans="1:22" s="1" customFormat="1" ht="15.75" x14ac:dyDescent="0.25">
      <c r="A6689" s="22"/>
      <c r="B6689" s="22"/>
      <c r="G6689" s="23"/>
      <c r="V6689"/>
    </row>
    <row r="6690" spans="1:22" s="1" customFormat="1" ht="15.75" x14ac:dyDescent="0.25">
      <c r="A6690" s="22"/>
      <c r="B6690" s="22"/>
      <c r="G6690" s="23"/>
      <c r="V6690"/>
    </row>
    <row r="6691" spans="1:22" s="1" customFormat="1" ht="15.75" x14ac:dyDescent="0.25">
      <c r="A6691" s="22"/>
      <c r="B6691" s="22"/>
      <c r="G6691" s="23"/>
      <c r="V6691"/>
    </row>
    <row r="6692" spans="1:22" s="1" customFormat="1" ht="15.75" x14ac:dyDescent="0.25">
      <c r="A6692" s="22"/>
      <c r="B6692" s="22"/>
      <c r="G6692" s="23"/>
      <c r="V6692"/>
    </row>
    <row r="6693" spans="1:22" s="1" customFormat="1" ht="15.75" x14ac:dyDescent="0.25">
      <c r="A6693" s="22"/>
      <c r="B6693" s="22"/>
      <c r="G6693" s="23"/>
      <c r="V6693"/>
    </row>
    <row r="6694" spans="1:22" s="1" customFormat="1" ht="15.75" x14ac:dyDescent="0.25">
      <c r="A6694" s="22"/>
      <c r="B6694" s="22"/>
      <c r="G6694" s="23"/>
      <c r="V6694"/>
    </row>
    <row r="6695" spans="1:22" s="1" customFormat="1" ht="15.75" x14ac:dyDescent="0.25">
      <c r="A6695" s="22"/>
      <c r="B6695" s="22"/>
      <c r="G6695" s="23"/>
      <c r="V6695"/>
    </row>
    <row r="6696" spans="1:22" s="1" customFormat="1" ht="15.75" x14ac:dyDescent="0.25">
      <c r="A6696" s="22"/>
      <c r="B6696" s="22"/>
      <c r="G6696" s="23"/>
      <c r="V6696"/>
    </row>
    <row r="6697" spans="1:22" s="1" customFormat="1" ht="15.75" x14ac:dyDescent="0.25">
      <c r="A6697" s="22"/>
      <c r="B6697" s="22"/>
      <c r="G6697" s="23"/>
      <c r="V6697"/>
    </row>
    <row r="6698" spans="1:22" s="1" customFormat="1" ht="15.75" x14ac:dyDescent="0.25">
      <c r="A6698" s="22"/>
      <c r="B6698" s="22"/>
      <c r="G6698" s="23"/>
      <c r="V6698"/>
    </row>
    <row r="6699" spans="1:22" s="1" customFormat="1" ht="15.75" x14ac:dyDescent="0.25">
      <c r="A6699" s="22"/>
      <c r="B6699" s="22"/>
      <c r="G6699" s="23"/>
      <c r="V6699"/>
    </row>
    <row r="6700" spans="1:22" s="1" customFormat="1" ht="15.75" x14ac:dyDescent="0.25">
      <c r="A6700" s="22"/>
      <c r="B6700" s="22"/>
      <c r="G6700" s="23"/>
      <c r="V6700"/>
    </row>
    <row r="6701" spans="1:22" s="1" customFormat="1" ht="15.75" x14ac:dyDescent="0.25">
      <c r="A6701" s="22"/>
      <c r="B6701" s="22"/>
      <c r="G6701" s="23"/>
      <c r="V6701"/>
    </row>
    <row r="6702" spans="1:22" s="1" customFormat="1" ht="15.75" x14ac:dyDescent="0.25">
      <c r="A6702" s="22"/>
      <c r="B6702" s="22"/>
      <c r="G6702" s="23"/>
      <c r="V6702"/>
    </row>
    <row r="6703" spans="1:22" s="1" customFormat="1" ht="15.75" x14ac:dyDescent="0.25">
      <c r="A6703" s="22"/>
      <c r="B6703" s="22"/>
      <c r="G6703" s="23"/>
      <c r="V6703"/>
    </row>
    <row r="6704" spans="1:22" s="1" customFormat="1" ht="15.75" x14ac:dyDescent="0.25">
      <c r="A6704" s="22"/>
      <c r="B6704" s="22"/>
      <c r="G6704" s="23"/>
      <c r="V6704"/>
    </row>
    <row r="6705" spans="1:22" s="1" customFormat="1" ht="15.75" x14ac:dyDescent="0.25">
      <c r="A6705" s="22"/>
      <c r="B6705" s="22"/>
      <c r="G6705" s="23"/>
      <c r="V6705"/>
    </row>
    <row r="6706" spans="1:22" s="1" customFormat="1" ht="15.75" x14ac:dyDescent="0.25">
      <c r="A6706" s="22"/>
      <c r="B6706" s="22"/>
      <c r="G6706" s="23"/>
      <c r="V6706"/>
    </row>
    <row r="6707" spans="1:22" s="1" customFormat="1" ht="15.75" x14ac:dyDescent="0.25">
      <c r="A6707" s="22"/>
      <c r="B6707" s="22"/>
      <c r="G6707" s="23"/>
      <c r="V6707"/>
    </row>
    <row r="6708" spans="1:22" s="1" customFormat="1" ht="15.75" x14ac:dyDescent="0.25">
      <c r="A6708" s="22"/>
      <c r="B6708" s="22"/>
      <c r="G6708" s="23"/>
      <c r="V6708"/>
    </row>
    <row r="6709" spans="1:22" s="1" customFormat="1" ht="15.75" x14ac:dyDescent="0.25">
      <c r="A6709" s="22"/>
      <c r="B6709" s="22"/>
      <c r="G6709" s="23"/>
      <c r="V6709"/>
    </row>
    <row r="6710" spans="1:22" s="1" customFormat="1" ht="15.75" x14ac:dyDescent="0.25">
      <c r="A6710" s="22"/>
      <c r="B6710" s="22"/>
      <c r="G6710" s="23"/>
      <c r="V6710"/>
    </row>
    <row r="6711" spans="1:22" s="1" customFormat="1" ht="15.75" x14ac:dyDescent="0.25">
      <c r="A6711" s="22"/>
      <c r="B6711" s="22"/>
      <c r="G6711" s="23"/>
      <c r="V6711"/>
    </row>
    <row r="6712" spans="1:22" s="1" customFormat="1" ht="15.75" x14ac:dyDescent="0.25">
      <c r="A6712" s="22"/>
      <c r="B6712" s="22"/>
      <c r="G6712" s="23"/>
      <c r="V6712"/>
    </row>
    <row r="6713" spans="1:22" s="1" customFormat="1" ht="15.75" x14ac:dyDescent="0.25">
      <c r="A6713" s="22"/>
      <c r="B6713" s="22"/>
      <c r="G6713" s="23"/>
      <c r="V6713"/>
    </row>
    <row r="6714" spans="1:22" s="1" customFormat="1" ht="15.75" x14ac:dyDescent="0.25">
      <c r="A6714" s="22"/>
      <c r="B6714" s="22"/>
      <c r="G6714" s="23"/>
      <c r="V6714"/>
    </row>
    <row r="6715" spans="1:22" s="1" customFormat="1" ht="15.75" x14ac:dyDescent="0.25">
      <c r="A6715" s="22"/>
      <c r="B6715" s="22"/>
      <c r="G6715" s="23"/>
      <c r="V6715"/>
    </row>
    <row r="6716" spans="1:22" s="1" customFormat="1" ht="15.75" x14ac:dyDescent="0.25">
      <c r="A6716" s="22"/>
      <c r="B6716" s="22"/>
      <c r="G6716" s="23"/>
      <c r="V6716"/>
    </row>
    <row r="6717" spans="1:22" s="1" customFormat="1" ht="15.75" x14ac:dyDescent="0.25">
      <c r="A6717" s="22"/>
      <c r="B6717" s="22"/>
      <c r="G6717" s="23"/>
      <c r="V6717"/>
    </row>
    <row r="6718" spans="1:22" s="1" customFormat="1" ht="15.75" x14ac:dyDescent="0.25">
      <c r="A6718" s="22"/>
      <c r="B6718" s="22"/>
      <c r="G6718" s="23"/>
      <c r="V6718"/>
    </row>
    <row r="6719" spans="1:22" s="1" customFormat="1" ht="15.75" x14ac:dyDescent="0.25">
      <c r="A6719" s="22"/>
      <c r="B6719" s="22"/>
      <c r="G6719" s="23"/>
      <c r="V6719"/>
    </row>
    <row r="6720" spans="1:22" s="1" customFormat="1" ht="15.75" x14ac:dyDescent="0.25">
      <c r="A6720" s="22"/>
      <c r="B6720" s="22"/>
      <c r="G6720" s="23"/>
      <c r="V6720"/>
    </row>
    <row r="6721" spans="1:22" s="1" customFormat="1" ht="15.75" x14ac:dyDescent="0.25">
      <c r="A6721" s="22"/>
      <c r="B6721" s="22"/>
      <c r="G6721" s="23"/>
      <c r="V6721"/>
    </row>
    <row r="6722" spans="1:22" s="1" customFormat="1" ht="15.75" x14ac:dyDescent="0.25">
      <c r="A6722" s="22"/>
      <c r="B6722" s="22"/>
      <c r="G6722" s="23"/>
      <c r="V6722"/>
    </row>
    <row r="6723" spans="1:22" s="1" customFormat="1" ht="15.75" x14ac:dyDescent="0.25">
      <c r="A6723" s="22"/>
      <c r="B6723" s="22"/>
      <c r="G6723" s="23"/>
      <c r="V6723"/>
    </row>
    <row r="6724" spans="1:22" s="1" customFormat="1" ht="15.75" x14ac:dyDescent="0.25">
      <c r="A6724" s="22"/>
      <c r="B6724" s="22"/>
      <c r="G6724" s="23"/>
      <c r="V6724"/>
    </row>
    <row r="6725" spans="1:22" s="1" customFormat="1" ht="15.75" x14ac:dyDescent="0.25">
      <c r="A6725" s="22"/>
      <c r="B6725" s="22"/>
      <c r="G6725" s="23"/>
      <c r="V6725"/>
    </row>
    <row r="6726" spans="1:22" s="1" customFormat="1" ht="15.75" x14ac:dyDescent="0.25">
      <c r="A6726" s="22"/>
      <c r="B6726" s="22"/>
      <c r="G6726" s="23"/>
      <c r="V6726"/>
    </row>
    <row r="6727" spans="1:22" s="1" customFormat="1" ht="15.75" x14ac:dyDescent="0.25">
      <c r="A6727" s="22"/>
      <c r="B6727" s="22"/>
      <c r="G6727" s="23"/>
      <c r="V6727"/>
    </row>
    <row r="6728" spans="1:22" s="1" customFormat="1" ht="15.75" x14ac:dyDescent="0.25">
      <c r="A6728" s="22"/>
      <c r="B6728" s="22"/>
      <c r="G6728" s="23"/>
      <c r="V6728"/>
    </row>
    <row r="6729" spans="1:22" s="1" customFormat="1" ht="15.75" x14ac:dyDescent="0.25">
      <c r="A6729" s="22"/>
      <c r="B6729" s="22"/>
      <c r="G6729" s="23"/>
      <c r="V6729"/>
    </row>
    <row r="6730" spans="1:22" s="1" customFormat="1" ht="15.75" x14ac:dyDescent="0.25">
      <c r="A6730" s="22"/>
      <c r="B6730" s="22"/>
      <c r="G6730" s="23"/>
      <c r="V6730"/>
    </row>
    <row r="6731" spans="1:22" s="1" customFormat="1" ht="15.75" x14ac:dyDescent="0.25">
      <c r="A6731" s="22"/>
      <c r="B6731" s="22"/>
      <c r="G6731" s="23"/>
      <c r="V6731"/>
    </row>
    <row r="6732" spans="1:22" s="1" customFormat="1" ht="15.75" x14ac:dyDescent="0.25">
      <c r="A6732" s="22"/>
      <c r="B6732" s="22"/>
      <c r="G6732" s="23"/>
      <c r="V6732"/>
    </row>
    <row r="6733" spans="1:22" s="1" customFormat="1" ht="15.75" x14ac:dyDescent="0.25">
      <c r="A6733" s="22"/>
      <c r="B6733" s="22"/>
      <c r="G6733" s="23"/>
      <c r="V6733"/>
    </row>
    <row r="6734" spans="1:22" s="1" customFormat="1" ht="15.75" x14ac:dyDescent="0.25">
      <c r="A6734" s="22"/>
      <c r="B6734" s="22"/>
      <c r="G6734" s="23"/>
      <c r="V6734"/>
    </row>
    <row r="6735" spans="1:22" s="1" customFormat="1" ht="15.75" x14ac:dyDescent="0.25">
      <c r="A6735" s="22"/>
      <c r="B6735" s="22"/>
      <c r="G6735" s="23"/>
      <c r="V6735"/>
    </row>
    <row r="6736" spans="1:22" s="1" customFormat="1" ht="15.75" x14ac:dyDescent="0.25">
      <c r="A6736" s="22"/>
      <c r="B6736" s="22"/>
      <c r="G6736" s="23"/>
      <c r="V6736"/>
    </row>
    <row r="6737" spans="1:22" s="1" customFormat="1" ht="15.75" x14ac:dyDescent="0.25">
      <c r="A6737" s="22"/>
      <c r="B6737" s="22"/>
      <c r="G6737" s="23"/>
      <c r="V6737"/>
    </row>
    <row r="6738" spans="1:22" s="1" customFormat="1" ht="15.75" x14ac:dyDescent="0.25">
      <c r="A6738" s="22"/>
      <c r="B6738" s="22"/>
      <c r="G6738" s="23"/>
      <c r="V6738"/>
    </row>
    <row r="6739" spans="1:22" s="1" customFormat="1" ht="15.75" x14ac:dyDescent="0.25">
      <c r="A6739" s="22"/>
      <c r="B6739" s="22"/>
      <c r="G6739" s="23"/>
      <c r="V6739"/>
    </row>
    <row r="6740" spans="1:22" s="1" customFormat="1" ht="15.75" x14ac:dyDescent="0.25">
      <c r="A6740" s="22"/>
      <c r="B6740" s="22"/>
      <c r="G6740" s="23"/>
      <c r="V6740"/>
    </row>
    <row r="6741" spans="1:22" s="1" customFormat="1" ht="15.75" x14ac:dyDescent="0.25">
      <c r="A6741" s="22"/>
      <c r="B6741" s="22"/>
      <c r="G6741" s="23"/>
      <c r="V6741"/>
    </row>
    <row r="6742" spans="1:22" s="1" customFormat="1" ht="15.75" x14ac:dyDescent="0.25">
      <c r="A6742" s="22"/>
      <c r="B6742" s="22"/>
      <c r="G6742" s="23"/>
      <c r="V6742"/>
    </row>
    <row r="6743" spans="1:22" s="1" customFormat="1" ht="15.75" x14ac:dyDescent="0.25">
      <c r="A6743" s="22"/>
      <c r="B6743" s="22"/>
      <c r="G6743" s="23"/>
      <c r="V6743"/>
    </row>
    <row r="6744" spans="1:22" s="1" customFormat="1" ht="15.75" x14ac:dyDescent="0.25">
      <c r="A6744" s="22"/>
      <c r="B6744" s="22"/>
      <c r="G6744" s="23"/>
      <c r="V6744"/>
    </row>
    <row r="6745" spans="1:22" s="1" customFormat="1" ht="15.75" x14ac:dyDescent="0.25">
      <c r="A6745" s="22"/>
      <c r="B6745" s="22"/>
      <c r="G6745" s="23"/>
      <c r="V6745"/>
    </row>
    <row r="6746" spans="1:22" s="1" customFormat="1" ht="15.75" x14ac:dyDescent="0.25">
      <c r="A6746" s="22"/>
      <c r="B6746" s="22"/>
      <c r="G6746" s="23"/>
      <c r="V6746"/>
    </row>
    <row r="6747" spans="1:22" s="1" customFormat="1" ht="15.75" x14ac:dyDescent="0.25">
      <c r="A6747" s="22"/>
      <c r="B6747" s="22"/>
      <c r="G6747" s="23"/>
      <c r="V6747"/>
    </row>
    <row r="6748" spans="1:22" s="1" customFormat="1" ht="15.75" x14ac:dyDescent="0.25">
      <c r="A6748" s="22"/>
      <c r="B6748" s="22"/>
      <c r="G6748" s="23"/>
      <c r="V6748"/>
    </row>
    <row r="6749" spans="1:22" s="1" customFormat="1" ht="15.75" x14ac:dyDescent="0.25">
      <c r="A6749" s="22"/>
      <c r="B6749" s="22"/>
      <c r="G6749" s="23"/>
      <c r="V6749"/>
    </row>
    <row r="6750" spans="1:22" s="1" customFormat="1" ht="15.75" x14ac:dyDescent="0.25">
      <c r="A6750" s="22"/>
      <c r="B6750" s="22"/>
      <c r="G6750" s="23"/>
      <c r="V6750"/>
    </row>
    <row r="6751" spans="1:22" s="1" customFormat="1" ht="15.75" x14ac:dyDescent="0.25">
      <c r="A6751" s="22"/>
      <c r="B6751" s="22"/>
      <c r="G6751" s="23"/>
      <c r="V6751"/>
    </row>
    <row r="6752" spans="1:22" s="1" customFormat="1" ht="15.75" x14ac:dyDescent="0.25">
      <c r="A6752" s="22"/>
      <c r="B6752" s="22"/>
      <c r="G6752" s="23"/>
      <c r="V6752"/>
    </row>
    <row r="6753" spans="1:22" s="1" customFormat="1" ht="15.75" x14ac:dyDescent="0.25">
      <c r="A6753" s="22"/>
      <c r="B6753" s="22"/>
      <c r="G6753" s="23"/>
      <c r="V6753"/>
    </row>
    <row r="6754" spans="1:22" s="1" customFormat="1" ht="15.75" x14ac:dyDescent="0.25">
      <c r="A6754" s="22"/>
      <c r="B6754" s="22"/>
      <c r="G6754" s="23"/>
      <c r="V6754"/>
    </row>
    <row r="6755" spans="1:22" s="1" customFormat="1" ht="15.75" x14ac:dyDescent="0.25">
      <c r="A6755" s="22"/>
      <c r="B6755" s="22"/>
      <c r="G6755" s="23"/>
      <c r="V6755"/>
    </row>
    <row r="6756" spans="1:22" s="1" customFormat="1" ht="15.75" x14ac:dyDescent="0.25">
      <c r="A6756" s="22"/>
      <c r="B6756" s="22"/>
      <c r="G6756" s="23"/>
      <c r="V6756"/>
    </row>
    <row r="6757" spans="1:22" s="1" customFormat="1" ht="15.75" x14ac:dyDescent="0.25">
      <c r="A6757" s="22"/>
      <c r="B6757" s="22"/>
      <c r="G6757" s="23"/>
      <c r="V6757"/>
    </row>
    <row r="6758" spans="1:22" s="1" customFormat="1" ht="15.75" x14ac:dyDescent="0.25">
      <c r="A6758" s="22"/>
      <c r="B6758" s="22"/>
      <c r="G6758" s="23"/>
      <c r="V6758"/>
    </row>
    <row r="6759" spans="1:22" s="1" customFormat="1" ht="15.75" x14ac:dyDescent="0.25">
      <c r="A6759" s="22"/>
      <c r="B6759" s="22"/>
      <c r="G6759" s="23"/>
      <c r="V6759"/>
    </row>
    <row r="6760" spans="1:22" s="1" customFormat="1" ht="15.75" x14ac:dyDescent="0.25">
      <c r="A6760" s="22"/>
      <c r="B6760" s="22"/>
      <c r="G6760" s="23"/>
      <c r="V6760"/>
    </row>
    <row r="6761" spans="1:22" s="1" customFormat="1" ht="15.75" x14ac:dyDescent="0.25">
      <c r="A6761" s="22"/>
      <c r="B6761" s="22"/>
      <c r="G6761" s="23"/>
      <c r="V6761"/>
    </row>
    <row r="6762" spans="1:22" s="1" customFormat="1" ht="15.75" x14ac:dyDescent="0.25">
      <c r="A6762" s="22"/>
      <c r="B6762" s="22"/>
      <c r="G6762" s="23"/>
      <c r="V6762"/>
    </row>
    <row r="6763" spans="1:22" s="1" customFormat="1" ht="15.75" x14ac:dyDescent="0.25">
      <c r="A6763" s="22"/>
      <c r="B6763" s="22"/>
      <c r="G6763" s="23"/>
      <c r="V6763"/>
    </row>
    <row r="6764" spans="1:22" s="1" customFormat="1" ht="15.75" x14ac:dyDescent="0.25">
      <c r="A6764" s="22"/>
      <c r="B6764" s="22"/>
      <c r="G6764" s="23"/>
      <c r="V6764"/>
    </row>
    <row r="6765" spans="1:22" s="1" customFormat="1" ht="15.75" x14ac:dyDescent="0.25">
      <c r="A6765" s="22"/>
      <c r="B6765" s="22"/>
      <c r="G6765" s="23"/>
      <c r="V6765"/>
    </row>
    <row r="6766" spans="1:22" s="1" customFormat="1" ht="15.75" x14ac:dyDescent="0.25">
      <c r="A6766" s="22"/>
      <c r="B6766" s="22"/>
      <c r="G6766" s="23"/>
      <c r="V6766"/>
    </row>
    <row r="6767" spans="1:22" s="1" customFormat="1" ht="15.75" x14ac:dyDescent="0.25">
      <c r="A6767" s="22"/>
      <c r="B6767" s="22"/>
      <c r="G6767" s="23"/>
      <c r="V6767"/>
    </row>
    <row r="6768" spans="1:22" s="1" customFormat="1" ht="15.75" x14ac:dyDescent="0.25">
      <c r="A6768" s="22"/>
      <c r="B6768" s="22"/>
      <c r="G6768" s="23"/>
      <c r="V6768"/>
    </row>
    <row r="6769" spans="1:22" s="1" customFormat="1" ht="15.75" x14ac:dyDescent="0.25">
      <c r="A6769" s="22"/>
      <c r="B6769" s="22"/>
      <c r="G6769" s="23"/>
      <c r="V6769"/>
    </row>
    <row r="6770" spans="1:22" s="1" customFormat="1" ht="15.75" x14ac:dyDescent="0.25">
      <c r="A6770" s="22"/>
      <c r="B6770" s="22"/>
      <c r="G6770" s="23"/>
      <c r="V6770"/>
    </row>
    <row r="6771" spans="1:22" s="1" customFormat="1" ht="15.75" x14ac:dyDescent="0.25">
      <c r="A6771" s="22"/>
      <c r="B6771" s="22"/>
      <c r="G6771" s="23"/>
      <c r="V6771"/>
    </row>
    <row r="6772" spans="1:22" s="1" customFormat="1" ht="15.75" x14ac:dyDescent="0.25">
      <c r="A6772" s="22"/>
      <c r="B6772" s="22"/>
      <c r="G6772" s="23"/>
      <c r="V6772"/>
    </row>
    <row r="6773" spans="1:22" s="1" customFormat="1" ht="15.75" x14ac:dyDescent="0.25">
      <c r="A6773" s="22"/>
      <c r="B6773" s="22"/>
      <c r="G6773" s="23"/>
      <c r="V6773"/>
    </row>
    <row r="6774" spans="1:22" s="1" customFormat="1" ht="15.75" x14ac:dyDescent="0.25">
      <c r="A6774" s="22"/>
      <c r="B6774" s="22"/>
      <c r="G6774" s="23"/>
      <c r="V6774"/>
    </row>
    <row r="6775" spans="1:22" s="1" customFormat="1" ht="15.75" x14ac:dyDescent="0.25">
      <c r="A6775" s="22"/>
      <c r="B6775" s="22"/>
      <c r="G6775" s="23"/>
      <c r="V6775"/>
    </row>
    <row r="6776" spans="1:22" s="1" customFormat="1" ht="15.75" x14ac:dyDescent="0.25">
      <c r="A6776" s="22"/>
      <c r="B6776" s="22"/>
      <c r="G6776" s="23"/>
      <c r="V6776"/>
    </row>
    <row r="6777" spans="1:22" s="1" customFormat="1" ht="15.75" x14ac:dyDescent="0.25">
      <c r="A6777" s="22"/>
      <c r="B6777" s="22"/>
      <c r="G6777" s="23"/>
      <c r="V6777"/>
    </row>
    <row r="6778" spans="1:22" s="1" customFormat="1" ht="15.75" x14ac:dyDescent="0.25">
      <c r="A6778" s="22"/>
      <c r="B6778" s="22"/>
      <c r="G6778" s="23"/>
      <c r="V6778"/>
    </row>
    <row r="6779" spans="1:22" s="1" customFormat="1" ht="15.75" x14ac:dyDescent="0.25">
      <c r="A6779" s="22"/>
      <c r="B6779" s="22"/>
      <c r="G6779" s="23"/>
      <c r="V6779"/>
    </row>
    <row r="6780" spans="1:22" s="1" customFormat="1" ht="15.75" x14ac:dyDescent="0.25">
      <c r="A6780" s="22"/>
      <c r="B6780" s="22"/>
      <c r="G6780" s="23"/>
      <c r="V6780"/>
    </row>
    <row r="6781" spans="1:22" s="1" customFormat="1" ht="15.75" x14ac:dyDescent="0.25">
      <c r="A6781" s="22"/>
      <c r="B6781" s="22"/>
      <c r="G6781" s="23"/>
      <c r="V6781"/>
    </row>
    <row r="6782" spans="1:22" s="1" customFormat="1" ht="15.75" x14ac:dyDescent="0.25">
      <c r="A6782" s="22"/>
      <c r="B6782" s="22"/>
      <c r="G6782" s="23"/>
      <c r="V6782"/>
    </row>
    <row r="6783" spans="1:22" s="1" customFormat="1" ht="15.75" x14ac:dyDescent="0.25">
      <c r="A6783" s="22"/>
      <c r="B6783" s="22"/>
      <c r="G6783" s="23"/>
      <c r="V6783"/>
    </row>
    <row r="6784" spans="1:22" s="1" customFormat="1" ht="15.75" x14ac:dyDescent="0.25">
      <c r="A6784" s="22"/>
      <c r="B6784" s="22"/>
      <c r="G6784" s="23"/>
      <c r="V6784"/>
    </row>
    <row r="6785" spans="1:22" s="1" customFormat="1" ht="15.75" x14ac:dyDescent="0.25">
      <c r="A6785" s="22"/>
      <c r="B6785" s="22"/>
      <c r="G6785" s="23"/>
      <c r="V6785"/>
    </row>
    <row r="6786" spans="1:22" s="1" customFormat="1" ht="15.75" x14ac:dyDescent="0.25">
      <c r="A6786" s="22"/>
      <c r="B6786" s="22"/>
      <c r="G6786" s="23"/>
      <c r="V6786"/>
    </row>
    <row r="6787" spans="1:22" s="1" customFormat="1" ht="15.75" x14ac:dyDescent="0.25">
      <c r="A6787" s="22"/>
      <c r="B6787" s="22"/>
      <c r="G6787" s="23"/>
      <c r="V6787"/>
    </row>
    <row r="6788" spans="1:22" s="1" customFormat="1" ht="15.75" x14ac:dyDescent="0.25">
      <c r="A6788" s="22"/>
      <c r="B6788" s="22"/>
      <c r="G6788" s="23"/>
      <c r="V6788"/>
    </row>
    <row r="6789" spans="1:22" s="1" customFormat="1" ht="15.75" x14ac:dyDescent="0.25">
      <c r="A6789" s="22"/>
      <c r="B6789" s="22"/>
      <c r="G6789" s="23"/>
      <c r="V6789"/>
    </row>
    <row r="6790" spans="1:22" s="1" customFormat="1" ht="15.75" x14ac:dyDescent="0.25">
      <c r="A6790" s="22"/>
      <c r="B6790" s="22"/>
      <c r="G6790" s="23"/>
      <c r="V6790"/>
    </row>
    <row r="6791" spans="1:22" s="1" customFormat="1" ht="15.75" x14ac:dyDescent="0.25">
      <c r="A6791" s="22"/>
      <c r="B6791" s="22"/>
      <c r="G6791" s="23"/>
      <c r="V6791"/>
    </row>
    <row r="6792" spans="1:22" s="1" customFormat="1" ht="15.75" x14ac:dyDescent="0.25">
      <c r="A6792" s="22"/>
      <c r="B6792" s="22"/>
      <c r="G6792" s="23"/>
      <c r="V6792"/>
    </row>
    <row r="6793" spans="1:22" s="1" customFormat="1" ht="15.75" x14ac:dyDescent="0.25">
      <c r="A6793" s="22"/>
      <c r="B6793" s="22"/>
      <c r="G6793" s="23"/>
      <c r="V6793"/>
    </row>
    <row r="6794" spans="1:22" s="1" customFormat="1" ht="15.75" x14ac:dyDescent="0.25">
      <c r="A6794" s="22"/>
      <c r="B6794" s="22"/>
      <c r="G6794" s="23"/>
      <c r="V6794"/>
    </row>
    <row r="6795" spans="1:22" s="1" customFormat="1" ht="15.75" x14ac:dyDescent="0.25">
      <c r="A6795" s="22"/>
      <c r="B6795" s="22"/>
      <c r="G6795" s="23"/>
      <c r="V6795"/>
    </row>
    <row r="6796" spans="1:22" s="1" customFormat="1" ht="15.75" x14ac:dyDescent="0.25">
      <c r="A6796" s="22"/>
      <c r="B6796" s="22"/>
      <c r="G6796" s="23"/>
      <c r="V6796"/>
    </row>
    <row r="6797" spans="1:22" s="1" customFormat="1" ht="15.75" x14ac:dyDescent="0.25">
      <c r="A6797" s="22"/>
      <c r="B6797" s="22"/>
      <c r="G6797" s="23"/>
      <c r="V6797"/>
    </row>
    <row r="6798" spans="1:22" s="1" customFormat="1" ht="15.75" x14ac:dyDescent="0.25">
      <c r="A6798" s="22"/>
      <c r="B6798" s="22"/>
      <c r="G6798" s="23"/>
      <c r="V6798"/>
    </row>
    <row r="6799" spans="1:22" s="1" customFormat="1" ht="15.75" x14ac:dyDescent="0.25">
      <c r="A6799" s="22"/>
      <c r="B6799" s="22"/>
      <c r="G6799" s="23"/>
      <c r="V6799"/>
    </row>
    <row r="6800" spans="1:22" s="1" customFormat="1" ht="15.75" x14ac:dyDescent="0.25">
      <c r="A6800" s="22"/>
      <c r="B6800" s="22"/>
      <c r="G6800" s="23"/>
      <c r="V6800"/>
    </row>
    <row r="6801" spans="1:22" s="1" customFormat="1" ht="15.75" x14ac:dyDescent="0.25">
      <c r="A6801" s="22"/>
      <c r="B6801" s="22"/>
      <c r="G6801" s="23"/>
      <c r="V6801"/>
    </row>
    <row r="6802" spans="1:22" s="1" customFormat="1" ht="15.75" x14ac:dyDescent="0.25">
      <c r="A6802" s="22"/>
      <c r="B6802" s="22"/>
      <c r="G6802" s="23"/>
      <c r="V6802"/>
    </row>
    <row r="6803" spans="1:22" s="1" customFormat="1" ht="15.75" x14ac:dyDescent="0.25">
      <c r="A6803" s="22"/>
      <c r="B6803" s="22"/>
      <c r="G6803" s="23"/>
      <c r="V6803"/>
    </row>
    <row r="6804" spans="1:22" s="1" customFormat="1" ht="15.75" x14ac:dyDescent="0.25">
      <c r="A6804" s="22"/>
      <c r="B6804" s="22"/>
      <c r="G6804" s="23"/>
      <c r="V6804"/>
    </row>
    <row r="6805" spans="1:22" s="1" customFormat="1" ht="15.75" x14ac:dyDescent="0.25">
      <c r="A6805" s="22"/>
      <c r="B6805" s="22"/>
      <c r="G6805" s="23"/>
      <c r="V6805"/>
    </row>
    <row r="6806" spans="1:22" s="1" customFormat="1" ht="15.75" x14ac:dyDescent="0.25">
      <c r="A6806" s="22"/>
      <c r="B6806" s="22"/>
      <c r="G6806" s="23"/>
      <c r="V6806"/>
    </row>
    <row r="6807" spans="1:22" s="1" customFormat="1" ht="15.75" x14ac:dyDescent="0.25">
      <c r="A6807" s="22"/>
      <c r="B6807" s="22"/>
      <c r="G6807" s="23"/>
      <c r="V6807"/>
    </row>
    <row r="6808" spans="1:22" s="1" customFormat="1" ht="15.75" x14ac:dyDescent="0.25">
      <c r="A6808" s="22"/>
      <c r="B6808" s="22"/>
      <c r="G6808" s="23"/>
      <c r="V6808"/>
    </row>
    <row r="6809" spans="1:22" s="1" customFormat="1" ht="15.75" x14ac:dyDescent="0.25">
      <c r="A6809" s="22"/>
      <c r="B6809" s="22"/>
      <c r="G6809" s="23"/>
      <c r="V6809"/>
    </row>
    <row r="6810" spans="1:22" s="1" customFormat="1" ht="15.75" x14ac:dyDescent="0.25">
      <c r="A6810" s="22"/>
      <c r="B6810" s="22"/>
      <c r="G6810" s="23"/>
      <c r="V6810"/>
    </row>
    <row r="6811" spans="1:22" s="1" customFormat="1" ht="15.75" x14ac:dyDescent="0.25">
      <c r="A6811" s="22"/>
      <c r="B6811" s="22"/>
      <c r="G6811" s="23"/>
      <c r="V6811"/>
    </row>
    <row r="6812" spans="1:22" s="1" customFormat="1" ht="15.75" x14ac:dyDescent="0.25">
      <c r="A6812" s="22"/>
      <c r="B6812" s="22"/>
      <c r="G6812" s="23"/>
      <c r="V6812"/>
    </row>
    <row r="6813" spans="1:22" s="1" customFormat="1" ht="15.75" x14ac:dyDescent="0.25">
      <c r="A6813" s="22"/>
      <c r="B6813" s="22"/>
      <c r="G6813" s="23"/>
      <c r="V6813"/>
    </row>
    <row r="6814" spans="1:22" s="1" customFormat="1" ht="15.75" x14ac:dyDescent="0.25">
      <c r="A6814" s="22"/>
      <c r="B6814" s="22"/>
      <c r="G6814" s="23"/>
      <c r="V6814"/>
    </row>
    <row r="6815" spans="1:22" s="1" customFormat="1" ht="15.75" x14ac:dyDescent="0.25">
      <c r="A6815" s="22"/>
      <c r="B6815" s="22"/>
      <c r="G6815" s="23"/>
      <c r="V6815"/>
    </row>
    <row r="6816" spans="1:22" s="1" customFormat="1" ht="15.75" x14ac:dyDescent="0.25">
      <c r="A6816" s="22"/>
      <c r="B6816" s="22"/>
      <c r="G6816" s="23"/>
      <c r="V6816"/>
    </row>
    <row r="6817" spans="1:22" s="1" customFormat="1" ht="15.75" x14ac:dyDescent="0.25">
      <c r="A6817" s="22"/>
      <c r="B6817" s="22"/>
      <c r="G6817" s="23"/>
      <c r="V6817"/>
    </row>
    <row r="6818" spans="1:22" s="1" customFormat="1" ht="15.75" x14ac:dyDescent="0.25">
      <c r="A6818" s="22"/>
      <c r="B6818" s="22"/>
      <c r="G6818" s="23"/>
      <c r="V6818"/>
    </row>
    <row r="6819" spans="1:22" s="1" customFormat="1" ht="15.75" x14ac:dyDescent="0.25">
      <c r="A6819" s="22"/>
      <c r="B6819" s="22"/>
      <c r="G6819" s="23"/>
      <c r="V6819"/>
    </row>
    <row r="6820" spans="1:22" s="1" customFormat="1" ht="15.75" x14ac:dyDescent="0.25">
      <c r="A6820" s="22"/>
      <c r="B6820" s="22"/>
      <c r="G6820" s="23"/>
      <c r="V6820"/>
    </row>
    <row r="6821" spans="1:22" s="1" customFormat="1" ht="15.75" x14ac:dyDescent="0.25">
      <c r="A6821" s="22"/>
      <c r="B6821" s="22"/>
      <c r="G6821" s="23"/>
      <c r="V6821"/>
    </row>
    <row r="6822" spans="1:22" s="1" customFormat="1" ht="15.75" x14ac:dyDescent="0.25">
      <c r="A6822" s="22"/>
      <c r="B6822" s="22"/>
      <c r="G6822" s="23"/>
      <c r="V6822"/>
    </row>
    <row r="6823" spans="1:22" s="1" customFormat="1" ht="15.75" x14ac:dyDescent="0.25">
      <c r="A6823" s="22"/>
      <c r="B6823" s="22"/>
      <c r="G6823" s="23"/>
      <c r="V6823"/>
    </row>
    <row r="6824" spans="1:22" s="1" customFormat="1" ht="15.75" x14ac:dyDescent="0.25">
      <c r="A6824" s="22"/>
      <c r="B6824" s="22"/>
      <c r="G6824" s="23"/>
      <c r="V6824"/>
    </row>
    <row r="6825" spans="1:22" s="1" customFormat="1" ht="15.75" x14ac:dyDescent="0.25">
      <c r="A6825" s="22"/>
      <c r="B6825" s="22"/>
      <c r="G6825" s="23"/>
      <c r="V6825"/>
    </row>
    <row r="6826" spans="1:22" s="1" customFormat="1" ht="15.75" x14ac:dyDescent="0.25">
      <c r="A6826" s="22"/>
      <c r="B6826" s="22"/>
      <c r="G6826" s="23"/>
      <c r="V6826"/>
    </row>
    <row r="6827" spans="1:22" s="1" customFormat="1" ht="15.75" x14ac:dyDescent="0.25">
      <c r="A6827" s="22"/>
      <c r="B6827" s="22"/>
      <c r="G6827" s="23"/>
      <c r="V6827"/>
    </row>
    <row r="6828" spans="1:22" s="1" customFormat="1" ht="15.75" x14ac:dyDescent="0.25">
      <c r="A6828" s="22"/>
      <c r="B6828" s="22"/>
      <c r="G6828" s="23"/>
      <c r="V6828"/>
    </row>
    <row r="6829" spans="1:22" s="1" customFormat="1" ht="15.75" x14ac:dyDescent="0.25">
      <c r="A6829" s="22"/>
      <c r="B6829" s="22"/>
      <c r="G6829" s="23"/>
      <c r="V6829"/>
    </row>
    <row r="6830" spans="1:22" s="1" customFormat="1" ht="15.75" x14ac:dyDescent="0.25">
      <c r="A6830" s="22"/>
      <c r="B6830" s="22"/>
      <c r="G6830" s="23"/>
      <c r="V6830"/>
    </row>
    <row r="6831" spans="1:22" s="1" customFormat="1" ht="15.75" x14ac:dyDescent="0.25">
      <c r="A6831" s="22"/>
      <c r="B6831" s="22"/>
      <c r="G6831" s="23"/>
      <c r="V6831"/>
    </row>
    <row r="6832" spans="1:22" s="1" customFormat="1" ht="15.75" x14ac:dyDescent="0.25">
      <c r="A6832" s="22"/>
      <c r="B6832" s="22"/>
      <c r="G6832" s="23"/>
      <c r="V6832"/>
    </row>
    <row r="6833" spans="1:22" s="1" customFormat="1" ht="15.75" x14ac:dyDescent="0.25">
      <c r="A6833" s="22"/>
      <c r="B6833" s="22"/>
      <c r="G6833" s="23"/>
      <c r="V6833"/>
    </row>
    <row r="6834" spans="1:22" s="1" customFormat="1" ht="15.75" x14ac:dyDescent="0.25">
      <c r="A6834" s="22"/>
      <c r="B6834" s="22"/>
      <c r="G6834" s="23"/>
      <c r="V6834"/>
    </row>
    <row r="6835" spans="1:22" s="1" customFormat="1" ht="15.75" x14ac:dyDescent="0.25">
      <c r="A6835" s="22"/>
      <c r="B6835" s="22"/>
      <c r="G6835" s="23"/>
      <c r="V6835"/>
    </row>
    <row r="6836" spans="1:22" s="1" customFormat="1" ht="15.75" x14ac:dyDescent="0.25">
      <c r="A6836" s="22"/>
      <c r="B6836" s="22"/>
      <c r="G6836" s="23"/>
      <c r="V6836"/>
    </row>
    <row r="6837" spans="1:22" s="1" customFormat="1" ht="15.75" x14ac:dyDescent="0.25">
      <c r="A6837" s="22"/>
      <c r="B6837" s="22"/>
      <c r="G6837" s="23"/>
      <c r="V6837"/>
    </row>
    <row r="6838" spans="1:22" s="1" customFormat="1" ht="15.75" x14ac:dyDescent="0.25">
      <c r="A6838" s="22"/>
      <c r="B6838" s="22"/>
      <c r="G6838" s="23"/>
      <c r="V6838"/>
    </row>
    <row r="6839" spans="1:22" s="1" customFormat="1" ht="15.75" x14ac:dyDescent="0.25">
      <c r="A6839" s="22"/>
      <c r="B6839" s="22"/>
      <c r="G6839" s="23"/>
      <c r="V6839"/>
    </row>
    <row r="6840" spans="1:22" s="1" customFormat="1" ht="15.75" x14ac:dyDescent="0.25">
      <c r="A6840" s="22"/>
      <c r="B6840" s="22"/>
      <c r="G6840" s="23"/>
      <c r="V6840"/>
    </row>
    <row r="6841" spans="1:22" s="1" customFormat="1" ht="15.75" x14ac:dyDescent="0.25">
      <c r="A6841" s="22"/>
      <c r="B6841" s="22"/>
      <c r="G6841" s="23"/>
      <c r="V6841"/>
    </row>
    <row r="6842" spans="1:22" s="1" customFormat="1" ht="15.75" x14ac:dyDescent="0.25">
      <c r="A6842" s="22"/>
      <c r="B6842" s="22"/>
      <c r="G6842" s="23"/>
      <c r="V6842"/>
    </row>
    <row r="6843" spans="1:22" s="1" customFormat="1" ht="15.75" x14ac:dyDescent="0.25">
      <c r="A6843" s="22"/>
      <c r="B6843" s="22"/>
      <c r="G6843" s="23"/>
      <c r="V6843"/>
    </row>
    <row r="6844" spans="1:22" s="1" customFormat="1" ht="15.75" x14ac:dyDescent="0.25">
      <c r="A6844" s="22"/>
      <c r="B6844" s="22"/>
      <c r="G6844" s="23"/>
      <c r="V6844"/>
    </row>
    <row r="6845" spans="1:22" s="1" customFormat="1" ht="15.75" x14ac:dyDescent="0.25">
      <c r="A6845" s="22"/>
      <c r="B6845" s="22"/>
      <c r="G6845" s="23"/>
      <c r="V6845"/>
    </row>
    <row r="6846" spans="1:22" s="1" customFormat="1" ht="15.75" x14ac:dyDescent="0.25">
      <c r="A6846" s="22"/>
      <c r="B6846" s="22"/>
      <c r="G6846" s="23"/>
      <c r="V6846"/>
    </row>
    <row r="6847" spans="1:22" s="1" customFormat="1" ht="15.75" x14ac:dyDescent="0.25">
      <c r="A6847" s="22"/>
      <c r="B6847" s="22"/>
      <c r="G6847" s="23"/>
      <c r="V6847"/>
    </row>
    <row r="6848" spans="1:22" s="1" customFormat="1" ht="15.75" x14ac:dyDescent="0.25">
      <c r="A6848" s="22"/>
      <c r="B6848" s="22"/>
      <c r="G6848" s="23"/>
      <c r="V6848"/>
    </row>
    <row r="6849" spans="1:22" s="1" customFormat="1" ht="15.75" x14ac:dyDescent="0.25">
      <c r="A6849" s="22"/>
      <c r="B6849" s="22"/>
      <c r="G6849" s="23"/>
      <c r="V6849"/>
    </row>
    <row r="6850" spans="1:22" s="1" customFormat="1" ht="15.75" x14ac:dyDescent="0.25">
      <c r="A6850" s="22"/>
      <c r="B6850" s="22"/>
      <c r="G6850" s="23"/>
      <c r="V6850"/>
    </row>
    <row r="6851" spans="1:22" s="1" customFormat="1" ht="15.75" x14ac:dyDescent="0.25">
      <c r="A6851" s="22"/>
      <c r="B6851" s="22"/>
      <c r="G6851" s="23"/>
      <c r="V6851"/>
    </row>
    <row r="6852" spans="1:22" s="1" customFormat="1" ht="15.75" x14ac:dyDescent="0.25">
      <c r="A6852" s="22"/>
      <c r="B6852" s="22"/>
      <c r="G6852" s="23"/>
      <c r="V6852"/>
    </row>
    <row r="6853" spans="1:22" s="1" customFormat="1" ht="15.75" x14ac:dyDescent="0.25">
      <c r="A6853" s="22"/>
      <c r="B6853" s="22"/>
      <c r="G6853" s="23"/>
      <c r="V6853"/>
    </row>
    <row r="6854" spans="1:22" s="1" customFormat="1" ht="15.75" x14ac:dyDescent="0.25">
      <c r="A6854" s="22"/>
      <c r="B6854" s="22"/>
      <c r="G6854" s="23"/>
      <c r="V6854"/>
    </row>
    <row r="6855" spans="1:22" s="1" customFormat="1" ht="15.75" x14ac:dyDescent="0.25">
      <c r="A6855" s="22"/>
      <c r="B6855" s="22"/>
      <c r="G6855" s="23"/>
      <c r="V6855"/>
    </row>
    <row r="6856" spans="1:22" s="1" customFormat="1" ht="15.75" x14ac:dyDescent="0.25">
      <c r="A6856" s="22"/>
      <c r="B6856" s="22"/>
      <c r="G6856" s="23"/>
      <c r="V6856"/>
    </row>
    <row r="6857" spans="1:22" s="1" customFormat="1" ht="15.75" x14ac:dyDescent="0.25">
      <c r="A6857" s="22"/>
      <c r="B6857" s="22"/>
      <c r="G6857" s="23"/>
      <c r="V6857"/>
    </row>
    <row r="6858" spans="1:22" s="1" customFormat="1" ht="15.75" x14ac:dyDescent="0.25">
      <c r="A6858" s="22"/>
      <c r="B6858" s="22"/>
      <c r="G6858" s="23"/>
      <c r="V6858"/>
    </row>
    <row r="6859" spans="1:22" s="1" customFormat="1" ht="15.75" x14ac:dyDescent="0.25">
      <c r="A6859" s="22"/>
      <c r="B6859" s="22"/>
      <c r="G6859" s="23"/>
      <c r="V6859"/>
    </row>
    <row r="6860" spans="1:22" s="1" customFormat="1" ht="15.75" x14ac:dyDescent="0.25">
      <c r="A6860" s="22"/>
      <c r="B6860" s="22"/>
      <c r="G6860" s="23"/>
      <c r="V6860"/>
    </row>
    <row r="6861" spans="1:22" s="1" customFormat="1" ht="15.75" x14ac:dyDescent="0.25">
      <c r="A6861" s="22"/>
      <c r="B6861" s="22"/>
      <c r="G6861" s="23"/>
      <c r="V6861"/>
    </row>
    <row r="6862" spans="1:22" s="1" customFormat="1" ht="15.75" x14ac:dyDescent="0.25">
      <c r="A6862" s="22"/>
      <c r="B6862" s="22"/>
      <c r="G6862" s="23"/>
      <c r="V6862"/>
    </row>
    <row r="6863" spans="1:22" s="1" customFormat="1" ht="15.75" x14ac:dyDescent="0.25">
      <c r="A6863" s="22"/>
      <c r="B6863" s="22"/>
      <c r="G6863" s="23"/>
      <c r="V6863"/>
    </row>
    <row r="6864" spans="1:22" s="1" customFormat="1" ht="15.75" x14ac:dyDescent="0.25">
      <c r="A6864" s="22"/>
      <c r="B6864" s="22"/>
      <c r="G6864" s="23"/>
      <c r="V6864"/>
    </row>
    <row r="6865" spans="1:22" s="1" customFormat="1" ht="15.75" x14ac:dyDescent="0.25">
      <c r="A6865" s="22"/>
      <c r="B6865" s="22"/>
      <c r="G6865" s="23"/>
      <c r="V6865"/>
    </row>
    <row r="6866" spans="1:22" s="1" customFormat="1" ht="15.75" x14ac:dyDescent="0.25">
      <c r="A6866" s="22"/>
      <c r="B6866" s="22"/>
      <c r="G6866" s="23"/>
      <c r="V6866"/>
    </row>
    <row r="6867" spans="1:22" s="1" customFormat="1" ht="15.75" x14ac:dyDescent="0.25">
      <c r="A6867" s="22"/>
      <c r="B6867" s="22"/>
      <c r="G6867" s="23"/>
      <c r="V6867"/>
    </row>
    <row r="6868" spans="1:22" s="1" customFormat="1" ht="15.75" x14ac:dyDescent="0.25">
      <c r="A6868" s="22"/>
      <c r="B6868" s="22"/>
      <c r="G6868" s="23"/>
      <c r="V6868"/>
    </row>
    <row r="6869" spans="1:22" s="1" customFormat="1" ht="15.75" x14ac:dyDescent="0.25">
      <c r="A6869" s="22"/>
      <c r="B6869" s="22"/>
      <c r="G6869" s="23"/>
      <c r="V6869"/>
    </row>
    <row r="6870" spans="1:22" s="1" customFormat="1" ht="15.75" x14ac:dyDescent="0.25">
      <c r="A6870" s="22"/>
      <c r="B6870" s="22"/>
      <c r="G6870" s="23"/>
      <c r="V6870"/>
    </row>
    <row r="6871" spans="1:22" s="1" customFormat="1" ht="15.75" x14ac:dyDescent="0.25">
      <c r="A6871" s="22"/>
      <c r="B6871" s="22"/>
      <c r="G6871" s="23"/>
      <c r="V6871"/>
    </row>
    <row r="6872" spans="1:22" s="1" customFormat="1" ht="15.75" x14ac:dyDescent="0.25">
      <c r="A6872" s="22"/>
      <c r="B6872" s="22"/>
      <c r="G6872" s="23"/>
      <c r="V6872"/>
    </row>
    <row r="6873" spans="1:22" s="1" customFormat="1" ht="15.75" x14ac:dyDescent="0.25">
      <c r="A6873" s="22"/>
      <c r="B6873" s="22"/>
      <c r="G6873" s="23"/>
      <c r="V6873"/>
    </row>
    <row r="6874" spans="1:22" s="1" customFormat="1" ht="15.75" x14ac:dyDescent="0.25">
      <c r="A6874" s="22"/>
      <c r="B6874" s="22"/>
      <c r="G6874" s="23"/>
      <c r="V6874"/>
    </row>
    <row r="6875" spans="1:22" s="1" customFormat="1" ht="15.75" x14ac:dyDescent="0.25">
      <c r="A6875" s="22"/>
      <c r="B6875" s="22"/>
      <c r="G6875" s="23"/>
      <c r="V6875"/>
    </row>
    <row r="6876" spans="1:22" s="1" customFormat="1" ht="15.75" x14ac:dyDescent="0.25">
      <c r="A6876" s="22"/>
      <c r="B6876" s="22"/>
      <c r="G6876" s="23"/>
      <c r="V6876"/>
    </row>
    <row r="6877" spans="1:22" s="1" customFormat="1" ht="15.75" x14ac:dyDescent="0.25">
      <c r="A6877" s="22"/>
      <c r="B6877" s="22"/>
      <c r="G6877" s="23"/>
      <c r="V6877"/>
    </row>
    <row r="6878" spans="1:22" s="1" customFormat="1" ht="15.75" x14ac:dyDescent="0.25">
      <c r="A6878" s="22"/>
      <c r="B6878" s="22"/>
      <c r="G6878" s="23"/>
      <c r="V6878"/>
    </row>
    <row r="6879" spans="1:22" s="1" customFormat="1" ht="15.75" x14ac:dyDescent="0.25">
      <c r="A6879" s="22"/>
      <c r="B6879" s="22"/>
      <c r="G6879" s="23"/>
      <c r="V6879"/>
    </row>
    <row r="6880" spans="1:22" s="1" customFormat="1" ht="15.75" x14ac:dyDescent="0.25">
      <c r="A6880" s="22"/>
      <c r="B6880" s="22"/>
      <c r="G6880" s="23"/>
      <c r="V6880"/>
    </row>
    <row r="6881" spans="1:22" s="1" customFormat="1" ht="15.75" x14ac:dyDescent="0.25">
      <c r="A6881" s="22"/>
      <c r="B6881" s="22"/>
      <c r="G6881" s="23"/>
      <c r="V6881"/>
    </row>
    <row r="6882" spans="1:22" s="1" customFormat="1" ht="15.75" x14ac:dyDescent="0.25">
      <c r="A6882" s="22"/>
      <c r="B6882" s="22"/>
      <c r="G6882" s="23"/>
      <c r="V6882"/>
    </row>
    <row r="6883" spans="1:22" s="1" customFormat="1" ht="15.75" x14ac:dyDescent="0.25">
      <c r="A6883" s="22"/>
      <c r="B6883" s="22"/>
      <c r="G6883" s="23"/>
      <c r="V6883"/>
    </row>
    <row r="6884" spans="1:22" s="1" customFormat="1" ht="15.75" x14ac:dyDescent="0.25">
      <c r="A6884" s="22"/>
      <c r="B6884" s="22"/>
      <c r="G6884" s="23"/>
      <c r="V6884"/>
    </row>
    <row r="6885" spans="1:22" s="1" customFormat="1" ht="15.75" x14ac:dyDescent="0.25">
      <c r="A6885" s="22"/>
      <c r="B6885" s="22"/>
      <c r="G6885" s="23"/>
      <c r="V6885"/>
    </row>
    <row r="6886" spans="1:22" s="1" customFormat="1" ht="15.75" x14ac:dyDescent="0.25">
      <c r="A6886" s="22"/>
      <c r="B6886" s="22"/>
      <c r="G6886" s="23"/>
      <c r="V6886"/>
    </row>
    <row r="6887" spans="1:22" s="1" customFormat="1" ht="15.75" x14ac:dyDescent="0.25">
      <c r="A6887" s="22"/>
      <c r="B6887" s="22"/>
      <c r="G6887" s="23"/>
      <c r="V6887"/>
    </row>
    <row r="6888" spans="1:22" s="1" customFormat="1" ht="15.75" x14ac:dyDescent="0.25">
      <c r="A6888" s="22"/>
      <c r="B6888" s="22"/>
      <c r="G6888" s="23"/>
      <c r="V6888"/>
    </row>
    <row r="6889" spans="1:22" s="1" customFormat="1" ht="15.75" x14ac:dyDescent="0.25">
      <c r="A6889" s="22"/>
      <c r="B6889" s="22"/>
      <c r="G6889" s="23"/>
      <c r="V6889"/>
    </row>
    <row r="6890" spans="1:22" s="1" customFormat="1" ht="15.75" x14ac:dyDescent="0.25">
      <c r="A6890" s="22"/>
      <c r="B6890" s="22"/>
      <c r="G6890" s="23"/>
      <c r="V6890"/>
    </row>
    <row r="6891" spans="1:22" s="1" customFormat="1" ht="15.75" x14ac:dyDescent="0.25">
      <c r="A6891" s="22"/>
      <c r="B6891" s="22"/>
      <c r="G6891" s="23"/>
      <c r="V6891"/>
    </row>
    <row r="6892" spans="1:22" s="1" customFormat="1" ht="15.75" x14ac:dyDescent="0.25">
      <c r="A6892" s="22"/>
      <c r="B6892" s="22"/>
      <c r="G6892" s="23"/>
      <c r="V6892"/>
    </row>
    <row r="6893" spans="1:22" s="1" customFormat="1" ht="15.75" x14ac:dyDescent="0.25">
      <c r="A6893" s="22"/>
      <c r="B6893" s="22"/>
      <c r="G6893" s="23"/>
      <c r="V6893"/>
    </row>
    <row r="6894" spans="1:22" s="1" customFormat="1" ht="15.75" x14ac:dyDescent="0.25">
      <c r="A6894" s="22"/>
      <c r="B6894" s="22"/>
      <c r="G6894" s="23"/>
      <c r="V6894"/>
    </row>
    <row r="6895" spans="1:22" s="1" customFormat="1" ht="15.75" x14ac:dyDescent="0.25">
      <c r="A6895" s="22"/>
      <c r="B6895" s="22"/>
      <c r="G6895" s="23"/>
      <c r="V6895"/>
    </row>
    <row r="6896" spans="1:22" s="1" customFormat="1" ht="15.75" x14ac:dyDescent="0.25">
      <c r="A6896" s="22"/>
      <c r="B6896" s="22"/>
      <c r="G6896" s="23"/>
      <c r="V6896"/>
    </row>
    <row r="6897" spans="1:22" s="1" customFormat="1" ht="15.75" x14ac:dyDescent="0.25">
      <c r="A6897" s="22"/>
      <c r="B6897" s="22"/>
      <c r="G6897" s="23"/>
      <c r="V6897"/>
    </row>
    <row r="6898" spans="1:22" s="1" customFormat="1" ht="15.75" x14ac:dyDescent="0.25">
      <c r="A6898" s="22"/>
      <c r="B6898" s="22"/>
      <c r="G6898" s="23"/>
      <c r="V6898"/>
    </row>
    <row r="6899" spans="1:22" s="1" customFormat="1" ht="15.75" x14ac:dyDescent="0.25">
      <c r="A6899" s="22"/>
      <c r="B6899" s="22"/>
      <c r="G6899" s="23"/>
      <c r="V6899"/>
    </row>
    <row r="6900" spans="1:22" s="1" customFormat="1" ht="15.75" x14ac:dyDescent="0.25">
      <c r="A6900" s="22"/>
      <c r="B6900" s="22"/>
      <c r="G6900" s="23"/>
      <c r="V6900"/>
    </row>
    <row r="6901" spans="1:22" s="1" customFormat="1" ht="15.75" x14ac:dyDescent="0.25">
      <c r="A6901" s="22"/>
      <c r="B6901" s="22"/>
      <c r="G6901" s="23"/>
      <c r="V6901"/>
    </row>
    <row r="6902" spans="1:22" s="1" customFormat="1" ht="15.75" x14ac:dyDescent="0.25">
      <c r="A6902" s="22"/>
      <c r="B6902" s="22"/>
      <c r="G6902" s="23"/>
      <c r="V6902"/>
    </row>
    <row r="6903" spans="1:22" s="1" customFormat="1" ht="15.75" x14ac:dyDescent="0.25">
      <c r="A6903" s="22"/>
      <c r="B6903" s="22"/>
      <c r="G6903" s="23"/>
      <c r="V6903"/>
    </row>
    <row r="6904" spans="1:22" s="1" customFormat="1" ht="15.75" x14ac:dyDescent="0.25">
      <c r="A6904" s="22"/>
      <c r="B6904" s="22"/>
      <c r="G6904" s="23"/>
      <c r="V6904"/>
    </row>
    <row r="6905" spans="1:22" s="1" customFormat="1" ht="15.75" x14ac:dyDescent="0.25">
      <c r="A6905" s="22"/>
      <c r="B6905" s="22"/>
      <c r="G6905" s="23"/>
      <c r="V6905"/>
    </row>
    <row r="6906" spans="1:22" s="1" customFormat="1" ht="15.75" x14ac:dyDescent="0.25">
      <c r="A6906" s="22"/>
      <c r="B6906" s="22"/>
      <c r="G6906" s="23"/>
      <c r="V6906"/>
    </row>
    <row r="6907" spans="1:22" s="1" customFormat="1" ht="15.75" x14ac:dyDescent="0.25">
      <c r="A6907" s="22"/>
      <c r="B6907" s="22"/>
      <c r="G6907" s="23"/>
      <c r="V6907"/>
    </row>
    <row r="6908" spans="1:22" s="1" customFormat="1" ht="15.75" x14ac:dyDescent="0.25">
      <c r="A6908" s="22"/>
      <c r="B6908" s="22"/>
      <c r="G6908" s="23"/>
      <c r="V6908"/>
    </row>
    <row r="6909" spans="1:22" s="1" customFormat="1" ht="15.75" x14ac:dyDescent="0.25">
      <c r="A6909" s="22"/>
      <c r="B6909" s="22"/>
      <c r="G6909" s="23"/>
      <c r="V6909"/>
    </row>
    <row r="6910" spans="1:22" s="1" customFormat="1" ht="15.75" x14ac:dyDescent="0.25">
      <c r="A6910" s="22"/>
      <c r="B6910" s="22"/>
      <c r="G6910" s="23"/>
      <c r="V6910"/>
    </row>
    <row r="6911" spans="1:22" s="1" customFormat="1" ht="15.75" x14ac:dyDescent="0.25">
      <c r="A6911" s="22"/>
      <c r="B6911" s="22"/>
      <c r="G6911" s="23"/>
      <c r="V6911"/>
    </row>
    <row r="6912" spans="1:22" s="1" customFormat="1" ht="15.75" x14ac:dyDescent="0.25">
      <c r="A6912" s="22"/>
      <c r="B6912" s="22"/>
      <c r="G6912" s="23"/>
      <c r="V6912"/>
    </row>
    <row r="6913" spans="1:22" s="1" customFormat="1" ht="15.75" x14ac:dyDescent="0.25">
      <c r="A6913" s="22"/>
      <c r="B6913" s="22"/>
      <c r="G6913" s="23"/>
      <c r="V6913"/>
    </row>
    <row r="6914" spans="1:22" s="1" customFormat="1" ht="15.75" x14ac:dyDescent="0.25">
      <c r="A6914" s="22"/>
      <c r="B6914" s="22"/>
      <c r="G6914" s="23"/>
      <c r="V6914"/>
    </row>
    <row r="6915" spans="1:22" s="1" customFormat="1" ht="15.75" x14ac:dyDescent="0.25">
      <c r="A6915" s="22"/>
      <c r="B6915" s="22"/>
      <c r="G6915" s="23"/>
      <c r="V6915"/>
    </row>
    <row r="6916" spans="1:22" s="1" customFormat="1" ht="15.75" x14ac:dyDescent="0.25">
      <c r="A6916" s="22"/>
      <c r="B6916" s="22"/>
      <c r="G6916" s="23"/>
      <c r="V6916"/>
    </row>
    <row r="6917" spans="1:22" s="1" customFormat="1" ht="15.75" x14ac:dyDescent="0.25">
      <c r="A6917" s="22"/>
      <c r="B6917" s="22"/>
      <c r="G6917" s="23"/>
      <c r="V6917"/>
    </row>
    <row r="6918" spans="1:22" s="1" customFormat="1" ht="15.75" x14ac:dyDescent="0.25">
      <c r="A6918" s="22"/>
      <c r="B6918" s="22"/>
      <c r="G6918" s="23"/>
      <c r="V6918"/>
    </row>
    <row r="6919" spans="1:22" s="1" customFormat="1" ht="15.75" x14ac:dyDescent="0.25">
      <c r="A6919" s="22"/>
      <c r="B6919" s="22"/>
      <c r="G6919" s="23"/>
      <c r="V6919"/>
    </row>
    <row r="6920" spans="1:22" s="1" customFormat="1" ht="15.75" x14ac:dyDescent="0.25">
      <c r="A6920" s="22"/>
      <c r="B6920" s="22"/>
      <c r="G6920" s="23"/>
      <c r="V6920"/>
    </row>
    <row r="6921" spans="1:22" s="1" customFormat="1" ht="15.75" x14ac:dyDescent="0.25">
      <c r="A6921" s="22"/>
      <c r="B6921" s="22"/>
      <c r="G6921" s="23"/>
      <c r="V6921"/>
    </row>
    <row r="6922" spans="1:22" s="1" customFormat="1" ht="15.75" x14ac:dyDescent="0.25">
      <c r="A6922" s="22"/>
      <c r="B6922" s="22"/>
      <c r="G6922" s="23"/>
      <c r="V6922"/>
    </row>
    <row r="6923" spans="1:22" s="1" customFormat="1" ht="15.75" x14ac:dyDescent="0.25">
      <c r="A6923" s="22"/>
      <c r="B6923" s="22"/>
      <c r="G6923" s="23"/>
      <c r="V6923"/>
    </row>
    <row r="6924" spans="1:22" s="1" customFormat="1" ht="15.75" x14ac:dyDescent="0.25">
      <c r="A6924" s="22"/>
      <c r="B6924" s="22"/>
      <c r="G6924" s="23"/>
      <c r="V6924"/>
    </row>
    <row r="6925" spans="1:22" s="1" customFormat="1" ht="15.75" x14ac:dyDescent="0.25">
      <c r="A6925" s="22"/>
      <c r="B6925" s="22"/>
      <c r="G6925" s="23"/>
      <c r="V6925"/>
    </row>
    <row r="6926" spans="1:22" s="1" customFormat="1" ht="15.75" x14ac:dyDescent="0.25">
      <c r="A6926" s="22"/>
      <c r="B6926" s="22"/>
      <c r="G6926" s="23"/>
      <c r="V6926"/>
    </row>
    <row r="6927" spans="1:22" s="1" customFormat="1" ht="15.75" x14ac:dyDescent="0.25">
      <c r="A6927" s="22"/>
      <c r="B6927" s="22"/>
      <c r="G6927" s="23"/>
      <c r="V6927"/>
    </row>
    <row r="6928" spans="1:22" s="1" customFormat="1" ht="15.75" x14ac:dyDescent="0.25">
      <c r="A6928" s="22"/>
      <c r="B6928" s="22"/>
      <c r="G6928" s="23"/>
      <c r="V6928"/>
    </row>
    <row r="6929" spans="1:22" s="1" customFormat="1" ht="15.75" x14ac:dyDescent="0.25">
      <c r="A6929" s="22"/>
      <c r="B6929" s="22"/>
      <c r="G6929" s="23"/>
      <c r="V6929"/>
    </row>
    <row r="6930" spans="1:22" s="1" customFormat="1" ht="15.75" x14ac:dyDescent="0.25">
      <c r="A6930" s="22"/>
      <c r="B6930" s="22"/>
      <c r="G6930" s="23"/>
      <c r="V6930"/>
    </row>
    <row r="6931" spans="1:22" s="1" customFormat="1" ht="15.75" x14ac:dyDescent="0.25">
      <c r="A6931" s="22"/>
      <c r="B6931" s="22"/>
      <c r="G6931" s="23"/>
      <c r="V6931"/>
    </row>
    <row r="6932" spans="1:22" s="1" customFormat="1" ht="15.75" x14ac:dyDescent="0.25">
      <c r="A6932" s="22"/>
      <c r="B6932" s="22"/>
      <c r="G6932" s="23"/>
      <c r="V6932"/>
    </row>
    <row r="6933" spans="1:22" s="1" customFormat="1" ht="15.75" x14ac:dyDescent="0.25">
      <c r="A6933" s="22"/>
      <c r="B6933" s="22"/>
      <c r="G6933" s="23"/>
      <c r="V6933"/>
    </row>
    <row r="6934" spans="1:22" s="1" customFormat="1" ht="15.75" x14ac:dyDescent="0.25">
      <c r="A6934" s="22"/>
      <c r="B6934" s="22"/>
      <c r="G6934" s="23"/>
      <c r="V6934"/>
    </row>
    <row r="6935" spans="1:22" s="1" customFormat="1" ht="15.75" x14ac:dyDescent="0.25">
      <c r="A6935" s="22"/>
      <c r="B6935" s="22"/>
      <c r="G6935" s="23"/>
      <c r="V6935"/>
    </row>
    <row r="6936" spans="1:22" s="1" customFormat="1" ht="15.75" x14ac:dyDescent="0.25">
      <c r="A6936" s="22"/>
      <c r="B6936" s="22"/>
      <c r="G6936" s="23"/>
      <c r="V6936"/>
    </row>
    <row r="6937" spans="1:22" s="1" customFormat="1" ht="15.75" x14ac:dyDescent="0.25">
      <c r="A6937" s="22"/>
      <c r="B6937" s="22"/>
      <c r="G6937" s="23"/>
      <c r="V6937"/>
    </row>
    <row r="6938" spans="1:22" s="1" customFormat="1" ht="15.75" x14ac:dyDescent="0.25">
      <c r="A6938" s="22"/>
      <c r="B6938" s="22"/>
      <c r="G6938" s="23"/>
      <c r="V6938"/>
    </row>
    <row r="6939" spans="1:22" s="1" customFormat="1" ht="15.75" x14ac:dyDescent="0.25">
      <c r="A6939" s="22"/>
      <c r="B6939" s="22"/>
      <c r="G6939" s="23"/>
      <c r="V6939"/>
    </row>
    <row r="6940" spans="1:22" s="1" customFormat="1" ht="15.75" x14ac:dyDescent="0.25">
      <c r="A6940" s="22"/>
      <c r="B6940" s="22"/>
      <c r="G6940" s="23"/>
      <c r="V6940"/>
    </row>
    <row r="6941" spans="1:22" s="1" customFormat="1" ht="15.75" x14ac:dyDescent="0.25">
      <c r="A6941" s="22"/>
      <c r="B6941" s="22"/>
      <c r="G6941" s="23"/>
      <c r="V6941"/>
    </row>
    <row r="6942" spans="1:22" s="1" customFormat="1" ht="15.75" x14ac:dyDescent="0.25">
      <c r="A6942" s="22"/>
      <c r="B6942" s="22"/>
      <c r="G6942" s="23"/>
      <c r="V6942"/>
    </row>
    <row r="6943" spans="1:22" s="1" customFormat="1" ht="15.75" x14ac:dyDescent="0.25">
      <c r="A6943" s="22"/>
      <c r="B6943" s="22"/>
      <c r="G6943" s="23"/>
      <c r="V6943"/>
    </row>
    <row r="6944" spans="1:22" s="1" customFormat="1" ht="15.75" x14ac:dyDescent="0.25">
      <c r="A6944" s="22"/>
      <c r="B6944" s="22"/>
      <c r="G6944" s="23"/>
      <c r="V6944"/>
    </row>
    <row r="6945" spans="1:22" s="1" customFormat="1" ht="15.75" x14ac:dyDescent="0.25">
      <c r="A6945" s="22"/>
      <c r="B6945" s="22"/>
      <c r="G6945" s="23"/>
      <c r="V6945"/>
    </row>
    <row r="6946" spans="1:22" s="1" customFormat="1" ht="15.75" x14ac:dyDescent="0.25">
      <c r="A6946" s="22"/>
      <c r="B6946" s="22"/>
      <c r="G6946" s="23"/>
      <c r="V6946"/>
    </row>
    <row r="6947" spans="1:22" s="1" customFormat="1" ht="15.75" x14ac:dyDescent="0.25">
      <c r="A6947" s="22"/>
      <c r="B6947" s="22"/>
      <c r="G6947" s="23"/>
      <c r="V6947"/>
    </row>
    <row r="6948" spans="1:22" s="1" customFormat="1" ht="15.75" x14ac:dyDescent="0.25">
      <c r="A6948" s="22"/>
      <c r="B6948" s="22"/>
      <c r="G6948" s="23"/>
      <c r="V6948"/>
    </row>
    <row r="6949" spans="1:22" s="1" customFormat="1" ht="15.75" x14ac:dyDescent="0.25">
      <c r="A6949" s="22"/>
      <c r="B6949" s="22"/>
      <c r="G6949" s="23"/>
      <c r="V6949"/>
    </row>
    <row r="6950" spans="1:22" s="1" customFormat="1" ht="15.75" x14ac:dyDescent="0.25">
      <c r="A6950" s="22"/>
      <c r="B6950" s="22"/>
      <c r="G6950" s="23"/>
      <c r="V6950"/>
    </row>
    <row r="6951" spans="1:22" s="1" customFormat="1" ht="15.75" x14ac:dyDescent="0.25">
      <c r="A6951" s="22"/>
      <c r="B6951" s="22"/>
      <c r="G6951" s="23"/>
      <c r="V6951"/>
    </row>
    <row r="6952" spans="1:22" s="1" customFormat="1" ht="15.75" x14ac:dyDescent="0.25">
      <c r="A6952" s="22"/>
      <c r="B6952" s="22"/>
      <c r="G6952" s="23"/>
      <c r="V6952"/>
    </row>
    <row r="6953" spans="1:22" s="1" customFormat="1" ht="15.75" x14ac:dyDescent="0.25">
      <c r="A6953" s="22"/>
      <c r="B6953" s="22"/>
      <c r="G6953" s="23"/>
      <c r="V6953"/>
    </row>
    <row r="6954" spans="1:22" s="1" customFormat="1" ht="15.75" x14ac:dyDescent="0.25">
      <c r="A6954" s="22"/>
      <c r="B6954" s="22"/>
      <c r="G6954" s="23"/>
      <c r="V6954"/>
    </row>
    <row r="6955" spans="1:22" s="1" customFormat="1" ht="15.75" x14ac:dyDescent="0.25">
      <c r="A6955" s="22"/>
      <c r="B6955" s="22"/>
      <c r="G6955" s="23"/>
      <c r="V6955"/>
    </row>
    <row r="6956" spans="1:22" s="1" customFormat="1" ht="15.75" x14ac:dyDescent="0.25">
      <c r="A6956" s="22"/>
      <c r="B6956" s="22"/>
      <c r="G6956" s="23"/>
      <c r="V6956"/>
    </row>
    <row r="6957" spans="1:22" s="1" customFormat="1" ht="15.75" x14ac:dyDescent="0.25">
      <c r="A6957" s="22"/>
      <c r="B6957" s="22"/>
      <c r="G6957" s="23"/>
      <c r="V6957"/>
    </row>
    <row r="6958" spans="1:22" s="1" customFormat="1" ht="15.75" x14ac:dyDescent="0.25">
      <c r="A6958" s="22"/>
      <c r="B6958" s="22"/>
      <c r="G6958" s="23"/>
      <c r="V6958"/>
    </row>
    <row r="6959" spans="1:22" s="1" customFormat="1" ht="15.75" x14ac:dyDescent="0.25">
      <c r="A6959" s="22"/>
      <c r="B6959" s="22"/>
      <c r="G6959" s="23"/>
      <c r="V6959"/>
    </row>
    <row r="6960" spans="1:22" s="1" customFormat="1" ht="15.75" x14ac:dyDescent="0.25">
      <c r="A6960" s="22"/>
      <c r="B6960" s="22"/>
      <c r="G6960" s="23"/>
      <c r="V6960"/>
    </row>
    <row r="6961" spans="1:22" s="1" customFormat="1" ht="15.75" x14ac:dyDescent="0.25">
      <c r="A6961" s="22"/>
      <c r="B6961" s="22"/>
      <c r="G6961" s="23"/>
      <c r="V6961"/>
    </row>
    <row r="6962" spans="1:22" s="1" customFormat="1" ht="15.75" x14ac:dyDescent="0.25">
      <c r="A6962" s="22"/>
      <c r="B6962" s="22"/>
      <c r="G6962" s="23"/>
      <c r="V6962"/>
    </row>
    <row r="6963" spans="1:22" s="1" customFormat="1" ht="15.75" x14ac:dyDescent="0.25">
      <c r="A6963" s="22"/>
      <c r="B6963" s="22"/>
      <c r="G6963" s="23"/>
      <c r="V6963"/>
    </row>
    <row r="6964" spans="1:22" s="1" customFormat="1" ht="15.75" x14ac:dyDescent="0.25">
      <c r="A6964" s="22"/>
      <c r="B6964" s="22"/>
      <c r="G6964" s="23"/>
      <c r="V6964"/>
    </row>
    <row r="6965" spans="1:22" s="1" customFormat="1" ht="15.75" x14ac:dyDescent="0.25">
      <c r="A6965" s="22"/>
      <c r="B6965" s="22"/>
      <c r="G6965" s="23"/>
      <c r="V6965"/>
    </row>
    <row r="6966" spans="1:22" s="1" customFormat="1" ht="15.75" x14ac:dyDescent="0.25">
      <c r="A6966" s="22"/>
      <c r="B6966" s="22"/>
      <c r="G6966" s="23"/>
      <c r="V6966"/>
    </row>
    <row r="6967" spans="1:22" s="1" customFormat="1" ht="15.75" x14ac:dyDescent="0.25">
      <c r="A6967" s="22"/>
      <c r="B6967" s="22"/>
      <c r="G6967" s="23"/>
      <c r="V6967"/>
    </row>
    <row r="6968" spans="1:22" s="1" customFormat="1" ht="15.75" x14ac:dyDescent="0.25">
      <c r="A6968" s="22"/>
      <c r="B6968" s="22"/>
      <c r="G6968" s="23"/>
      <c r="V6968"/>
    </row>
    <row r="6969" spans="1:22" s="1" customFormat="1" ht="15.75" x14ac:dyDescent="0.25">
      <c r="A6969" s="22"/>
      <c r="B6969" s="22"/>
      <c r="G6969" s="23"/>
      <c r="V6969"/>
    </row>
    <row r="6970" spans="1:22" s="1" customFormat="1" ht="15.75" x14ac:dyDescent="0.25">
      <c r="A6970" s="22"/>
      <c r="B6970" s="22"/>
      <c r="G6970" s="23"/>
      <c r="V6970"/>
    </row>
    <row r="6971" spans="1:22" s="1" customFormat="1" ht="15.75" x14ac:dyDescent="0.25">
      <c r="A6971" s="22"/>
      <c r="B6971" s="22"/>
      <c r="G6971" s="23"/>
      <c r="V6971"/>
    </row>
    <row r="6972" spans="1:22" s="1" customFormat="1" ht="15.75" x14ac:dyDescent="0.25">
      <c r="A6972" s="22"/>
      <c r="B6972" s="22"/>
      <c r="G6972" s="23"/>
      <c r="V6972"/>
    </row>
    <row r="6973" spans="1:22" s="1" customFormat="1" ht="15.75" x14ac:dyDescent="0.25">
      <c r="A6973" s="22"/>
      <c r="B6973" s="22"/>
      <c r="G6973" s="23"/>
      <c r="V6973"/>
    </row>
    <row r="6974" spans="1:22" s="1" customFormat="1" ht="15.75" x14ac:dyDescent="0.25">
      <c r="A6974" s="22"/>
      <c r="B6974" s="22"/>
      <c r="G6974" s="23"/>
      <c r="V6974"/>
    </row>
    <row r="6975" spans="1:22" s="1" customFormat="1" ht="15.75" x14ac:dyDescent="0.25">
      <c r="A6975" s="22"/>
      <c r="B6975" s="22"/>
      <c r="G6975" s="23"/>
      <c r="V6975"/>
    </row>
    <row r="6976" spans="1:22" s="1" customFormat="1" ht="15.75" x14ac:dyDescent="0.25">
      <c r="A6976" s="22"/>
      <c r="B6976" s="22"/>
      <c r="G6976" s="23"/>
      <c r="V6976"/>
    </row>
    <row r="6977" spans="1:22" s="1" customFormat="1" ht="15.75" x14ac:dyDescent="0.25">
      <c r="A6977" s="22"/>
      <c r="B6977" s="22"/>
      <c r="G6977" s="23"/>
      <c r="V6977"/>
    </row>
    <row r="6978" spans="1:22" s="1" customFormat="1" ht="15.75" x14ac:dyDescent="0.25">
      <c r="A6978" s="22"/>
      <c r="B6978" s="22"/>
      <c r="G6978" s="23"/>
      <c r="V6978"/>
    </row>
    <row r="6979" spans="1:22" s="1" customFormat="1" ht="15.75" x14ac:dyDescent="0.25">
      <c r="A6979" s="22"/>
      <c r="B6979" s="22"/>
      <c r="G6979" s="23"/>
      <c r="V6979"/>
    </row>
    <row r="6980" spans="1:22" s="1" customFormat="1" ht="15.75" x14ac:dyDescent="0.25">
      <c r="A6980" s="22"/>
      <c r="B6980" s="22"/>
      <c r="G6980" s="23"/>
      <c r="V6980"/>
    </row>
    <row r="6981" spans="1:22" s="1" customFormat="1" ht="15.75" x14ac:dyDescent="0.25">
      <c r="A6981" s="22"/>
      <c r="B6981" s="22"/>
      <c r="G6981" s="23"/>
      <c r="V6981"/>
    </row>
    <row r="6982" spans="1:22" s="1" customFormat="1" ht="15.75" x14ac:dyDescent="0.25">
      <c r="A6982" s="22"/>
      <c r="B6982" s="22"/>
      <c r="G6982" s="23"/>
      <c r="V6982"/>
    </row>
    <row r="6983" spans="1:22" s="1" customFormat="1" ht="15.75" x14ac:dyDescent="0.25">
      <c r="A6983" s="22"/>
      <c r="B6983" s="22"/>
      <c r="G6983" s="23"/>
      <c r="V6983"/>
    </row>
    <row r="6984" spans="1:22" s="1" customFormat="1" ht="15.75" x14ac:dyDescent="0.25">
      <c r="A6984" s="22"/>
      <c r="B6984" s="22"/>
      <c r="G6984" s="23"/>
      <c r="V6984"/>
    </row>
    <row r="6985" spans="1:22" s="1" customFormat="1" ht="15.75" x14ac:dyDescent="0.25">
      <c r="A6985" s="22"/>
      <c r="B6985" s="22"/>
      <c r="G6985" s="23"/>
      <c r="V6985"/>
    </row>
    <row r="6986" spans="1:22" s="1" customFormat="1" ht="15.75" x14ac:dyDescent="0.25">
      <c r="A6986" s="22"/>
      <c r="B6986" s="22"/>
      <c r="G6986" s="23"/>
      <c r="V6986"/>
    </row>
    <row r="6987" spans="1:22" s="1" customFormat="1" ht="15.75" x14ac:dyDescent="0.25">
      <c r="A6987" s="22"/>
      <c r="B6987" s="22"/>
      <c r="G6987" s="23"/>
      <c r="V6987"/>
    </row>
    <row r="6988" spans="1:22" s="1" customFormat="1" ht="15.75" x14ac:dyDescent="0.25">
      <c r="A6988" s="22"/>
      <c r="B6988" s="22"/>
      <c r="G6988" s="23"/>
      <c r="V6988"/>
    </row>
    <row r="6989" spans="1:22" s="1" customFormat="1" ht="15.75" x14ac:dyDescent="0.25">
      <c r="A6989" s="22"/>
      <c r="B6989" s="22"/>
      <c r="G6989" s="23"/>
      <c r="V6989"/>
    </row>
    <row r="6990" spans="1:22" s="1" customFormat="1" ht="15.75" x14ac:dyDescent="0.25">
      <c r="A6990" s="22"/>
      <c r="B6990" s="22"/>
      <c r="G6990" s="23"/>
      <c r="V6990"/>
    </row>
    <row r="6991" spans="1:22" s="1" customFormat="1" ht="15.75" x14ac:dyDescent="0.25">
      <c r="A6991" s="22"/>
      <c r="B6991" s="22"/>
      <c r="G6991" s="23"/>
      <c r="V6991"/>
    </row>
    <row r="6992" spans="1:22" s="1" customFormat="1" ht="15.75" x14ac:dyDescent="0.25">
      <c r="A6992" s="22"/>
      <c r="B6992" s="22"/>
      <c r="G6992" s="23"/>
      <c r="V6992"/>
    </row>
    <row r="6993" spans="1:22" s="1" customFormat="1" ht="15.75" x14ac:dyDescent="0.25">
      <c r="A6993" s="22"/>
      <c r="B6993" s="22"/>
      <c r="G6993" s="23"/>
      <c r="V6993"/>
    </row>
    <row r="6994" spans="1:22" s="1" customFormat="1" ht="15.75" x14ac:dyDescent="0.25">
      <c r="A6994" s="22"/>
      <c r="B6994" s="22"/>
      <c r="G6994" s="23"/>
      <c r="V6994"/>
    </row>
    <row r="6995" spans="1:22" s="1" customFormat="1" ht="15.75" x14ac:dyDescent="0.25">
      <c r="A6995" s="22"/>
      <c r="B6995" s="22"/>
      <c r="G6995" s="23"/>
      <c r="V6995"/>
    </row>
    <row r="6996" spans="1:22" s="1" customFormat="1" ht="15.75" x14ac:dyDescent="0.25">
      <c r="A6996" s="22"/>
      <c r="B6996" s="22"/>
      <c r="G6996" s="23"/>
      <c r="V6996"/>
    </row>
    <row r="6997" spans="1:22" s="1" customFormat="1" ht="15.75" x14ac:dyDescent="0.25">
      <c r="A6997" s="22"/>
      <c r="B6997" s="22"/>
      <c r="G6997" s="23"/>
      <c r="V6997"/>
    </row>
    <row r="6998" spans="1:22" s="1" customFormat="1" ht="15.75" x14ac:dyDescent="0.25">
      <c r="A6998" s="22"/>
      <c r="B6998" s="22"/>
      <c r="G6998" s="23"/>
      <c r="V6998"/>
    </row>
    <row r="6999" spans="1:22" s="1" customFormat="1" ht="15.75" x14ac:dyDescent="0.25">
      <c r="A6999" s="22"/>
      <c r="B6999" s="22"/>
      <c r="G6999" s="23"/>
      <c r="V6999"/>
    </row>
    <row r="7000" spans="1:22" s="1" customFormat="1" ht="15.75" x14ac:dyDescent="0.25">
      <c r="A7000" s="22"/>
      <c r="B7000" s="22"/>
      <c r="G7000" s="23"/>
      <c r="V7000"/>
    </row>
    <row r="7001" spans="1:22" s="1" customFormat="1" ht="15.75" x14ac:dyDescent="0.25">
      <c r="A7001" s="22"/>
      <c r="B7001" s="22"/>
      <c r="G7001" s="23"/>
      <c r="V7001"/>
    </row>
    <row r="7002" spans="1:22" s="1" customFormat="1" ht="15.75" x14ac:dyDescent="0.25">
      <c r="A7002" s="22"/>
      <c r="B7002" s="22"/>
      <c r="G7002" s="23"/>
      <c r="V7002"/>
    </row>
    <row r="7003" spans="1:22" s="1" customFormat="1" ht="15.75" x14ac:dyDescent="0.25">
      <c r="A7003" s="22"/>
      <c r="B7003" s="22"/>
      <c r="G7003" s="23"/>
      <c r="V7003"/>
    </row>
    <row r="7004" spans="1:22" s="1" customFormat="1" ht="15.75" x14ac:dyDescent="0.25">
      <c r="A7004" s="22"/>
      <c r="B7004" s="22"/>
      <c r="G7004" s="23"/>
      <c r="V7004"/>
    </row>
    <row r="7005" spans="1:22" s="1" customFormat="1" ht="15.75" x14ac:dyDescent="0.25">
      <c r="A7005" s="22"/>
      <c r="B7005" s="22"/>
      <c r="G7005" s="23"/>
      <c r="V7005"/>
    </row>
    <row r="7006" spans="1:22" s="1" customFormat="1" ht="15.75" x14ac:dyDescent="0.25">
      <c r="A7006" s="22"/>
      <c r="B7006" s="22"/>
      <c r="G7006" s="23"/>
      <c r="V7006"/>
    </row>
    <row r="7007" spans="1:22" s="1" customFormat="1" ht="15.75" x14ac:dyDescent="0.25">
      <c r="A7007" s="22"/>
      <c r="B7007" s="22"/>
      <c r="G7007" s="23"/>
      <c r="V7007"/>
    </row>
    <row r="7008" spans="1:22" s="1" customFormat="1" ht="15.75" x14ac:dyDescent="0.25">
      <c r="A7008" s="22"/>
      <c r="B7008" s="22"/>
      <c r="G7008" s="23"/>
      <c r="V7008"/>
    </row>
    <row r="7009" spans="1:22" s="1" customFormat="1" ht="15.75" x14ac:dyDescent="0.25">
      <c r="A7009" s="22"/>
      <c r="B7009" s="22"/>
      <c r="G7009" s="23"/>
      <c r="V7009"/>
    </row>
    <row r="7010" spans="1:22" s="1" customFormat="1" ht="15.75" x14ac:dyDescent="0.25">
      <c r="A7010" s="22"/>
      <c r="B7010" s="22"/>
      <c r="G7010" s="23"/>
      <c r="V7010"/>
    </row>
    <row r="7011" spans="1:22" s="1" customFormat="1" ht="15.75" x14ac:dyDescent="0.25">
      <c r="A7011" s="22"/>
      <c r="B7011" s="22"/>
      <c r="G7011" s="23"/>
      <c r="V7011"/>
    </row>
    <row r="7012" spans="1:22" s="1" customFormat="1" ht="15.75" x14ac:dyDescent="0.25">
      <c r="A7012" s="22"/>
      <c r="B7012" s="22"/>
      <c r="G7012" s="23"/>
      <c r="V7012"/>
    </row>
    <row r="7013" spans="1:22" s="1" customFormat="1" ht="15.75" x14ac:dyDescent="0.25">
      <c r="A7013" s="22"/>
      <c r="B7013" s="22"/>
      <c r="G7013" s="23"/>
      <c r="V7013"/>
    </row>
    <row r="7014" spans="1:22" s="1" customFormat="1" ht="15.75" x14ac:dyDescent="0.25">
      <c r="A7014" s="22"/>
      <c r="B7014" s="22"/>
      <c r="G7014" s="23"/>
      <c r="V7014"/>
    </row>
    <row r="7015" spans="1:22" s="1" customFormat="1" ht="15.75" x14ac:dyDescent="0.25">
      <c r="A7015" s="22"/>
      <c r="B7015" s="22"/>
      <c r="G7015" s="23"/>
      <c r="V7015"/>
    </row>
    <row r="7016" spans="1:22" s="1" customFormat="1" ht="15.75" x14ac:dyDescent="0.25">
      <c r="A7016" s="22"/>
      <c r="B7016" s="22"/>
      <c r="G7016" s="23"/>
      <c r="V7016"/>
    </row>
    <row r="7017" spans="1:22" s="1" customFormat="1" ht="15.75" x14ac:dyDescent="0.25">
      <c r="A7017" s="22"/>
      <c r="B7017" s="22"/>
      <c r="G7017" s="23"/>
      <c r="V7017"/>
    </row>
    <row r="7018" spans="1:22" s="1" customFormat="1" ht="15.75" x14ac:dyDescent="0.25">
      <c r="A7018" s="22"/>
      <c r="B7018" s="22"/>
      <c r="G7018" s="23"/>
      <c r="V7018"/>
    </row>
    <row r="7019" spans="1:22" s="1" customFormat="1" ht="15.75" x14ac:dyDescent="0.25">
      <c r="A7019" s="22"/>
      <c r="B7019" s="22"/>
      <c r="G7019" s="23"/>
      <c r="V7019"/>
    </row>
    <row r="7020" spans="1:22" s="1" customFormat="1" ht="15.75" x14ac:dyDescent="0.25">
      <c r="A7020" s="22"/>
      <c r="B7020" s="22"/>
      <c r="G7020" s="23"/>
      <c r="V7020"/>
    </row>
    <row r="7021" spans="1:22" s="1" customFormat="1" ht="15.75" x14ac:dyDescent="0.25">
      <c r="A7021" s="22"/>
      <c r="B7021" s="22"/>
      <c r="G7021" s="23"/>
      <c r="V7021"/>
    </row>
    <row r="7022" spans="1:22" s="1" customFormat="1" ht="15.75" x14ac:dyDescent="0.25">
      <c r="A7022" s="22"/>
      <c r="B7022" s="22"/>
      <c r="G7022" s="23"/>
      <c r="V7022"/>
    </row>
    <row r="7023" spans="1:22" s="1" customFormat="1" ht="15.75" x14ac:dyDescent="0.25">
      <c r="A7023" s="22"/>
      <c r="B7023" s="22"/>
      <c r="G7023" s="23"/>
      <c r="V7023"/>
    </row>
    <row r="7024" spans="1:22" s="1" customFormat="1" ht="15.75" x14ac:dyDescent="0.25">
      <c r="A7024" s="22"/>
      <c r="B7024" s="22"/>
      <c r="G7024" s="23"/>
      <c r="V7024"/>
    </row>
    <row r="7025" spans="1:22" s="1" customFormat="1" ht="15.75" x14ac:dyDescent="0.25">
      <c r="A7025" s="22"/>
      <c r="B7025" s="22"/>
      <c r="G7025" s="23"/>
      <c r="V7025"/>
    </row>
    <row r="7026" spans="1:22" s="1" customFormat="1" ht="15.75" x14ac:dyDescent="0.25">
      <c r="A7026" s="22"/>
      <c r="B7026" s="22"/>
      <c r="G7026" s="23"/>
      <c r="V7026"/>
    </row>
    <row r="7027" spans="1:22" s="1" customFormat="1" ht="15.75" x14ac:dyDescent="0.25">
      <c r="A7027" s="22"/>
      <c r="B7027" s="22"/>
      <c r="G7027" s="23"/>
      <c r="V7027"/>
    </row>
    <row r="7028" spans="1:22" s="1" customFormat="1" ht="15.75" x14ac:dyDescent="0.25">
      <c r="A7028" s="22"/>
      <c r="B7028" s="22"/>
      <c r="G7028" s="23"/>
      <c r="V7028"/>
    </row>
    <row r="7029" spans="1:22" s="1" customFormat="1" ht="15.75" x14ac:dyDescent="0.25">
      <c r="A7029" s="22"/>
      <c r="B7029" s="22"/>
      <c r="G7029" s="23"/>
      <c r="V7029"/>
    </row>
    <row r="7030" spans="1:22" s="1" customFormat="1" ht="15.75" x14ac:dyDescent="0.25">
      <c r="A7030" s="22"/>
      <c r="B7030" s="22"/>
      <c r="G7030" s="23"/>
      <c r="V7030"/>
    </row>
    <row r="7031" spans="1:22" s="1" customFormat="1" ht="15.75" x14ac:dyDescent="0.25">
      <c r="A7031" s="22"/>
      <c r="B7031" s="22"/>
      <c r="G7031" s="23"/>
      <c r="V7031"/>
    </row>
    <row r="7032" spans="1:22" s="1" customFormat="1" ht="15.75" x14ac:dyDescent="0.25">
      <c r="A7032" s="22"/>
      <c r="B7032" s="22"/>
      <c r="G7032" s="23"/>
      <c r="V7032"/>
    </row>
    <row r="7033" spans="1:22" s="1" customFormat="1" ht="15.75" x14ac:dyDescent="0.25">
      <c r="A7033" s="22"/>
      <c r="B7033" s="22"/>
      <c r="G7033" s="23"/>
      <c r="V7033"/>
    </row>
    <row r="7034" spans="1:22" s="1" customFormat="1" ht="15.75" x14ac:dyDescent="0.25">
      <c r="A7034" s="22"/>
      <c r="B7034" s="22"/>
      <c r="G7034" s="23"/>
      <c r="V7034"/>
    </row>
    <row r="7035" spans="1:22" s="1" customFormat="1" ht="15.75" x14ac:dyDescent="0.25">
      <c r="A7035" s="22"/>
      <c r="B7035" s="22"/>
      <c r="G7035" s="23"/>
      <c r="V7035"/>
    </row>
    <row r="7036" spans="1:22" s="1" customFormat="1" ht="15.75" x14ac:dyDescent="0.25">
      <c r="A7036" s="22"/>
      <c r="B7036" s="22"/>
      <c r="G7036" s="23"/>
      <c r="V7036"/>
    </row>
    <row r="7037" spans="1:22" s="1" customFormat="1" ht="15.75" x14ac:dyDescent="0.25">
      <c r="A7037" s="22"/>
      <c r="B7037" s="22"/>
      <c r="G7037" s="23"/>
      <c r="V7037"/>
    </row>
    <row r="7038" spans="1:22" s="1" customFormat="1" ht="15.75" x14ac:dyDescent="0.25">
      <c r="A7038" s="22"/>
      <c r="B7038" s="22"/>
      <c r="G7038" s="23"/>
      <c r="V7038"/>
    </row>
    <row r="7039" spans="1:22" s="1" customFormat="1" ht="15.75" x14ac:dyDescent="0.25">
      <c r="A7039" s="22"/>
      <c r="B7039" s="22"/>
      <c r="G7039" s="23"/>
      <c r="V7039"/>
    </row>
    <row r="7040" spans="1:22" s="1" customFormat="1" ht="15.75" x14ac:dyDescent="0.25">
      <c r="A7040" s="22"/>
      <c r="B7040" s="22"/>
      <c r="G7040" s="23"/>
      <c r="V7040"/>
    </row>
    <row r="7041" spans="1:22" s="1" customFormat="1" ht="15.75" x14ac:dyDescent="0.25">
      <c r="A7041" s="22"/>
      <c r="B7041" s="22"/>
      <c r="G7041" s="23"/>
      <c r="V7041"/>
    </row>
    <row r="7042" spans="1:22" s="1" customFormat="1" ht="15.75" x14ac:dyDescent="0.25">
      <c r="A7042" s="22"/>
      <c r="B7042" s="22"/>
      <c r="G7042" s="23"/>
      <c r="V7042"/>
    </row>
    <row r="7043" spans="1:22" s="1" customFormat="1" ht="15.75" x14ac:dyDescent="0.25">
      <c r="A7043" s="22"/>
      <c r="B7043" s="22"/>
      <c r="G7043" s="23"/>
      <c r="V7043"/>
    </row>
    <row r="7044" spans="1:22" s="1" customFormat="1" ht="15.75" x14ac:dyDescent="0.25">
      <c r="A7044" s="22"/>
      <c r="B7044" s="22"/>
      <c r="G7044" s="23"/>
      <c r="V7044"/>
    </row>
    <row r="7045" spans="1:22" s="1" customFormat="1" ht="15.75" x14ac:dyDescent="0.25">
      <c r="A7045" s="22"/>
      <c r="B7045" s="22"/>
      <c r="G7045" s="23"/>
      <c r="V7045"/>
    </row>
    <row r="7046" spans="1:22" s="1" customFormat="1" ht="15.75" x14ac:dyDescent="0.25">
      <c r="A7046" s="22"/>
      <c r="B7046" s="22"/>
      <c r="G7046" s="23"/>
      <c r="V7046"/>
    </row>
    <row r="7047" spans="1:22" s="1" customFormat="1" ht="15.75" x14ac:dyDescent="0.25">
      <c r="A7047" s="22"/>
      <c r="B7047" s="22"/>
      <c r="G7047" s="23"/>
      <c r="V7047"/>
    </row>
    <row r="7048" spans="1:22" s="1" customFormat="1" ht="15.75" x14ac:dyDescent="0.25">
      <c r="A7048" s="22"/>
      <c r="B7048" s="22"/>
      <c r="G7048" s="23"/>
      <c r="V7048"/>
    </row>
    <row r="7049" spans="1:22" s="1" customFormat="1" ht="15.75" x14ac:dyDescent="0.25">
      <c r="A7049" s="22"/>
      <c r="B7049" s="22"/>
      <c r="G7049" s="23"/>
      <c r="V7049"/>
    </row>
    <row r="7050" spans="1:22" s="1" customFormat="1" ht="15.75" x14ac:dyDescent="0.25">
      <c r="A7050" s="22"/>
      <c r="B7050" s="22"/>
      <c r="G7050" s="23"/>
      <c r="V7050"/>
    </row>
    <row r="7051" spans="1:22" s="1" customFormat="1" ht="15.75" x14ac:dyDescent="0.25">
      <c r="A7051" s="22"/>
      <c r="B7051" s="22"/>
      <c r="G7051" s="23"/>
      <c r="V7051"/>
    </row>
    <row r="7052" spans="1:22" s="1" customFormat="1" ht="15.75" x14ac:dyDescent="0.25">
      <c r="A7052" s="22"/>
      <c r="B7052" s="22"/>
      <c r="G7052" s="23"/>
      <c r="V7052"/>
    </row>
    <row r="7053" spans="1:22" s="1" customFormat="1" ht="15.75" x14ac:dyDescent="0.25">
      <c r="A7053" s="22"/>
      <c r="B7053" s="22"/>
      <c r="G7053" s="23"/>
      <c r="V7053"/>
    </row>
    <row r="7054" spans="1:22" s="1" customFormat="1" ht="15.75" x14ac:dyDescent="0.25">
      <c r="A7054" s="22"/>
      <c r="B7054" s="22"/>
      <c r="G7054" s="23"/>
      <c r="V7054"/>
    </row>
    <row r="7055" spans="1:22" s="1" customFormat="1" ht="15.75" x14ac:dyDescent="0.25">
      <c r="A7055" s="22"/>
      <c r="B7055" s="22"/>
      <c r="G7055" s="23"/>
      <c r="V7055"/>
    </row>
    <row r="7056" spans="1:22" s="1" customFormat="1" ht="15.75" x14ac:dyDescent="0.25">
      <c r="A7056" s="22"/>
      <c r="B7056" s="22"/>
      <c r="G7056" s="23"/>
      <c r="V7056"/>
    </row>
    <row r="7057" spans="1:22" s="1" customFormat="1" ht="15.75" x14ac:dyDescent="0.25">
      <c r="A7057" s="22"/>
      <c r="B7057" s="22"/>
      <c r="G7057" s="23"/>
      <c r="V7057"/>
    </row>
    <row r="7058" spans="1:22" s="1" customFormat="1" ht="15.75" x14ac:dyDescent="0.25">
      <c r="A7058" s="22"/>
      <c r="B7058" s="22"/>
      <c r="G7058" s="23"/>
      <c r="V7058"/>
    </row>
    <row r="7059" spans="1:22" s="1" customFormat="1" ht="15.75" x14ac:dyDescent="0.25">
      <c r="A7059" s="22"/>
      <c r="B7059" s="22"/>
      <c r="G7059" s="23"/>
      <c r="V7059"/>
    </row>
    <row r="7060" spans="1:22" s="1" customFormat="1" ht="15.75" x14ac:dyDescent="0.25">
      <c r="A7060" s="22"/>
      <c r="B7060" s="22"/>
      <c r="G7060" s="23"/>
      <c r="V7060"/>
    </row>
    <row r="7061" spans="1:22" s="1" customFormat="1" ht="15.75" x14ac:dyDescent="0.25">
      <c r="A7061" s="22"/>
      <c r="B7061" s="22"/>
      <c r="G7061" s="23"/>
      <c r="V7061"/>
    </row>
    <row r="7062" spans="1:22" s="1" customFormat="1" ht="15.75" x14ac:dyDescent="0.25">
      <c r="A7062" s="22"/>
      <c r="B7062" s="22"/>
      <c r="G7062" s="23"/>
      <c r="V7062"/>
    </row>
    <row r="7063" spans="1:22" s="1" customFormat="1" ht="15.75" x14ac:dyDescent="0.25">
      <c r="A7063" s="22"/>
      <c r="B7063" s="22"/>
      <c r="G7063" s="23"/>
      <c r="V7063"/>
    </row>
    <row r="7064" spans="1:22" s="1" customFormat="1" ht="15.75" x14ac:dyDescent="0.25">
      <c r="A7064" s="22"/>
      <c r="B7064" s="22"/>
      <c r="G7064" s="23"/>
      <c r="V7064"/>
    </row>
    <row r="7065" spans="1:22" s="1" customFormat="1" ht="15.75" x14ac:dyDescent="0.25">
      <c r="A7065" s="22"/>
      <c r="B7065" s="22"/>
      <c r="G7065" s="23"/>
      <c r="V7065"/>
    </row>
    <row r="7066" spans="1:22" s="1" customFormat="1" ht="15.75" x14ac:dyDescent="0.25">
      <c r="A7066" s="22"/>
      <c r="B7066" s="22"/>
      <c r="G7066" s="23"/>
      <c r="V7066"/>
    </row>
    <row r="7067" spans="1:22" s="1" customFormat="1" ht="15.75" x14ac:dyDescent="0.25">
      <c r="A7067" s="22"/>
      <c r="B7067" s="22"/>
      <c r="G7067" s="23"/>
      <c r="V7067"/>
    </row>
    <row r="7068" spans="1:22" s="1" customFormat="1" ht="15.75" x14ac:dyDescent="0.25">
      <c r="A7068" s="22"/>
      <c r="B7068" s="22"/>
      <c r="G7068" s="23"/>
      <c r="V7068"/>
    </row>
    <row r="7069" spans="1:22" s="1" customFormat="1" ht="15.75" x14ac:dyDescent="0.25">
      <c r="A7069" s="22"/>
      <c r="B7069" s="22"/>
      <c r="G7069" s="23"/>
      <c r="V7069"/>
    </row>
    <row r="7070" spans="1:22" s="1" customFormat="1" ht="15.75" x14ac:dyDescent="0.25">
      <c r="A7070" s="22"/>
      <c r="B7070" s="22"/>
      <c r="G7070" s="23"/>
      <c r="V7070"/>
    </row>
    <row r="7071" spans="1:22" s="1" customFormat="1" ht="15.75" x14ac:dyDescent="0.25">
      <c r="A7071" s="22"/>
      <c r="B7071" s="22"/>
      <c r="G7071" s="23"/>
      <c r="V7071"/>
    </row>
    <row r="7072" spans="1:22" s="1" customFormat="1" ht="15.75" x14ac:dyDescent="0.25">
      <c r="A7072" s="22"/>
      <c r="B7072" s="22"/>
      <c r="G7072" s="23"/>
      <c r="V7072"/>
    </row>
    <row r="7073" spans="1:22" s="1" customFormat="1" ht="15.75" x14ac:dyDescent="0.25">
      <c r="A7073" s="22"/>
      <c r="B7073" s="22"/>
      <c r="G7073" s="23"/>
      <c r="V7073"/>
    </row>
    <row r="7074" spans="1:22" s="1" customFormat="1" ht="15.75" x14ac:dyDescent="0.25">
      <c r="A7074" s="22"/>
      <c r="B7074" s="22"/>
      <c r="G7074" s="23"/>
      <c r="V7074"/>
    </row>
    <row r="7075" spans="1:22" s="1" customFormat="1" ht="15.75" x14ac:dyDescent="0.25">
      <c r="A7075" s="22"/>
      <c r="B7075" s="22"/>
      <c r="G7075" s="23"/>
      <c r="V7075"/>
    </row>
    <row r="7076" spans="1:22" s="1" customFormat="1" ht="15.75" x14ac:dyDescent="0.25">
      <c r="A7076" s="22"/>
      <c r="B7076" s="22"/>
      <c r="G7076" s="23"/>
      <c r="V7076"/>
    </row>
    <row r="7077" spans="1:22" s="1" customFormat="1" ht="15.75" x14ac:dyDescent="0.25">
      <c r="A7077" s="22"/>
      <c r="B7077" s="22"/>
      <c r="G7077" s="23"/>
      <c r="V7077"/>
    </row>
    <row r="7078" spans="1:22" s="1" customFormat="1" ht="15.75" x14ac:dyDescent="0.25">
      <c r="A7078" s="22"/>
      <c r="B7078" s="22"/>
      <c r="G7078" s="23"/>
      <c r="V7078"/>
    </row>
    <row r="7079" spans="1:22" s="1" customFormat="1" ht="15.75" x14ac:dyDescent="0.25">
      <c r="A7079" s="22"/>
      <c r="B7079" s="22"/>
      <c r="G7079" s="23"/>
      <c r="V7079"/>
    </row>
    <row r="7080" spans="1:22" s="1" customFormat="1" ht="15.75" x14ac:dyDescent="0.25">
      <c r="A7080" s="22"/>
      <c r="B7080" s="22"/>
      <c r="G7080" s="23"/>
      <c r="V7080"/>
    </row>
    <row r="7081" spans="1:22" s="1" customFormat="1" ht="15.75" x14ac:dyDescent="0.25">
      <c r="A7081" s="22"/>
      <c r="B7081" s="22"/>
      <c r="G7081" s="23"/>
      <c r="V7081"/>
    </row>
    <row r="7082" spans="1:22" s="1" customFormat="1" ht="15.75" x14ac:dyDescent="0.25">
      <c r="A7082" s="22"/>
      <c r="B7082" s="22"/>
      <c r="G7082" s="23"/>
      <c r="V7082"/>
    </row>
    <row r="7083" spans="1:22" s="1" customFormat="1" ht="15.75" x14ac:dyDescent="0.25">
      <c r="A7083" s="22"/>
      <c r="B7083" s="22"/>
      <c r="G7083" s="23"/>
      <c r="V7083"/>
    </row>
    <row r="7084" spans="1:22" s="1" customFormat="1" ht="15.75" x14ac:dyDescent="0.25">
      <c r="A7084" s="22"/>
      <c r="B7084" s="22"/>
      <c r="G7084" s="23"/>
      <c r="V7084"/>
    </row>
    <row r="7085" spans="1:22" s="1" customFormat="1" ht="15.75" x14ac:dyDescent="0.25">
      <c r="A7085" s="22"/>
      <c r="B7085" s="22"/>
      <c r="G7085" s="23"/>
      <c r="V7085"/>
    </row>
    <row r="7086" spans="1:22" s="1" customFormat="1" ht="15.75" x14ac:dyDescent="0.25">
      <c r="A7086" s="22"/>
      <c r="B7086" s="22"/>
      <c r="G7086" s="23"/>
      <c r="V7086"/>
    </row>
    <row r="7087" spans="1:22" s="1" customFormat="1" ht="15.75" x14ac:dyDescent="0.25">
      <c r="A7087" s="22"/>
      <c r="B7087" s="22"/>
      <c r="G7087" s="23"/>
      <c r="V7087"/>
    </row>
    <row r="7088" spans="1:22" s="1" customFormat="1" ht="15.75" x14ac:dyDescent="0.25">
      <c r="A7088" s="22"/>
      <c r="B7088" s="22"/>
      <c r="G7088" s="23"/>
      <c r="V7088"/>
    </row>
    <row r="7089" spans="1:22" s="1" customFormat="1" ht="15.75" x14ac:dyDescent="0.25">
      <c r="A7089" s="22"/>
      <c r="B7089" s="22"/>
      <c r="G7089" s="23"/>
      <c r="V7089"/>
    </row>
    <row r="7090" spans="1:22" s="1" customFormat="1" ht="15.75" x14ac:dyDescent="0.25">
      <c r="A7090" s="22"/>
      <c r="B7090" s="22"/>
      <c r="G7090" s="23"/>
      <c r="V7090"/>
    </row>
    <row r="7091" spans="1:22" s="1" customFormat="1" ht="15.75" x14ac:dyDescent="0.25">
      <c r="A7091" s="22"/>
      <c r="B7091" s="22"/>
      <c r="G7091" s="23"/>
      <c r="V7091"/>
    </row>
    <row r="7092" spans="1:22" s="1" customFormat="1" ht="15.75" x14ac:dyDescent="0.25">
      <c r="A7092" s="22"/>
      <c r="B7092" s="22"/>
      <c r="G7092" s="23"/>
      <c r="V7092"/>
    </row>
    <row r="7093" spans="1:22" s="1" customFormat="1" ht="15.75" x14ac:dyDescent="0.25">
      <c r="A7093" s="22"/>
      <c r="B7093" s="22"/>
      <c r="G7093" s="23"/>
      <c r="V7093"/>
    </row>
    <row r="7094" spans="1:22" s="1" customFormat="1" ht="15.75" x14ac:dyDescent="0.25">
      <c r="A7094" s="22"/>
      <c r="B7094" s="22"/>
      <c r="G7094" s="23"/>
      <c r="V7094"/>
    </row>
    <row r="7095" spans="1:22" s="1" customFormat="1" ht="15.75" x14ac:dyDescent="0.25">
      <c r="A7095" s="22"/>
      <c r="B7095" s="22"/>
      <c r="G7095" s="23"/>
      <c r="V7095"/>
    </row>
    <row r="7096" spans="1:22" s="1" customFormat="1" ht="15.75" x14ac:dyDescent="0.25">
      <c r="A7096" s="22"/>
      <c r="B7096" s="22"/>
      <c r="G7096" s="23"/>
      <c r="V7096"/>
    </row>
    <row r="7097" spans="1:22" s="1" customFormat="1" ht="15.75" x14ac:dyDescent="0.25">
      <c r="A7097" s="22"/>
      <c r="B7097" s="22"/>
      <c r="G7097" s="23"/>
      <c r="V7097"/>
    </row>
    <row r="7098" spans="1:22" s="1" customFormat="1" ht="15.75" x14ac:dyDescent="0.25">
      <c r="A7098" s="22"/>
      <c r="B7098" s="22"/>
      <c r="G7098" s="23"/>
      <c r="V7098"/>
    </row>
    <row r="7099" spans="1:22" s="1" customFormat="1" ht="15.75" x14ac:dyDescent="0.25">
      <c r="A7099" s="22"/>
      <c r="B7099" s="22"/>
      <c r="G7099" s="23"/>
      <c r="V7099"/>
    </row>
    <row r="7100" spans="1:22" s="1" customFormat="1" ht="15.75" x14ac:dyDescent="0.25">
      <c r="A7100" s="22"/>
      <c r="B7100" s="22"/>
      <c r="G7100" s="23"/>
      <c r="V7100"/>
    </row>
    <row r="7101" spans="1:22" s="1" customFormat="1" ht="15.75" x14ac:dyDescent="0.25">
      <c r="A7101" s="22"/>
      <c r="B7101" s="22"/>
      <c r="G7101" s="23"/>
      <c r="V7101"/>
    </row>
    <row r="7102" spans="1:22" s="1" customFormat="1" ht="15.75" x14ac:dyDescent="0.25">
      <c r="A7102" s="22"/>
      <c r="B7102" s="22"/>
      <c r="G7102" s="23"/>
      <c r="V7102"/>
    </row>
    <row r="7103" spans="1:22" s="1" customFormat="1" ht="15.75" x14ac:dyDescent="0.25">
      <c r="A7103" s="22"/>
      <c r="B7103" s="22"/>
      <c r="G7103" s="23"/>
      <c r="V7103"/>
    </row>
    <row r="7104" spans="1:22" s="1" customFormat="1" ht="15.75" x14ac:dyDescent="0.25">
      <c r="A7104" s="22"/>
      <c r="B7104" s="22"/>
      <c r="G7104" s="23"/>
      <c r="V7104"/>
    </row>
    <row r="7105" spans="1:22" s="1" customFormat="1" ht="15.75" x14ac:dyDescent="0.25">
      <c r="A7105" s="22"/>
      <c r="B7105" s="22"/>
      <c r="G7105" s="23"/>
      <c r="V7105"/>
    </row>
    <row r="7106" spans="1:22" s="1" customFormat="1" ht="15.75" x14ac:dyDescent="0.25">
      <c r="A7106" s="22"/>
      <c r="B7106" s="22"/>
      <c r="G7106" s="23"/>
      <c r="V7106"/>
    </row>
    <row r="7107" spans="1:22" s="1" customFormat="1" ht="15.75" x14ac:dyDescent="0.25">
      <c r="A7107" s="22"/>
      <c r="B7107" s="22"/>
      <c r="G7107" s="23"/>
      <c r="V7107"/>
    </row>
    <row r="7108" spans="1:22" s="1" customFormat="1" ht="15.75" x14ac:dyDescent="0.25">
      <c r="A7108" s="22"/>
      <c r="B7108" s="22"/>
      <c r="G7108" s="23"/>
      <c r="V7108"/>
    </row>
    <row r="7109" spans="1:22" s="1" customFormat="1" ht="15.75" x14ac:dyDescent="0.25">
      <c r="A7109" s="22"/>
      <c r="B7109" s="22"/>
      <c r="G7109" s="23"/>
      <c r="V7109"/>
    </row>
    <row r="7110" spans="1:22" s="1" customFormat="1" ht="15.75" x14ac:dyDescent="0.25">
      <c r="A7110" s="22"/>
      <c r="B7110" s="22"/>
      <c r="G7110" s="23"/>
      <c r="V7110"/>
    </row>
    <row r="7111" spans="1:22" s="1" customFormat="1" ht="15.75" x14ac:dyDescent="0.25">
      <c r="A7111" s="22"/>
      <c r="B7111" s="22"/>
      <c r="G7111" s="23"/>
      <c r="V7111"/>
    </row>
    <row r="7112" spans="1:22" s="1" customFormat="1" ht="15.75" x14ac:dyDescent="0.25">
      <c r="A7112" s="22"/>
      <c r="B7112" s="22"/>
      <c r="G7112" s="23"/>
      <c r="V7112"/>
    </row>
    <row r="7113" spans="1:22" s="1" customFormat="1" ht="15.75" x14ac:dyDescent="0.25">
      <c r="A7113" s="22"/>
      <c r="B7113" s="22"/>
      <c r="G7113" s="23"/>
      <c r="V7113"/>
    </row>
    <row r="7114" spans="1:22" s="1" customFormat="1" ht="15.75" x14ac:dyDescent="0.25">
      <c r="A7114" s="22"/>
      <c r="B7114" s="22"/>
      <c r="G7114" s="23"/>
      <c r="V7114"/>
    </row>
    <row r="7115" spans="1:22" s="1" customFormat="1" ht="15.75" x14ac:dyDescent="0.25">
      <c r="A7115" s="22"/>
      <c r="B7115" s="22"/>
      <c r="G7115" s="23"/>
      <c r="V7115"/>
    </row>
    <row r="7116" spans="1:22" s="1" customFormat="1" ht="15.75" x14ac:dyDescent="0.25">
      <c r="A7116" s="22"/>
      <c r="B7116" s="22"/>
      <c r="G7116" s="23"/>
      <c r="V7116"/>
    </row>
    <row r="7117" spans="1:22" s="1" customFormat="1" ht="15.75" x14ac:dyDescent="0.25">
      <c r="A7117" s="22"/>
      <c r="B7117" s="22"/>
      <c r="G7117" s="23"/>
      <c r="V7117"/>
    </row>
    <row r="7118" spans="1:22" s="1" customFormat="1" ht="15.75" x14ac:dyDescent="0.25">
      <c r="A7118" s="22"/>
      <c r="B7118" s="22"/>
      <c r="G7118" s="23"/>
      <c r="V7118"/>
    </row>
    <row r="7119" spans="1:22" s="1" customFormat="1" ht="15.75" x14ac:dyDescent="0.25">
      <c r="A7119" s="22"/>
      <c r="B7119" s="22"/>
      <c r="G7119" s="23"/>
      <c r="V7119"/>
    </row>
    <row r="7120" spans="1:22" s="1" customFormat="1" ht="15.75" x14ac:dyDescent="0.25">
      <c r="A7120" s="22"/>
      <c r="B7120" s="22"/>
      <c r="G7120" s="23"/>
      <c r="V7120"/>
    </row>
    <row r="7121" spans="1:22" s="1" customFormat="1" ht="15.75" x14ac:dyDescent="0.25">
      <c r="A7121" s="22"/>
      <c r="B7121" s="22"/>
      <c r="G7121" s="23"/>
      <c r="V7121"/>
    </row>
    <row r="7122" spans="1:22" s="1" customFormat="1" ht="15.75" x14ac:dyDescent="0.25">
      <c r="A7122" s="22"/>
      <c r="B7122" s="22"/>
      <c r="G7122" s="23"/>
      <c r="V7122"/>
    </row>
    <row r="7123" spans="1:22" s="1" customFormat="1" ht="15.75" x14ac:dyDescent="0.25">
      <c r="A7123" s="22"/>
      <c r="B7123" s="22"/>
      <c r="G7123" s="23"/>
      <c r="V7123"/>
    </row>
    <row r="7124" spans="1:22" s="1" customFormat="1" ht="15.75" x14ac:dyDescent="0.25">
      <c r="A7124" s="22"/>
      <c r="B7124" s="22"/>
      <c r="G7124" s="23"/>
      <c r="V7124"/>
    </row>
    <row r="7125" spans="1:22" s="1" customFormat="1" ht="15.75" x14ac:dyDescent="0.25">
      <c r="A7125" s="22"/>
      <c r="B7125" s="22"/>
      <c r="G7125" s="23"/>
      <c r="V7125"/>
    </row>
    <row r="7126" spans="1:22" s="1" customFormat="1" ht="15.75" x14ac:dyDescent="0.25">
      <c r="A7126" s="22"/>
      <c r="B7126" s="22"/>
      <c r="G7126" s="23"/>
      <c r="V7126"/>
    </row>
    <row r="7127" spans="1:22" s="1" customFormat="1" ht="15.75" x14ac:dyDescent="0.25">
      <c r="A7127" s="22"/>
      <c r="B7127" s="22"/>
      <c r="G7127" s="23"/>
      <c r="V7127"/>
    </row>
    <row r="7128" spans="1:22" s="1" customFormat="1" ht="15.75" x14ac:dyDescent="0.25">
      <c r="A7128" s="22"/>
      <c r="B7128" s="22"/>
      <c r="G7128" s="23"/>
      <c r="V7128"/>
    </row>
    <row r="7129" spans="1:22" s="1" customFormat="1" ht="15.75" x14ac:dyDescent="0.25">
      <c r="A7129" s="22"/>
      <c r="B7129" s="22"/>
      <c r="G7129" s="23"/>
      <c r="V7129"/>
    </row>
    <row r="7130" spans="1:22" s="1" customFormat="1" ht="15.75" x14ac:dyDescent="0.25">
      <c r="A7130" s="22"/>
      <c r="B7130" s="22"/>
      <c r="G7130" s="23"/>
      <c r="V7130"/>
    </row>
    <row r="7131" spans="1:22" s="1" customFormat="1" ht="15.75" x14ac:dyDescent="0.25">
      <c r="A7131" s="22"/>
      <c r="B7131" s="22"/>
      <c r="G7131" s="23"/>
      <c r="V7131"/>
    </row>
    <row r="7132" spans="1:22" s="1" customFormat="1" ht="15.75" x14ac:dyDescent="0.25">
      <c r="A7132" s="22"/>
      <c r="B7132" s="22"/>
      <c r="G7132" s="23"/>
      <c r="V7132"/>
    </row>
    <row r="7133" spans="1:22" s="1" customFormat="1" ht="15.75" x14ac:dyDescent="0.25">
      <c r="A7133" s="22"/>
      <c r="B7133" s="22"/>
      <c r="G7133" s="23"/>
      <c r="V7133"/>
    </row>
    <row r="7134" spans="1:22" s="1" customFormat="1" ht="15.75" x14ac:dyDescent="0.25">
      <c r="A7134" s="22"/>
      <c r="B7134" s="22"/>
      <c r="G7134" s="23"/>
      <c r="V7134"/>
    </row>
    <row r="7135" spans="1:22" s="1" customFormat="1" ht="15.75" x14ac:dyDescent="0.25">
      <c r="A7135" s="22"/>
      <c r="B7135" s="22"/>
      <c r="G7135" s="23"/>
      <c r="V7135"/>
    </row>
    <row r="7136" spans="1:22" s="1" customFormat="1" ht="15.75" x14ac:dyDescent="0.25">
      <c r="A7136" s="22"/>
      <c r="B7136" s="22"/>
      <c r="G7136" s="23"/>
      <c r="V7136"/>
    </row>
    <row r="7137" spans="1:22" s="1" customFormat="1" ht="15.75" x14ac:dyDescent="0.25">
      <c r="A7137" s="22"/>
      <c r="B7137" s="22"/>
      <c r="G7137" s="23"/>
      <c r="V7137"/>
    </row>
    <row r="7138" spans="1:22" s="1" customFormat="1" ht="15.75" x14ac:dyDescent="0.25">
      <c r="A7138" s="22"/>
      <c r="B7138" s="22"/>
      <c r="G7138" s="23"/>
      <c r="V7138"/>
    </row>
    <row r="7139" spans="1:22" s="1" customFormat="1" ht="15.75" x14ac:dyDescent="0.25">
      <c r="A7139" s="22"/>
      <c r="B7139" s="22"/>
      <c r="G7139" s="23"/>
      <c r="V7139"/>
    </row>
    <row r="7140" spans="1:22" s="1" customFormat="1" ht="15.75" x14ac:dyDescent="0.25">
      <c r="A7140" s="22"/>
      <c r="B7140" s="22"/>
      <c r="G7140" s="23"/>
      <c r="V7140"/>
    </row>
    <row r="7141" spans="1:22" s="1" customFormat="1" ht="15.75" x14ac:dyDescent="0.25">
      <c r="A7141" s="22"/>
      <c r="B7141" s="22"/>
      <c r="G7141" s="23"/>
      <c r="V7141"/>
    </row>
    <row r="7142" spans="1:22" s="1" customFormat="1" ht="15.75" x14ac:dyDescent="0.25">
      <c r="A7142" s="22"/>
      <c r="B7142" s="22"/>
      <c r="G7142" s="23"/>
      <c r="V7142"/>
    </row>
    <row r="7143" spans="1:22" s="1" customFormat="1" ht="15.75" x14ac:dyDescent="0.25">
      <c r="A7143" s="22"/>
      <c r="B7143" s="22"/>
      <c r="G7143" s="23"/>
      <c r="V7143"/>
    </row>
    <row r="7144" spans="1:22" s="1" customFormat="1" ht="15.75" x14ac:dyDescent="0.25">
      <c r="A7144" s="22"/>
      <c r="B7144" s="22"/>
      <c r="G7144" s="23"/>
      <c r="V7144"/>
    </row>
    <row r="7145" spans="1:22" s="1" customFormat="1" ht="15.75" x14ac:dyDescent="0.25">
      <c r="A7145" s="22"/>
      <c r="B7145" s="22"/>
      <c r="G7145" s="23"/>
      <c r="V7145"/>
    </row>
    <row r="7146" spans="1:22" s="1" customFormat="1" ht="15.75" x14ac:dyDescent="0.25">
      <c r="A7146" s="22"/>
      <c r="B7146" s="22"/>
      <c r="G7146" s="23"/>
      <c r="V7146"/>
    </row>
    <row r="7147" spans="1:22" s="1" customFormat="1" ht="15.75" x14ac:dyDescent="0.25">
      <c r="A7147" s="22"/>
      <c r="B7147" s="22"/>
      <c r="G7147" s="23"/>
      <c r="V7147"/>
    </row>
    <row r="7148" spans="1:22" s="1" customFormat="1" ht="15.75" x14ac:dyDescent="0.25">
      <c r="A7148" s="22"/>
      <c r="B7148" s="22"/>
      <c r="G7148" s="23"/>
      <c r="V7148"/>
    </row>
    <row r="7149" spans="1:22" s="1" customFormat="1" ht="15.75" x14ac:dyDescent="0.25">
      <c r="A7149" s="22"/>
      <c r="B7149" s="22"/>
      <c r="G7149" s="23"/>
      <c r="V7149"/>
    </row>
    <row r="7150" spans="1:22" s="1" customFormat="1" ht="15.75" x14ac:dyDescent="0.25">
      <c r="A7150" s="22"/>
      <c r="B7150" s="22"/>
      <c r="G7150" s="23"/>
      <c r="V7150"/>
    </row>
    <row r="7151" spans="1:22" s="1" customFormat="1" ht="15.75" x14ac:dyDescent="0.25">
      <c r="A7151" s="22"/>
      <c r="B7151" s="22"/>
      <c r="G7151" s="23"/>
      <c r="V7151"/>
    </row>
    <row r="7152" spans="1:22" s="1" customFormat="1" ht="15.75" x14ac:dyDescent="0.25">
      <c r="A7152" s="22"/>
      <c r="B7152" s="22"/>
      <c r="G7152" s="23"/>
      <c r="V7152"/>
    </row>
    <row r="7153" spans="1:22" s="1" customFormat="1" ht="15.75" x14ac:dyDescent="0.25">
      <c r="A7153" s="22"/>
      <c r="B7153" s="22"/>
      <c r="G7153" s="23"/>
      <c r="V7153"/>
    </row>
    <row r="7154" spans="1:22" s="1" customFormat="1" ht="15.75" x14ac:dyDescent="0.25">
      <c r="A7154" s="22"/>
      <c r="B7154" s="22"/>
      <c r="G7154" s="23"/>
      <c r="V7154"/>
    </row>
    <row r="7155" spans="1:22" s="1" customFormat="1" ht="15.75" x14ac:dyDescent="0.25">
      <c r="A7155" s="22"/>
      <c r="B7155" s="22"/>
      <c r="G7155" s="23"/>
      <c r="V7155"/>
    </row>
    <row r="7156" spans="1:22" s="1" customFormat="1" ht="15.75" x14ac:dyDescent="0.25">
      <c r="A7156" s="22"/>
      <c r="B7156" s="22"/>
      <c r="G7156" s="23"/>
      <c r="V7156"/>
    </row>
    <row r="7157" spans="1:22" s="1" customFormat="1" ht="15.75" x14ac:dyDescent="0.25">
      <c r="A7157" s="22"/>
      <c r="B7157" s="22"/>
      <c r="G7157" s="23"/>
      <c r="V7157"/>
    </row>
    <row r="7158" spans="1:22" s="1" customFormat="1" ht="15.75" x14ac:dyDescent="0.25">
      <c r="A7158" s="22"/>
      <c r="B7158" s="22"/>
      <c r="G7158" s="23"/>
      <c r="V7158"/>
    </row>
    <row r="7159" spans="1:22" s="1" customFormat="1" ht="15.75" x14ac:dyDescent="0.25">
      <c r="A7159" s="22"/>
      <c r="B7159" s="22"/>
      <c r="G7159" s="23"/>
      <c r="V7159"/>
    </row>
    <row r="7160" spans="1:22" s="1" customFormat="1" ht="15.75" x14ac:dyDescent="0.25">
      <c r="A7160" s="22"/>
      <c r="B7160" s="22"/>
      <c r="G7160" s="23"/>
      <c r="V7160"/>
    </row>
    <row r="7161" spans="1:22" s="1" customFormat="1" ht="15.75" x14ac:dyDescent="0.25">
      <c r="A7161" s="22"/>
      <c r="B7161" s="22"/>
      <c r="G7161" s="23"/>
      <c r="V7161"/>
    </row>
    <row r="7162" spans="1:22" s="1" customFormat="1" ht="15.75" x14ac:dyDescent="0.25">
      <c r="A7162" s="22"/>
      <c r="B7162" s="22"/>
      <c r="G7162" s="23"/>
      <c r="V7162"/>
    </row>
    <row r="7163" spans="1:22" s="1" customFormat="1" ht="15.75" x14ac:dyDescent="0.25">
      <c r="A7163" s="22"/>
      <c r="B7163" s="22"/>
      <c r="G7163" s="23"/>
      <c r="V7163"/>
    </row>
    <row r="7164" spans="1:22" s="1" customFormat="1" ht="15.75" x14ac:dyDescent="0.25">
      <c r="A7164" s="22"/>
      <c r="B7164" s="22"/>
      <c r="G7164" s="23"/>
      <c r="V7164"/>
    </row>
    <row r="7165" spans="1:22" s="1" customFormat="1" ht="15.75" x14ac:dyDescent="0.25">
      <c r="A7165" s="22"/>
      <c r="B7165" s="22"/>
      <c r="G7165" s="23"/>
      <c r="V7165"/>
    </row>
    <row r="7166" spans="1:22" s="1" customFormat="1" ht="15.75" x14ac:dyDescent="0.25">
      <c r="A7166" s="22"/>
      <c r="B7166" s="22"/>
      <c r="G7166" s="23"/>
      <c r="V7166"/>
    </row>
    <row r="7167" spans="1:22" s="1" customFormat="1" ht="15.75" x14ac:dyDescent="0.25">
      <c r="A7167" s="22"/>
      <c r="B7167" s="22"/>
      <c r="G7167" s="23"/>
      <c r="V7167"/>
    </row>
    <row r="7168" spans="1:22" s="1" customFormat="1" ht="15.75" x14ac:dyDescent="0.25">
      <c r="A7168" s="22"/>
      <c r="B7168" s="22"/>
      <c r="G7168" s="23"/>
      <c r="V7168"/>
    </row>
    <row r="7169" spans="1:22" s="1" customFormat="1" ht="15.75" x14ac:dyDescent="0.25">
      <c r="A7169" s="22"/>
      <c r="B7169" s="22"/>
      <c r="G7169" s="23"/>
      <c r="V7169"/>
    </row>
    <row r="7170" spans="1:22" s="1" customFormat="1" ht="15.75" x14ac:dyDescent="0.25">
      <c r="A7170" s="22"/>
      <c r="B7170" s="22"/>
      <c r="G7170" s="23"/>
      <c r="V7170"/>
    </row>
    <row r="7171" spans="1:22" s="1" customFormat="1" ht="15.75" x14ac:dyDescent="0.25">
      <c r="A7171" s="22"/>
      <c r="B7171" s="22"/>
      <c r="G7171" s="23"/>
      <c r="V7171"/>
    </row>
    <row r="7172" spans="1:22" s="1" customFormat="1" ht="15.75" x14ac:dyDescent="0.25">
      <c r="A7172" s="22"/>
      <c r="B7172" s="22"/>
      <c r="G7172" s="23"/>
      <c r="V7172"/>
    </row>
    <row r="7173" spans="1:22" s="1" customFormat="1" ht="15.75" x14ac:dyDescent="0.25">
      <c r="A7173" s="22"/>
      <c r="B7173" s="22"/>
      <c r="G7173" s="23"/>
      <c r="V7173"/>
    </row>
    <row r="7174" spans="1:22" s="1" customFormat="1" ht="15.75" x14ac:dyDescent="0.25">
      <c r="A7174" s="22"/>
      <c r="B7174" s="22"/>
      <c r="G7174" s="23"/>
      <c r="V7174"/>
    </row>
    <row r="7175" spans="1:22" s="1" customFormat="1" ht="15.75" x14ac:dyDescent="0.25">
      <c r="A7175" s="22"/>
      <c r="B7175" s="22"/>
      <c r="G7175" s="23"/>
      <c r="V7175"/>
    </row>
    <row r="7176" spans="1:22" s="1" customFormat="1" ht="15.75" x14ac:dyDescent="0.25">
      <c r="A7176" s="22"/>
      <c r="B7176" s="22"/>
      <c r="G7176" s="23"/>
      <c r="V7176"/>
    </row>
    <row r="7177" spans="1:22" s="1" customFormat="1" ht="15.75" x14ac:dyDescent="0.25">
      <c r="A7177" s="22"/>
      <c r="B7177" s="22"/>
      <c r="G7177" s="23"/>
      <c r="V7177"/>
    </row>
    <row r="7178" spans="1:22" s="1" customFormat="1" ht="15.75" x14ac:dyDescent="0.25">
      <c r="A7178" s="22"/>
      <c r="B7178" s="22"/>
      <c r="G7178" s="23"/>
      <c r="V7178"/>
    </row>
    <row r="7179" spans="1:22" s="1" customFormat="1" ht="15.75" x14ac:dyDescent="0.25">
      <c r="A7179" s="22"/>
      <c r="B7179" s="22"/>
      <c r="G7179" s="23"/>
      <c r="V7179"/>
    </row>
    <row r="7180" spans="1:22" s="1" customFormat="1" ht="15.75" x14ac:dyDescent="0.25">
      <c r="A7180" s="22"/>
      <c r="B7180" s="22"/>
      <c r="G7180" s="23"/>
      <c r="V7180"/>
    </row>
    <row r="7181" spans="1:22" s="1" customFormat="1" ht="15.75" x14ac:dyDescent="0.25">
      <c r="A7181" s="22"/>
      <c r="B7181" s="22"/>
      <c r="G7181" s="23"/>
      <c r="V7181"/>
    </row>
    <row r="7182" spans="1:22" s="1" customFormat="1" ht="15.75" x14ac:dyDescent="0.25">
      <c r="A7182" s="22"/>
      <c r="B7182" s="22"/>
      <c r="G7182" s="23"/>
      <c r="V7182"/>
    </row>
    <row r="7183" spans="1:22" s="1" customFormat="1" ht="15.75" x14ac:dyDescent="0.25">
      <c r="A7183" s="22"/>
      <c r="B7183" s="22"/>
      <c r="G7183" s="23"/>
      <c r="V7183"/>
    </row>
    <row r="7184" spans="1:22" s="1" customFormat="1" ht="15.75" x14ac:dyDescent="0.25">
      <c r="A7184" s="22"/>
      <c r="B7184" s="22"/>
      <c r="G7184" s="23"/>
      <c r="V7184"/>
    </row>
    <row r="7185" spans="1:22" s="1" customFormat="1" ht="15.75" x14ac:dyDescent="0.25">
      <c r="A7185" s="22"/>
      <c r="B7185" s="22"/>
      <c r="G7185" s="23"/>
      <c r="V7185"/>
    </row>
    <row r="7186" spans="1:22" s="1" customFormat="1" ht="15.75" x14ac:dyDescent="0.25">
      <c r="A7186" s="22"/>
      <c r="B7186" s="22"/>
      <c r="G7186" s="23"/>
      <c r="V7186"/>
    </row>
    <row r="7187" spans="1:22" s="1" customFormat="1" ht="15.75" x14ac:dyDescent="0.25">
      <c r="A7187" s="22"/>
      <c r="B7187" s="22"/>
      <c r="G7187" s="23"/>
      <c r="V7187"/>
    </row>
    <row r="7188" spans="1:22" s="1" customFormat="1" ht="15.75" x14ac:dyDescent="0.25">
      <c r="A7188" s="22"/>
      <c r="B7188" s="22"/>
      <c r="G7188" s="23"/>
      <c r="V7188"/>
    </row>
    <row r="7189" spans="1:22" s="1" customFormat="1" ht="15.75" x14ac:dyDescent="0.25">
      <c r="A7189" s="22"/>
      <c r="B7189" s="22"/>
      <c r="G7189" s="23"/>
      <c r="V7189"/>
    </row>
    <row r="7190" spans="1:22" s="1" customFormat="1" ht="15.75" x14ac:dyDescent="0.25">
      <c r="A7190" s="22"/>
      <c r="B7190" s="22"/>
      <c r="G7190" s="23"/>
      <c r="V7190"/>
    </row>
    <row r="7191" spans="1:22" s="1" customFormat="1" ht="15.75" x14ac:dyDescent="0.25">
      <c r="A7191" s="22"/>
      <c r="B7191" s="22"/>
      <c r="G7191" s="23"/>
      <c r="V7191"/>
    </row>
    <row r="7192" spans="1:22" s="1" customFormat="1" ht="15.75" x14ac:dyDescent="0.25">
      <c r="A7192" s="22"/>
      <c r="B7192" s="22"/>
      <c r="G7192" s="23"/>
      <c r="V7192"/>
    </row>
    <row r="7193" spans="1:22" s="1" customFormat="1" ht="15.75" x14ac:dyDescent="0.25">
      <c r="A7193" s="22"/>
      <c r="B7193" s="22"/>
      <c r="G7193" s="23"/>
      <c r="V7193"/>
    </row>
    <row r="7194" spans="1:22" s="1" customFormat="1" ht="15.75" x14ac:dyDescent="0.25">
      <c r="A7194" s="22"/>
      <c r="B7194" s="22"/>
      <c r="G7194" s="23"/>
      <c r="V7194"/>
    </row>
    <row r="7195" spans="1:22" s="1" customFormat="1" ht="15.75" x14ac:dyDescent="0.25">
      <c r="A7195" s="22"/>
      <c r="B7195" s="22"/>
      <c r="G7195" s="23"/>
      <c r="V7195"/>
    </row>
    <row r="7196" spans="1:22" s="1" customFormat="1" ht="15.75" x14ac:dyDescent="0.25">
      <c r="A7196" s="22"/>
      <c r="B7196" s="22"/>
      <c r="G7196" s="23"/>
      <c r="V7196"/>
    </row>
    <row r="7197" spans="1:22" s="1" customFormat="1" ht="15.75" x14ac:dyDescent="0.25">
      <c r="A7197" s="22"/>
      <c r="B7197" s="22"/>
      <c r="G7197" s="23"/>
      <c r="V7197"/>
    </row>
    <row r="7198" spans="1:22" s="1" customFormat="1" ht="15.75" x14ac:dyDescent="0.25">
      <c r="A7198" s="22"/>
      <c r="B7198" s="22"/>
      <c r="G7198" s="23"/>
      <c r="V7198"/>
    </row>
    <row r="7199" spans="1:22" s="1" customFormat="1" ht="15.75" x14ac:dyDescent="0.25">
      <c r="A7199" s="22"/>
      <c r="B7199" s="22"/>
      <c r="G7199" s="23"/>
      <c r="V7199"/>
    </row>
    <row r="7200" spans="1:22" s="1" customFormat="1" ht="15.75" x14ac:dyDescent="0.25">
      <c r="A7200" s="22"/>
      <c r="B7200" s="22"/>
      <c r="G7200" s="23"/>
      <c r="V7200"/>
    </row>
    <row r="7201" spans="1:22" s="1" customFormat="1" ht="15.75" x14ac:dyDescent="0.25">
      <c r="A7201" s="22"/>
      <c r="B7201" s="22"/>
      <c r="G7201" s="23"/>
      <c r="V7201"/>
    </row>
    <row r="7202" spans="1:22" s="1" customFormat="1" ht="15.75" x14ac:dyDescent="0.25">
      <c r="A7202" s="22"/>
      <c r="B7202" s="22"/>
      <c r="G7202" s="23"/>
      <c r="V7202"/>
    </row>
    <row r="7203" spans="1:22" s="1" customFormat="1" ht="15.75" x14ac:dyDescent="0.25">
      <c r="A7203" s="22"/>
      <c r="B7203" s="22"/>
      <c r="G7203" s="23"/>
      <c r="V7203"/>
    </row>
    <row r="7204" spans="1:22" s="1" customFormat="1" ht="15.75" x14ac:dyDescent="0.25">
      <c r="A7204" s="22"/>
      <c r="B7204" s="22"/>
      <c r="G7204" s="23"/>
      <c r="V7204"/>
    </row>
    <row r="7205" spans="1:22" s="1" customFormat="1" ht="15.75" x14ac:dyDescent="0.25">
      <c r="A7205" s="22"/>
      <c r="B7205" s="22"/>
      <c r="G7205" s="23"/>
      <c r="V7205"/>
    </row>
    <row r="7206" spans="1:22" s="1" customFormat="1" ht="15.75" x14ac:dyDescent="0.25">
      <c r="A7206" s="22"/>
      <c r="B7206" s="22"/>
      <c r="G7206" s="23"/>
      <c r="V7206"/>
    </row>
    <row r="7207" spans="1:22" s="1" customFormat="1" ht="15.75" x14ac:dyDescent="0.25">
      <c r="A7207" s="22"/>
      <c r="B7207" s="22"/>
      <c r="G7207" s="23"/>
      <c r="V7207"/>
    </row>
    <row r="7208" spans="1:22" s="1" customFormat="1" ht="15.75" x14ac:dyDescent="0.25">
      <c r="A7208" s="22"/>
      <c r="B7208" s="22"/>
      <c r="G7208" s="23"/>
      <c r="V7208"/>
    </row>
    <row r="7209" spans="1:22" s="1" customFormat="1" ht="15.75" x14ac:dyDescent="0.25">
      <c r="A7209" s="22"/>
      <c r="B7209" s="22"/>
      <c r="G7209" s="23"/>
      <c r="V7209"/>
    </row>
    <row r="7210" spans="1:22" s="1" customFormat="1" ht="15.75" x14ac:dyDescent="0.25">
      <c r="A7210" s="22"/>
      <c r="B7210" s="22"/>
      <c r="G7210" s="23"/>
      <c r="V7210"/>
    </row>
    <row r="7211" spans="1:22" s="1" customFormat="1" ht="15.75" x14ac:dyDescent="0.25">
      <c r="A7211" s="22"/>
      <c r="B7211" s="22"/>
      <c r="G7211" s="23"/>
      <c r="V7211"/>
    </row>
    <row r="7212" spans="1:22" s="1" customFormat="1" ht="15.75" x14ac:dyDescent="0.25">
      <c r="A7212" s="22"/>
      <c r="B7212" s="22"/>
      <c r="G7212" s="23"/>
      <c r="V7212"/>
    </row>
    <row r="7213" spans="1:22" s="1" customFormat="1" ht="15.75" x14ac:dyDescent="0.25">
      <c r="A7213" s="22"/>
      <c r="B7213" s="22"/>
      <c r="G7213" s="23"/>
      <c r="V7213"/>
    </row>
    <row r="7214" spans="1:22" s="1" customFormat="1" ht="15.75" x14ac:dyDescent="0.25">
      <c r="A7214" s="22"/>
      <c r="B7214" s="22"/>
      <c r="G7214" s="23"/>
      <c r="V7214"/>
    </row>
    <row r="7215" spans="1:22" s="1" customFormat="1" ht="15.75" x14ac:dyDescent="0.25">
      <c r="A7215" s="22"/>
      <c r="B7215" s="22"/>
      <c r="G7215" s="23"/>
      <c r="V7215"/>
    </row>
    <row r="7216" spans="1:22" s="1" customFormat="1" ht="15.75" x14ac:dyDescent="0.25">
      <c r="A7216" s="22"/>
      <c r="B7216" s="22"/>
      <c r="G7216" s="23"/>
      <c r="V7216"/>
    </row>
    <row r="7217" spans="1:22" s="1" customFormat="1" ht="15.75" x14ac:dyDescent="0.25">
      <c r="A7217" s="22"/>
      <c r="B7217" s="22"/>
      <c r="G7217" s="23"/>
      <c r="V7217"/>
    </row>
    <row r="7218" spans="1:22" s="1" customFormat="1" ht="15.75" x14ac:dyDescent="0.25">
      <c r="A7218" s="22"/>
      <c r="B7218" s="22"/>
      <c r="G7218" s="23"/>
      <c r="V7218"/>
    </row>
    <row r="7219" spans="1:22" s="1" customFormat="1" ht="15.75" x14ac:dyDescent="0.25">
      <c r="A7219" s="22"/>
      <c r="B7219" s="22"/>
      <c r="G7219" s="23"/>
      <c r="V7219"/>
    </row>
    <row r="7220" spans="1:22" s="1" customFormat="1" ht="15.75" x14ac:dyDescent="0.25">
      <c r="A7220" s="22"/>
      <c r="B7220" s="22"/>
      <c r="G7220" s="23"/>
      <c r="V7220"/>
    </row>
    <row r="7221" spans="1:22" s="1" customFormat="1" ht="15.75" x14ac:dyDescent="0.25">
      <c r="A7221" s="22"/>
      <c r="B7221" s="22"/>
      <c r="G7221" s="23"/>
      <c r="V7221"/>
    </row>
    <row r="7222" spans="1:22" s="1" customFormat="1" ht="15.75" x14ac:dyDescent="0.25">
      <c r="A7222" s="22"/>
      <c r="B7222" s="22"/>
      <c r="G7222" s="23"/>
      <c r="V7222"/>
    </row>
    <row r="7223" spans="1:22" s="1" customFormat="1" ht="15.75" x14ac:dyDescent="0.25">
      <c r="A7223" s="22"/>
      <c r="B7223" s="22"/>
      <c r="G7223" s="23"/>
      <c r="V7223"/>
    </row>
    <row r="7224" spans="1:22" s="1" customFormat="1" ht="15.75" x14ac:dyDescent="0.25">
      <c r="A7224" s="22"/>
      <c r="B7224" s="22"/>
      <c r="G7224" s="23"/>
      <c r="V7224"/>
    </row>
    <row r="7225" spans="1:22" s="1" customFormat="1" ht="15.75" x14ac:dyDescent="0.25">
      <c r="A7225" s="22"/>
      <c r="B7225" s="22"/>
      <c r="G7225" s="23"/>
      <c r="V7225"/>
    </row>
    <row r="7226" spans="1:22" s="1" customFormat="1" ht="15.75" x14ac:dyDescent="0.25">
      <c r="A7226" s="22"/>
      <c r="B7226" s="22"/>
      <c r="G7226" s="23"/>
      <c r="V7226"/>
    </row>
    <row r="7227" spans="1:22" s="1" customFormat="1" ht="15.75" x14ac:dyDescent="0.25">
      <c r="A7227" s="22"/>
      <c r="B7227" s="22"/>
      <c r="G7227" s="23"/>
      <c r="V7227"/>
    </row>
    <row r="7228" spans="1:22" s="1" customFormat="1" ht="15.75" x14ac:dyDescent="0.25">
      <c r="A7228" s="22"/>
      <c r="B7228" s="22"/>
      <c r="G7228" s="23"/>
      <c r="V7228"/>
    </row>
    <row r="7229" spans="1:22" s="1" customFormat="1" ht="15.75" x14ac:dyDescent="0.25">
      <c r="A7229" s="22"/>
      <c r="B7229" s="22"/>
      <c r="G7229" s="23"/>
      <c r="V7229"/>
    </row>
    <row r="7230" spans="1:22" s="1" customFormat="1" ht="15.75" x14ac:dyDescent="0.25">
      <c r="A7230" s="22"/>
      <c r="B7230" s="22"/>
      <c r="G7230" s="23"/>
      <c r="V7230"/>
    </row>
    <row r="7231" spans="1:22" s="1" customFormat="1" ht="15.75" x14ac:dyDescent="0.25">
      <c r="A7231" s="22"/>
      <c r="B7231" s="22"/>
      <c r="G7231" s="23"/>
      <c r="V7231"/>
    </row>
    <row r="7232" spans="1:22" s="1" customFormat="1" ht="15.75" x14ac:dyDescent="0.25">
      <c r="A7232" s="22"/>
      <c r="B7232" s="22"/>
      <c r="G7232" s="23"/>
      <c r="V7232"/>
    </row>
    <row r="7233" spans="1:22" s="1" customFormat="1" ht="15.75" x14ac:dyDescent="0.25">
      <c r="A7233" s="22"/>
      <c r="B7233" s="22"/>
      <c r="G7233" s="23"/>
      <c r="V7233"/>
    </row>
    <row r="7234" spans="1:22" s="1" customFormat="1" ht="15.75" x14ac:dyDescent="0.25">
      <c r="A7234" s="22"/>
      <c r="B7234" s="22"/>
      <c r="G7234" s="23"/>
      <c r="V7234"/>
    </row>
    <row r="7235" spans="1:22" s="1" customFormat="1" ht="15.75" x14ac:dyDescent="0.25">
      <c r="A7235" s="22"/>
      <c r="B7235" s="22"/>
      <c r="G7235" s="23"/>
      <c r="V7235"/>
    </row>
    <row r="7236" spans="1:22" s="1" customFormat="1" ht="15.75" x14ac:dyDescent="0.25">
      <c r="A7236" s="22"/>
      <c r="B7236" s="22"/>
      <c r="G7236" s="23"/>
      <c r="V7236"/>
    </row>
    <row r="7237" spans="1:22" s="1" customFormat="1" ht="15.75" x14ac:dyDescent="0.25">
      <c r="A7237" s="22"/>
      <c r="B7237" s="22"/>
      <c r="G7237" s="23"/>
      <c r="V7237"/>
    </row>
    <row r="7238" spans="1:22" s="1" customFormat="1" ht="15.75" x14ac:dyDescent="0.25">
      <c r="A7238" s="22"/>
      <c r="B7238" s="22"/>
      <c r="G7238" s="23"/>
      <c r="V7238"/>
    </row>
    <row r="7239" spans="1:22" s="1" customFormat="1" ht="15.75" x14ac:dyDescent="0.25">
      <c r="A7239" s="22"/>
      <c r="B7239" s="22"/>
      <c r="G7239" s="23"/>
      <c r="V7239"/>
    </row>
    <row r="7240" spans="1:22" s="1" customFormat="1" ht="15.75" x14ac:dyDescent="0.25">
      <c r="A7240" s="22"/>
      <c r="B7240" s="22"/>
      <c r="G7240" s="23"/>
      <c r="V7240"/>
    </row>
    <row r="7241" spans="1:22" s="1" customFormat="1" ht="15.75" x14ac:dyDescent="0.25">
      <c r="A7241" s="22"/>
      <c r="B7241" s="22"/>
      <c r="G7241" s="23"/>
      <c r="V7241"/>
    </row>
    <row r="7242" spans="1:22" s="1" customFormat="1" ht="15.75" x14ac:dyDescent="0.25">
      <c r="A7242" s="22"/>
      <c r="B7242" s="22"/>
      <c r="G7242" s="23"/>
      <c r="V7242"/>
    </row>
    <row r="7243" spans="1:22" s="1" customFormat="1" ht="15.75" x14ac:dyDescent="0.25">
      <c r="A7243" s="22"/>
      <c r="B7243" s="22"/>
      <c r="G7243" s="23"/>
      <c r="V7243"/>
    </row>
    <row r="7244" spans="1:22" s="1" customFormat="1" ht="15.75" x14ac:dyDescent="0.25">
      <c r="A7244" s="22"/>
      <c r="B7244" s="22"/>
      <c r="G7244" s="23"/>
      <c r="V7244"/>
    </row>
    <row r="7245" spans="1:22" s="1" customFormat="1" ht="15.75" x14ac:dyDescent="0.25">
      <c r="A7245" s="22"/>
      <c r="B7245" s="22"/>
      <c r="G7245" s="23"/>
      <c r="V7245"/>
    </row>
    <row r="7246" spans="1:22" s="1" customFormat="1" ht="15.75" x14ac:dyDescent="0.25">
      <c r="A7246" s="22"/>
      <c r="B7246" s="22"/>
      <c r="G7246" s="23"/>
      <c r="V7246"/>
    </row>
    <row r="7247" spans="1:22" s="1" customFormat="1" ht="15.75" x14ac:dyDescent="0.25">
      <c r="A7247" s="22"/>
      <c r="B7247" s="22"/>
      <c r="G7247" s="23"/>
      <c r="V7247"/>
    </row>
    <row r="7248" spans="1:22" s="1" customFormat="1" ht="15.75" x14ac:dyDescent="0.25">
      <c r="A7248" s="22"/>
      <c r="B7248" s="22"/>
      <c r="G7248" s="23"/>
      <c r="V7248"/>
    </row>
    <row r="7249" spans="1:22" s="1" customFormat="1" ht="15.75" x14ac:dyDescent="0.25">
      <c r="A7249" s="22"/>
      <c r="B7249" s="22"/>
      <c r="G7249" s="23"/>
      <c r="V7249"/>
    </row>
    <row r="7250" spans="1:22" s="1" customFormat="1" ht="15.75" x14ac:dyDescent="0.25">
      <c r="A7250" s="22"/>
      <c r="B7250" s="22"/>
      <c r="G7250" s="23"/>
      <c r="V7250"/>
    </row>
    <row r="7251" spans="1:22" s="1" customFormat="1" ht="15.75" x14ac:dyDescent="0.25">
      <c r="A7251" s="22"/>
      <c r="B7251" s="22"/>
      <c r="G7251" s="23"/>
      <c r="V7251"/>
    </row>
    <row r="7252" spans="1:22" s="1" customFormat="1" ht="15.75" x14ac:dyDescent="0.25">
      <c r="A7252" s="22"/>
      <c r="B7252" s="22"/>
      <c r="G7252" s="23"/>
      <c r="V7252"/>
    </row>
    <row r="7253" spans="1:22" s="1" customFormat="1" ht="15.75" x14ac:dyDescent="0.25">
      <c r="A7253" s="22"/>
      <c r="B7253" s="22"/>
      <c r="G7253" s="23"/>
      <c r="V7253"/>
    </row>
    <row r="7254" spans="1:22" s="1" customFormat="1" ht="15.75" x14ac:dyDescent="0.25">
      <c r="A7254" s="22"/>
      <c r="B7254" s="22"/>
      <c r="G7254" s="23"/>
      <c r="V7254"/>
    </row>
    <row r="7255" spans="1:22" s="1" customFormat="1" ht="15.75" x14ac:dyDescent="0.25">
      <c r="A7255" s="22"/>
      <c r="B7255" s="22"/>
      <c r="G7255" s="23"/>
      <c r="V7255"/>
    </row>
    <row r="7256" spans="1:22" s="1" customFormat="1" ht="15.75" x14ac:dyDescent="0.25">
      <c r="A7256" s="22"/>
      <c r="B7256" s="22"/>
      <c r="G7256" s="23"/>
      <c r="V7256"/>
    </row>
    <row r="7257" spans="1:22" s="1" customFormat="1" ht="15.75" x14ac:dyDescent="0.25">
      <c r="A7257" s="22"/>
      <c r="B7257" s="22"/>
      <c r="G7257" s="23"/>
      <c r="V7257"/>
    </row>
    <row r="7258" spans="1:22" s="1" customFormat="1" ht="15.75" x14ac:dyDescent="0.25">
      <c r="A7258" s="22"/>
      <c r="B7258" s="22"/>
      <c r="G7258" s="23"/>
      <c r="V7258"/>
    </row>
    <row r="7259" spans="1:22" s="1" customFormat="1" ht="15.75" x14ac:dyDescent="0.25">
      <c r="A7259" s="22"/>
      <c r="B7259" s="22"/>
      <c r="G7259" s="23"/>
      <c r="V7259"/>
    </row>
    <row r="7260" spans="1:22" s="1" customFormat="1" ht="15.75" x14ac:dyDescent="0.25">
      <c r="A7260" s="22"/>
      <c r="B7260" s="22"/>
      <c r="G7260" s="23"/>
      <c r="V7260"/>
    </row>
    <row r="7261" spans="1:22" s="1" customFormat="1" ht="15.75" x14ac:dyDescent="0.25">
      <c r="A7261" s="22"/>
      <c r="B7261" s="22"/>
      <c r="G7261" s="23"/>
      <c r="V7261"/>
    </row>
    <row r="7262" spans="1:22" s="1" customFormat="1" ht="15.75" x14ac:dyDescent="0.25">
      <c r="A7262" s="22"/>
      <c r="B7262" s="22"/>
      <c r="G7262" s="23"/>
      <c r="V7262"/>
    </row>
    <row r="7263" spans="1:22" s="1" customFormat="1" ht="15.75" x14ac:dyDescent="0.25">
      <c r="A7263" s="22"/>
      <c r="B7263" s="22"/>
      <c r="G7263" s="23"/>
      <c r="V7263"/>
    </row>
    <row r="7264" spans="1:22" s="1" customFormat="1" ht="15.75" x14ac:dyDescent="0.25">
      <c r="A7264" s="22"/>
      <c r="B7264" s="22"/>
      <c r="G7264" s="23"/>
      <c r="V7264"/>
    </row>
    <row r="7265" spans="1:22" s="1" customFormat="1" ht="15.75" x14ac:dyDescent="0.25">
      <c r="A7265" s="22"/>
      <c r="B7265" s="22"/>
      <c r="G7265" s="23"/>
      <c r="V7265"/>
    </row>
    <row r="7266" spans="1:22" s="1" customFormat="1" ht="15.75" x14ac:dyDescent="0.25">
      <c r="A7266" s="22"/>
      <c r="B7266" s="22"/>
      <c r="G7266" s="23"/>
      <c r="V7266"/>
    </row>
    <row r="7267" spans="1:22" s="1" customFormat="1" ht="15.75" x14ac:dyDescent="0.25">
      <c r="A7267" s="22"/>
      <c r="B7267" s="22"/>
      <c r="G7267" s="23"/>
      <c r="V7267"/>
    </row>
    <row r="7268" spans="1:22" s="1" customFormat="1" ht="15.75" x14ac:dyDescent="0.25">
      <c r="A7268" s="22"/>
      <c r="B7268" s="22"/>
      <c r="G7268" s="23"/>
      <c r="V7268"/>
    </row>
    <row r="7269" spans="1:22" s="1" customFormat="1" ht="15.75" x14ac:dyDescent="0.25">
      <c r="A7269" s="22"/>
      <c r="B7269" s="22"/>
      <c r="G7269" s="23"/>
      <c r="V7269"/>
    </row>
    <row r="7270" spans="1:22" s="1" customFormat="1" ht="15.75" x14ac:dyDescent="0.25">
      <c r="A7270" s="22"/>
      <c r="B7270" s="22"/>
      <c r="G7270" s="23"/>
      <c r="V7270"/>
    </row>
    <row r="7271" spans="1:22" s="1" customFormat="1" ht="15.75" x14ac:dyDescent="0.25">
      <c r="A7271" s="22"/>
      <c r="B7271" s="22"/>
      <c r="G7271" s="23"/>
      <c r="V7271"/>
    </row>
    <row r="7272" spans="1:22" s="1" customFormat="1" ht="15.75" x14ac:dyDescent="0.25">
      <c r="A7272" s="22"/>
      <c r="B7272" s="22"/>
      <c r="G7272" s="23"/>
      <c r="V7272"/>
    </row>
    <row r="7273" spans="1:22" s="1" customFormat="1" ht="15.75" x14ac:dyDescent="0.25">
      <c r="A7273" s="22"/>
      <c r="B7273" s="22"/>
      <c r="G7273" s="23"/>
      <c r="V7273"/>
    </row>
    <row r="7274" spans="1:22" s="1" customFormat="1" ht="15.75" x14ac:dyDescent="0.25">
      <c r="A7274" s="22"/>
      <c r="B7274" s="22"/>
      <c r="G7274" s="23"/>
      <c r="V7274"/>
    </row>
    <row r="7275" spans="1:22" s="1" customFormat="1" ht="15.75" x14ac:dyDescent="0.25">
      <c r="A7275" s="22"/>
      <c r="B7275" s="22"/>
      <c r="G7275" s="23"/>
      <c r="V7275"/>
    </row>
    <row r="7276" spans="1:22" s="1" customFormat="1" ht="15.75" x14ac:dyDescent="0.25">
      <c r="A7276" s="22"/>
      <c r="B7276" s="22"/>
      <c r="G7276" s="23"/>
      <c r="V7276"/>
    </row>
    <row r="7277" spans="1:22" s="1" customFormat="1" ht="15.75" x14ac:dyDescent="0.25">
      <c r="A7277" s="22"/>
      <c r="B7277" s="22"/>
      <c r="G7277" s="23"/>
      <c r="V7277"/>
    </row>
    <row r="7278" spans="1:22" s="1" customFormat="1" ht="15.75" x14ac:dyDescent="0.25">
      <c r="A7278" s="22"/>
      <c r="B7278" s="22"/>
      <c r="G7278" s="23"/>
      <c r="V7278"/>
    </row>
    <row r="7279" spans="1:22" s="1" customFormat="1" ht="15.75" x14ac:dyDescent="0.25">
      <c r="A7279" s="22"/>
      <c r="B7279" s="22"/>
      <c r="G7279" s="23"/>
      <c r="V7279"/>
    </row>
    <row r="7280" spans="1:22" s="1" customFormat="1" ht="15.75" x14ac:dyDescent="0.25">
      <c r="A7280" s="22"/>
      <c r="B7280" s="22"/>
      <c r="G7280" s="23"/>
      <c r="V7280"/>
    </row>
    <row r="7281" spans="1:22" s="1" customFormat="1" ht="15.75" x14ac:dyDescent="0.25">
      <c r="A7281" s="22"/>
      <c r="B7281" s="22"/>
      <c r="G7281" s="23"/>
      <c r="V7281"/>
    </row>
    <row r="7282" spans="1:22" s="1" customFormat="1" ht="15.75" x14ac:dyDescent="0.25">
      <c r="A7282" s="22"/>
      <c r="B7282" s="22"/>
      <c r="G7282" s="23"/>
      <c r="V7282"/>
    </row>
    <row r="7283" spans="1:22" s="1" customFormat="1" ht="15.75" x14ac:dyDescent="0.25">
      <c r="A7283" s="22"/>
      <c r="B7283" s="22"/>
      <c r="G7283" s="23"/>
      <c r="V7283"/>
    </row>
    <row r="7284" spans="1:22" s="1" customFormat="1" ht="15.75" x14ac:dyDescent="0.25">
      <c r="A7284" s="22"/>
      <c r="B7284" s="22"/>
      <c r="G7284" s="23"/>
      <c r="V7284"/>
    </row>
    <row r="7285" spans="1:22" s="1" customFormat="1" ht="15.75" x14ac:dyDescent="0.25">
      <c r="A7285" s="22"/>
      <c r="B7285" s="22"/>
      <c r="G7285" s="23"/>
      <c r="V7285"/>
    </row>
    <row r="7286" spans="1:22" s="1" customFormat="1" ht="15.75" x14ac:dyDescent="0.25">
      <c r="A7286" s="22"/>
      <c r="B7286" s="22"/>
      <c r="G7286" s="23"/>
      <c r="V7286"/>
    </row>
    <row r="7287" spans="1:22" s="1" customFormat="1" ht="15.75" x14ac:dyDescent="0.25">
      <c r="A7287" s="22"/>
      <c r="B7287" s="22"/>
      <c r="G7287" s="23"/>
      <c r="V7287"/>
    </row>
    <row r="7288" spans="1:22" s="1" customFormat="1" ht="15.75" x14ac:dyDescent="0.25">
      <c r="A7288" s="22"/>
      <c r="B7288" s="22"/>
      <c r="G7288" s="23"/>
      <c r="V7288"/>
    </row>
    <row r="7289" spans="1:22" s="1" customFormat="1" ht="15.75" x14ac:dyDescent="0.25">
      <c r="A7289" s="22"/>
      <c r="B7289" s="22"/>
      <c r="G7289" s="23"/>
      <c r="V7289"/>
    </row>
    <row r="7290" spans="1:22" s="1" customFormat="1" ht="15.75" x14ac:dyDescent="0.25">
      <c r="A7290" s="22"/>
      <c r="B7290" s="22"/>
      <c r="G7290" s="23"/>
      <c r="V7290"/>
    </row>
    <row r="7291" spans="1:22" s="1" customFormat="1" ht="15.75" x14ac:dyDescent="0.25">
      <c r="A7291" s="22"/>
      <c r="B7291" s="22"/>
      <c r="G7291" s="23"/>
      <c r="V7291"/>
    </row>
    <row r="7292" spans="1:22" s="1" customFormat="1" ht="15.75" x14ac:dyDescent="0.25">
      <c r="A7292" s="22"/>
      <c r="B7292" s="22"/>
      <c r="G7292" s="23"/>
      <c r="V7292"/>
    </row>
    <row r="7293" spans="1:22" s="1" customFormat="1" ht="15.75" x14ac:dyDescent="0.25">
      <c r="A7293" s="22"/>
      <c r="B7293" s="22"/>
      <c r="G7293" s="23"/>
      <c r="V7293"/>
    </row>
    <row r="7294" spans="1:22" s="1" customFormat="1" ht="15.75" x14ac:dyDescent="0.25">
      <c r="A7294" s="22"/>
      <c r="B7294" s="22"/>
      <c r="G7294" s="23"/>
      <c r="V7294"/>
    </row>
    <row r="7295" spans="1:22" s="1" customFormat="1" ht="15.75" x14ac:dyDescent="0.25">
      <c r="A7295" s="22"/>
      <c r="B7295" s="22"/>
      <c r="G7295" s="23"/>
      <c r="V7295"/>
    </row>
    <row r="7296" spans="1:22" s="1" customFormat="1" ht="15.75" x14ac:dyDescent="0.25">
      <c r="A7296" s="22"/>
      <c r="B7296" s="22"/>
      <c r="G7296" s="23"/>
      <c r="V7296"/>
    </row>
    <row r="7297" spans="1:22" s="1" customFormat="1" ht="15.75" x14ac:dyDescent="0.25">
      <c r="A7297" s="22"/>
      <c r="B7297" s="22"/>
      <c r="G7297" s="23"/>
      <c r="V7297"/>
    </row>
    <row r="7298" spans="1:22" s="1" customFormat="1" ht="15.75" x14ac:dyDescent="0.25">
      <c r="A7298" s="22"/>
      <c r="B7298" s="22"/>
      <c r="G7298" s="23"/>
      <c r="V7298"/>
    </row>
    <row r="7299" spans="1:22" s="1" customFormat="1" ht="15.75" x14ac:dyDescent="0.25">
      <c r="A7299" s="22"/>
      <c r="B7299" s="22"/>
      <c r="G7299" s="23"/>
      <c r="V7299"/>
    </row>
    <row r="7300" spans="1:22" s="1" customFormat="1" ht="15.75" x14ac:dyDescent="0.25">
      <c r="A7300" s="22"/>
      <c r="B7300" s="22"/>
      <c r="G7300" s="23"/>
      <c r="V7300"/>
    </row>
    <row r="7301" spans="1:22" s="1" customFormat="1" ht="15.75" x14ac:dyDescent="0.25">
      <c r="A7301" s="22"/>
      <c r="B7301" s="22"/>
      <c r="G7301" s="23"/>
      <c r="V7301"/>
    </row>
    <row r="7302" spans="1:22" s="1" customFormat="1" ht="15.75" x14ac:dyDescent="0.25">
      <c r="A7302" s="22"/>
      <c r="B7302" s="22"/>
      <c r="G7302" s="23"/>
      <c r="V7302"/>
    </row>
    <row r="7303" spans="1:22" s="1" customFormat="1" ht="15.75" x14ac:dyDescent="0.25">
      <c r="A7303" s="22"/>
      <c r="B7303" s="22"/>
      <c r="G7303" s="23"/>
      <c r="V7303"/>
    </row>
    <row r="7304" spans="1:22" s="1" customFormat="1" ht="15.75" x14ac:dyDescent="0.25">
      <c r="A7304" s="22"/>
      <c r="B7304" s="22"/>
      <c r="G7304" s="23"/>
      <c r="V7304"/>
    </row>
    <row r="7305" spans="1:22" s="1" customFormat="1" ht="15.75" x14ac:dyDescent="0.25">
      <c r="A7305" s="22"/>
      <c r="B7305" s="22"/>
      <c r="G7305" s="23"/>
      <c r="V7305"/>
    </row>
    <row r="7306" spans="1:22" s="1" customFormat="1" ht="15.75" x14ac:dyDescent="0.25">
      <c r="A7306" s="22"/>
      <c r="B7306" s="22"/>
      <c r="G7306" s="23"/>
      <c r="V7306"/>
    </row>
    <row r="7307" spans="1:22" s="1" customFormat="1" ht="15.75" x14ac:dyDescent="0.25">
      <c r="A7307" s="22"/>
      <c r="B7307" s="22"/>
      <c r="G7307" s="23"/>
      <c r="V7307"/>
    </row>
    <row r="7308" spans="1:22" s="1" customFormat="1" ht="15.75" x14ac:dyDescent="0.25">
      <c r="A7308" s="22"/>
      <c r="B7308" s="22"/>
      <c r="G7308" s="23"/>
      <c r="V7308"/>
    </row>
    <row r="7309" spans="1:22" s="1" customFormat="1" ht="15.75" x14ac:dyDescent="0.25">
      <c r="A7309" s="22"/>
      <c r="B7309" s="22"/>
      <c r="G7309" s="23"/>
      <c r="V7309"/>
    </row>
    <row r="7310" spans="1:22" s="1" customFormat="1" ht="15.75" x14ac:dyDescent="0.25">
      <c r="A7310" s="22"/>
      <c r="B7310" s="22"/>
      <c r="G7310" s="23"/>
      <c r="V7310"/>
    </row>
    <row r="7311" spans="1:22" s="1" customFormat="1" ht="15.75" x14ac:dyDescent="0.25">
      <c r="A7311" s="22"/>
      <c r="B7311" s="22"/>
      <c r="G7311" s="23"/>
      <c r="V7311"/>
    </row>
    <row r="7312" spans="1:22" s="1" customFormat="1" ht="15.75" x14ac:dyDescent="0.25">
      <c r="A7312" s="22"/>
      <c r="B7312" s="22"/>
      <c r="G7312" s="23"/>
      <c r="V7312"/>
    </row>
    <row r="7313" spans="1:22" s="1" customFormat="1" ht="15.75" x14ac:dyDescent="0.25">
      <c r="A7313" s="22"/>
      <c r="B7313" s="22"/>
      <c r="G7313" s="23"/>
      <c r="V7313"/>
    </row>
    <row r="7314" spans="1:22" s="1" customFormat="1" ht="15.75" x14ac:dyDescent="0.25">
      <c r="A7314" s="22"/>
      <c r="B7314" s="22"/>
      <c r="G7314" s="23"/>
      <c r="V7314"/>
    </row>
    <row r="7315" spans="1:22" s="1" customFormat="1" ht="15.75" x14ac:dyDescent="0.25">
      <c r="A7315" s="22"/>
      <c r="B7315" s="22"/>
      <c r="G7315" s="23"/>
      <c r="V7315"/>
    </row>
    <row r="7316" spans="1:22" s="1" customFormat="1" ht="15.75" x14ac:dyDescent="0.25">
      <c r="A7316" s="22"/>
      <c r="B7316" s="22"/>
      <c r="G7316" s="23"/>
      <c r="V7316"/>
    </row>
    <row r="7317" spans="1:22" s="1" customFormat="1" ht="15.75" x14ac:dyDescent="0.25">
      <c r="A7317" s="22"/>
      <c r="B7317" s="22"/>
      <c r="G7317" s="23"/>
      <c r="V7317"/>
    </row>
    <row r="7318" spans="1:22" s="1" customFormat="1" ht="15.75" x14ac:dyDescent="0.25">
      <c r="A7318" s="22"/>
      <c r="B7318" s="22"/>
      <c r="G7318" s="23"/>
      <c r="V7318"/>
    </row>
    <row r="7319" spans="1:22" s="1" customFormat="1" ht="15.75" x14ac:dyDescent="0.25">
      <c r="A7319" s="22"/>
      <c r="B7319" s="22"/>
      <c r="G7319" s="23"/>
      <c r="V7319"/>
    </row>
    <row r="7320" spans="1:22" s="1" customFormat="1" ht="15.75" x14ac:dyDescent="0.25">
      <c r="A7320" s="22"/>
      <c r="B7320" s="22"/>
      <c r="G7320" s="23"/>
      <c r="V7320"/>
    </row>
    <row r="7321" spans="1:22" s="1" customFormat="1" ht="15.75" x14ac:dyDescent="0.25">
      <c r="A7321" s="22"/>
      <c r="B7321" s="22"/>
      <c r="G7321" s="23"/>
      <c r="V7321"/>
    </row>
    <row r="7322" spans="1:22" s="1" customFormat="1" ht="15.75" x14ac:dyDescent="0.25">
      <c r="A7322" s="22"/>
      <c r="B7322" s="22"/>
      <c r="G7322" s="23"/>
      <c r="V7322"/>
    </row>
    <row r="7323" spans="1:22" s="1" customFormat="1" ht="15.75" x14ac:dyDescent="0.25">
      <c r="A7323" s="22"/>
      <c r="B7323" s="22"/>
      <c r="G7323" s="23"/>
      <c r="V7323"/>
    </row>
    <row r="7324" spans="1:22" s="1" customFormat="1" ht="15.75" x14ac:dyDescent="0.25">
      <c r="A7324" s="22"/>
      <c r="B7324" s="22"/>
      <c r="G7324" s="23"/>
      <c r="V7324"/>
    </row>
    <row r="7325" spans="1:22" s="1" customFormat="1" ht="15.75" x14ac:dyDescent="0.25">
      <c r="A7325" s="22"/>
      <c r="B7325" s="22"/>
      <c r="G7325" s="23"/>
      <c r="V7325"/>
    </row>
    <row r="7326" spans="1:22" s="1" customFormat="1" ht="15.75" x14ac:dyDescent="0.25">
      <c r="A7326" s="22"/>
      <c r="B7326" s="22"/>
      <c r="G7326" s="23"/>
      <c r="V7326"/>
    </row>
    <row r="7327" spans="1:22" s="1" customFormat="1" ht="15.75" x14ac:dyDescent="0.25">
      <c r="A7327" s="22"/>
      <c r="B7327" s="22"/>
      <c r="G7327" s="23"/>
      <c r="V7327"/>
    </row>
    <row r="7328" spans="1:22" s="1" customFormat="1" ht="15.75" x14ac:dyDescent="0.25">
      <c r="A7328" s="22"/>
      <c r="B7328" s="22"/>
      <c r="G7328" s="23"/>
      <c r="V7328"/>
    </row>
    <row r="7329" spans="1:22" s="1" customFormat="1" ht="15.75" x14ac:dyDescent="0.25">
      <c r="A7329" s="22"/>
      <c r="B7329" s="22"/>
      <c r="G7329" s="23"/>
      <c r="V7329"/>
    </row>
    <row r="7330" spans="1:22" s="1" customFormat="1" ht="15.75" x14ac:dyDescent="0.25">
      <c r="A7330" s="22"/>
      <c r="B7330" s="22"/>
      <c r="G7330" s="23"/>
      <c r="V7330"/>
    </row>
    <row r="7331" spans="1:22" s="1" customFormat="1" ht="15.75" x14ac:dyDescent="0.25">
      <c r="A7331" s="22"/>
      <c r="B7331" s="22"/>
      <c r="G7331" s="23"/>
      <c r="V7331"/>
    </row>
    <row r="7332" spans="1:22" s="1" customFormat="1" ht="15.75" x14ac:dyDescent="0.25">
      <c r="A7332" s="22"/>
      <c r="B7332" s="22"/>
      <c r="G7332" s="23"/>
      <c r="V7332"/>
    </row>
    <row r="7333" spans="1:22" s="1" customFormat="1" ht="15.75" x14ac:dyDescent="0.25">
      <c r="A7333" s="22"/>
      <c r="B7333" s="22"/>
      <c r="G7333" s="23"/>
      <c r="V7333"/>
    </row>
    <row r="7334" spans="1:22" s="1" customFormat="1" ht="15.75" x14ac:dyDescent="0.25">
      <c r="A7334" s="22"/>
      <c r="B7334" s="22"/>
      <c r="G7334" s="23"/>
      <c r="V7334"/>
    </row>
    <row r="7335" spans="1:22" s="1" customFormat="1" ht="15.75" x14ac:dyDescent="0.25">
      <c r="A7335" s="22"/>
      <c r="B7335" s="22"/>
      <c r="G7335" s="23"/>
      <c r="V7335"/>
    </row>
    <row r="7336" spans="1:22" s="1" customFormat="1" ht="15.75" x14ac:dyDescent="0.25">
      <c r="A7336" s="22"/>
      <c r="B7336" s="22"/>
      <c r="G7336" s="23"/>
      <c r="V7336"/>
    </row>
    <row r="7337" spans="1:22" s="1" customFormat="1" ht="15.75" x14ac:dyDescent="0.25">
      <c r="A7337" s="22"/>
      <c r="B7337" s="22"/>
      <c r="G7337" s="23"/>
      <c r="V7337"/>
    </row>
    <row r="7338" spans="1:22" s="1" customFormat="1" ht="15.75" x14ac:dyDescent="0.25">
      <c r="A7338" s="22"/>
      <c r="B7338" s="22"/>
      <c r="G7338" s="23"/>
      <c r="V7338"/>
    </row>
    <row r="7339" spans="1:22" s="1" customFormat="1" ht="15.75" x14ac:dyDescent="0.25">
      <c r="A7339" s="22"/>
      <c r="B7339" s="22"/>
      <c r="G7339" s="23"/>
      <c r="V7339"/>
    </row>
    <row r="7340" spans="1:22" s="1" customFormat="1" ht="15.75" x14ac:dyDescent="0.25">
      <c r="A7340" s="22"/>
      <c r="B7340" s="22"/>
      <c r="G7340" s="23"/>
      <c r="V7340"/>
    </row>
    <row r="7341" spans="1:22" s="1" customFormat="1" ht="15.75" x14ac:dyDescent="0.25">
      <c r="A7341" s="22"/>
      <c r="B7341" s="22"/>
      <c r="G7341" s="23"/>
      <c r="V7341"/>
    </row>
    <row r="7342" spans="1:22" s="1" customFormat="1" ht="15.75" x14ac:dyDescent="0.25">
      <c r="A7342" s="22"/>
      <c r="B7342" s="22"/>
      <c r="G7342" s="23"/>
      <c r="V7342"/>
    </row>
    <row r="7343" spans="1:22" s="1" customFormat="1" ht="15.75" x14ac:dyDescent="0.25">
      <c r="A7343" s="22"/>
      <c r="B7343" s="22"/>
      <c r="G7343" s="23"/>
      <c r="V7343"/>
    </row>
    <row r="7344" spans="1:22" s="1" customFormat="1" ht="15.75" x14ac:dyDescent="0.25">
      <c r="A7344" s="22"/>
      <c r="B7344" s="22"/>
      <c r="G7344" s="23"/>
      <c r="V7344"/>
    </row>
    <row r="7345" spans="1:22" s="1" customFormat="1" ht="15.75" x14ac:dyDescent="0.25">
      <c r="A7345" s="22"/>
      <c r="B7345" s="22"/>
      <c r="G7345" s="23"/>
      <c r="V7345"/>
    </row>
    <row r="7346" spans="1:22" s="1" customFormat="1" ht="15.75" x14ac:dyDescent="0.25">
      <c r="A7346" s="22"/>
      <c r="B7346" s="22"/>
      <c r="G7346" s="23"/>
      <c r="V7346"/>
    </row>
    <row r="7347" spans="1:22" s="1" customFormat="1" ht="15.75" x14ac:dyDescent="0.25">
      <c r="A7347" s="22"/>
      <c r="B7347" s="22"/>
      <c r="G7347" s="23"/>
      <c r="V7347"/>
    </row>
    <row r="7348" spans="1:22" s="1" customFormat="1" ht="15.75" x14ac:dyDescent="0.25">
      <c r="A7348" s="22"/>
      <c r="B7348" s="22"/>
      <c r="G7348" s="23"/>
      <c r="V7348"/>
    </row>
    <row r="7349" spans="1:22" s="1" customFormat="1" ht="15.75" x14ac:dyDescent="0.25">
      <c r="A7349" s="22"/>
      <c r="B7349" s="22"/>
      <c r="G7349" s="23"/>
      <c r="V7349"/>
    </row>
    <row r="7350" spans="1:22" s="1" customFormat="1" ht="15.75" x14ac:dyDescent="0.25">
      <c r="A7350" s="22"/>
      <c r="B7350" s="22"/>
      <c r="G7350" s="23"/>
      <c r="V7350"/>
    </row>
    <row r="7351" spans="1:22" s="1" customFormat="1" ht="15.75" x14ac:dyDescent="0.25">
      <c r="A7351" s="22"/>
      <c r="B7351" s="22"/>
      <c r="G7351" s="23"/>
      <c r="V7351"/>
    </row>
    <row r="7352" spans="1:22" s="1" customFormat="1" ht="15.75" x14ac:dyDescent="0.25">
      <c r="A7352" s="22"/>
      <c r="B7352" s="22"/>
      <c r="G7352" s="23"/>
      <c r="V7352"/>
    </row>
    <row r="7353" spans="1:22" s="1" customFormat="1" ht="15.75" x14ac:dyDescent="0.25">
      <c r="A7353" s="22"/>
      <c r="B7353" s="22"/>
      <c r="G7353" s="23"/>
      <c r="V7353"/>
    </row>
    <row r="7354" spans="1:22" s="1" customFormat="1" ht="15.75" x14ac:dyDescent="0.25">
      <c r="A7354" s="22"/>
      <c r="B7354" s="22"/>
      <c r="G7354" s="23"/>
      <c r="V7354"/>
    </row>
    <row r="7355" spans="1:22" s="1" customFormat="1" ht="15.75" x14ac:dyDescent="0.25">
      <c r="A7355" s="22"/>
      <c r="B7355" s="22"/>
      <c r="G7355" s="23"/>
      <c r="V7355"/>
    </row>
    <row r="7356" spans="1:22" s="1" customFormat="1" ht="15.75" x14ac:dyDescent="0.25">
      <c r="A7356" s="22"/>
      <c r="B7356" s="22"/>
      <c r="G7356" s="23"/>
      <c r="V7356"/>
    </row>
    <row r="7357" spans="1:22" s="1" customFormat="1" ht="15.75" x14ac:dyDescent="0.25">
      <c r="A7357" s="22"/>
      <c r="B7357" s="22"/>
      <c r="G7357" s="23"/>
      <c r="V7357"/>
    </row>
    <row r="7358" spans="1:22" s="1" customFormat="1" ht="15.75" x14ac:dyDescent="0.25">
      <c r="A7358" s="22"/>
      <c r="B7358" s="22"/>
      <c r="G7358" s="23"/>
      <c r="V7358"/>
    </row>
    <row r="7359" spans="1:22" s="1" customFormat="1" ht="15.75" x14ac:dyDescent="0.25">
      <c r="A7359" s="22"/>
      <c r="B7359" s="22"/>
      <c r="G7359" s="23"/>
      <c r="V7359"/>
    </row>
    <row r="7360" spans="1:22" s="1" customFormat="1" ht="15.75" x14ac:dyDescent="0.25">
      <c r="A7360" s="22"/>
      <c r="B7360" s="22"/>
      <c r="G7360" s="23"/>
      <c r="V7360"/>
    </row>
    <row r="7361" spans="1:22" s="1" customFormat="1" ht="15.75" x14ac:dyDescent="0.25">
      <c r="A7361" s="22"/>
      <c r="B7361" s="22"/>
      <c r="G7361" s="23"/>
      <c r="V7361"/>
    </row>
    <row r="7362" spans="1:22" s="1" customFormat="1" ht="15.75" x14ac:dyDescent="0.25">
      <c r="A7362" s="22"/>
      <c r="B7362" s="22"/>
      <c r="G7362" s="23"/>
      <c r="V7362"/>
    </row>
    <row r="7363" spans="1:22" s="1" customFormat="1" ht="15.75" x14ac:dyDescent="0.25">
      <c r="A7363" s="22"/>
      <c r="B7363" s="22"/>
      <c r="G7363" s="23"/>
      <c r="V7363"/>
    </row>
    <row r="7364" spans="1:22" s="1" customFormat="1" ht="15.75" x14ac:dyDescent="0.25">
      <c r="A7364" s="22"/>
      <c r="B7364" s="22"/>
      <c r="G7364" s="23"/>
      <c r="V7364"/>
    </row>
    <row r="7365" spans="1:22" s="1" customFormat="1" ht="15.75" x14ac:dyDescent="0.25">
      <c r="A7365" s="22"/>
      <c r="B7365" s="22"/>
      <c r="G7365" s="23"/>
      <c r="V7365"/>
    </row>
    <row r="7366" spans="1:22" s="1" customFormat="1" ht="15.75" x14ac:dyDescent="0.25">
      <c r="A7366" s="22"/>
      <c r="B7366" s="22"/>
      <c r="G7366" s="23"/>
      <c r="V7366"/>
    </row>
    <row r="7367" spans="1:22" s="1" customFormat="1" ht="15.75" x14ac:dyDescent="0.25">
      <c r="A7367" s="22"/>
      <c r="B7367" s="22"/>
      <c r="G7367" s="23"/>
      <c r="V7367"/>
    </row>
    <row r="7368" spans="1:22" s="1" customFormat="1" ht="15.75" x14ac:dyDescent="0.25">
      <c r="A7368" s="22"/>
      <c r="B7368" s="22"/>
      <c r="G7368" s="23"/>
      <c r="V7368"/>
    </row>
    <row r="7369" spans="1:22" s="1" customFormat="1" ht="15.75" x14ac:dyDescent="0.25">
      <c r="A7369" s="22"/>
      <c r="B7369" s="22"/>
      <c r="G7369" s="23"/>
      <c r="V7369"/>
    </row>
    <row r="7370" spans="1:22" s="1" customFormat="1" ht="15.75" x14ac:dyDescent="0.25">
      <c r="A7370" s="22"/>
      <c r="B7370" s="22"/>
      <c r="G7370" s="23"/>
      <c r="V7370"/>
    </row>
    <row r="7371" spans="1:22" s="1" customFormat="1" ht="15.75" x14ac:dyDescent="0.25">
      <c r="A7371" s="22"/>
      <c r="B7371" s="22"/>
      <c r="G7371" s="23"/>
      <c r="V7371"/>
    </row>
    <row r="7372" spans="1:22" s="1" customFormat="1" ht="15.75" x14ac:dyDescent="0.25">
      <c r="A7372" s="22"/>
      <c r="B7372" s="22"/>
      <c r="G7372" s="23"/>
      <c r="V7372"/>
    </row>
    <row r="7373" spans="1:22" s="1" customFormat="1" ht="15.75" x14ac:dyDescent="0.25">
      <c r="A7373" s="22"/>
      <c r="B7373" s="22"/>
      <c r="G7373" s="23"/>
      <c r="V7373"/>
    </row>
    <row r="7374" spans="1:22" s="1" customFormat="1" ht="15.75" x14ac:dyDescent="0.25">
      <c r="A7374" s="22"/>
      <c r="B7374" s="22"/>
      <c r="G7374" s="23"/>
      <c r="V7374"/>
    </row>
    <row r="7375" spans="1:22" s="1" customFormat="1" ht="15.75" x14ac:dyDescent="0.25">
      <c r="A7375" s="22"/>
      <c r="B7375" s="22"/>
      <c r="G7375" s="23"/>
      <c r="V7375"/>
    </row>
    <row r="7376" spans="1:22" s="1" customFormat="1" ht="15.75" x14ac:dyDescent="0.25">
      <c r="A7376" s="22"/>
      <c r="B7376" s="22"/>
      <c r="G7376" s="23"/>
      <c r="V7376"/>
    </row>
    <row r="7377" spans="1:22" s="1" customFormat="1" ht="15.75" x14ac:dyDescent="0.25">
      <c r="A7377" s="22"/>
      <c r="B7377" s="22"/>
      <c r="G7377" s="23"/>
      <c r="V7377"/>
    </row>
    <row r="7378" spans="1:22" s="1" customFormat="1" ht="15.75" x14ac:dyDescent="0.25">
      <c r="A7378" s="22"/>
      <c r="B7378" s="22"/>
      <c r="G7378" s="23"/>
      <c r="V7378"/>
    </row>
    <row r="7379" spans="1:22" s="1" customFormat="1" ht="15.75" x14ac:dyDescent="0.25">
      <c r="A7379" s="22"/>
      <c r="B7379" s="22"/>
      <c r="G7379" s="23"/>
      <c r="V7379"/>
    </row>
    <row r="7380" spans="1:22" s="1" customFormat="1" ht="15.75" x14ac:dyDescent="0.25">
      <c r="A7380" s="22"/>
      <c r="B7380" s="22"/>
      <c r="G7380" s="23"/>
      <c r="V7380"/>
    </row>
    <row r="7381" spans="1:22" s="1" customFormat="1" ht="15.75" x14ac:dyDescent="0.25">
      <c r="A7381" s="22"/>
      <c r="B7381" s="22"/>
      <c r="G7381" s="23"/>
      <c r="V7381"/>
    </row>
    <row r="7382" spans="1:22" s="1" customFormat="1" ht="15.75" x14ac:dyDescent="0.25">
      <c r="A7382" s="22"/>
      <c r="B7382" s="22"/>
      <c r="G7382" s="23"/>
      <c r="V7382"/>
    </row>
    <row r="7383" spans="1:22" s="1" customFormat="1" ht="15.75" x14ac:dyDescent="0.25">
      <c r="A7383" s="22"/>
      <c r="B7383" s="22"/>
      <c r="G7383" s="23"/>
      <c r="V7383"/>
    </row>
    <row r="7384" spans="1:22" s="1" customFormat="1" ht="15.75" x14ac:dyDescent="0.25">
      <c r="A7384" s="22"/>
      <c r="B7384" s="22"/>
      <c r="G7384" s="23"/>
      <c r="V7384"/>
    </row>
    <row r="7385" spans="1:22" s="1" customFormat="1" ht="15.75" x14ac:dyDescent="0.25">
      <c r="A7385" s="22"/>
      <c r="B7385" s="22"/>
      <c r="G7385" s="23"/>
      <c r="V7385"/>
    </row>
    <row r="7386" spans="1:22" s="1" customFormat="1" ht="15.75" x14ac:dyDescent="0.25">
      <c r="A7386" s="22"/>
      <c r="B7386" s="22"/>
      <c r="G7386" s="23"/>
      <c r="V7386"/>
    </row>
    <row r="7387" spans="1:22" s="1" customFormat="1" ht="15.75" x14ac:dyDescent="0.25">
      <c r="A7387" s="22"/>
      <c r="B7387" s="22"/>
      <c r="G7387" s="23"/>
      <c r="V7387"/>
    </row>
    <row r="7388" spans="1:22" s="1" customFormat="1" ht="15.75" x14ac:dyDescent="0.25">
      <c r="A7388" s="22"/>
      <c r="B7388" s="22"/>
      <c r="G7388" s="23"/>
      <c r="V7388"/>
    </row>
    <row r="7389" spans="1:22" s="1" customFormat="1" ht="15.75" x14ac:dyDescent="0.25">
      <c r="A7389" s="22"/>
      <c r="B7389" s="22"/>
      <c r="G7389" s="23"/>
      <c r="V7389"/>
    </row>
    <row r="7390" spans="1:22" s="1" customFormat="1" ht="15.75" x14ac:dyDescent="0.25">
      <c r="A7390" s="22"/>
      <c r="B7390" s="22"/>
      <c r="G7390" s="23"/>
      <c r="V7390"/>
    </row>
    <row r="7391" spans="1:22" s="1" customFormat="1" ht="15.75" x14ac:dyDescent="0.25">
      <c r="A7391" s="22"/>
      <c r="B7391" s="22"/>
      <c r="G7391" s="23"/>
      <c r="V7391"/>
    </row>
    <row r="7392" spans="1:22" s="1" customFormat="1" ht="15.75" x14ac:dyDescent="0.25">
      <c r="A7392" s="22"/>
      <c r="B7392" s="22"/>
      <c r="G7392" s="23"/>
      <c r="V7392"/>
    </row>
    <row r="7393" spans="1:22" s="1" customFormat="1" ht="15.75" x14ac:dyDescent="0.25">
      <c r="A7393" s="22"/>
      <c r="B7393" s="22"/>
      <c r="G7393" s="23"/>
      <c r="V7393"/>
    </row>
    <row r="7394" spans="1:22" s="1" customFormat="1" ht="15.75" x14ac:dyDescent="0.25">
      <c r="A7394" s="22"/>
      <c r="B7394" s="22"/>
      <c r="G7394" s="23"/>
      <c r="V7394"/>
    </row>
    <row r="7395" spans="1:22" s="1" customFormat="1" ht="15.75" x14ac:dyDescent="0.25">
      <c r="A7395" s="22"/>
      <c r="B7395" s="22"/>
      <c r="G7395" s="23"/>
      <c r="V7395"/>
    </row>
    <row r="7396" spans="1:22" s="1" customFormat="1" ht="15.75" x14ac:dyDescent="0.25">
      <c r="A7396" s="22"/>
      <c r="B7396" s="22"/>
      <c r="G7396" s="23"/>
      <c r="V7396"/>
    </row>
    <row r="7397" spans="1:22" s="1" customFormat="1" ht="15.75" x14ac:dyDescent="0.25">
      <c r="A7397" s="22"/>
      <c r="B7397" s="22"/>
      <c r="G7397" s="23"/>
      <c r="V7397"/>
    </row>
    <row r="7398" spans="1:22" s="1" customFormat="1" ht="15.75" x14ac:dyDescent="0.25">
      <c r="A7398" s="22"/>
      <c r="B7398" s="22"/>
      <c r="G7398" s="23"/>
      <c r="V7398"/>
    </row>
    <row r="7399" spans="1:22" s="1" customFormat="1" ht="15.75" x14ac:dyDescent="0.25">
      <c r="A7399" s="22"/>
      <c r="B7399" s="22"/>
      <c r="G7399" s="23"/>
      <c r="V7399"/>
    </row>
    <row r="7400" spans="1:22" s="1" customFormat="1" ht="15.75" x14ac:dyDescent="0.25">
      <c r="A7400" s="22"/>
      <c r="B7400" s="22"/>
      <c r="G7400" s="23"/>
      <c r="V7400"/>
    </row>
    <row r="7401" spans="1:22" s="1" customFormat="1" ht="15.75" x14ac:dyDescent="0.25">
      <c r="A7401" s="22"/>
      <c r="B7401" s="22"/>
      <c r="G7401" s="23"/>
      <c r="V7401"/>
    </row>
    <row r="7402" spans="1:22" s="1" customFormat="1" ht="15.75" x14ac:dyDescent="0.25">
      <c r="A7402" s="22"/>
      <c r="B7402" s="22"/>
      <c r="G7402" s="23"/>
      <c r="V7402"/>
    </row>
    <row r="7403" spans="1:22" s="1" customFormat="1" ht="15.75" x14ac:dyDescent="0.25">
      <c r="A7403" s="22"/>
      <c r="B7403" s="22"/>
      <c r="G7403" s="23"/>
      <c r="V7403"/>
    </row>
    <row r="7404" spans="1:22" s="1" customFormat="1" ht="15.75" x14ac:dyDescent="0.25">
      <c r="A7404" s="22"/>
      <c r="B7404" s="22"/>
      <c r="G7404" s="23"/>
      <c r="V7404"/>
    </row>
    <row r="7405" spans="1:22" s="1" customFormat="1" ht="15.75" x14ac:dyDescent="0.25">
      <c r="A7405" s="22"/>
      <c r="B7405" s="22"/>
      <c r="G7405" s="23"/>
      <c r="V7405"/>
    </row>
    <row r="7406" spans="1:22" s="1" customFormat="1" ht="15.75" x14ac:dyDescent="0.25">
      <c r="A7406" s="22"/>
      <c r="B7406" s="22"/>
      <c r="G7406" s="23"/>
      <c r="V7406"/>
    </row>
    <row r="7407" spans="1:22" s="1" customFormat="1" ht="15.75" x14ac:dyDescent="0.25">
      <c r="A7407" s="22"/>
      <c r="B7407" s="22"/>
      <c r="G7407" s="23"/>
      <c r="V7407"/>
    </row>
    <row r="7408" spans="1:22" s="1" customFormat="1" ht="15.75" x14ac:dyDescent="0.25">
      <c r="A7408" s="22"/>
      <c r="B7408" s="22"/>
      <c r="G7408" s="23"/>
      <c r="V7408"/>
    </row>
    <row r="7409" spans="1:22" s="1" customFormat="1" ht="15.75" x14ac:dyDescent="0.25">
      <c r="A7409" s="22"/>
      <c r="B7409" s="22"/>
      <c r="G7409" s="23"/>
      <c r="V7409"/>
    </row>
    <row r="7410" spans="1:22" s="1" customFormat="1" ht="15.75" x14ac:dyDescent="0.25">
      <c r="A7410" s="22"/>
      <c r="B7410" s="22"/>
      <c r="G7410" s="23"/>
      <c r="V7410"/>
    </row>
    <row r="7411" spans="1:22" s="1" customFormat="1" ht="15.75" x14ac:dyDescent="0.25">
      <c r="A7411" s="22"/>
      <c r="B7411" s="22"/>
      <c r="G7411" s="23"/>
      <c r="V7411"/>
    </row>
    <row r="7412" spans="1:22" s="1" customFormat="1" ht="15.75" x14ac:dyDescent="0.25">
      <c r="A7412" s="22"/>
      <c r="B7412" s="22"/>
      <c r="G7412" s="23"/>
      <c r="V7412"/>
    </row>
    <row r="7413" spans="1:22" s="1" customFormat="1" ht="15.75" x14ac:dyDescent="0.25">
      <c r="A7413" s="22"/>
      <c r="B7413" s="22"/>
      <c r="G7413" s="23"/>
      <c r="V7413"/>
    </row>
    <row r="7414" spans="1:22" s="1" customFormat="1" ht="15.75" x14ac:dyDescent="0.25">
      <c r="A7414" s="22"/>
      <c r="B7414" s="22"/>
      <c r="G7414" s="23"/>
      <c r="V7414"/>
    </row>
    <row r="7415" spans="1:22" s="1" customFormat="1" ht="15.75" x14ac:dyDescent="0.25">
      <c r="A7415" s="22"/>
      <c r="B7415" s="22"/>
      <c r="G7415" s="23"/>
      <c r="V7415"/>
    </row>
    <row r="7416" spans="1:22" s="1" customFormat="1" ht="15.75" x14ac:dyDescent="0.25">
      <c r="A7416" s="22"/>
      <c r="B7416" s="22"/>
      <c r="G7416" s="23"/>
      <c r="V7416"/>
    </row>
    <row r="7417" spans="1:22" s="1" customFormat="1" ht="15.75" x14ac:dyDescent="0.25">
      <c r="A7417" s="22"/>
      <c r="B7417" s="22"/>
      <c r="G7417" s="23"/>
      <c r="V7417"/>
    </row>
    <row r="7418" spans="1:22" s="1" customFormat="1" ht="15.75" x14ac:dyDescent="0.25">
      <c r="A7418" s="22"/>
      <c r="B7418" s="22"/>
      <c r="G7418" s="23"/>
      <c r="V7418"/>
    </row>
    <row r="7419" spans="1:22" s="1" customFormat="1" ht="15.75" x14ac:dyDescent="0.25">
      <c r="A7419" s="22"/>
      <c r="B7419" s="22"/>
      <c r="G7419" s="23"/>
      <c r="V7419"/>
    </row>
    <row r="7420" spans="1:22" s="1" customFormat="1" ht="15.75" x14ac:dyDescent="0.25">
      <c r="A7420" s="22"/>
      <c r="B7420" s="22"/>
      <c r="G7420" s="23"/>
      <c r="V7420"/>
    </row>
    <row r="7421" spans="1:22" s="1" customFormat="1" ht="15.75" x14ac:dyDescent="0.25">
      <c r="A7421" s="22"/>
      <c r="B7421" s="22"/>
      <c r="G7421" s="23"/>
      <c r="V7421"/>
    </row>
    <row r="7422" spans="1:22" s="1" customFormat="1" ht="15.75" x14ac:dyDescent="0.25">
      <c r="A7422" s="22"/>
      <c r="B7422" s="22"/>
      <c r="G7422" s="23"/>
      <c r="V7422"/>
    </row>
    <row r="7423" spans="1:22" s="1" customFormat="1" ht="15.75" x14ac:dyDescent="0.25">
      <c r="A7423" s="22"/>
      <c r="B7423" s="22"/>
      <c r="G7423" s="23"/>
      <c r="V7423"/>
    </row>
    <row r="7424" spans="1:22" s="1" customFormat="1" ht="15.75" x14ac:dyDescent="0.25">
      <c r="A7424" s="22"/>
      <c r="B7424" s="22"/>
      <c r="G7424" s="23"/>
      <c r="V7424"/>
    </row>
    <row r="7425" spans="1:22" s="1" customFormat="1" ht="15.75" x14ac:dyDescent="0.25">
      <c r="A7425" s="22"/>
      <c r="B7425" s="22"/>
      <c r="G7425" s="23"/>
      <c r="V7425"/>
    </row>
    <row r="7426" spans="1:22" s="1" customFormat="1" ht="15.75" x14ac:dyDescent="0.25">
      <c r="A7426" s="22"/>
      <c r="B7426" s="22"/>
      <c r="G7426" s="23"/>
      <c r="V7426"/>
    </row>
    <row r="7427" spans="1:22" s="1" customFormat="1" ht="15.75" x14ac:dyDescent="0.25">
      <c r="A7427" s="22"/>
      <c r="B7427" s="22"/>
      <c r="G7427" s="23"/>
      <c r="V7427"/>
    </row>
    <row r="7428" spans="1:22" s="1" customFormat="1" ht="15.75" x14ac:dyDescent="0.25">
      <c r="A7428" s="22"/>
      <c r="B7428" s="22"/>
      <c r="G7428" s="23"/>
      <c r="V7428"/>
    </row>
    <row r="7429" spans="1:22" s="1" customFormat="1" ht="15.75" x14ac:dyDescent="0.25">
      <c r="A7429" s="22"/>
      <c r="B7429" s="22"/>
      <c r="G7429" s="23"/>
      <c r="V7429"/>
    </row>
    <row r="7430" spans="1:22" s="1" customFormat="1" ht="15.75" x14ac:dyDescent="0.25">
      <c r="A7430" s="22"/>
      <c r="B7430" s="22"/>
      <c r="G7430" s="23"/>
      <c r="V7430"/>
    </row>
    <row r="7431" spans="1:22" s="1" customFormat="1" ht="15.75" x14ac:dyDescent="0.25">
      <c r="A7431" s="22"/>
      <c r="B7431" s="22"/>
      <c r="G7431" s="23"/>
      <c r="V7431"/>
    </row>
    <row r="7432" spans="1:22" s="1" customFormat="1" ht="15.75" x14ac:dyDescent="0.25">
      <c r="A7432" s="22"/>
      <c r="B7432" s="22"/>
      <c r="G7432" s="23"/>
      <c r="V7432"/>
    </row>
    <row r="7433" spans="1:22" s="1" customFormat="1" ht="15.75" x14ac:dyDescent="0.25">
      <c r="A7433" s="22"/>
      <c r="B7433" s="22"/>
      <c r="G7433" s="23"/>
      <c r="V7433"/>
    </row>
    <row r="7434" spans="1:22" s="1" customFormat="1" ht="15.75" x14ac:dyDescent="0.25">
      <c r="A7434" s="22"/>
      <c r="B7434" s="22"/>
      <c r="G7434" s="23"/>
      <c r="V7434"/>
    </row>
    <row r="7435" spans="1:22" s="1" customFormat="1" ht="15.75" x14ac:dyDescent="0.25">
      <c r="A7435" s="22"/>
      <c r="B7435" s="22"/>
      <c r="G7435" s="23"/>
      <c r="V7435"/>
    </row>
    <row r="7436" spans="1:22" s="1" customFormat="1" ht="15.75" x14ac:dyDescent="0.25">
      <c r="A7436" s="22"/>
      <c r="B7436" s="22"/>
      <c r="G7436" s="23"/>
      <c r="V7436"/>
    </row>
    <row r="7437" spans="1:22" s="1" customFormat="1" ht="15.75" x14ac:dyDescent="0.25">
      <c r="A7437" s="22"/>
      <c r="B7437" s="22"/>
      <c r="G7437" s="23"/>
      <c r="V7437"/>
    </row>
    <row r="7438" spans="1:22" s="1" customFormat="1" ht="15.75" x14ac:dyDescent="0.25">
      <c r="A7438" s="22"/>
      <c r="B7438" s="22"/>
      <c r="G7438" s="23"/>
      <c r="V7438"/>
    </row>
    <row r="7439" spans="1:22" s="1" customFormat="1" ht="15.75" x14ac:dyDescent="0.25">
      <c r="A7439" s="22"/>
      <c r="B7439" s="22"/>
      <c r="G7439" s="23"/>
      <c r="V7439"/>
    </row>
    <row r="7440" spans="1:22" s="1" customFormat="1" ht="15.75" x14ac:dyDescent="0.25">
      <c r="A7440" s="22"/>
      <c r="B7440" s="22"/>
      <c r="G7440" s="23"/>
      <c r="V7440"/>
    </row>
    <row r="7441" spans="1:22" s="1" customFormat="1" ht="15.75" x14ac:dyDescent="0.25">
      <c r="A7441" s="22"/>
      <c r="B7441" s="22"/>
      <c r="G7441" s="23"/>
      <c r="V7441"/>
    </row>
    <row r="7442" spans="1:22" s="1" customFormat="1" ht="15.75" x14ac:dyDescent="0.25">
      <c r="A7442" s="22"/>
      <c r="B7442" s="22"/>
      <c r="G7442" s="23"/>
      <c r="V7442"/>
    </row>
    <row r="7443" spans="1:22" s="1" customFormat="1" ht="15.75" x14ac:dyDescent="0.25">
      <c r="A7443" s="22"/>
      <c r="B7443" s="22"/>
      <c r="G7443" s="23"/>
      <c r="V7443"/>
    </row>
    <row r="7444" spans="1:22" s="1" customFormat="1" ht="15.75" x14ac:dyDescent="0.25">
      <c r="A7444" s="22"/>
      <c r="B7444" s="22"/>
      <c r="G7444" s="23"/>
      <c r="V7444"/>
    </row>
    <row r="7445" spans="1:22" s="1" customFormat="1" ht="15.75" x14ac:dyDescent="0.25">
      <c r="A7445" s="22"/>
      <c r="B7445" s="22"/>
      <c r="G7445" s="23"/>
      <c r="V7445"/>
    </row>
    <row r="7446" spans="1:22" s="1" customFormat="1" ht="15.75" x14ac:dyDescent="0.25">
      <c r="A7446" s="22"/>
      <c r="B7446" s="22"/>
      <c r="G7446" s="23"/>
      <c r="V7446"/>
    </row>
    <row r="7447" spans="1:22" s="1" customFormat="1" ht="15.75" x14ac:dyDescent="0.25">
      <c r="A7447" s="22"/>
      <c r="B7447" s="22"/>
      <c r="G7447" s="23"/>
      <c r="V7447"/>
    </row>
    <row r="7448" spans="1:22" s="1" customFormat="1" ht="15.75" x14ac:dyDescent="0.25">
      <c r="A7448" s="22"/>
      <c r="B7448" s="22"/>
      <c r="G7448" s="23"/>
      <c r="V7448"/>
    </row>
    <row r="7449" spans="1:22" s="1" customFormat="1" ht="15.75" x14ac:dyDescent="0.25">
      <c r="A7449" s="22"/>
      <c r="B7449" s="22"/>
      <c r="G7449" s="23"/>
      <c r="V7449"/>
    </row>
    <row r="7450" spans="1:22" s="1" customFormat="1" ht="15.75" x14ac:dyDescent="0.25">
      <c r="A7450" s="22"/>
      <c r="B7450" s="22"/>
      <c r="G7450" s="23"/>
      <c r="V7450"/>
    </row>
    <row r="7451" spans="1:22" s="1" customFormat="1" ht="15.75" x14ac:dyDescent="0.25">
      <c r="A7451" s="22"/>
      <c r="B7451" s="22"/>
      <c r="G7451" s="23"/>
      <c r="V7451"/>
    </row>
    <row r="7452" spans="1:22" s="1" customFormat="1" ht="15.75" x14ac:dyDescent="0.25">
      <c r="A7452" s="22"/>
      <c r="B7452" s="22"/>
      <c r="G7452" s="23"/>
      <c r="V7452"/>
    </row>
    <row r="7453" spans="1:22" s="1" customFormat="1" ht="15.75" x14ac:dyDescent="0.25">
      <c r="A7453" s="22"/>
      <c r="B7453" s="22"/>
      <c r="G7453" s="23"/>
      <c r="V7453"/>
    </row>
    <row r="7454" spans="1:22" s="1" customFormat="1" ht="15.75" x14ac:dyDescent="0.25">
      <c r="A7454" s="22"/>
      <c r="B7454" s="22"/>
      <c r="G7454" s="23"/>
      <c r="V7454"/>
    </row>
    <row r="7455" spans="1:22" s="1" customFormat="1" ht="15.75" x14ac:dyDescent="0.25">
      <c r="A7455" s="22"/>
      <c r="B7455" s="22"/>
      <c r="G7455" s="23"/>
      <c r="V7455"/>
    </row>
    <row r="7456" spans="1:22" s="1" customFormat="1" ht="15.75" x14ac:dyDescent="0.25">
      <c r="A7456" s="22"/>
      <c r="B7456" s="22"/>
      <c r="G7456" s="23"/>
      <c r="V7456"/>
    </row>
    <row r="7457" spans="1:22" s="1" customFormat="1" ht="15.75" x14ac:dyDescent="0.25">
      <c r="A7457" s="22"/>
      <c r="B7457" s="22"/>
      <c r="G7457" s="23"/>
      <c r="V7457"/>
    </row>
    <row r="7458" spans="1:22" s="1" customFormat="1" ht="15.75" x14ac:dyDescent="0.25">
      <c r="A7458" s="22"/>
      <c r="B7458" s="22"/>
      <c r="G7458" s="23"/>
      <c r="V7458"/>
    </row>
    <row r="7459" spans="1:22" s="1" customFormat="1" ht="15.75" x14ac:dyDescent="0.25">
      <c r="A7459" s="22"/>
      <c r="B7459" s="22"/>
      <c r="G7459" s="23"/>
      <c r="V7459"/>
    </row>
    <row r="7460" spans="1:22" s="1" customFormat="1" ht="15.75" x14ac:dyDescent="0.25">
      <c r="A7460" s="22"/>
      <c r="B7460" s="22"/>
      <c r="G7460" s="23"/>
      <c r="V7460"/>
    </row>
    <row r="7461" spans="1:22" s="1" customFormat="1" ht="15.75" x14ac:dyDescent="0.25">
      <c r="A7461" s="22"/>
      <c r="B7461" s="22"/>
      <c r="G7461" s="23"/>
      <c r="V7461"/>
    </row>
    <row r="7462" spans="1:22" s="1" customFormat="1" ht="15.75" x14ac:dyDescent="0.25">
      <c r="A7462" s="22"/>
      <c r="B7462" s="22"/>
      <c r="G7462" s="23"/>
      <c r="V7462"/>
    </row>
    <row r="7463" spans="1:22" s="1" customFormat="1" ht="15.75" x14ac:dyDescent="0.25">
      <c r="A7463" s="22"/>
      <c r="B7463" s="22"/>
      <c r="G7463" s="23"/>
      <c r="V7463"/>
    </row>
    <row r="7464" spans="1:22" s="1" customFormat="1" ht="15.75" x14ac:dyDescent="0.25">
      <c r="A7464" s="22"/>
      <c r="B7464" s="22"/>
      <c r="G7464" s="23"/>
      <c r="V7464"/>
    </row>
    <row r="7465" spans="1:22" s="1" customFormat="1" ht="15.75" x14ac:dyDescent="0.25">
      <c r="A7465" s="22"/>
      <c r="B7465" s="22"/>
      <c r="G7465" s="23"/>
      <c r="V7465"/>
    </row>
    <row r="7466" spans="1:22" s="1" customFormat="1" ht="15.75" x14ac:dyDescent="0.25">
      <c r="A7466" s="22"/>
      <c r="B7466" s="22"/>
      <c r="G7466" s="23"/>
      <c r="V7466"/>
    </row>
    <row r="7467" spans="1:22" s="1" customFormat="1" ht="15.75" x14ac:dyDescent="0.25">
      <c r="A7467" s="22"/>
      <c r="B7467" s="22"/>
      <c r="G7467" s="23"/>
      <c r="V7467"/>
    </row>
    <row r="7468" spans="1:22" s="1" customFormat="1" ht="15.75" x14ac:dyDescent="0.25">
      <c r="A7468" s="22"/>
      <c r="B7468" s="22"/>
      <c r="G7468" s="23"/>
      <c r="V7468"/>
    </row>
    <row r="7469" spans="1:22" s="1" customFormat="1" ht="15.75" x14ac:dyDescent="0.25">
      <c r="A7469" s="22"/>
      <c r="B7469" s="22"/>
      <c r="G7469" s="23"/>
      <c r="V7469"/>
    </row>
    <row r="7470" spans="1:22" s="1" customFormat="1" ht="15.75" x14ac:dyDescent="0.25">
      <c r="A7470" s="22"/>
      <c r="B7470" s="22"/>
      <c r="G7470" s="23"/>
      <c r="V7470"/>
    </row>
    <row r="7471" spans="1:22" s="1" customFormat="1" ht="15.75" x14ac:dyDescent="0.25">
      <c r="A7471" s="22"/>
      <c r="B7471" s="22"/>
      <c r="G7471" s="23"/>
      <c r="V7471"/>
    </row>
    <row r="7472" spans="1:22" s="1" customFormat="1" ht="15.75" x14ac:dyDescent="0.25">
      <c r="A7472" s="22"/>
      <c r="B7472" s="22"/>
      <c r="G7472" s="23"/>
      <c r="V7472"/>
    </row>
    <row r="7473" spans="1:22" s="1" customFormat="1" ht="15.75" x14ac:dyDescent="0.25">
      <c r="A7473" s="22"/>
      <c r="B7473" s="22"/>
      <c r="G7473" s="23"/>
      <c r="V7473"/>
    </row>
    <row r="7474" spans="1:22" s="1" customFormat="1" ht="15.75" x14ac:dyDescent="0.25">
      <c r="A7474" s="22"/>
      <c r="B7474" s="22"/>
      <c r="G7474" s="23"/>
      <c r="V7474"/>
    </row>
    <row r="7475" spans="1:22" s="1" customFormat="1" ht="15.75" x14ac:dyDescent="0.25">
      <c r="A7475" s="22"/>
      <c r="B7475" s="22"/>
      <c r="G7475" s="23"/>
      <c r="V7475"/>
    </row>
    <row r="7476" spans="1:22" s="1" customFormat="1" ht="15.75" x14ac:dyDescent="0.25">
      <c r="A7476" s="22"/>
      <c r="B7476" s="22"/>
      <c r="G7476" s="23"/>
      <c r="V7476"/>
    </row>
    <row r="7477" spans="1:22" s="1" customFormat="1" ht="15.75" x14ac:dyDescent="0.25">
      <c r="A7477" s="22"/>
      <c r="B7477" s="22"/>
      <c r="G7477" s="23"/>
      <c r="V7477"/>
    </row>
    <row r="7478" spans="1:22" s="1" customFormat="1" ht="15.75" x14ac:dyDescent="0.25">
      <c r="A7478" s="22"/>
      <c r="B7478" s="22"/>
      <c r="G7478" s="23"/>
      <c r="V7478"/>
    </row>
    <row r="7479" spans="1:22" s="1" customFormat="1" ht="15.75" x14ac:dyDescent="0.25">
      <c r="A7479" s="22"/>
      <c r="B7479" s="22"/>
      <c r="G7479" s="23"/>
      <c r="V7479"/>
    </row>
    <row r="7480" spans="1:22" s="1" customFormat="1" ht="15.75" x14ac:dyDescent="0.25">
      <c r="A7480" s="22"/>
      <c r="B7480" s="22"/>
      <c r="G7480" s="23"/>
      <c r="V7480"/>
    </row>
    <row r="7481" spans="1:22" s="1" customFormat="1" ht="15.75" x14ac:dyDescent="0.25">
      <c r="A7481" s="22"/>
      <c r="B7481" s="22"/>
      <c r="G7481" s="23"/>
      <c r="V7481"/>
    </row>
    <row r="7482" spans="1:22" s="1" customFormat="1" ht="15.75" x14ac:dyDescent="0.25">
      <c r="A7482" s="22"/>
      <c r="B7482" s="22"/>
      <c r="G7482" s="23"/>
      <c r="V7482"/>
    </row>
    <row r="7483" spans="1:22" s="1" customFormat="1" ht="15.75" x14ac:dyDescent="0.25">
      <c r="A7483" s="22"/>
      <c r="B7483" s="22"/>
      <c r="G7483" s="23"/>
      <c r="V7483"/>
    </row>
    <row r="7484" spans="1:22" s="1" customFormat="1" ht="15.75" x14ac:dyDescent="0.25">
      <c r="A7484" s="22"/>
      <c r="B7484" s="22"/>
      <c r="G7484" s="23"/>
      <c r="V7484"/>
    </row>
    <row r="7485" spans="1:22" s="1" customFormat="1" ht="15.75" x14ac:dyDescent="0.25">
      <c r="A7485" s="22"/>
      <c r="B7485" s="22"/>
      <c r="G7485" s="23"/>
      <c r="V7485"/>
    </row>
    <row r="7486" spans="1:22" s="1" customFormat="1" ht="15.75" x14ac:dyDescent="0.25">
      <c r="A7486" s="22"/>
      <c r="B7486" s="22"/>
      <c r="G7486" s="23"/>
      <c r="V7486"/>
    </row>
    <row r="7487" spans="1:22" s="1" customFormat="1" ht="15.75" x14ac:dyDescent="0.25">
      <c r="A7487" s="22"/>
      <c r="B7487" s="22"/>
      <c r="G7487" s="23"/>
      <c r="V7487"/>
    </row>
    <row r="7488" spans="1:22" s="1" customFormat="1" ht="15.75" x14ac:dyDescent="0.25">
      <c r="A7488" s="22"/>
      <c r="B7488" s="22"/>
      <c r="G7488" s="23"/>
      <c r="V7488"/>
    </row>
    <row r="7489" spans="1:22" s="1" customFormat="1" ht="15.75" x14ac:dyDescent="0.25">
      <c r="A7489" s="22"/>
      <c r="B7489" s="22"/>
      <c r="G7489" s="23"/>
      <c r="V7489"/>
    </row>
    <row r="7490" spans="1:22" s="1" customFormat="1" ht="15.75" x14ac:dyDescent="0.25">
      <c r="A7490" s="22"/>
      <c r="B7490" s="22"/>
      <c r="G7490" s="23"/>
      <c r="V7490"/>
    </row>
    <row r="7491" spans="1:22" s="1" customFormat="1" ht="15.75" x14ac:dyDescent="0.25">
      <c r="A7491" s="22"/>
      <c r="B7491" s="22"/>
      <c r="G7491" s="23"/>
      <c r="V7491"/>
    </row>
    <row r="7492" spans="1:22" s="1" customFormat="1" ht="15.75" x14ac:dyDescent="0.25">
      <c r="A7492" s="22"/>
      <c r="B7492" s="22"/>
      <c r="G7492" s="23"/>
      <c r="V7492"/>
    </row>
    <row r="7493" spans="1:22" s="1" customFormat="1" ht="15.75" x14ac:dyDescent="0.25">
      <c r="A7493" s="22"/>
      <c r="B7493" s="22"/>
      <c r="G7493" s="23"/>
      <c r="V7493"/>
    </row>
    <row r="7494" spans="1:22" s="1" customFormat="1" ht="15.75" x14ac:dyDescent="0.25">
      <c r="A7494" s="22"/>
      <c r="B7494" s="22"/>
      <c r="G7494" s="23"/>
      <c r="V7494"/>
    </row>
    <row r="7495" spans="1:22" s="1" customFormat="1" ht="15.75" x14ac:dyDescent="0.25">
      <c r="A7495" s="22"/>
      <c r="B7495" s="22"/>
      <c r="G7495" s="23"/>
      <c r="V7495"/>
    </row>
    <row r="7496" spans="1:22" s="1" customFormat="1" ht="15.75" x14ac:dyDescent="0.25">
      <c r="A7496" s="22"/>
      <c r="B7496" s="22"/>
      <c r="G7496" s="23"/>
      <c r="V7496"/>
    </row>
    <row r="7497" spans="1:22" s="1" customFormat="1" ht="15.75" x14ac:dyDescent="0.25">
      <c r="A7497" s="22"/>
      <c r="B7497" s="22"/>
      <c r="G7497" s="23"/>
      <c r="V7497"/>
    </row>
    <row r="7498" spans="1:22" s="1" customFormat="1" ht="15.75" x14ac:dyDescent="0.25">
      <c r="A7498" s="22"/>
      <c r="B7498" s="22"/>
      <c r="G7498" s="23"/>
      <c r="V7498"/>
    </row>
    <row r="7499" spans="1:22" s="1" customFormat="1" ht="15.75" x14ac:dyDescent="0.25">
      <c r="A7499" s="22"/>
      <c r="B7499" s="22"/>
      <c r="G7499" s="23"/>
      <c r="V7499"/>
    </row>
    <row r="7500" spans="1:22" s="1" customFormat="1" ht="15.75" x14ac:dyDescent="0.25">
      <c r="A7500" s="22"/>
      <c r="B7500" s="22"/>
      <c r="G7500" s="23"/>
      <c r="V7500"/>
    </row>
    <row r="7501" spans="1:22" s="1" customFormat="1" ht="15.75" x14ac:dyDescent="0.25">
      <c r="A7501" s="22"/>
      <c r="B7501" s="22"/>
      <c r="G7501" s="23"/>
      <c r="V7501"/>
    </row>
    <row r="7502" spans="1:22" s="1" customFormat="1" ht="15.75" x14ac:dyDescent="0.25">
      <c r="A7502" s="22"/>
      <c r="B7502" s="22"/>
      <c r="G7502" s="23"/>
      <c r="V7502"/>
    </row>
    <row r="7503" spans="1:22" s="1" customFormat="1" ht="15.75" x14ac:dyDescent="0.25">
      <c r="A7503" s="22"/>
      <c r="B7503" s="22"/>
      <c r="G7503" s="23"/>
      <c r="V7503"/>
    </row>
    <row r="7504" spans="1:22" s="1" customFormat="1" ht="15.75" x14ac:dyDescent="0.25">
      <c r="A7504" s="22"/>
      <c r="B7504" s="22"/>
      <c r="G7504" s="23"/>
      <c r="V7504"/>
    </row>
    <row r="7505" spans="1:22" s="1" customFormat="1" ht="15.75" x14ac:dyDescent="0.25">
      <c r="A7505" s="22"/>
      <c r="B7505" s="22"/>
      <c r="G7505" s="23"/>
      <c r="V7505"/>
    </row>
    <row r="7506" spans="1:22" s="1" customFormat="1" ht="15.75" x14ac:dyDescent="0.25">
      <c r="A7506" s="22"/>
      <c r="B7506" s="22"/>
      <c r="G7506" s="23"/>
      <c r="V7506"/>
    </row>
    <row r="7507" spans="1:22" s="1" customFormat="1" ht="15.75" x14ac:dyDescent="0.25">
      <c r="A7507" s="22"/>
      <c r="B7507" s="22"/>
      <c r="G7507" s="23"/>
      <c r="V7507"/>
    </row>
    <row r="7508" spans="1:22" s="1" customFormat="1" ht="15.75" x14ac:dyDescent="0.25">
      <c r="A7508" s="22"/>
      <c r="B7508" s="22"/>
      <c r="G7508" s="23"/>
      <c r="V7508"/>
    </row>
    <row r="7509" spans="1:22" s="1" customFormat="1" ht="15.75" x14ac:dyDescent="0.25">
      <c r="A7509" s="22"/>
      <c r="B7509" s="22"/>
      <c r="G7509" s="23"/>
      <c r="V7509"/>
    </row>
    <row r="7510" spans="1:22" s="1" customFormat="1" ht="15.75" x14ac:dyDescent="0.25">
      <c r="A7510" s="22"/>
      <c r="B7510" s="22"/>
      <c r="G7510" s="23"/>
      <c r="V7510"/>
    </row>
    <row r="7511" spans="1:22" s="1" customFormat="1" ht="15.75" x14ac:dyDescent="0.25">
      <c r="A7511" s="22"/>
      <c r="B7511" s="22"/>
      <c r="G7511" s="23"/>
      <c r="V7511"/>
    </row>
    <row r="7512" spans="1:22" s="1" customFormat="1" ht="15.75" x14ac:dyDescent="0.25">
      <c r="A7512" s="22"/>
      <c r="B7512" s="22"/>
      <c r="G7512" s="23"/>
      <c r="V7512"/>
    </row>
    <row r="7513" spans="1:22" s="1" customFormat="1" ht="15.75" x14ac:dyDescent="0.25">
      <c r="A7513" s="22"/>
      <c r="B7513" s="22"/>
      <c r="G7513" s="23"/>
      <c r="V7513"/>
    </row>
    <row r="7514" spans="1:22" s="1" customFormat="1" ht="15.75" x14ac:dyDescent="0.25">
      <c r="A7514" s="22"/>
      <c r="B7514" s="22"/>
      <c r="G7514" s="23"/>
      <c r="V7514"/>
    </row>
    <row r="7515" spans="1:22" s="1" customFormat="1" ht="15.75" x14ac:dyDescent="0.25">
      <c r="A7515" s="22"/>
      <c r="B7515" s="22"/>
      <c r="G7515" s="23"/>
      <c r="V7515"/>
    </row>
    <row r="7516" spans="1:22" s="1" customFormat="1" ht="15.75" x14ac:dyDescent="0.25">
      <c r="A7516" s="22"/>
      <c r="B7516" s="22"/>
      <c r="G7516" s="23"/>
      <c r="V7516"/>
    </row>
    <row r="7517" spans="1:22" s="1" customFormat="1" ht="15.75" x14ac:dyDescent="0.25">
      <c r="A7517" s="22"/>
      <c r="B7517" s="22"/>
      <c r="G7517" s="23"/>
      <c r="V7517"/>
    </row>
    <row r="7518" spans="1:22" s="1" customFormat="1" ht="15.75" x14ac:dyDescent="0.25">
      <c r="A7518" s="22"/>
      <c r="B7518" s="22"/>
      <c r="G7518" s="23"/>
      <c r="V7518"/>
    </row>
    <row r="7519" spans="1:22" s="1" customFormat="1" ht="15.75" x14ac:dyDescent="0.25">
      <c r="A7519" s="22"/>
      <c r="B7519" s="22"/>
      <c r="G7519" s="23"/>
      <c r="V7519"/>
    </row>
    <row r="7520" spans="1:22" s="1" customFormat="1" ht="15.75" x14ac:dyDescent="0.25">
      <c r="A7520" s="22"/>
      <c r="B7520" s="22"/>
      <c r="G7520" s="23"/>
      <c r="V7520"/>
    </row>
    <row r="7521" spans="1:22" s="1" customFormat="1" ht="15.75" x14ac:dyDescent="0.25">
      <c r="A7521" s="22"/>
      <c r="B7521" s="22"/>
      <c r="G7521" s="23"/>
      <c r="V7521"/>
    </row>
    <row r="7522" spans="1:22" s="1" customFormat="1" ht="15.75" x14ac:dyDescent="0.25">
      <c r="A7522" s="22"/>
      <c r="B7522" s="22"/>
      <c r="G7522" s="23"/>
      <c r="V7522"/>
    </row>
    <row r="7523" spans="1:22" s="1" customFormat="1" ht="15.75" x14ac:dyDescent="0.25">
      <c r="A7523" s="22"/>
      <c r="B7523" s="22"/>
      <c r="G7523" s="23"/>
      <c r="V7523"/>
    </row>
    <row r="7524" spans="1:22" s="1" customFormat="1" ht="15.75" x14ac:dyDescent="0.25">
      <c r="A7524" s="22"/>
      <c r="B7524" s="22"/>
      <c r="G7524" s="23"/>
      <c r="V7524"/>
    </row>
    <row r="7525" spans="1:22" s="1" customFormat="1" ht="15.75" x14ac:dyDescent="0.25">
      <c r="A7525" s="22"/>
      <c r="B7525" s="22"/>
      <c r="G7525" s="23"/>
      <c r="V7525"/>
    </row>
    <row r="7526" spans="1:22" s="1" customFormat="1" ht="15.75" x14ac:dyDescent="0.25">
      <c r="A7526" s="22"/>
      <c r="B7526" s="22"/>
      <c r="G7526" s="23"/>
      <c r="V7526"/>
    </row>
    <row r="7527" spans="1:22" s="1" customFormat="1" ht="15.75" x14ac:dyDescent="0.25">
      <c r="A7527" s="22"/>
      <c r="B7527" s="22"/>
      <c r="G7527" s="23"/>
      <c r="V7527"/>
    </row>
    <row r="7528" spans="1:22" s="1" customFormat="1" ht="15.75" x14ac:dyDescent="0.25">
      <c r="A7528" s="22"/>
      <c r="B7528" s="22"/>
      <c r="G7528" s="23"/>
      <c r="V7528"/>
    </row>
    <row r="7529" spans="1:22" s="1" customFormat="1" ht="15.75" x14ac:dyDescent="0.25">
      <c r="A7529" s="22"/>
      <c r="B7529" s="22"/>
      <c r="G7529" s="23"/>
      <c r="V7529"/>
    </row>
    <row r="7530" spans="1:22" s="1" customFormat="1" ht="15.75" x14ac:dyDescent="0.25">
      <c r="A7530" s="22"/>
      <c r="B7530" s="22"/>
      <c r="G7530" s="23"/>
      <c r="V7530"/>
    </row>
    <row r="7531" spans="1:22" s="1" customFormat="1" ht="15.75" x14ac:dyDescent="0.25">
      <c r="A7531" s="22"/>
      <c r="B7531" s="22"/>
      <c r="G7531" s="23"/>
      <c r="V7531"/>
    </row>
    <row r="7532" spans="1:22" s="1" customFormat="1" ht="15.75" x14ac:dyDescent="0.25">
      <c r="A7532" s="22"/>
      <c r="B7532" s="22"/>
      <c r="G7532" s="23"/>
      <c r="V7532"/>
    </row>
    <row r="7533" spans="1:22" s="1" customFormat="1" ht="15.75" x14ac:dyDescent="0.25">
      <c r="A7533" s="22"/>
      <c r="B7533" s="22"/>
      <c r="G7533" s="23"/>
      <c r="V7533"/>
    </row>
    <row r="7534" spans="1:22" s="1" customFormat="1" ht="15.75" x14ac:dyDescent="0.25">
      <c r="A7534" s="22"/>
      <c r="B7534" s="22"/>
      <c r="G7534" s="23"/>
      <c r="V7534"/>
    </row>
    <row r="7535" spans="1:22" s="1" customFormat="1" ht="15.75" x14ac:dyDescent="0.25">
      <c r="A7535" s="22"/>
      <c r="B7535" s="22"/>
      <c r="G7535" s="23"/>
      <c r="V7535"/>
    </row>
    <row r="7536" spans="1:22" s="1" customFormat="1" ht="15.75" x14ac:dyDescent="0.25">
      <c r="A7536" s="22"/>
      <c r="B7536" s="22"/>
      <c r="G7536" s="23"/>
      <c r="V7536"/>
    </row>
    <row r="7537" spans="1:22" s="1" customFormat="1" ht="15.75" x14ac:dyDescent="0.25">
      <c r="A7537" s="22"/>
      <c r="B7537" s="22"/>
      <c r="G7537" s="23"/>
      <c r="V7537"/>
    </row>
    <row r="7538" spans="1:22" s="1" customFormat="1" ht="15.75" x14ac:dyDescent="0.25">
      <c r="A7538" s="22"/>
      <c r="B7538" s="22"/>
      <c r="G7538" s="23"/>
      <c r="V7538"/>
    </row>
    <row r="7539" spans="1:22" s="1" customFormat="1" ht="15.75" x14ac:dyDescent="0.25">
      <c r="A7539" s="22"/>
      <c r="B7539" s="22"/>
      <c r="G7539" s="23"/>
      <c r="V7539"/>
    </row>
    <row r="7540" spans="1:22" s="1" customFormat="1" ht="15.75" x14ac:dyDescent="0.25">
      <c r="A7540" s="22"/>
      <c r="B7540" s="22"/>
      <c r="G7540" s="23"/>
      <c r="V7540"/>
    </row>
    <row r="7541" spans="1:22" s="1" customFormat="1" ht="15.75" x14ac:dyDescent="0.25">
      <c r="A7541" s="22"/>
      <c r="B7541" s="22"/>
      <c r="G7541" s="23"/>
      <c r="V7541"/>
    </row>
    <row r="7542" spans="1:22" s="1" customFormat="1" ht="15.75" x14ac:dyDescent="0.25">
      <c r="A7542" s="22"/>
      <c r="B7542" s="22"/>
      <c r="G7542" s="23"/>
      <c r="V7542"/>
    </row>
    <row r="7543" spans="1:22" s="1" customFormat="1" ht="15.75" x14ac:dyDescent="0.25">
      <c r="A7543" s="22"/>
      <c r="B7543" s="22"/>
      <c r="G7543" s="23"/>
      <c r="V7543"/>
    </row>
    <row r="7544" spans="1:22" s="1" customFormat="1" ht="15.75" x14ac:dyDescent="0.25">
      <c r="A7544" s="22"/>
      <c r="B7544" s="22"/>
      <c r="G7544" s="23"/>
      <c r="V7544"/>
    </row>
    <row r="7545" spans="1:22" s="1" customFormat="1" ht="15.75" x14ac:dyDescent="0.25">
      <c r="A7545" s="22"/>
      <c r="B7545" s="22"/>
      <c r="G7545" s="23"/>
      <c r="V7545"/>
    </row>
    <row r="7546" spans="1:22" s="1" customFormat="1" ht="15.75" x14ac:dyDescent="0.25">
      <c r="A7546" s="22"/>
      <c r="B7546" s="22"/>
      <c r="G7546" s="23"/>
      <c r="V7546"/>
    </row>
    <row r="7547" spans="1:22" s="1" customFormat="1" ht="15.75" x14ac:dyDescent="0.25">
      <c r="A7547" s="22"/>
      <c r="B7547" s="22"/>
      <c r="G7547" s="23"/>
      <c r="V7547"/>
    </row>
    <row r="7548" spans="1:22" s="1" customFormat="1" ht="15.75" x14ac:dyDescent="0.25">
      <c r="A7548" s="22"/>
      <c r="B7548" s="22"/>
      <c r="G7548" s="23"/>
      <c r="V7548"/>
    </row>
    <row r="7549" spans="1:22" s="1" customFormat="1" ht="15.75" x14ac:dyDescent="0.25">
      <c r="A7549" s="22"/>
      <c r="B7549" s="22"/>
      <c r="G7549" s="23"/>
      <c r="V7549"/>
    </row>
    <row r="7550" spans="1:22" s="1" customFormat="1" ht="15.75" x14ac:dyDescent="0.25">
      <c r="A7550" s="22"/>
      <c r="B7550" s="22"/>
      <c r="G7550" s="23"/>
      <c r="V7550"/>
    </row>
    <row r="7551" spans="1:22" s="1" customFormat="1" ht="15.75" x14ac:dyDescent="0.25">
      <c r="A7551" s="22"/>
      <c r="B7551" s="22"/>
      <c r="G7551" s="23"/>
      <c r="V7551"/>
    </row>
    <row r="7552" spans="1:22" s="1" customFormat="1" ht="15.75" x14ac:dyDescent="0.25">
      <c r="A7552" s="22"/>
      <c r="B7552" s="22"/>
      <c r="G7552" s="23"/>
      <c r="V7552"/>
    </row>
    <row r="7553" spans="1:22" s="1" customFormat="1" ht="15.75" x14ac:dyDescent="0.25">
      <c r="A7553" s="22"/>
      <c r="B7553" s="22"/>
      <c r="G7553" s="23"/>
      <c r="V7553"/>
    </row>
    <row r="7554" spans="1:22" s="1" customFormat="1" ht="15.75" x14ac:dyDescent="0.25">
      <c r="A7554" s="22"/>
      <c r="B7554" s="22"/>
      <c r="G7554" s="23"/>
      <c r="V7554"/>
    </row>
    <row r="7555" spans="1:22" s="1" customFormat="1" ht="15.75" x14ac:dyDescent="0.25">
      <c r="A7555" s="22"/>
      <c r="B7555" s="22"/>
      <c r="G7555" s="23"/>
      <c r="V7555"/>
    </row>
    <row r="7556" spans="1:22" s="1" customFormat="1" ht="15.75" x14ac:dyDescent="0.25">
      <c r="A7556" s="22"/>
      <c r="B7556" s="22"/>
      <c r="G7556" s="23"/>
      <c r="V7556"/>
    </row>
    <row r="7557" spans="1:22" s="1" customFormat="1" ht="15.75" x14ac:dyDescent="0.25">
      <c r="A7557" s="22"/>
      <c r="B7557" s="22"/>
      <c r="G7557" s="23"/>
      <c r="V7557"/>
    </row>
    <row r="7558" spans="1:22" s="1" customFormat="1" ht="15.75" x14ac:dyDescent="0.25">
      <c r="A7558" s="22"/>
      <c r="B7558" s="22"/>
      <c r="G7558" s="23"/>
      <c r="V7558"/>
    </row>
    <row r="7559" spans="1:22" s="1" customFormat="1" ht="15.75" x14ac:dyDescent="0.25">
      <c r="A7559" s="22"/>
      <c r="B7559" s="22"/>
      <c r="G7559" s="23"/>
      <c r="V7559"/>
    </row>
    <row r="7560" spans="1:22" s="1" customFormat="1" ht="15.75" x14ac:dyDescent="0.25">
      <c r="A7560" s="22"/>
      <c r="B7560" s="22"/>
      <c r="G7560" s="23"/>
      <c r="V7560"/>
    </row>
    <row r="7561" spans="1:22" s="1" customFormat="1" ht="15.75" x14ac:dyDescent="0.25">
      <c r="A7561" s="22"/>
      <c r="B7561" s="22"/>
      <c r="G7561" s="23"/>
      <c r="V7561"/>
    </row>
    <row r="7562" spans="1:22" s="1" customFormat="1" ht="15.75" x14ac:dyDescent="0.25">
      <c r="A7562" s="22"/>
      <c r="B7562" s="22"/>
      <c r="G7562" s="23"/>
      <c r="V7562"/>
    </row>
    <row r="7563" spans="1:22" s="1" customFormat="1" ht="15.75" x14ac:dyDescent="0.25">
      <c r="A7563" s="22"/>
      <c r="B7563" s="22"/>
      <c r="G7563" s="23"/>
      <c r="V7563"/>
    </row>
    <row r="7564" spans="1:22" s="1" customFormat="1" ht="15.75" x14ac:dyDescent="0.25">
      <c r="A7564" s="22"/>
      <c r="B7564" s="22"/>
      <c r="G7564" s="23"/>
      <c r="V7564"/>
    </row>
    <row r="7565" spans="1:22" s="1" customFormat="1" ht="15.75" x14ac:dyDescent="0.25">
      <c r="A7565" s="22"/>
      <c r="B7565" s="22"/>
      <c r="G7565" s="23"/>
      <c r="V7565"/>
    </row>
    <row r="7566" spans="1:22" s="1" customFormat="1" ht="15.75" x14ac:dyDescent="0.25">
      <c r="A7566" s="22"/>
      <c r="B7566" s="22"/>
      <c r="G7566" s="23"/>
      <c r="V7566"/>
    </row>
    <row r="7567" spans="1:22" s="1" customFormat="1" ht="15.75" x14ac:dyDescent="0.25">
      <c r="A7567" s="22"/>
      <c r="B7567" s="22"/>
      <c r="G7567" s="23"/>
      <c r="V7567"/>
    </row>
    <row r="7568" spans="1:22" s="1" customFormat="1" ht="15.75" x14ac:dyDescent="0.25">
      <c r="A7568" s="22"/>
      <c r="B7568" s="22"/>
      <c r="G7568" s="23"/>
      <c r="V7568"/>
    </row>
    <row r="7569" spans="1:22" s="1" customFormat="1" ht="15.75" x14ac:dyDescent="0.25">
      <c r="A7569" s="22"/>
      <c r="B7569" s="22"/>
      <c r="G7569" s="23"/>
      <c r="V7569"/>
    </row>
    <row r="7570" spans="1:22" s="1" customFormat="1" ht="15.75" x14ac:dyDescent="0.25">
      <c r="A7570" s="22"/>
      <c r="B7570" s="22"/>
      <c r="G7570" s="23"/>
      <c r="V7570"/>
    </row>
    <row r="7571" spans="1:22" s="1" customFormat="1" ht="15.75" x14ac:dyDescent="0.25">
      <c r="A7571" s="22"/>
      <c r="B7571" s="22"/>
      <c r="G7571" s="23"/>
      <c r="V7571"/>
    </row>
    <row r="7572" spans="1:22" s="1" customFormat="1" ht="15.75" x14ac:dyDescent="0.25">
      <c r="A7572" s="22"/>
      <c r="B7572" s="22"/>
      <c r="G7572" s="23"/>
      <c r="V7572"/>
    </row>
    <row r="7573" spans="1:22" s="1" customFormat="1" ht="15.75" x14ac:dyDescent="0.25">
      <c r="A7573" s="22"/>
      <c r="B7573" s="22"/>
      <c r="G7573" s="23"/>
      <c r="V7573"/>
    </row>
    <row r="7574" spans="1:22" s="1" customFormat="1" ht="15.75" x14ac:dyDescent="0.25">
      <c r="A7574" s="22"/>
      <c r="B7574" s="22"/>
      <c r="G7574" s="23"/>
      <c r="V7574"/>
    </row>
    <row r="7575" spans="1:22" s="1" customFormat="1" ht="15.75" x14ac:dyDescent="0.25">
      <c r="A7575" s="22"/>
      <c r="B7575" s="22"/>
      <c r="G7575" s="23"/>
      <c r="V7575"/>
    </row>
    <row r="7576" spans="1:22" s="1" customFormat="1" ht="15.75" x14ac:dyDescent="0.25">
      <c r="A7576" s="22"/>
      <c r="B7576" s="22"/>
      <c r="G7576" s="23"/>
      <c r="V7576"/>
    </row>
    <row r="7577" spans="1:22" s="1" customFormat="1" ht="15.75" x14ac:dyDescent="0.25">
      <c r="A7577" s="22"/>
      <c r="B7577" s="22"/>
      <c r="G7577" s="23"/>
      <c r="V7577"/>
    </row>
    <row r="7578" spans="1:22" s="1" customFormat="1" ht="15.75" x14ac:dyDescent="0.25">
      <c r="A7578" s="22"/>
      <c r="B7578" s="22"/>
      <c r="G7578" s="23"/>
      <c r="V7578"/>
    </row>
    <row r="7579" spans="1:22" s="1" customFormat="1" ht="15.75" x14ac:dyDescent="0.25">
      <c r="A7579" s="22"/>
      <c r="B7579" s="22"/>
      <c r="G7579" s="23"/>
      <c r="V7579"/>
    </row>
    <row r="7580" spans="1:22" s="1" customFormat="1" ht="15.75" x14ac:dyDescent="0.25">
      <c r="A7580" s="22"/>
      <c r="B7580" s="22"/>
      <c r="G7580" s="23"/>
      <c r="V7580"/>
    </row>
    <row r="7581" spans="1:22" s="1" customFormat="1" ht="15.75" x14ac:dyDescent="0.25">
      <c r="A7581" s="22"/>
      <c r="B7581" s="22"/>
      <c r="G7581" s="23"/>
      <c r="V7581"/>
    </row>
    <row r="7582" spans="1:22" s="1" customFormat="1" ht="15.75" x14ac:dyDescent="0.25">
      <c r="A7582" s="22"/>
      <c r="B7582" s="22"/>
      <c r="G7582" s="23"/>
      <c r="V7582"/>
    </row>
    <row r="7583" spans="1:22" s="1" customFormat="1" ht="15.75" x14ac:dyDescent="0.25">
      <c r="A7583" s="22"/>
      <c r="B7583" s="22"/>
      <c r="G7583" s="23"/>
      <c r="V7583"/>
    </row>
    <row r="7584" spans="1:22" s="1" customFormat="1" ht="15.75" x14ac:dyDescent="0.25">
      <c r="A7584" s="22"/>
      <c r="B7584" s="22"/>
      <c r="G7584" s="23"/>
      <c r="V7584"/>
    </row>
    <row r="7585" spans="1:22" s="1" customFormat="1" ht="15.75" x14ac:dyDescent="0.25">
      <c r="A7585" s="22"/>
      <c r="B7585" s="22"/>
      <c r="G7585" s="23"/>
      <c r="V7585"/>
    </row>
    <row r="7586" spans="1:22" s="1" customFormat="1" ht="15.75" x14ac:dyDescent="0.25">
      <c r="A7586" s="22"/>
      <c r="B7586" s="22"/>
      <c r="G7586" s="23"/>
      <c r="V7586"/>
    </row>
    <row r="7587" spans="1:22" s="1" customFormat="1" ht="15.75" x14ac:dyDescent="0.25">
      <c r="A7587" s="22"/>
      <c r="B7587" s="22"/>
      <c r="G7587" s="23"/>
      <c r="V7587"/>
    </row>
    <row r="7588" spans="1:22" s="1" customFormat="1" ht="15.75" x14ac:dyDescent="0.25">
      <c r="A7588" s="22"/>
      <c r="B7588" s="22"/>
      <c r="G7588" s="23"/>
      <c r="V7588"/>
    </row>
    <row r="7589" spans="1:22" s="1" customFormat="1" ht="15.75" x14ac:dyDescent="0.25">
      <c r="A7589" s="22"/>
      <c r="B7589" s="22"/>
      <c r="G7589" s="23"/>
      <c r="V7589"/>
    </row>
    <row r="7590" spans="1:22" s="1" customFormat="1" ht="15.75" x14ac:dyDescent="0.25">
      <c r="A7590" s="22"/>
      <c r="B7590" s="22"/>
      <c r="G7590" s="23"/>
      <c r="V7590"/>
    </row>
    <row r="7591" spans="1:22" s="1" customFormat="1" ht="15.75" x14ac:dyDescent="0.25">
      <c r="A7591" s="22"/>
      <c r="B7591" s="22"/>
      <c r="G7591" s="23"/>
      <c r="V7591"/>
    </row>
    <row r="7592" spans="1:22" s="1" customFormat="1" ht="15.75" x14ac:dyDescent="0.25">
      <c r="A7592" s="22"/>
      <c r="B7592" s="22"/>
      <c r="G7592" s="23"/>
      <c r="V7592"/>
    </row>
    <row r="7593" spans="1:22" s="1" customFormat="1" ht="15.75" x14ac:dyDescent="0.25">
      <c r="A7593" s="22"/>
      <c r="B7593" s="22"/>
      <c r="G7593" s="23"/>
      <c r="V7593"/>
    </row>
    <row r="7594" spans="1:22" s="1" customFormat="1" ht="15.75" x14ac:dyDescent="0.25">
      <c r="A7594" s="22"/>
      <c r="B7594" s="22"/>
      <c r="G7594" s="23"/>
      <c r="V7594"/>
    </row>
    <row r="7595" spans="1:22" s="1" customFormat="1" ht="15.75" x14ac:dyDescent="0.25">
      <c r="A7595" s="22"/>
      <c r="B7595" s="22"/>
      <c r="G7595" s="23"/>
      <c r="V7595"/>
    </row>
    <row r="7596" spans="1:22" s="1" customFormat="1" ht="15.75" x14ac:dyDescent="0.25">
      <c r="A7596" s="22"/>
      <c r="B7596" s="22"/>
      <c r="G7596" s="23"/>
      <c r="V7596"/>
    </row>
    <row r="7597" spans="1:22" s="1" customFormat="1" ht="15.75" x14ac:dyDescent="0.25">
      <c r="A7597" s="22"/>
      <c r="B7597" s="22"/>
      <c r="G7597" s="23"/>
      <c r="V7597"/>
    </row>
    <row r="7598" spans="1:22" s="1" customFormat="1" ht="15.75" x14ac:dyDescent="0.25">
      <c r="A7598" s="22"/>
      <c r="B7598" s="22"/>
      <c r="G7598" s="23"/>
      <c r="V7598"/>
    </row>
    <row r="7599" spans="1:22" s="1" customFormat="1" ht="15.75" x14ac:dyDescent="0.25">
      <c r="A7599" s="22"/>
      <c r="B7599" s="22"/>
      <c r="G7599" s="23"/>
      <c r="V7599"/>
    </row>
    <row r="7600" spans="1:22" s="1" customFormat="1" ht="15.75" x14ac:dyDescent="0.25">
      <c r="A7600" s="22"/>
      <c r="B7600" s="22"/>
      <c r="G7600" s="23"/>
      <c r="V7600"/>
    </row>
    <row r="7601" spans="1:22" s="1" customFormat="1" ht="15.75" x14ac:dyDescent="0.25">
      <c r="A7601" s="22"/>
      <c r="B7601" s="22"/>
      <c r="G7601" s="23"/>
      <c r="V7601"/>
    </row>
    <row r="7602" spans="1:22" s="1" customFormat="1" ht="15.75" x14ac:dyDescent="0.25">
      <c r="A7602" s="22"/>
      <c r="B7602" s="22"/>
      <c r="G7602" s="23"/>
      <c r="V7602"/>
    </row>
    <row r="7603" spans="1:22" s="1" customFormat="1" ht="15.75" x14ac:dyDescent="0.25">
      <c r="A7603" s="22"/>
      <c r="B7603" s="22"/>
      <c r="G7603" s="23"/>
      <c r="V7603"/>
    </row>
    <row r="7604" spans="1:22" s="1" customFormat="1" ht="15.75" x14ac:dyDescent="0.25">
      <c r="A7604" s="22"/>
      <c r="B7604" s="22"/>
      <c r="G7604" s="23"/>
      <c r="V7604"/>
    </row>
    <row r="7605" spans="1:22" s="1" customFormat="1" ht="15.75" x14ac:dyDescent="0.25">
      <c r="A7605" s="22"/>
      <c r="B7605" s="22"/>
      <c r="G7605" s="23"/>
      <c r="V7605"/>
    </row>
    <row r="7606" spans="1:22" s="1" customFormat="1" ht="15.75" x14ac:dyDescent="0.25">
      <c r="A7606" s="22"/>
      <c r="B7606" s="22"/>
      <c r="G7606" s="23"/>
      <c r="V7606"/>
    </row>
    <row r="7607" spans="1:22" s="1" customFormat="1" ht="15.75" x14ac:dyDescent="0.25">
      <c r="A7607" s="22"/>
      <c r="B7607" s="22"/>
      <c r="G7607" s="23"/>
      <c r="V7607"/>
    </row>
    <row r="7608" spans="1:22" s="1" customFormat="1" ht="15.75" x14ac:dyDescent="0.25">
      <c r="A7608" s="22"/>
      <c r="B7608" s="22"/>
      <c r="G7608" s="23"/>
      <c r="V7608"/>
    </row>
    <row r="7609" spans="1:22" s="1" customFormat="1" ht="15.75" x14ac:dyDescent="0.25">
      <c r="A7609" s="22"/>
      <c r="B7609" s="22"/>
      <c r="G7609" s="23"/>
      <c r="V7609"/>
    </row>
    <row r="7610" spans="1:22" s="1" customFormat="1" ht="15.75" x14ac:dyDescent="0.25">
      <c r="A7610" s="22"/>
      <c r="B7610" s="22"/>
      <c r="G7610" s="23"/>
      <c r="V7610"/>
    </row>
    <row r="7611" spans="1:22" s="1" customFormat="1" ht="15.75" x14ac:dyDescent="0.25">
      <c r="A7611" s="22"/>
      <c r="B7611" s="22"/>
      <c r="G7611" s="23"/>
      <c r="V7611"/>
    </row>
    <row r="7612" spans="1:22" s="1" customFormat="1" ht="15.75" x14ac:dyDescent="0.25">
      <c r="A7612" s="22"/>
      <c r="B7612" s="22"/>
      <c r="G7612" s="23"/>
      <c r="V7612"/>
    </row>
    <row r="7613" spans="1:22" s="1" customFormat="1" ht="15.75" x14ac:dyDescent="0.25">
      <c r="A7613" s="22"/>
      <c r="B7613" s="22"/>
      <c r="G7613" s="23"/>
      <c r="V7613"/>
    </row>
    <row r="7614" spans="1:22" s="1" customFormat="1" ht="15.75" x14ac:dyDescent="0.25">
      <c r="A7614" s="22"/>
      <c r="B7614" s="22"/>
      <c r="G7614" s="23"/>
      <c r="V7614"/>
    </row>
    <row r="7615" spans="1:22" s="1" customFormat="1" ht="15.75" x14ac:dyDescent="0.25">
      <c r="A7615" s="22"/>
      <c r="B7615" s="22"/>
      <c r="G7615" s="23"/>
      <c r="V7615"/>
    </row>
    <row r="7616" spans="1:22" s="1" customFormat="1" ht="15.75" x14ac:dyDescent="0.25">
      <c r="A7616" s="22"/>
      <c r="B7616" s="22"/>
      <c r="G7616" s="23"/>
      <c r="V7616"/>
    </row>
    <row r="7617" spans="1:22" s="1" customFormat="1" ht="15.75" x14ac:dyDescent="0.25">
      <c r="A7617" s="22"/>
      <c r="B7617" s="22"/>
      <c r="G7617" s="23"/>
      <c r="V7617"/>
    </row>
    <row r="7618" spans="1:22" s="1" customFormat="1" ht="15.75" x14ac:dyDescent="0.25">
      <c r="A7618" s="22"/>
      <c r="B7618" s="22"/>
      <c r="G7618" s="23"/>
      <c r="V7618"/>
    </row>
    <row r="7619" spans="1:22" s="1" customFormat="1" ht="15.75" x14ac:dyDescent="0.25">
      <c r="A7619" s="22"/>
      <c r="B7619" s="22"/>
      <c r="G7619" s="23"/>
      <c r="V7619"/>
    </row>
    <row r="7620" spans="1:22" s="1" customFormat="1" ht="15.75" x14ac:dyDescent="0.25">
      <c r="A7620" s="22"/>
      <c r="B7620" s="22"/>
      <c r="G7620" s="23"/>
      <c r="V7620"/>
    </row>
    <row r="7621" spans="1:22" s="1" customFormat="1" ht="15.75" x14ac:dyDescent="0.25">
      <c r="A7621" s="22"/>
      <c r="B7621" s="22"/>
      <c r="G7621" s="23"/>
      <c r="V7621"/>
    </row>
    <row r="7622" spans="1:22" s="1" customFormat="1" ht="15.75" x14ac:dyDescent="0.25">
      <c r="A7622" s="22"/>
      <c r="B7622" s="22"/>
      <c r="G7622" s="23"/>
      <c r="V7622"/>
    </row>
    <row r="7623" spans="1:22" s="1" customFormat="1" ht="15.75" x14ac:dyDescent="0.25">
      <c r="A7623" s="22"/>
      <c r="B7623" s="22"/>
      <c r="G7623" s="23"/>
      <c r="V7623"/>
    </row>
    <row r="7624" spans="1:22" s="1" customFormat="1" ht="15.75" x14ac:dyDescent="0.25">
      <c r="A7624" s="22"/>
      <c r="B7624" s="22"/>
      <c r="G7624" s="23"/>
      <c r="V7624"/>
    </row>
    <row r="7625" spans="1:22" s="1" customFormat="1" ht="15.75" x14ac:dyDescent="0.25">
      <c r="A7625" s="22"/>
      <c r="B7625" s="22"/>
      <c r="G7625" s="23"/>
      <c r="V7625"/>
    </row>
    <row r="7626" spans="1:22" s="1" customFormat="1" ht="15.75" x14ac:dyDescent="0.25">
      <c r="A7626" s="22"/>
      <c r="B7626" s="22"/>
      <c r="G7626" s="23"/>
      <c r="V7626"/>
    </row>
    <row r="7627" spans="1:22" s="1" customFormat="1" ht="15.75" x14ac:dyDescent="0.25">
      <c r="A7627" s="22"/>
      <c r="B7627" s="22"/>
      <c r="G7627" s="23"/>
      <c r="V7627"/>
    </row>
    <row r="7628" spans="1:22" s="1" customFormat="1" ht="15.75" x14ac:dyDescent="0.25">
      <c r="A7628" s="22"/>
      <c r="B7628" s="22"/>
      <c r="G7628" s="23"/>
      <c r="V7628"/>
    </row>
    <row r="7629" spans="1:22" s="1" customFormat="1" ht="15.75" x14ac:dyDescent="0.25">
      <c r="A7629" s="22"/>
      <c r="B7629" s="22"/>
      <c r="G7629" s="23"/>
      <c r="V7629"/>
    </row>
    <row r="7630" spans="1:22" s="1" customFormat="1" ht="15.75" x14ac:dyDescent="0.25">
      <c r="A7630" s="22"/>
      <c r="B7630" s="22"/>
      <c r="G7630" s="23"/>
      <c r="V7630"/>
    </row>
    <row r="7631" spans="1:22" s="1" customFormat="1" ht="15.75" x14ac:dyDescent="0.25">
      <c r="A7631" s="22"/>
      <c r="B7631" s="22"/>
      <c r="G7631" s="23"/>
      <c r="V7631"/>
    </row>
    <row r="7632" spans="1:22" s="1" customFormat="1" ht="15.75" x14ac:dyDescent="0.25">
      <c r="A7632" s="22"/>
      <c r="B7632" s="22"/>
      <c r="G7632" s="23"/>
      <c r="V7632"/>
    </row>
    <row r="7633" spans="1:22" s="1" customFormat="1" ht="15.75" x14ac:dyDescent="0.25">
      <c r="A7633" s="22"/>
      <c r="B7633" s="22"/>
      <c r="G7633" s="23"/>
      <c r="V7633"/>
    </row>
    <row r="7634" spans="1:22" s="1" customFormat="1" ht="15.75" x14ac:dyDescent="0.25">
      <c r="A7634" s="22"/>
      <c r="B7634" s="22"/>
      <c r="G7634" s="23"/>
      <c r="V7634"/>
    </row>
    <row r="7635" spans="1:22" s="1" customFormat="1" ht="15.75" x14ac:dyDescent="0.25">
      <c r="A7635" s="22"/>
      <c r="B7635" s="22"/>
      <c r="G7635" s="23"/>
      <c r="V7635"/>
    </row>
    <row r="7636" spans="1:22" s="1" customFormat="1" ht="15.75" x14ac:dyDescent="0.25">
      <c r="A7636" s="22"/>
      <c r="B7636" s="22"/>
      <c r="G7636" s="23"/>
      <c r="V7636"/>
    </row>
    <row r="7637" spans="1:22" s="1" customFormat="1" ht="15.75" x14ac:dyDescent="0.25">
      <c r="A7637" s="22"/>
      <c r="B7637" s="22"/>
      <c r="G7637" s="23"/>
      <c r="V7637"/>
    </row>
    <row r="7638" spans="1:22" s="1" customFormat="1" ht="15.75" x14ac:dyDescent="0.25">
      <c r="A7638" s="22"/>
      <c r="B7638" s="22"/>
      <c r="G7638" s="23"/>
      <c r="V7638"/>
    </row>
    <row r="7639" spans="1:22" s="1" customFormat="1" ht="15.75" x14ac:dyDescent="0.25">
      <c r="A7639" s="22"/>
      <c r="B7639" s="22"/>
      <c r="G7639" s="23"/>
      <c r="V7639"/>
    </row>
    <row r="7640" spans="1:22" s="1" customFormat="1" ht="15.75" x14ac:dyDescent="0.25">
      <c r="A7640" s="22"/>
      <c r="B7640" s="22"/>
      <c r="G7640" s="23"/>
      <c r="V7640"/>
    </row>
    <row r="7641" spans="1:22" s="1" customFormat="1" ht="15.75" x14ac:dyDescent="0.25">
      <c r="A7641" s="22"/>
      <c r="B7641" s="22"/>
      <c r="G7641" s="23"/>
      <c r="V7641"/>
    </row>
    <row r="7642" spans="1:22" s="1" customFormat="1" ht="15.75" x14ac:dyDescent="0.25">
      <c r="A7642" s="22"/>
      <c r="B7642" s="22"/>
      <c r="G7642" s="23"/>
      <c r="V7642"/>
    </row>
    <row r="7643" spans="1:22" s="1" customFormat="1" ht="15.75" x14ac:dyDescent="0.25">
      <c r="A7643" s="22"/>
      <c r="B7643" s="22"/>
      <c r="G7643" s="23"/>
      <c r="V7643"/>
    </row>
    <row r="7644" spans="1:22" s="1" customFormat="1" ht="15.75" x14ac:dyDescent="0.25">
      <c r="A7644" s="22"/>
      <c r="B7644" s="22"/>
      <c r="G7644" s="23"/>
      <c r="V7644"/>
    </row>
    <row r="7645" spans="1:22" s="1" customFormat="1" ht="15.75" x14ac:dyDescent="0.25">
      <c r="A7645" s="22"/>
      <c r="B7645" s="22"/>
      <c r="G7645" s="23"/>
      <c r="V7645"/>
    </row>
    <row r="7646" spans="1:22" s="1" customFormat="1" ht="15.75" x14ac:dyDescent="0.25">
      <c r="A7646" s="22"/>
      <c r="B7646" s="22"/>
      <c r="G7646" s="23"/>
      <c r="V7646"/>
    </row>
    <row r="7647" spans="1:22" s="1" customFormat="1" ht="15.75" x14ac:dyDescent="0.25">
      <c r="A7647" s="22"/>
      <c r="B7647" s="22"/>
      <c r="G7647" s="23"/>
      <c r="V7647"/>
    </row>
    <row r="7648" spans="1:22" s="1" customFormat="1" ht="15.75" x14ac:dyDescent="0.25">
      <c r="A7648" s="22"/>
      <c r="B7648" s="22"/>
      <c r="G7648" s="23"/>
      <c r="V7648"/>
    </row>
    <row r="7649" spans="1:22" s="1" customFormat="1" ht="15.75" x14ac:dyDescent="0.25">
      <c r="A7649" s="22"/>
      <c r="B7649" s="22"/>
      <c r="G7649" s="23"/>
      <c r="V7649"/>
    </row>
    <row r="7650" spans="1:22" s="1" customFormat="1" ht="15.75" x14ac:dyDescent="0.25">
      <c r="A7650" s="22"/>
      <c r="B7650" s="22"/>
      <c r="G7650" s="23"/>
      <c r="V7650"/>
    </row>
    <row r="7651" spans="1:22" s="1" customFormat="1" ht="15.75" x14ac:dyDescent="0.25">
      <c r="A7651" s="22"/>
      <c r="B7651" s="22"/>
      <c r="G7651" s="23"/>
      <c r="V7651"/>
    </row>
    <row r="7652" spans="1:22" s="1" customFormat="1" ht="15.75" x14ac:dyDescent="0.25">
      <c r="A7652" s="22"/>
      <c r="B7652" s="22"/>
      <c r="G7652" s="23"/>
      <c r="V7652"/>
    </row>
    <row r="7653" spans="1:22" s="1" customFormat="1" ht="15.75" x14ac:dyDescent="0.25">
      <c r="A7653" s="22"/>
      <c r="B7653" s="22"/>
      <c r="G7653" s="23"/>
      <c r="V7653"/>
    </row>
    <row r="7654" spans="1:22" s="1" customFormat="1" ht="15.75" x14ac:dyDescent="0.25">
      <c r="A7654" s="22"/>
      <c r="B7654" s="22"/>
      <c r="G7654" s="23"/>
      <c r="V7654"/>
    </row>
    <row r="7655" spans="1:22" s="1" customFormat="1" ht="15.75" x14ac:dyDescent="0.25">
      <c r="A7655" s="22"/>
      <c r="B7655" s="22"/>
      <c r="G7655" s="23"/>
      <c r="V7655"/>
    </row>
    <row r="7656" spans="1:22" s="1" customFormat="1" ht="15.75" x14ac:dyDescent="0.25">
      <c r="A7656" s="22"/>
      <c r="B7656" s="22"/>
      <c r="G7656" s="23"/>
      <c r="V7656"/>
    </row>
    <row r="7657" spans="1:22" s="1" customFormat="1" ht="15.75" x14ac:dyDescent="0.25">
      <c r="A7657" s="22"/>
      <c r="B7657" s="22"/>
      <c r="G7657" s="23"/>
      <c r="V7657"/>
    </row>
    <row r="7658" spans="1:22" s="1" customFormat="1" ht="15.75" x14ac:dyDescent="0.25">
      <c r="A7658" s="22"/>
      <c r="B7658" s="22"/>
      <c r="G7658" s="23"/>
      <c r="V7658"/>
    </row>
    <row r="7659" spans="1:22" s="1" customFormat="1" ht="15.75" x14ac:dyDescent="0.25">
      <c r="A7659" s="22"/>
      <c r="B7659" s="22"/>
      <c r="G7659" s="23"/>
      <c r="V7659"/>
    </row>
    <row r="7660" spans="1:22" s="1" customFormat="1" ht="15.75" x14ac:dyDescent="0.25">
      <c r="A7660" s="22"/>
      <c r="B7660" s="22"/>
      <c r="G7660" s="23"/>
      <c r="V7660"/>
    </row>
    <row r="7661" spans="1:22" s="1" customFormat="1" ht="15.75" x14ac:dyDescent="0.25">
      <c r="A7661" s="22"/>
      <c r="B7661" s="22"/>
      <c r="G7661" s="23"/>
      <c r="V7661"/>
    </row>
    <row r="7662" spans="1:22" s="1" customFormat="1" ht="15.75" x14ac:dyDescent="0.25">
      <c r="A7662" s="22"/>
      <c r="B7662" s="22"/>
      <c r="G7662" s="23"/>
      <c r="V7662"/>
    </row>
    <row r="7663" spans="1:22" s="1" customFormat="1" ht="15.75" x14ac:dyDescent="0.25">
      <c r="A7663" s="22"/>
      <c r="B7663" s="22"/>
      <c r="G7663" s="23"/>
      <c r="V7663"/>
    </row>
    <row r="7664" spans="1:22" s="1" customFormat="1" ht="15.75" x14ac:dyDescent="0.25">
      <c r="A7664" s="22"/>
      <c r="B7664" s="22"/>
      <c r="G7664" s="23"/>
      <c r="V7664"/>
    </row>
    <row r="7665" spans="1:22" s="1" customFormat="1" ht="15.75" x14ac:dyDescent="0.25">
      <c r="A7665" s="22"/>
      <c r="B7665" s="22"/>
      <c r="G7665" s="23"/>
      <c r="V7665"/>
    </row>
    <row r="7666" spans="1:22" s="1" customFormat="1" ht="15.75" x14ac:dyDescent="0.25">
      <c r="A7666" s="22"/>
      <c r="B7666" s="22"/>
      <c r="G7666" s="23"/>
      <c r="V7666"/>
    </row>
    <row r="7667" spans="1:22" s="1" customFormat="1" ht="15.75" x14ac:dyDescent="0.25">
      <c r="A7667" s="22"/>
      <c r="B7667" s="22"/>
      <c r="G7667" s="23"/>
      <c r="V7667"/>
    </row>
    <row r="7668" spans="1:22" s="1" customFormat="1" ht="15.75" x14ac:dyDescent="0.25">
      <c r="A7668" s="22"/>
      <c r="B7668" s="22"/>
      <c r="G7668" s="23"/>
      <c r="V7668"/>
    </row>
    <row r="7669" spans="1:22" s="1" customFormat="1" ht="15.75" x14ac:dyDescent="0.25">
      <c r="A7669" s="22"/>
      <c r="B7669" s="22"/>
      <c r="G7669" s="23"/>
      <c r="V7669"/>
    </row>
    <row r="7670" spans="1:22" s="1" customFormat="1" ht="15.75" x14ac:dyDescent="0.25">
      <c r="A7670" s="22"/>
      <c r="B7670" s="22"/>
      <c r="G7670" s="23"/>
      <c r="V7670"/>
    </row>
    <row r="7671" spans="1:22" s="1" customFormat="1" ht="15.75" x14ac:dyDescent="0.25">
      <c r="A7671" s="22"/>
      <c r="B7671" s="22"/>
      <c r="G7671" s="23"/>
      <c r="V7671"/>
    </row>
    <row r="7672" spans="1:22" s="1" customFormat="1" ht="15.75" x14ac:dyDescent="0.25">
      <c r="A7672" s="22"/>
      <c r="B7672" s="22"/>
      <c r="G7672" s="23"/>
      <c r="V7672"/>
    </row>
    <row r="7673" spans="1:22" s="1" customFormat="1" ht="15.75" x14ac:dyDescent="0.25">
      <c r="A7673" s="22"/>
      <c r="B7673" s="22"/>
      <c r="G7673" s="23"/>
      <c r="V7673"/>
    </row>
    <row r="7674" spans="1:22" s="1" customFormat="1" ht="15.75" x14ac:dyDescent="0.25">
      <c r="A7674" s="22"/>
      <c r="B7674" s="22"/>
      <c r="G7674" s="23"/>
      <c r="V7674"/>
    </row>
    <row r="7675" spans="1:22" s="1" customFormat="1" ht="15.75" x14ac:dyDescent="0.25">
      <c r="A7675" s="22"/>
      <c r="B7675" s="22"/>
      <c r="G7675" s="23"/>
      <c r="V7675"/>
    </row>
    <row r="7676" spans="1:22" s="1" customFormat="1" ht="15.75" x14ac:dyDescent="0.25">
      <c r="A7676" s="22"/>
      <c r="B7676" s="22"/>
      <c r="G7676" s="23"/>
      <c r="V7676"/>
    </row>
    <row r="7677" spans="1:22" s="1" customFormat="1" ht="15.75" x14ac:dyDescent="0.25">
      <c r="A7677" s="22"/>
      <c r="B7677" s="22"/>
      <c r="G7677" s="23"/>
      <c r="V7677"/>
    </row>
    <row r="7678" spans="1:22" s="1" customFormat="1" ht="15.75" x14ac:dyDescent="0.25">
      <c r="A7678" s="22"/>
      <c r="B7678" s="22"/>
      <c r="G7678" s="23"/>
      <c r="V7678"/>
    </row>
    <row r="7679" spans="1:22" s="1" customFormat="1" ht="15.75" x14ac:dyDescent="0.25">
      <c r="A7679" s="22"/>
      <c r="B7679" s="22"/>
      <c r="G7679" s="23"/>
      <c r="V7679"/>
    </row>
    <row r="7680" spans="1:22" s="1" customFormat="1" ht="15.75" x14ac:dyDescent="0.25">
      <c r="A7680" s="22"/>
      <c r="B7680" s="22"/>
      <c r="G7680" s="23"/>
      <c r="V7680"/>
    </row>
    <row r="7681" spans="1:22" s="1" customFormat="1" ht="15.75" x14ac:dyDescent="0.25">
      <c r="A7681" s="22"/>
      <c r="B7681" s="22"/>
      <c r="G7681" s="23"/>
      <c r="V7681"/>
    </row>
    <row r="7682" spans="1:22" s="1" customFormat="1" ht="15.75" x14ac:dyDescent="0.25">
      <c r="A7682" s="22"/>
      <c r="B7682" s="22"/>
      <c r="G7682" s="23"/>
      <c r="V7682"/>
    </row>
    <row r="7683" spans="1:22" s="1" customFormat="1" ht="15.75" x14ac:dyDescent="0.25">
      <c r="A7683" s="22"/>
      <c r="B7683" s="22"/>
      <c r="G7683" s="23"/>
      <c r="V7683"/>
    </row>
    <row r="7684" spans="1:22" s="1" customFormat="1" ht="15.75" x14ac:dyDescent="0.25">
      <c r="A7684" s="22"/>
      <c r="B7684" s="22"/>
      <c r="G7684" s="23"/>
      <c r="V7684"/>
    </row>
    <row r="7685" spans="1:22" s="1" customFormat="1" ht="15.75" x14ac:dyDescent="0.25">
      <c r="A7685" s="22"/>
      <c r="B7685" s="22"/>
      <c r="G7685" s="23"/>
      <c r="V7685"/>
    </row>
    <row r="7686" spans="1:22" s="1" customFormat="1" ht="15.75" x14ac:dyDescent="0.25">
      <c r="A7686" s="22"/>
      <c r="B7686" s="22"/>
      <c r="G7686" s="23"/>
      <c r="V7686"/>
    </row>
    <row r="7687" spans="1:22" s="1" customFormat="1" ht="15.75" x14ac:dyDescent="0.25">
      <c r="A7687" s="22"/>
      <c r="B7687" s="22"/>
      <c r="G7687" s="23"/>
      <c r="V7687"/>
    </row>
    <row r="7688" spans="1:22" s="1" customFormat="1" ht="15.75" x14ac:dyDescent="0.25">
      <c r="A7688" s="22"/>
      <c r="B7688" s="22"/>
      <c r="G7688" s="23"/>
      <c r="V7688"/>
    </row>
    <row r="7689" spans="1:22" s="1" customFormat="1" ht="15.75" x14ac:dyDescent="0.25">
      <c r="A7689" s="22"/>
      <c r="B7689" s="22"/>
      <c r="G7689" s="23"/>
      <c r="V7689"/>
    </row>
    <row r="7690" spans="1:22" s="1" customFormat="1" ht="15.75" x14ac:dyDescent="0.25">
      <c r="A7690" s="22"/>
      <c r="B7690" s="22"/>
      <c r="G7690" s="23"/>
      <c r="V7690"/>
    </row>
    <row r="7691" spans="1:22" s="1" customFormat="1" ht="15.75" x14ac:dyDescent="0.25">
      <c r="A7691" s="22"/>
      <c r="B7691" s="22"/>
      <c r="G7691" s="23"/>
      <c r="V7691"/>
    </row>
    <row r="7692" spans="1:22" s="1" customFormat="1" ht="15.75" x14ac:dyDescent="0.25">
      <c r="A7692" s="22"/>
      <c r="B7692" s="22"/>
      <c r="G7692" s="23"/>
      <c r="V7692"/>
    </row>
    <row r="7693" spans="1:22" s="1" customFormat="1" ht="15.75" x14ac:dyDescent="0.25">
      <c r="A7693" s="22"/>
      <c r="B7693" s="22"/>
      <c r="G7693" s="23"/>
      <c r="V7693"/>
    </row>
    <row r="7694" spans="1:22" s="1" customFormat="1" ht="15.75" x14ac:dyDescent="0.25">
      <c r="A7694" s="22"/>
      <c r="B7694" s="22"/>
      <c r="G7694" s="23"/>
      <c r="V7694"/>
    </row>
    <row r="7695" spans="1:22" s="1" customFormat="1" ht="15.75" x14ac:dyDescent="0.25">
      <c r="A7695" s="22"/>
      <c r="B7695" s="22"/>
      <c r="G7695" s="23"/>
      <c r="V7695"/>
    </row>
    <row r="7696" spans="1:22" s="1" customFormat="1" ht="15.75" x14ac:dyDescent="0.25">
      <c r="A7696" s="22"/>
      <c r="B7696" s="22"/>
      <c r="G7696" s="23"/>
      <c r="V7696"/>
    </row>
    <row r="7697" spans="1:22" s="1" customFormat="1" ht="15.75" x14ac:dyDescent="0.25">
      <c r="A7697" s="22"/>
      <c r="B7697" s="22"/>
      <c r="G7697" s="23"/>
      <c r="V7697"/>
    </row>
    <row r="7698" spans="1:22" s="1" customFormat="1" ht="15.75" x14ac:dyDescent="0.25">
      <c r="A7698" s="22"/>
      <c r="B7698" s="22"/>
      <c r="G7698" s="23"/>
      <c r="V7698"/>
    </row>
    <row r="7699" spans="1:22" s="1" customFormat="1" ht="15.75" x14ac:dyDescent="0.25">
      <c r="A7699" s="22"/>
      <c r="B7699" s="22"/>
      <c r="G7699" s="23"/>
      <c r="V7699"/>
    </row>
    <row r="7700" spans="1:22" s="1" customFormat="1" ht="15.75" x14ac:dyDescent="0.25">
      <c r="A7700" s="22"/>
      <c r="B7700" s="22"/>
      <c r="G7700" s="23"/>
      <c r="V7700"/>
    </row>
    <row r="7701" spans="1:22" s="1" customFormat="1" ht="15.75" x14ac:dyDescent="0.25">
      <c r="A7701" s="22"/>
      <c r="B7701" s="22"/>
      <c r="G7701" s="23"/>
      <c r="V7701"/>
    </row>
    <row r="7702" spans="1:22" s="1" customFormat="1" ht="15.75" x14ac:dyDescent="0.25">
      <c r="A7702" s="22"/>
      <c r="B7702" s="22"/>
      <c r="G7702" s="23"/>
      <c r="V7702"/>
    </row>
    <row r="7703" spans="1:22" s="1" customFormat="1" ht="15.75" x14ac:dyDescent="0.25">
      <c r="A7703" s="22"/>
      <c r="B7703" s="22"/>
      <c r="G7703" s="23"/>
      <c r="V7703"/>
    </row>
    <row r="7704" spans="1:22" s="1" customFormat="1" ht="15.75" x14ac:dyDescent="0.25">
      <c r="A7704" s="22"/>
      <c r="B7704" s="22"/>
      <c r="G7704" s="23"/>
      <c r="V7704"/>
    </row>
    <row r="7705" spans="1:22" s="1" customFormat="1" ht="15.75" x14ac:dyDescent="0.25">
      <c r="A7705" s="22"/>
      <c r="B7705" s="22"/>
      <c r="G7705" s="23"/>
      <c r="V7705"/>
    </row>
    <row r="7706" spans="1:22" s="1" customFormat="1" ht="15.75" x14ac:dyDescent="0.25">
      <c r="A7706" s="22"/>
      <c r="B7706" s="22"/>
      <c r="G7706" s="23"/>
      <c r="V7706"/>
    </row>
    <row r="7707" spans="1:22" s="1" customFormat="1" ht="15.75" x14ac:dyDescent="0.25">
      <c r="A7707" s="22"/>
      <c r="B7707" s="22"/>
      <c r="G7707" s="23"/>
      <c r="V7707"/>
    </row>
    <row r="7708" spans="1:22" s="1" customFormat="1" ht="15.75" x14ac:dyDescent="0.25">
      <c r="A7708" s="22"/>
      <c r="B7708" s="22"/>
      <c r="G7708" s="23"/>
      <c r="V7708"/>
    </row>
    <row r="7709" spans="1:22" s="1" customFormat="1" ht="15.75" x14ac:dyDescent="0.25">
      <c r="A7709" s="22"/>
      <c r="B7709" s="22"/>
      <c r="G7709" s="23"/>
      <c r="V7709"/>
    </row>
    <row r="7710" spans="1:22" s="1" customFormat="1" ht="15.75" x14ac:dyDescent="0.25">
      <c r="A7710" s="22"/>
      <c r="B7710" s="22"/>
      <c r="G7710" s="23"/>
      <c r="V7710"/>
    </row>
    <row r="7711" spans="1:22" s="1" customFormat="1" ht="15.75" x14ac:dyDescent="0.25">
      <c r="A7711" s="22"/>
      <c r="B7711" s="22"/>
      <c r="G7711" s="23"/>
      <c r="V7711"/>
    </row>
    <row r="7712" spans="1:22" s="1" customFormat="1" ht="15.75" x14ac:dyDescent="0.25">
      <c r="A7712" s="22"/>
      <c r="B7712" s="22"/>
      <c r="G7712" s="23"/>
      <c r="V7712"/>
    </row>
    <row r="7713" spans="1:22" s="1" customFormat="1" ht="15.75" x14ac:dyDescent="0.25">
      <c r="A7713" s="22"/>
      <c r="B7713" s="22"/>
      <c r="G7713" s="23"/>
      <c r="V7713"/>
    </row>
    <row r="7714" spans="1:22" s="1" customFormat="1" ht="15.75" x14ac:dyDescent="0.25">
      <c r="A7714" s="22"/>
      <c r="B7714" s="22"/>
      <c r="G7714" s="23"/>
      <c r="V7714"/>
    </row>
    <row r="7715" spans="1:22" s="1" customFormat="1" ht="15.75" x14ac:dyDescent="0.25">
      <c r="A7715" s="22"/>
      <c r="B7715" s="22"/>
      <c r="G7715" s="23"/>
      <c r="V7715"/>
    </row>
    <row r="7716" spans="1:22" s="1" customFormat="1" ht="15.75" x14ac:dyDescent="0.25">
      <c r="A7716" s="22"/>
      <c r="B7716" s="22"/>
      <c r="G7716" s="23"/>
      <c r="V7716"/>
    </row>
    <row r="7717" spans="1:22" s="1" customFormat="1" ht="15.75" x14ac:dyDescent="0.25">
      <c r="A7717" s="22"/>
      <c r="B7717" s="22"/>
      <c r="G7717" s="23"/>
      <c r="V7717"/>
    </row>
    <row r="7718" spans="1:22" s="1" customFormat="1" ht="15.75" x14ac:dyDescent="0.25">
      <c r="A7718" s="22"/>
      <c r="B7718" s="22"/>
      <c r="G7718" s="23"/>
      <c r="V7718"/>
    </row>
    <row r="7719" spans="1:22" s="1" customFormat="1" ht="15.75" x14ac:dyDescent="0.25">
      <c r="A7719" s="22"/>
      <c r="B7719" s="22"/>
      <c r="G7719" s="23"/>
      <c r="V7719"/>
    </row>
    <row r="7720" spans="1:22" s="1" customFormat="1" ht="15.75" x14ac:dyDescent="0.25">
      <c r="A7720" s="22"/>
      <c r="B7720" s="22"/>
      <c r="G7720" s="23"/>
      <c r="V7720"/>
    </row>
    <row r="7721" spans="1:22" s="1" customFormat="1" ht="15.75" x14ac:dyDescent="0.25">
      <c r="A7721" s="22"/>
      <c r="B7721" s="22"/>
      <c r="G7721" s="23"/>
      <c r="V7721"/>
    </row>
    <row r="7722" spans="1:22" s="1" customFormat="1" ht="15.75" x14ac:dyDescent="0.25">
      <c r="A7722" s="22"/>
      <c r="B7722" s="22"/>
      <c r="G7722" s="23"/>
      <c r="V7722"/>
    </row>
    <row r="7723" spans="1:22" s="1" customFormat="1" ht="15.75" x14ac:dyDescent="0.25">
      <c r="A7723" s="22"/>
      <c r="B7723" s="22"/>
      <c r="G7723" s="23"/>
      <c r="V7723"/>
    </row>
    <row r="7724" spans="1:22" s="1" customFormat="1" ht="15.75" x14ac:dyDescent="0.25">
      <c r="A7724" s="22"/>
      <c r="B7724" s="22"/>
      <c r="G7724" s="23"/>
      <c r="V7724"/>
    </row>
    <row r="7725" spans="1:22" s="1" customFormat="1" ht="15.75" x14ac:dyDescent="0.25">
      <c r="A7725" s="22"/>
      <c r="B7725" s="22"/>
      <c r="G7725" s="23"/>
      <c r="V7725"/>
    </row>
    <row r="7726" spans="1:22" s="1" customFormat="1" ht="15.75" x14ac:dyDescent="0.25">
      <c r="A7726" s="22"/>
      <c r="B7726" s="22"/>
      <c r="G7726" s="23"/>
      <c r="V7726"/>
    </row>
    <row r="7727" spans="1:22" s="1" customFormat="1" ht="15.75" x14ac:dyDescent="0.25">
      <c r="A7727" s="22"/>
      <c r="B7727" s="22"/>
      <c r="G7727" s="23"/>
      <c r="V7727"/>
    </row>
    <row r="7728" spans="1:22" s="1" customFormat="1" ht="15.75" x14ac:dyDescent="0.25">
      <c r="A7728" s="22"/>
      <c r="B7728" s="22"/>
      <c r="G7728" s="23"/>
      <c r="V7728"/>
    </row>
    <row r="7729" spans="1:22" s="1" customFormat="1" ht="15.75" x14ac:dyDescent="0.25">
      <c r="A7729" s="22"/>
      <c r="B7729" s="22"/>
      <c r="G7729" s="23"/>
      <c r="V7729"/>
    </row>
    <row r="7730" spans="1:22" s="1" customFormat="1" ht="15.75" x14ac:dyDescent="0.25">
      <c r="A7730" s="22"/>
      <c r="B7730" s="22"/>
      <c r="G7730" s="23"/>
      <c r="V7730"/>
    </row>
    <row r="7731" spans="1:22" s="1" customFormat="1" ht="15.75" x14ac:dyDescent="0.25">
      <c r="A7731" s="22"/>
      <c r="B7731" s="22"/>
      <c r="G7731" s="23"/>
      <c r="V7731"/>
    </row>
    <row r="7732" spans="1:22" s="1" customFormat="1" ht="15.75" x14ac:dyDescent="0.25">
      <c r="A7732" s="22"/>
      <c r="B7732" s="22"/>
      <c r="G7732" s="23"/>
      <c r="V7732"/>
    </row>
    <row r="7733" spans="1:22" s="1" customFormat="1" ht="15.75" x14ac:dyDescent="0.25">
      <c r="A7733" s="22"/>
      <c r="B7733" s="22"/>
      <c r="G7733" s="23"/>
      <c r="V7733"/>
    </row>
    <row r="7734" spans="1:22" s="1" customFormat="1" ht="15.75" x14ac:dyDescent="0.25">
      <c r="A7734" s="22"/>
      <c r="B7734" s="22"/>
      <c r="G7734" s="23"/>
      <c r="V7734"/>
    </row>
    <row r="7735" spans="1:22" s="1" customFormat="1" ht="15.75" x14ac:dyDescent="0.25">
      <c r="A7735" s="22"/>
      <c r="B7735" s="22"/>
      <c r="G7735" s="23"/>
      <c r="V7735"/>
    </row>
    <row r="7736" spans="1:22" s="1" customFormat="1" ht="15.75" x14ac:dyDescent="0.25">
      <c r="A7736" s="22"/>
      <c r="B7736" s="22"/>
      <c r="G7736" s="23"/>
      <c r="V7736"/>
    </row>
    <row r="7737" spans="1:22" s="1" customFormat="1" ht="15.75" x14ac:dyDescent="0.25">
      <c r="A7737" s="22"/>
      <c r="B7737" s="22"/>
      <c r="G7737" s="23"/>
      <c r="V7737"/>
    </row>
    <row r="7738" spans="1:22" s="1" customFormat="1" ht="15.75" x14ac:dyDescent="0.25">
      <c r="A7738" s="22"/>
      <c r="B7738" s="22"/>
      <c r="G7738" s="23"/>
      <c r="V7738"/>
    </row>
    <row r="7739" spans="1:22" s="1" customFormat="1" ht="15.75" x14ac:dyDescent="0.25">
      <c r="A7739" s="22"/>
      <c r="B7739" s="22"/>
      <c r="G7739" s="23"/>
      <c r="V7739"/>
    </row>
    <row r="7740" spans="1:22" s="1" customFormat="1" ht="15.75" x14ac:dyDescent="0.25">
      <c r="A7740" s="22"/>
      <c r="B7740" s="22"/>
      <c r="G7740" s="23"/>
      <c r="V7740"/>
    </row>
    <row r="7741" spans="1:22" s="1" customFormat="1" ht="15.75" x14ac:dyDescent="0.25">
      <c r="A7741" s="22"/>
      <c r="B7741" s="22"/>
      <c r="G7741" s="23"/>
      <c r="V7741"/>
    </row>
    <row r="7742" spans="1:22" s="1" customFormat="1" ht="15.75" x14ac:dyDescent="0.25">
      <c r="A7742" s="22"/>
      <c r="B7742" s="22"/>
      <c r="G7742" s="23"/>
      <c r="V7742"/>
    </row>
    <row r="7743" spans="1:22" s="1" customFormat="1" ht="15.75" x14ac:dyDescent="0.25">
      <c r="A7743" s="22"/>
      <c r="B7743" s="22"/>
      <c r="G7743" s="23"/>
      <c r="V7743"/>
    </row>
    <row r="7744" spans="1:22" s="1" customFormat="1" ht="15.75" x14ac:dyDescent="0.25">
      <c r="A7744" s="22"/>
      <c r="B7744" s="22"/>
      <c r="G7744" s="23"/>
      <c r="V7744"/>
    </row>
    <row r="7745" spans="1:22" s="1" customFormat="1" ht="15.75" x14ac:dyDescent="0.25">
      <c r="A7745" s="22"/>
      <c r="B7745" s="22"/>
      <c r="G7745" s="23"/>
      <c r="V7745"/>
    </row>
    <row r="7746" spans="1:22" s="1" customFormat="1" ht="15.75" x14ac:dyDescent="0.25">
      <c r="A7746" s="22"/>
      <c r="B7746" s="22"/>
      <c r="G7746" s="23"/>
      <c r="V7746"/>
    </row>
    <row r="7747" spans="1:22" s="1" customFormat="1" ht="15.75" x14ac:dyDescent="0.25">
      <c r="A7747" s="22"/>
      <c r="B7747" s="22"/>
      <c r="G7747" s="23"/>
      <c r="V7747"/>
    </row>
    <row r="7748" spans="1:22" s="1" customFormat="1" ht="15.75" x14ac:dyDescent="0.25">
      <c r="A7748" s="22"/>
      <c r="B7748" s="22"/>
      <c r="G7748" s="23"/>
      <c r="V7748"/>
    </row>
    <row r="7749" spans="1:22" s="1" customFormat="1" ht="15.75" x14ac:dyDescent="0.25">
      <c r="A7749" s="22"/>
      <c r="B7749" s="22"/>
      <c r="G7749" s="23"/>
      <c r="V7749"/>
    </row>
    <row r="7750" spans="1:22" s="1" customFormat="1" ht="15.75" x14ac:dyDescent="0.25">
      <c r="A7750" s="22"/>
      <c r="B7750" s="22"/>
      <c r="G7750" s="23"/>
      <c r="V7750"/>
    </row>
    <row r="7751" spans="1:22" s="1" customFormat="1" ht="15.75" x14ac:dyDescent="0.25">
      <c r="A7751" s="22"/>
      <c r="B7751" s="22"/>
      <c r="G7751" s="23"/>
      <c r="V7751"/>
    </row>
    <row r="7752" spans="1:22" s="1" customFormat="1" ht="15.75" x14ac:dyDescent="0.25">
      <c r="A7752" s="22"/>
      <c r="B7752" s="22"/>
      <c r="G7752" s="23"/>
      <c r="V7752"/>
    </row>
    <row r="7753" spans="1:22" s="1" customFormat="1" ht="15.75" x14ac:dyDescent="0.25">
      <c r="A7753" s="22"/>
      <c r="B7753" s="22"/>
      <c r="G7753" s="23"/>
      <c r="V7753"/>
    </row>
    <row r="7754" spans="1:22" s="1" customFormat="1" ht="15.75" x14ac:dyDescent="0.25">
      <c r="A7754" s="22"/>
      <c r="B7754" s="22"/>
      <c r="G7754" s="23"/>
      <c r="V7754"/>
    </row>
    <row r="7755" spans="1:22" s="1" customFormat="1" ht="15.75" x14ac:dyDescent="0.25">
      <c r="A7755" s="22"/>
      <c r="B7755" s="22"/>
      <c r="G7755" s="23"/>
      <c r="V7755"/>
    </row>
    <row r="7756" spans="1:22" s="1" customFormat="1" ht="15.75" x14ac:dyDescent="0.25">
      <c r="A7756" s="22"/>
      <c r="B7756" s="22"/>
      <c r="G7756" s="23"/>
      <c r="V7756"/>
    </row>
    <row r="7757" spans="1:22" s="1" customFormat="1" ht="15.75" x14ac:dyDescent="0.25">
      <c r="A7757" s="22"/>
      <c r="B7757" s="22"/>
      <c r="G7757" s="23"/>
      <c r="V7757"/>
    </row>
    <row r="7758" spans="1:22" s="1" customFormat="1" ht="15.75" x14ac:dyDescent="0.25">
      <c r="A7758" s="22"/>
      <c r="B7758" s="22"/>
      <c r="G7758" s="23"/>
      <c r="V7758"/>
    </row>
    <row r="7759" spans="1:22" s="1" customFormat="1" ht="15.75" x14ac:dyDescent="0.25">
      <c r="A7759" s="22"/>
      <c r="B7759" s="22"/>
      <c r="G7759" s="23"/>
      <c r="V7759"/>
    </row>
    <row r="7760" spans="1:22" s="1" customFormat="1" ht="15.75" x14ac:dyDescent="0.25">
      <c r="A7760" s="22"/>
      <c r="B7760" s="22"/>
      <c r="G7760" s="23"/>
      <c r="V7760"/>
    </row>
    <row r="7761" spans="1:22" s="1" customFormat="1" ht="15.75" x14ac:dyDescent="0.25">
      <c r="A7761" s="22"/>
      <c r="B7761" s="22"/>
      <c r="G7761" s="23"/>
      <c r="V7761"/>
    </row>
    <row r="7762" spans="1:22" s="1" customFormat="1" ht="15.75" x14ac:dyDescent="0.25">
      <c r="A7762" s="22"/>
      <c r="B7762" s="22"/>
      <c r="G7762" s="23"/>
      <c r="V7762"/>
    </row>
    <row r="7763" spans="1:22" s="1" customFormat="1" ht="15.75" x14ac:dyDescent="0.25">
      <c r="A7763" s="22"/>
      <c r="B7763" s="22"/>
      <c r="G7763" s="23"/>
      <c r="V7763"/>
    </row>
    <row r="7764" spans="1:22" s="1" customFormat="1" ht="15.75" x14ac:dyDescent="0.25">
      <c r="A7764" s="22"/>
      <c r="B7764" s="22"/>
      <c r="G7764" s="23"/>
      <c r="V7764"/>
    </row>
    <row r="7765" spans="1:22" s="1" customFormat="1" ht="15.75" x14ac:dyDescent="0.25">
      <c r="A7765" s="22"/>
      <c r="B7765" s="22"/>
      <c r="G7765" s="23"/>
      <c r="V7765"/>
    </row>
    <row r="7766" spans="1:22" s="1" customFormat="1" ht="15.75" x14ac:dyDescent="0.25">
      <c r="A7766" s="22"/>
      <c r="B7766" s="22"/>
      <c r="G7766" s="23"/>
      <c r="V7766"/>
    </row>
    <row r="7767" spans="1:22" s="1" customFormat="1" ht="15.75" x14ac:dyDescent="0.25">
      <c r="A7767" s="22"/>
      <c r="B7767" s="22"/>
      <c r="G7767" s="23"/>
      <c r="V7767"/>
    </row>
    <row r="7768" spans="1:22" s="1" customFormat="1" ht="15.75" x14ac:dyDescent="0.25">
      <c r="A7768" s="22"/>
      <c r="B7768" s="22"/>
      <c r="G7768" s="23"/>
      <c r="V7768"/>
    </row>
    <row r="7769" spans="1:22" s="1" customFormat="1" ht="15.75" x14ac:dyDescent="0.25">
      <c r="A7769" s="22"/>
      <c r="B7769" s="22"/>
      <c r="G7769" s="23"/>
      <c r="V7769"/>
    </row>
    <row r="7770" spans="1:22" s="1" customFormat="1" ht="15.75" x14ac:dyDescent="0.25">
      <c r="A7770" s="22"/>
      <c r="B7770" s="22"/>
      <c r="G7770" s="23"/>
      <c r="V7770"/>
    </row>
    <row r="7771" spans="1:22" s="1" customFormat="1" ht="15.75" x14ac:dyDescent="0.25">
      <c r="A7771" s="22"/>
      <c r="B7771" s="22"/>
      <c r="G7771" s="23"/>
      <c r="V7771"/>
    </row>
    <row r="7772" spans="1:22" s="1" customFormat="1" ht="15.75" x14ac:dyDescent="0.25">
      <c r="A7772" s="22"/>
      <c r="B7772" s="22"/>
      <c r="G7772" s="23"/>
      <c r="V7772"/>
    </row>
    <row r="7773" spans="1:22" s="1" customFormat="1" ht="15.75" x14ac:dyDescent="0.25">
      <c r="A7773" s="22"/>
      <c r="B7773" s="22"/>
      <c r="G7773" s="23"/>
      <c r="V7773"/>
    </row>
    <row r="7774" spans="1:22" s="1" customFormat="1" ht="15.75" x14ac:dyDescent="0.25">
      <c r="A7774" s="22"/>
      <c r="B7774" s="22"/>
      <c r="G7774" s="23"/>
      <c r="V7774"/>
    </row>
    <row r="7775" spans="1:22" s="1" customFormat="1" ht="15.75" x14ac:dyDescent="0.25">
      <c r="A7775" s="22"/>
      <c r="B7775" s="22"/>
      <c r="G7775" s="23"/>
      <c r="V7775"/>
    </row>
    <row r="7776" spans="1:22" s="1" customFormat="1" ht="15.75" x14ac:dyDescent="0.25">
      <c r="A7776" s="22"/>
      <c r="B7776" s="22"/>
      <c r="G7776" s="23"/>
      <c r="V7776"/>
    </row>
    <row r="7777" spans="1:22" s="1" customFormat="1" ht="15.75" x14ac:dyDescent="0.25">
      <c r="A7777" s="22"/>
      <c r="B7777" s="22"/>
      <c r="G7777" s="23"/>
      <c r="V7777"/>
    </row>
    <row r="7778" spans="1:22" s="1" customFormat="1" ht="15.75" x14ac:dyDescent="0.25">
      <c r="A7778" s="22"/>
      <c r="B7778" s="22"/>
      <c r="G7778" s="23"/>
      <c r="V7778"/>
    </row>
    <row r="7779" spans="1:22" s="1" customFormat="1" ht="15.75" x14ac:dyDescent="0.25">
      <c r="A7779" s="22"/>
      <c r="B7779" s="22"/>
      <c r="G7779" s="23"/>
      <c r="V7779"/>
    </row>
    <row r="7780" spans="1:22" s="1" customFormat="1" ht="15.75" x14ac:dyDescent="0.25">
      <c r="A7780" s="22"/>
      <c r="B7780" s="22"/>
      <c r="G7780" s="23"/>
      <c r="V7780"/>
    </row>
    <row r="7781" spans="1:22" s="1" customFormat="1" ht="15.75" x14ac:dyDescent="0.25">
      <c r="A7781" s="22"/>
      <c r="B7781" s="22"/>
      <c r="G7781" s="23"/>
      <c r="V7781"/>
    </row>
    <row r="7782" spans="1:22" s="1" customFormat="1" ht="15.75" x14ac:dyDescent="0.25">
      <c r="A7782" s="22"/>
      <c r="B7782" s="22"/>
      <c r="G7782" s="23"/>
      <c r="V7782"/>
    </row>
    <row r="7783" spans="1:22" s="1" customFormat="1" ht="15.75" x14ac:dyDescent="0.25">
      <c r="A7783" s="22"/>
      <c r="B7783" s="22"/>
      <c r="G7783" s="23"/>
      <c r="V7783"/>
    </row>
    <row r="7784" spans="1:22" s="1" customFormat="1" ht="15.75" x14ac:dyDescent="0.25">
      <c r="A7784" s="22"/>
      <c r="B7784" s="22"/>
      <c r="G7784" s="23"/>
      <c r="V7784"/>
    </row>
    <row r="7785" spans="1:22" s="1" customFormat="1" ht="15.75" x14ac:dyDescent="0.25">
      <c r="A7785" s="22"/>
      <c r="B7785" s="22"/>
      <c r="G7785" s="23"/>
      <c r="V7785"/>
    </row>
    <row r="7786" spans="1:22" s="1" customFormat="1" ht="15.75" x14ac:dyDescent="0.25">
      <c r="A7786" s="22"/>
      <c r="B7786" s="22"/>
      <c r="G7786" s="23"/>
      <c r="V7786"/>
    </row>
    <row r="7787" spans="1:22" s="1" customFormat="1" ht="15.75" x14ac:dyDescent="0.25">
      <c r="A7787" s="22"/>
      <c r="B7787" s="22"/>
      <c r="G7787" s="23"/>
      <c r="V7787"/>
    </row>
    <row r="7788" spans="1:22" s="1" customFormat="1" ht="15.75" x14ac:dyDescent="0.25">
      <c r="A7788" s="22"/>
      <c r="B7788" s="22"/>
      <c r="G7788" s="23"/>
      <c r="V7788"/>
    </row>
    <row r="7789" spans="1:22" s="1" customFormat="1" ht="15.75" x14ac:dyDescent="0.25">
      <c r="A7789" s="22"/>
      <c r="B7789" s="22"/>
      <c r="G7789" s="23"/>
      <c r="V7789"/>
    </row>
    <row r="7790" spans="1:22" s="1" customFormat="1" ht="15.75" x14ac:dyDescent="0.25">
      <c r="A7790" s="22"/>
      <c r="B7790" s="22"/>
      <c r="G7790" s="23"/>
      <c r="V7790"/>
    </row>
    <row r="7791" spans="1:22" s="1" customFormat="1" ht="15.75" x14ac:dyDescent="0.25">
      <c r="A7791" s="22"/>
      <c r="B7791" s="22"/>
      <c r="G7791" s="23"/>
      <c r="V7791"/>
    </row>
    <row r="7792" spans="1:22" s="1" customFormat="1" ht="15.75" x14ac:dyDescent="0.25">
      <c r="A7792" s="22"/>
      <c r="B7792" s="22"/>
      <c r="G7792" s="23"/>
      <c r="V7792"/>
    </row>
    <row r="7793" spans="1:22" s="1" customFormat="1" ht="15.75" x14ac:dyDescent="0.25">
      <c r="A7793" s="22"/>
      <c r="B7793" s="22"/>
      <c r="G7793" s="23"/>
      <c r="V7793"/>
    </row>
    <row r="7794" spans="1:22" s="1" customFormat="1" ht="15.75" x14ac:dyDescent="0.25">
      <c r="A7794" s="22"/>
      <c r="B7794" s="22"/>
      <c r="G7794" s="23"/>
      <c r="V7794"/>
    </row>
    <row r="7795" spans="1:22" s="1" customFormat="1" ht="15.75" x14ac:dyDescent="0.25">
      <c r="A7795" s="22"/>
      <c r="B7795" s="22"/>
      <c r="G7795" s="23"/>
      <c r="V7795"/>
    </row>
    <row r="7796" spans="1:22" s="1" customFormat="1" ht="15.75" x14ac:dyDescent="0.25">
      <c r="A7796" s="22"/>
      <c r="B7796" s="22"/>
      <c r="G7796" s="23"/>
      <c r="V7796"/>
    </row>
    <row r="7797" spans="1:22" s="1" customFormat="1" ht="15.75" x14ac:dyDescent="0.25">
      <c r="A7797" s="22"/>
      <c r="B7797" s="22"/>
      <c r="G7797" s="23"/>
      <c r="V7797"/>
    </row>
    <row r="7798" spans="1:22" s="1" customFormat="1" ht="15.75" x14ac:dyDescent="0.25">
      <c r="A7798" s="22"/>
      <c r="B7798" s="22"/>
      <c r="G7798" s="23"/>
      <c r="V7798"/>
    </row>
    <row r="7799" spans="1:22" s="1" customFormat="1" ht="15.75" x14ac:dyDescent="0.25">
      <c r="A7799" s="22"/>
      <c r="B7799" s="22"/>
      <c r="G7799" s="23"/>
      <c r="V7799"/>
    </row>
    <row r="7800" spans="1:22" s="1" customFormat="1" ht="15.75" x14ac:dyDescent="0.25">
      <c r="A7800" s="22"/>
      <c r="B7800" s="22"/>
      <c r="G7800" s="23"/>
      <c r="V7800"/>
    </row>
    <row r="7801" spans="1:22" s="1" customFormat="1" ht="15.75" x14ac:dyDescent="0.25">
      <c r="A7801" s="22"/>
      <c r="B7801" s="22"/>
      <c r="G7801" s="23"/>
      <c r="V7801"/>
    </row>
    <row r="7802" spans="1:22" s="1" customFormat="1" ht="15.75" x14ac:dyDescent="0.25">
      <c r="A7802" s="22"/>
      <c r="B7802" s="22"/>
      <c r="G7802" s="23"/>
      <c r="V7802"/>
    </row>
    <row r="7803" spans="1:22" s="1" customFormat="1" ht="15.75" x14ac:dyDescent="0.25">
      <c r="A7803" s="22"/>
      <c r="B7803" s="22"/>
      <c r="G7803" s="23"/>
      <c r="V7803"/>
    </row>
    <row r="7804" spans="1:22" s="1" customFormat="1" ht="15.75" x14ac:dyDescent="0.25">
      <c r="A7804" s="22"/>
      <c r="B7804" s="22"/>
      <c r="G7804" s="23"/>
      <c r="V7804"/>
    </row>
    <row r="7805" spans="1:22" s="1" customFormat="1" ht="15.75" x14ac:dyDescent="0.25">
      <c r="A7805" s="22"/>
      <c r="B7805" s="22"/>
      <c r="G7805" s="23"/>
      <c r="V7805"/>
    </row>
    <row r="7806" spans="1:22" s="1" customFormat="1" ht="15.75" x14ac:dyDescent="0.25">
      <c r="A7806" s="22"/>
      <c r="B7806" s="22"/>
      <c r="G7806" s="23"/>
      <c r="V7806"/>
    </row>
    <row r="7807" spans="1:22" s="1" customFormat="1" ht="15.75" x14ac:dyDescent="0.25">
      <c r="A7807" s="22"/>
      <c r="B7807" s="22"/>
      <c r="G7807" s="23"/>
      <c r="V7807"/>
    </row>
    <row r="7808" spans="1:22" s="1" customFormat="1" ht="15.75" x14ac:dyDescent="0.25">
      <c r="A7808" s="22"/>
      <c r="B7808" s="22"/>
      <c r="G7808" s="23"/>
      <c r="V7808"/>
    </row>
    <row r="7809" spans="1:22" s="1" customFormat="1" ht="15.75" x14ac:dyDescent="0.25">
      <c r="A7809" s="22"/>
      <c r="B7809" s="22"/>
      <c r="G7809" s="23"/>
      <c r="V7809"/>
    </row>
    <row r="7810" spans="1:22" s="1" customFormat="1" ht="15.75" x14ac:dyDescent="0.25">
      <c r="A7810" s="22"/>
      <c r="B7810" s="22"/>
      <c r="G7810" s="23"/>
      <c r="V7810"/>
    </row>
    <row r="7811" spans="1:22" s="1" customFormat="1" ht="15.75" x14ac:dyDescent="0.25">
      <c r="A7811" s="22"/>
      <c r="B7811" s="22"/>
      <c r="G7811" s="23"/>
      <c r="V7811"/>
    </row>
    <row r="7812" spans="1:22" s="1" customFormat="1" ht="15.75" x14ac:dyDescent="0.25">
      <c r="A7812" s="22"/>
      <c r="B7812" s="22"/>
      <c r="G7812" s="23"/>
      <c r="V7812"/>
    </row>
    <row r="7813" spans="1:22" s="1" customFormat="1" ht="15.75" x14ac:dyDescent="0.25">
      <c r="A7813" s="22"/>
      <c r="B7813" s="22"/>
      <c r="G7813" s="23"/>
      <c r="V7813"/>
    </row>
    <row r="7814" spans="1:22" s="1" customFormat="1" ht="15.75" x14ac:dyDescent="0.25">
      <c r="A7814" s="22"/>
      <c r="B7814" s="22"/>
      <c r="G7814" s="23"/>
      <c r="V7814"/>
    </row>
    <row r="7815" spans="1:22" s="1" customFormat="1" ht="15.75" x14ac:dyDescent="0.25">
      <c r="A7815" s="22"/>
      <c r="B7815" s="22"/>
      <c r="G7815" s="23"/>
      <c r="V7815"/>
    </row>
    <row r="7816" spans="1:22" s="1" customFormat="1" ht="15.75" x14ac:dyDescent="0.25">
      <c r="A7816" s="22"/>
      <c r="B7816" s="22"/>
      <c r="G7816" s="23"/>
      <c r="V7816"/>
    </row>
    <row r="7817" spans="1:22" s="1" customFormat="1" ht="15.75" x14ac:dyDescent="0.25">
      <c r="A7817" s="22"/>
      <c r="B7817" s="22"/>
      <c r="G7817" s="23"/>
      <c r="V7817"/>
    </row>
    <row r="7818" spans="1:22" s="1" customFormat="1" ht="15.75" x14ac:dyDescent="0.25">
      <c r="A7818" s="22"/>
      <c r="B7818" s="22"/>
      <c r="G7818" s="23"/>
      <c r="V7818"/>
    </row>
    <row r="7819" spans="1:22" s="1" customFormat="1" ht="15.75" x14ac:dyDescent="0.25">
      <c r="A7819" s="22"/>
      <c r="B7819" s="22"/>
      <c r="G7819" s="23"/>
      <c r="V7819"/>
    </row>
    <row r="7820" spans="1:22" s="1" customFormat="1" ht="15.75" x14ac:dyDescent="0.25">
      <c r="A7820" s="22"/>
      <c r="B7820" s="22"/>
      <c r="G7820" s="23"/>
      <c r="V7820"/>
    </row>
    <row r="7821" spans="1:22" s="1" customFormat="1" ht="15.75" x14ac:dyDescent="0.25">
      <c r="A7821" s="22"/>
      <c r="B7821" s="22"/>
      <c r="G7821" s="23"/>
      <c r="V7821"/>
    </row>
    <row r="7822" spans="1:22" s="1" customFormat="1" ht="15.75" x14ac:dyDescent="0.25">
      <c r="A7822" s="22"/>
      <c r="B7822" s="22"/>
      <c r="G7822" s="23"/>
      <c r="V7822"/>
    </row>
    <row r="7823" spans="1:22" s="1" customFormat="1" ht="15.75" x14ac:dyDescent="0.25">
      <c r="A7823" s="22"/>
      <c r="B7823" s="22"/>
      <c r="G7823" s="23"/>
      <c r="V7823"/>
    </row>
    <row r="7824" spans="1:22" s="1" customFormat="1" ht="15.75" x14ac:dyDescent="0.25">
      <c r="A7824" s="22"/>
      <c r="B7824" s="22"/>
      <c r="G7824" s="23"/>
      <c r="V7824"/>
    </row>
    <row r="7825" spans="1:22" s="1" customFormat="1" ht="15.75" x14ac:dyDescent="0.25">
      <c r="A7825" s="22"/>
      <c r="B7825" s="22"/>
      <c r="G7825" s="23"/>
      <c r="V7825"/>
    </row>
    <row r="7826" spans="1:22" s="1" customFormat="1" ht="15.75" x14ac:dyDescent="0.25">
      <c r="A7826" s="22"/>
      <c r="B7826" s="22"/>
      <c r="G7826" s="23"/>
      <c r="V7826"/>
    </row>
    <row r="7827" spans="1:22" s="1" customFormat="1" ht="15.75" x14ac:dyDescent="0.25">
      <c r="A7827" s="22"/>
      <c r="B7827" s="22"/>
      <c r="G7827" s="23"/>
      <c r="V7827"/>
    </row>
    <row r="7828" spans="1:22" s="1" customFormat="1" ht="15.75" x14ac:dyDescent="0.25">
      <c r="A7828" s="22"/>
      <c r="B7828" s="22"/>
      <c r="G7828" s="23"/>
      <c r="V7828"/>
    </row>
    <row r="7829" spans="1:22" s="1" customFormat="1" ht="15.75" x14ac:dyDescent="0.25">
      <c r="A7829" s="22"/>
      <c r="B7829" s="22"/>
      <c r="G7829" s="23"/>
      <c r="V7829"/>
    </row>
    <row r="7830" spans="1:22" s="1" customFormat="1" ht="15.75" x14ac:dyDescent="0.25">
      <c r="A7830" s="22"/>
      <c r="B7830" s="22"/>
      <c r="G7830" s="23"/>
      <c r="V7830"/>
    </row>
    <row r="7831" spans="1:22" s="1" customFormat="1" ht="15.75" x14ac:dyDescent="0.25">
      <c r="A7831" s="22"/>
      <c r="B7831" s="22"/>
      <c r="G7831" s="23"/>
      <c r="V7831"/>
    </row>
    <row r="7832" spans="1:22" s="1" customFormat="1" ht="15.75" x14ac:dyDescent="0.25">
      <c r="A7832" s="22"/>
      <c r="B7832" s="22"/>
      <c r="G7832" s="23"/>
      <c r="V7832"/>
    </row>
    <row r="7833" spans="1:22" s="1" customFormat="1" ht="15.75" x14ac:dyDescent="0.25">
      <c r="A7833" s="22"/>
      <c r="B7833" s="22"/>
      <c r="G7833" s="23"/>
      <c r="V7833"/>
    </row>
    <row r="7834" spans="1:22" s="1" customFormat="1" ht="15.75" x14ac:dyDescent="0.25">
      <c r="A7834" s="22"/>
      <c r="B7834" s="22"/>
      <c r="G7834" s="23"/>
      <c r="V7834"/>
    </row>
    <row r="7835" spans="1:22" s="1" customFormat="1" ht="15.75" x14ac:dyDescent="0.25">
      <c r="A7835" s="22"/>
      <c r="B7835" s="22"/>
      <c r="G7835" s="23"/>
      <c r="V7835"/>
    </row>
    <row r="7836" spans="1:22" s="1" customFormat="1" ht="15.75" x14ac:dyDescent="0.25">
      <c r="A7836" s="22"/>
      <c r="B7836" s="22"/>
      <c r="G7836" s="23"/>
      <c r="V7836"/>
    </row>
    <row r="7837" spans="1:22" s="1" customFormat="1" ht="15.75" x14ac:dyDescent="0.25">
      <c r="A7837" s="22"/>
      <c r="B7837" s="22"/>
      <c r="G7837" s="23"/>
      <c r="V7837"/>
    </row>
    <row r="7838" spans="1:22" s="1" customFormat="1" ht="15.75" x14ac:dyDescent="0.25">
      <c r="A7838" s="22"/>
      <c r="B7838" s="22"/>
      <c r="G7838" s="23"/>
      <c r="V7838"/>
    </row>
    <row r="7839" spans="1:22" s="1" customFormat="1" ht="15.75" x14ac:dyDescent="0.25">
      <c r="A7839" s="22"/>
      <c r="B7839" s="22"/>
      <c r="G7839" s="23"/>
      <c r="V7839"/>
    </row>
    <row r="7840" spans="1:22" s="1" customFormat="1" ht="15.75" x14ac:dyDescent="0.25">
      <c r="A7840" s="22"/>
      <c r="B7840" s="22"/>
      <c r="G7840" s="23"/>
      <c r="V7840"/>
    </row>
    <row r="7841" spans="1:22" s="1" customFormat="1" ht="15.75" x14ac:dyDescent="0.25">
      <c r="A7841" s="22"/>
      <c r="B7841" s="22"/>
      <c r="G7841" s="23"/>
      <c r="V7841"/>
    </row>
    <row r="7842" spans="1:22" s="1" customFormat="1" ht="15.75" x14ac:dyDescent="0.25">
      <c r="A7842" s="22"/>
      <c r="B7842" s="22"/>
      <c r="G7842" s="23"/>
      <c r="V7842"/>
    </row>
    <row r="7843" spans="1:22" s="1" customFormat="1" ht="15.75" x14ac:dyDescent="0.25">
      <c r="A7843" s="22"/>
      <c r="B7843" s="22"/>
      <c r="G7843" s="23"/>
      <c r="V7843"/>
    </row>
    <row r="7844" spans="1:22" s="1" customFormat="1" ht="15.75" x14ac:dyDescent="0.25">
      <c r="A7844" s="22"/>
      <c r="B7844" s="22"/>
      <c r="G7844" s="23"/>
      <c r="V7844"/>
    </row>
    <row r="7845" spans="1:22" s="1" customFormat="1" ht="15.75" x14ac:dyDescent="0.25">
      <c r="A7845" s="22"/>
      <c r="B7845" s="22"/>
      <c r="G7845" s="23"/>
      <c r="V7845"/>
    </row>
    <row r="7846" spans="1:22" s="1" customFormat="1" ht="15.75" x14ac:dyDescent="0.25">
      <c r="A7846" s="22"/>
      <c r="B7846" s="22"/>
      <c r="G7846" s="23"/>
      <c r="V7846"/>
    </row>
    <row r="7847" spans="1:22" s="1" customFormat="1" ht="15.75" x14ac:dyDescent="0.25">
      <c r="A7847" s="22"/>
      <c r="B7847" s="22"/>
      <c r="G7847" s="23"/>
      <c r="V7847"/>
    </row>
    <row r="7848" spans="1:22" s="1" customFormat="1" ht="15.75" x14ac:dyDescent="0.25">
      <c r="A7848" s="22"/>
      <c r="B7848" s="22"/>
      <c r="G7848" s="23"/>
      <c r="V7848"/>
    </row>
    <row r="7849" spans="1:22" s="1" customFormat="1" ht="15.75" x14ac:dyDescent="0.25">
      <c r="A7849" s="22"/>
      <c r="B7849" s="22"/>
      <c r="G7849" s="23"/>
      <c r="V7849"/>
    </row>
    <row r="7850" spans="1:22" s="1" customFormat="1" ht="15.75" x14ac:dyDescent="0.25">
      <c r="A7850" s="22"/>
      <c r="B7850" s="22"/>
      <c r="G7850" s="23"/>
      <c r="V7850"/>
    </row>
    <row r="7851" spans="1:22" s="1" customFormat="1" ht="15.75" x14ac:dyDescent="0.25">
      <c r="A7851" s="22"/>
      <c r="B7851" s="22"/>
      <c r="G7851" s="23"/>
      <c r="V7851"/>
    </row>
    <row r="7852" spans="1:22" s="1" customFormat="1" ht="15.75" x14ac:dyDescent="0.25">
      <c r="A7852" s="22"/>
      <c r="B7852" s="22"/>
      <c r="G7852" s="23"/>
      <c r="V7852"/>
    </row>
    <row r="7853" spans="1:22" s="1" customFormat="1" ht="15.75" x14ac:dyDescent="0.25">
      <c r="A7853" s="22"/>
      <c r="B7853" s="22"/>
      <c r="G7853" s="23"/>
      <c r="V7853"/>
    </row>
    <row r="7854" spans="1:22" s="1" customFormat="1" ht="15.75" x14ac:dyDescent="0.25">
      <c r="A7854" s="22"/>
      <c r="B7854" s="22"/>
      <c r="G7854" s="23"/>
      <c r="V7854"/>
    </row>
    <row r="7855" spans="1:22" s="1" customFormat="1" ht="15.75" x14ac:dyDescent="0.25">
      <c r="A7855" s="22"/>
      <c r="B7855" s="22"/>
      <c r="G7855" s="23"/>
      <c r="V7855"/>
    </row>
    <row r="7856" spans="1:22" s="1" customFormat="1" ht="15.75" x14ac:dyDescent="0.25">
      <c r="A7856" s="22"/>
      <c r="B7856" s="22"/>
      <c r="G7856" s="23"/>
      <c r="V7856"/>
    </row>
    <row r="7857" spans="1:22" s="1" customFormat="1" ht="15.75" x14ac:dyDescent="0.25">
      <c r="A7857" s="22"/>
      <c r="B7857" s="22"/>
      <c r="G7857" s="23"/>
      <c r="V7857"/>
    </row>
    <row r="7858" spans="1:22" s="1" customFormat="1" ht="15.75" x14ac:dyDescent="0.25">
      <c r="A7858" s="22"/>
      <c r="B7858" s="22"/>
      <c r="G7858" s="23"/>
      <c r="V7858"/>
    </row>
    <row r="7859" spans="1:22" s="1" customFormat="1" ht="15.75" x14ac:dyDescent="0.25">
      <c r="A7859" s="22"/>
      <c r="B7859" s="22"/>
      <c r="G7859" s="23"/>
      <c r="V7859"/>
    </row>
    <row r="7860" spans="1:22" s="1" customFormat="1" ht="15.75" x14ac:dyDescent="0.25">
      <c r="A7860" s="22"/>
      <c r="B7860" s="22"/>
      <c r="G7860" s="23"/>
      <c r="V7860"/>
    </row>
    <row r="7861" spans="1:22" s="1" customFormat="1" ht="15.75" x14ac:dyDescent="0.25">
      <c r="A7861" s="22"/>
      <c r="B7861" s="22"/>
      <c r="G7861" s="23"/>
      <c r="V7861"/>
    </row>
    <row r="7862" spans="1:22" s="1" customFormat="1" ht="15.75" x14ac:dyDescent="0.25">
      <c r="A7862" s="22"/>
      <c r="B7862" s="22"/>
      <c r="G7862" s="23"/>
      <c r="V7862"/>
    </row>
    <row r="7863" spans="1:22" s="1" customFormat="1" ht="15.75" x14ac:dyDescent="0.25">
      <c r="A7863" s="22"/>
      <c r="B7863" s="22"/>
      <c r="G7863" s="23"/>
      <c r="V7863"/>
    </row>
    <row r="7864" spans="1:22" s="1" customFormat="1" ht="15.75" x14ac:dyDescent="0.25">
      <c r="A7864" s="22"/>
      <c r="B7864" s="22"/>
      <c r="G7864" s="23"/>
      <c r="V7864"/>
    </row>
    <row r="7865" spans="1:22" s="1" customFormat="1" ht="15.75" x14ac:dyDescent="0.25">
      <c r="A7865" s="22"/>
      <c r="B7865" s="22"/>
      <c r="G7865" s="23"/>
      <c r="V7865"/>
    </row>
    <row r="7866" spans="1:22" s="1" customFormat="1" ht="15.75" x14ac:dyDescent="0.25">
      <c r="A7866" s="22"/>
      <c r="B7866" s="22"/>
      <c r="G7866" s="23"/>
      <c r="V7866"/>
    </row>
    <row r="7867" spans="1:22" s="1" customFormat="1" ht="15.75" x14ac:dyDescent="0.25">
      <c r="A7867" s="22"/>
      <c r="B7867" s="22"/>
      <c r="G7867" s="23"/>
      <c r="V7867"/>
    </row>
    <row r="7868" spans="1:22" s="1" customFormat="1" ht="15.75" x14ac:dyDescent="0.25">
      <c r="A7868" s="22"/>
      <c r="B7868" s="22"/>
      <c r="G7868" s="23"/>
      <c r="V7868"/>
    </row>
    <row r="7869" spans="1:22" s="1" customFormat="1" ht="15.75" x14ac:dyDescent="0.25">
      <c r="A7869" s="22"/>
      <c r="B7869" s="22"/>
      <c r="G7869" s="23"/>
      <c r="V7869"/>
    </row>
    <row r="7870" spans="1:22" s="1" customFormat="1" ht="15.75" x14ac:dyDescent="0.25">
      <c r="A7870" s="22"/>
      <c r="B7870" s="22"/>
      <c r="G7870" s="23"/>
      <c r="V7870"/>
    </row>
    <row r="7871" spans="1:22" s="1" customFormat="1" ht="15.75" x14ac:dyDescent="0.25">
      <c r="A7871" s="22"/>
      <c r="B7871" s="22"/>
      <c r="G7871" s="23"/>
      <c r="V7871"/>
    </row>
    <row r="7872" spans="1:22" s="1" customFormat="1" ht="15.75" x14ac:dyDescent="0.25">
      <c r="A7872" s="22"/>
      <c r="B7872" s="22"/>
      <c r="G7872" s="23"/>
      <c r="V7872"/>
    </row>
    <row r="7873" spans="1:22" s="1" customFormat="1" ht="15.75" x14ac:dyDescent="0.25">
      <c r="A7873" s="22"/>
      <c r="B7873" s="22"/>
      <c r="G7873" s="23"/>
      <c r="V7873"/>
    </row>
    <row r="7874" spans="1:22" s="1" customFormat="1" ht="15.75" x14ac:dyDescent="0.25">
      <c r="A7874" s="22"/>
      <c r="B7874" s="22"/>
      <c r="G7874" s="23"/>
      <c r="V7874"/>
    </row>
    <row r="7875" spans="1:22" s="1" customFormat="1" ht="15.75" x14ac:dyDescent="0.25">
      <c r="A7875" s="22"/>
      <c r="B7875" s="22"/>
      <c r="G7875" s="23"/>
      <c r="V7875"/>
    </row>
    <row r="7876" spans="1:22" s="1" customFormat="1" ht="15.75" x14ac:dyDescent="0.25">
      <c r="A7876" s="22"/>
      <c r="B7876" s="22"/>
      <c r="G7876" s="23"/>
      <c r="V7876"/>
    </row>
    <row r="7877" spans="1:22" s="1" customFormat="1" ht="15.75" x14ac:dyDescent="0.25">
      <c r="A7877" s="22"/>
      <c r="B7877" s="22"/>
      <c r="G7877" s="23"/>
      <c r="V7877"/>
    </row>
    <row r="7878" spans="1:22" s="1" customFormat="1" ht="15.75" x14ac:dyDescent="0.25">
      <c r="A7878" s="22"/>
      <c r="B7878" s="22"/>
      <c r="G7878" s="23"/>
      <c r="V7878"/>
    </row>
    <row r="7879" spans="1:22" s="1" customFormat="1" ht="15.75" x14ac:dyDescent="0.25">
      <c r="A7879" s="22"/>
      <c r="B7879" s="22"/>
      <c r="G7879" s="23"/>
      <c r="V7879"/>
    </row>
    <row r="7880" spans="1:22" s="1" customFormat="1" ht="15.75" x14ac:dyDescent="0.25">
      <c r="A7880" s="22"/>
      <c r="B7880" s="22"/>
      <c r="G7880" s="23"/>
      <c r="V7880"/>
    </row>
    <row r="7881" spans="1:22" s="1" customFormat="1" ht="15.75" x14ac:dyDescent="0.25">
      <c r="A7881" s="22"/>
      <c r="B7881" s="22"/>
      <c r="G7881" s="23"/>
      <c r="V7881"/>
    </row>
    <row r="7882" spans="1:22" s="1" customFormat="1" ht="15.75" x14ac:dyDescent="0.25">
      <c r="A7882" s="22"/>
      <c r="B7882" s="22"/>
      <c r="G7882" s="23"/>
      <c r="V7882"/>
    </row>
    <row r="7883" spans="1:22" s="1" customFormat="1" ht="15.75" x14ac:dyDescent="0.25">
      <c r="A7883" s="22"/>
      <c r="B7883" s="22"/>
      <c r="G7883" s="23"/>
      <c r="V7883"/>
    </row>
    <row r="7884" spans="1:22" s="1" customFormat="1" ht="15.75" x14ac:dyDescent="0.25">
      <c r="A7884" s="22"/>
      <c r="B7884" s="22"/>
      <c r="G7884" s="23"/>
      <c r="V7884"/>
    </row>
    <row r="7885" spans="1:22" s="1" customFormat="1" ht="15.75" x14ac:dyDescent="0.25">
      <c r="A7885" s="22"/>
      <c r="B7885" s="22"/>
      <c r="G7885" s="23"/>
      <c r="V7885"/>
    </row>
    <row r="7886" spans="1:22" s="1" customFormat="1" ht="15.75" x14ac:dyDescent="0.25">
      <c r="A7886" s="22"/>
      <c r="B7886" s="22"/>
      <c r="G7886" s="23"/>
      <c r="V7886"/>
    </row>
    <row r="7887" spans="1:22" s="1" customFormat="1" ht="15.75" x14ac:dyDescent="0.25">
      <c r="A7887" s="22"/>
      <c r="B7887" s="22"/>
      <c r="G7887" s="23"/>
      <c r="V7887"/>
    </row>
    <row r="7888" spans="1:22" s="1" customFormat="1" ht="15.75" x14ac:dyDescent="0.25">
      <c r="A7888" s="22"/>
      <c r="B7888" s="22"/>
      <c r="G7888" s="23"/>
      <c r="V7888"/>
    </row>
    <row r="7889" spans="1:22" s="1" customFormat="1" ht="15.75" x14ac:dyDescent="0.25">
      <c r="A7889" s="22"/>
      <c r="B7889" s="22"/>
      <c r="G7889" s="23"/>
      <c r="V7889"/>
    </row>
    <row r="7890" spans="1:22" s="1" customFormat="1" ht="15.75" x14ac:dyDescent="0.25">
      <c r="A7890" s="22"/>
      <c r="B7890" s="22"/>
      <c r="G7890" s="23"/>
      <c r="V7890"/>
    </row>
    <row r="7891" spans="1:22" s="1" customFormat="1" ht="15.75" x14ac:dyDescent="0.25">
      <c r="A7891" s="22"/>
      <c r="B7891" s="22"/>
      <c r="G7891" s="23"/>
      <c r="V7891"/>
    </row>
    <row r="7892" spans="1:22" s="1" customFormat="1" ht="15.75" x14ac:dyDescent="0.25">
      <c r="A7892" s="22"/>
      <c r="B7892" s="22"/>
      <c r="G7892" s="23"/>
      <c r="V7892"/>
    </row>
    <row r="7893" spans="1:22" s="1" customFormat="1" ht="15.75" x14ac:dyDescent="0.25">
      <c r="A7893" s="22"/>
      <c r="B7893" s="22"/>
      <c r="G7893" s="23"/>
      <c r="V7893"/>
    </row>
    <row r="7894" spans="1:22" s="1" customFormat="1" ht="15.75" x14ac:dyDescent="0.25">
      <c r="A7894" s="22"/>
      <c r="B7894" s="22"/>
      <c r="G7894" s="23"/>
      <c r="V7894"/>
    </row>
    <row r="7895" spans="1:22" s="1" customFormat="1" ht="15.75" x14ac:dyDescent="0.25">
      <c r="A7895" s="22"/>
      <c r="B7895" s="22"/>
      <c r="G7895" s="23"/>
      <c r="V7895"/>
    </row>
    <row r="7896" spans="1:22" s="1" customFormat="1" ht="15.75" x14ac:dyDescent="0.25">
      <c r="A7896" s="22"/>
      <c r="B7896" s="22"/>
      <c r="G7896" s="23"/>
      <c r="V7896"/>
    </row>
    <row r="7897" spans="1:22" s="1" customFormat="1" ht="15.75" x14ac:dyDescent="0.25">
      <c r="A7897" s="22"/>
      <c r="B7897" s="22"/>
      <c r="G7897" s="23"/>
      <c r="V7897"/>
    </row>
    <row r="7898" spans="1:22" s="1" customFormat="1" ht="15.75" x14ac:dyDescent="0.25">
      <c r="A7898" s="22"/>
      <c r="B7898" s="22"/>
      <c r="G7898" s="23"/>
      <c r="V7898"/>
    </row>
    <row r="7899" spans="1:22" s="1" customFormat="1" ht="15.75" x14ac:dyDescent="0.25">
      <c r="A7899" s="22"/>
      <c r="B7899" s="22"/>
      <c r="G7899" s="23"/>
      <c r="V7899"/>
    </row>
    <row r="7900" spans="1:22" s="1" customFormat="1" ht="15.75" x14ac:dyDescent="0.25">
      <c r="A7900" s="22"/>
      <c r="B7900" s="22"/>
      <c r="G7900" s="23"/>
      <c r="V7900"/>
    </row>
    <row r="7901" spans="1:22" s="1" customFormat="1" ht="15.75" x14ac:dyDescent="0.25">
      <c r="A7901" s="22"/>
      <c r="B7901" s="22"/>
      <c r="G7901" s="23"/>
      <c r="V7901"/>
    </row>
    <row r="7902" spans="1:22" s="1" customFormat="1" ht="15.75" x14ac:dyDescent="0.25">
      <c r="A7902" s="22"/>
      <c r="B7902" s="22"/>
      <c r="G7902" s="23"/>
      <c r="V7902"/>
    </row>
    <row r="7903" spans="1:22" s="1" customFormat="1" ht="15.75" x14ac:dyDescent="0.25">
      <c r="A7903" s="22"/>
      <c r="B7903" s="22"/>
      <c r="G7903" s="23"/>
      <c r="V7903"/>
    </row>
    <row r="7904" spans="1:22" s="1" customFormat="1" ht="15.75" x14ac:dyDescent="0.25">
      <c r="A7904" s="22"/>
      <c r="B7904" s="22"/>
      <c r="G7904" s="23"/>
      <c r="V7904"/>
    </row>
    <row r="7905" spans="1:22" s="1" customFormat="1" ht="15.75" x14ac:dyDescent="0.25">
      <c r="A7905" s="22"/>
      <c r="B7905" s="22"/>
      <c r="G7905" s="23"/>
      <c r="V7905"/>
    </row>
    <row r="7906" spans="1:22" s="1" customFormat="1" ht="15.75" x14ac:dyDescent="0.25">
      <c r="A7906" s="22"/>
      <c r="B7906" s="22"/>
      <c r="G7906" s="23"/>
      <c r="V7906"/>
    </row>
    <row r="7907" spans="1:22" s="1" customFormat="1" ht="15.75" x14ac:dyDescent="0.25">
      <c r="A7907" s="22"/>
      <c r="B7907" s="22"/>
      <c r="G7907" s="23"/>
      <c r="V7907"/>
    </row>
    <row r="7908" spans="1:22" s="1" customFormat="1" ht="15.75" x14ac:dyDescent="0.25">
      <c r="A7908" s="22"/>
      <c r="B7908" s="22"/>
      <c r="G7908" s="23"/>
      <c r="V7908"/>
    </row>
    <row r="7909" spans="1:22" s="1" customFormat="1" ht="15.75" x14ac:dyDescent="0.25">
      <c r="A7909" s="22"/>
      <c r="B7909" s="22"/>
      <c r="G7909" s="23"/>
      <c r="V7909"/>
    </row>
    <row r="7910" spans="1:22" s="1" customFormat="1" ht="15.75" x14ac:dyDescent="0.25">
      <c r="A7910" s="22"/>
      <c r="B7910" s="22"/>
      <c r="G7910" s="23"/>
      <c r="V7910"/>
    </row>
    <row r="7911" spans="1:22" s="1" customFormat="1" ht="15.75" x14ac:dyDescent="0.25">
      <c r="A7911" s="22"/>
      <c r="B7911" s="22"/>
      <c r="G7911" s="23"/>
      <c r="V7911"/>
    </row>
    <row r="7912" spans="1:22" s="1" customFormat="1" ht="15.75" x14ac:dyDescent="0.25">
      <c r="A7912" s="22"/>
      <c r="B7912" s="22"/>
      <c r="G7912" s="23"/>
      <c r="V7912"/>
    </row>
    <row r="7913" spans="1:22" s="1" customFormat="1" ht="15.75" x14ac:dyDescent="0.25">
      <c r="A7913" s="22"/>
      <c r="B7913" s="22"/>
      <c r="G7913" s="23"/>
      <c r="V7913"/>
    </row>
    <row r="7914" spans="1:22" s="1" customFormat="1" ht="15.75" x14ac:dyDescent="0.25">
      <c r="A7914" s="22"/>
      <c r="B7914" s="22"/>
      <c r="G7914" s="23"/>
      <c r="V7914"/>
    </row>
    <row r="7915" spans="1:22" s="1" customFormat="1" ht="15.75" x14ac:dyDescent="0.25">
      <c r="A7915" s="22"/>
      <c r="B7915" s="22"/>
      <c r="G7915" s="23"/>
      <c r="V7915"/>
    </row>
    <row r="7916" spans="1:22" s="1" customFormat="1" ht="15.75" x14ac:dyDescent="0.25">
      <c r="A7916" s="22"/>
      <c r="B7916" s="22"/>
      <c r="G7916" s="23"/>
      <c r="V7916"/>
    </row>
    <row r="7917" spans="1:22" s="1" customFormat="1" ht="15.75" x14ac:dyDescent="0.25">
      <c r="A7917" s="22"/>
      <c r="B7917" s="22"/>
      <c r="G7917" s="23"/>
      <c r="V7917"/>
    </row>
    <row r="7918" spans="1:22" s="1" customFormat="1" ht="15.75" x14ac:dyDescent="0.25">
      <c r="A7918" s="22"/>
      <c r="B7918" s="22"/>
      <c r="G7918" s="23"/>
      <c r="V7918"/>
    </row>
    <row r="7919" spans="1:22" s="1" customFormat="1" ht="15.75" x14ac:dyDescent="0.25">
      <c r="A7919" s="22"/>
      <c r="B7919" s="22"/>
      <c r="G7919" s="23"/>
      <c r="V7919"/>
    </row>
    <row r="7920" spans="1:22" s="1" customFormat="1" ht="15.75" x14ac:dyDescent="0.25">
      <c r="A7920" s="22"/>
      <c r="B7920" s="22"/>
      <c r="G7920" s="23"/>
      <c r="V7920"/>
    </row>
    <row r="7921" spans="1:22" s="1" customFormat="1" ht="15.75" x14ac:dyDescent="0.25">
      <c r="A7921" s="22"/>
      <c r="B7921" s="22"/>
      <c r="G7921" s="23"/>
      <c r="V7921"/>
    </row>
    <row r="7922" spans="1:22" s="1" customFormat="1" ht="15.75" x14ac:dyDescent="0.25">
      <c r="A7922" s="22"/>
      <c r="B7922" s="22"/>
      <c r="G7922" s="23"/>
      <c r="V7922"/>
    </row>
    <row r="7923" spans="1:22" s="1" customFormat="1" ht="15.75" x14ac:dyDescent="0.25">
      <c r="A7923" s="22"/>
      <c r="B7923" s="22"/>
      <c r="G7923" s="23"/>
      <c r="V7923"/>
    </row>
    <row r="7924" spans="1:22" s="1" customFormat="1" ht="15.75" x14ac:dyDescent="0.25">
      <c r="A7924" s="22"/>
      <c r="B7924" s="22"/>
      <c r="G7924" s="23"/>
      <c r="V7924"/>
    </row>
    <row r="7925" spans="1:22" s="1" customFormat="1" ht="15.75" x14ac:dyDescent="0.25">
      <c r="A7925" s="22"/>
      <c r="B7925" s="22"/>
      <c r="G7925" s="23"/>
      <c r="V7925"/>
    </row>
    <row r="7926" spans="1:22" s="1" customFormat="1" ht="15.75" x14ac:dyDescent="0.25">
      <c r="A7926" s="22"/>
      <c r="B7926" s="22"/>
      <c r="G7926" s="23"/>
      <c r="V7926"/>
    </row>
    <row r="7927" spans="1:22" s="1" customFormat="1" ht="15.75" x14ac:dyDescent="0.25">
      <c r="A7927" s="22"/>
      <c r="B7927" s="22"/>
      <c r="G7927" s="23"/>
      <c r="V7927"/>
    </row>
    <row r="7928" spans="1:22" s="1" customFormat="1" ht="15.75" x14ac:dyDescent="0.25">
      <c r="A7928" s="22"/>
      <c r="B7928" s="22"/>
      <c r="G7928" s="23"/>
      <c r="V7928"/>
    </row>
    <row r="7929" spans="1:22" s="1" customFormat="1" ht="15.75" x14ac:dyDescent="0.25">
      <c r="A7929" s="22"/>
      <c r="B7929" s="22"/>
      <c r="G7929" s="23"/>
      <c r="V7929"/>
    </row>
    <row r="7930" spans="1:22" s="1" customFormat="1" ht="15.75" x14ac:dyDescent="0.25">
      <c r="A7930" s="22"/>
      <c r="B7930" s="22"/>
      <c r="G7930" s="23"/>
      <c r="V7930"/>
    </row>
    <row r="7931" spans="1:22" s="1" customFormat="1" ht="15.75" x14ac:dyDescent="0.25">
      <c r="A7931" s="22"/>
      <c r="B7931" s="22"/>
      <c r="G7931" s="23"/>
      <c r="V7931"/>
    </row>
    <row r="7932" spans="1:22" s="1" customFormat="1" ht="15.75" x14ac:dyDescent="0.25">
      <c r="A7932" s="22"/>
      <c r="B7932" s="22"/>
      <c r="G7932" s="23"/>
      <c r="V7932"/>
    </row>
    <row r="7933" spans="1:22" s="1" customFormat="1" ht="15.75" x14ac:dyDescent="0.25">
      <c r="A7933" s="22"/>
      <c r="B7933" s="22"/>
      <c r="G7933" s="23"/>
      <c r="V7933"/>
    </row>
    <row r="7934" spans="1:22" s="1" customFormat="1" ht="15.75" x14ac:dyDescent="0.25">
      <c r="A7934" s="22"/>
      <c r="B7934" s="22"/>
      <c r="G7934" s="23"/>
      <c r="V7934"/>
    </row>
    <row r="7935" spans="1:22" s="1" customFormat="1" ht="15.75" x14ac:dyDescent="0.25">
      <c r="A7935" s="22"/>
      <c r="B7935" s="22"/>
      <c r="G7935" s="23"/>
      <c r="V7935"/>
    </row>
    <row r="7936" spans="1:22" s="1" customFormat="1" ht="15.75" x14ac:dyDescent="0.25">
      <c r="A7936" s="22"/>
      <c r="B7936" s="22"/>
      <c r="G7936" s="23"/>
      <c r="V7936"/>
    </row>
    <row r="7937" spans="1:22" s="1" customFormat="1" ht="15.75" x14ac:dyDescent="0.25">
      <c r="A7937" s="22"/>
      <c r="B7937" s="22"/>
      <c r="G7937" s="23"/>
      <c r="V7937"/>
    </row>
    <row r="7938" spans="1:22" s="1" customFormat="1" ht="15.75" x14ac:dyDescent="0.25">
      <c r="A7938" s="22"/>
      <c r="B7938" s="22"/>
      <c r="G7938" s="23"/>
      <c r="V7938"/>
    </row>
    <row r="7939" spans="1:22" s="1" customFormat="1" ht="15.75" x14ac:dyDescent="0.25">
      <c r="A7939" s="22"/>
      <c r="B7939" s="22"/>
      <c r="G7939" s="23"/>
      <c r="V7939"/>
    </row>
    <row r="7940" spans="1:22" s="1" customFormat="1" ht="15.75" x14ac:dyDescent="0.25">
      <c r="A7940" s="22"/>
      <c r="B7940" s="22"/>
      <c r="G7940" s="23"/>
      <c r="V7940"/>
    </row>
    <row r="7941" spans="1:22" s="1" customFormat="1" ht="15.75" x14ac:dyDescent="0.25">
      <c r="A7941" s="22"/>
      <c r="B7941" s="22"/>
      <c r="G7941" s="23"/>
      <c r="V7941"/>
    </row>
    <row r="7942" spans="1:22" s="1" customFormat="1" ht="15.75" x14ac:dyDescent="0.25">
      <c r="A7942" s="22"/>
      <c r="B7942" s="22"/>
      <c r="G7942" s="23"/>
      <c r="V7942"/>
    </row>
    <row r="7943" spans="1:22" s="1" customFormat="1" ht="15.75" x14ac:dyDescent="0.25">
      <c r="A7943" s="22"/>
      <c r="B7943" s="22"/>
      <c r="G7943" s="23"/>
      <c r="V7943"/>
    </row>
    <row r="7944" spans="1:22" s="1" customFormat="1" ht="15.75" x14ac:dyDescent="0.25">
      <c r="A7944" s="22"/>
      <c r="B7944" s="22"/>
      <c r="G7944" s="23"/>
      <c r="V7944"/>
    </row>
    <row r="7945" spans="1:22" s="1" customFormat="1" ht="15.75" x14ac:dyDescent="0.25">
      <c r="A7945" s="22"/>
      <c r="B7945" s="22"/>
      <c r="G7945" s="23"/>
      <c r="V7945"/>
    </row>
    <row r="7946" spans="1:22" s="1" customFormat="1" ht="15.75" x14ac:dyDescent="0.25">
      <c r="A7946" s="22"/>
      <c r="B7946" s="22"/>
      <c r="G7946" s="23"/>
      <c r="V7946"/>
    </row>
    <row r="7947" spans="1:22" s="1" customFormat="1" ht="15.75" x14ac:dyDescent="0.25">
      <c r="A7947" s="22"/>
      <c r="B7947" s="22"/>
      <c r="G7947" s="23"/>
      <c r="V7947"/>
    </row>
    <row r="7948" spans="1:22" s="1" customFormat="1" ht="15.75" x14ac:dyDescent="0.25">
      <c r="A7948" s="22"/>
      <c r="B7948" s="22"/>
      <c r="G7948" s="23"/>
      <c r="V7948"/>
    </row>
    <row r="7949" spans="1:22" s="1" customFormat="1" ht="15.75" x14ac:dyDescent="0.25">
      <c r="A7949" s="22"/>
      <c r="B7949" s="22"/>
      <c r="G7949" s="23"/>
      <c r="V7949"/>
    </row>
    <row r="7950" spans="1:22" s="1" customFormat="1" ht="15.75" x14ac:dyDescent="0.25">
      <c r="A7950" s="22"/>
      <c r="B7950" s="22"/>
      <c r="G7950" s="23"/>
      <c r="V7950"/>
    </row>
    <row r="7951" spans="1:22" s="1" customFormat="1" ht="15.75" x14ac:dyDescent="0.25">
      <c r="A7951" s="22"/>
      <c r="B7951" s="22"/>
      <c r="G7951" s="23"/>
      <c r="V7951"/>
    </row>
    <row r="7952" spans="1:22" s="1" customFormat="1" ht="15.75" x14ac:dyDescent="0.25">
      <c r="A7952" s="22"/>
      <c r="B7952" s="22"/>
      <c r="G7952" s="23"/>
      <c r="V7952"/>
    </row>
    <row r="7953" spans="1:22" s="1" customFormat="1" ht="15.75" x14ac:dyDescent="0.25">
      <c r="A7953" s="22"/>
      <c r="B7953" s="22"/>
      <c r="G7953" s="23"/>
      <c r="V7953"/>
    </row>
    <row r="7954" spans="1:22" s="1" customFormat="1" ht="15.75" x14ac:dyDescent="0.25">
      <c r="A7954" s="22"/>
      <c r="B7954" s="22"/>
      <c r="G7954" s="23"/>
      <c r="V7954"/>
    </row>
    <row r="7955" spans="1:22" s="1" customFormat="1" ht="15.75" x14ac:dyDescent="0.25">
      <c r="A7955" s="22"/>
      <c r="B7955" s="22"/>
      <c r="G7955" s="23"/>
      <c r="V7955"/>
    </row>
    <row r="7956" spans="1:22" s="1" customFormat="1" ht="15.75" x14ac:dyDescent="0.25">
      <c r="A7956" s="22"/>
      <c r="B7956" s="22"/>
      <c r="G7956" s="23"/>
      <c r="V7956"/>
    </row>
    <row r="7957" spans="1:22" s="1" customFormat="1" ht="15.75" x14ac:dyDescent="0.25">
      <c r="A7957" s="22"/>
      <c r="B7957" s="22"/>
      <c r="G7957" s="23"/>
      <c r="V7957"/>
    </row>
    <row r="7958" spans="1:22" s="1" customFormat="1" ht="15.75" x14ac:dyDescent="0.25">
      <c r="A7958" s="22"/>
      <c r="B7958" s="22"/>
      <c r="G7958" s="23"/>
      <c r="V7958"/>
    </row>
    <row r="7959" spans="1:22" s="1" customFormat="1" ht="15.75" x14ac:dyDescent="0.25">
      <c r="A7959" s="22"/>
      <c r="B7959" s="22"/>
      <c r="G7959" s="23"/>
      <c r="V7959"/>
    </row>
    <row r="7960" spans="1:22" s="1" customFormat="1" ht="15.75" x14ac:dyDescent="0.25">
      <c r="A7960" s="22"/>
      <c r="B7960" s="22"/>
      <c r="G7960" s="23"/>
      <c r="V7960"/>
    </row>
    <row r="7961" spans="1:22" s="1" customFormat="1" ht="15.75" x14ac:dyDescent="0.25">
      <c r="A7961" s="22"/>
      <c r="B7961" s="22"/>
      <c r="G7961" s="23"/>
      <c r="V7961"/>
    </row>
    <row r="7962" spans="1:22" s="1" customFormat="1" ht="15.75" x14ac:dyDescent="0.25">
      <c r="A7962" s="22"/>
      <c r="B7962" s="22"/>
      <c r="G7962" s="23"/>
      <c r="V7962"/>
    </row>
    <row r="7963" spans="1:22" s="1" customFormat="1" ht="15.75" x14ac:dyDescent="0.25">
      <c r="A7963" s="22"/>
      <c r="B7963" s="22"/>
      <c r="G7963" s="23"/>
      <c r="V7963"/>
    </row>
    <row r="7964" spans="1:22" s="1" customFormat="1" ht="15.75" x14ac:dyDescent="0.25">
      <c r="A7964" s="22"/>
      <c r="B7964" s="22"/>
      <c r="G7964" s="23"/>
      <c r="V7964"/>
    </row>
    <row r="7965" spans="1:22" s="1" customFormat="1" ht="15.75" x14ac:dyDescent="0.25">
      <c r="A7965" s="22"/>
      <c r="B7965" s="22"/>
      <c r="G7965" s="23"/>
      <c r="V7965"/>
    </row>
    <row r="7966" spans="1:22" s="1" customFormat="1" ht="15.75" x14ac:dyDescent="0.25">
      <c r="A7966" s="22"/>
      <c r="B7966" s="22"/>
      <c r="G7966" s="23"/>
      <c r="V7966"/>
    </row>
    <row r="7967" spans="1:22" s="1" customFormat="1" ht="15.75" x14ac:dyDescent="0.25">
      <c r="A7967" s="22"/>
      <c r="B7967" s="22"/>
      <c r="G7967" s="23"/>
      <c r="V7967"/>
    </row>
    <row r="7968" spans="1:22" s="1" customFormat="1" ht="15.75" x14ac:dyDescent="0.25">
      <c r="A7968" s="22"/>
      <c r="B7968" s="22"/>
      <c r="G7968" s="23"/>
      <c r="V7968"/>
    </row>
    <row r="7969" spans="1:22" s="1" customFormat="1" ht="15.75" x14ac:dyDescent="0.25">
      <c r="A7969" s="22"/>
      <c r="B7969" s="22"/>
      <c r="G7969" s="23"/>
      <c r="V7969"/>
    </row>
    <row r="7970" spans="1:22" s="1" customFormat="1" ht="15.75" x14ac:dyDescent="0.25">
      <c r="A7970" s="22"/>
      <c r="B7970" s="22"/>
      <c r="G7970" s="23"/>
      <c r="V7970"/>
    </row>
    <row r="7971" spans="1:22" s="1" customFormat="1" ht="15.75" x14ac:dyDescent="0.25">
      <c r="A7971" s="22"/>
      <c r="B7971" s="22"/>
      <c r="G7971" s="23"/>
      <c r="V7971"/>
    </row>
    <row r="7972" spans="1:22" s="1" customFormat="1" ht="15.75" x14ac:dyDescent="0.25">
      <c r="A7972" s="22"/>
      <c r="B7972" s="22"/>
      <c r="G7972" s="23"/>
      <c r="V7972"/>
    </row>
    <row r="7973" spans="1:22" s="1" customFormat="1" ht="15.75" x14ac:dyDescent="0.25">
      <c r="A7973" s="22"/>
      <c r="B7973" s="22"/>
      <c r="G7973" s="23"/>
      <c r="V7973"/>
    </row>
    <row r="7974" spans="1:22" s="1" customFormat="1" ht="15.75" x14ac:dyDescent="0.25">
      <c r="A7974" s="22"/>
      <c r="B7974" s="22"/>
      <c r="G7974" s="23"/>
      <c r="V7974"/>
    </row>
    <row r="7975" spans="1:22" s="1" customFormat="1" ht="15.75" x14ac:dyDescent="0.25">
      <c r="A7975" s="22"/>
      <c r="B7975" s="22"/>
      <c r="G7975" s="23"/>
      <c r="V7975"/>
    </row>
    <row r="7976" spans="1:22" s="1" customFormat="1" ht="15.75" x14ac:dyDescent="0.25">
      <c r="A7976" s="22"/>
      <c r="B7976" s="22"/>
      <c r="G7976" s="23"/>
      <c r="V7976"/>
    </row>
    <row r="7977" spans="1:22" s="1" customFormat="1" ht="15.75" x14ac:dyDescent="0.25">
      <c r="A7977" s="22"/>
      <c r="B7977" s="22"/>
      <c r="G7977" s="23"/>
      <c r="V7977"/>
    </row>
    <row r="7978" spans="1:22" s="1" customFormat="1" ht="15.75" x14ac:dyDescent="0.25">
      <c r="A7978" s="22"/>
      <c r="B7978" s="22"/>
      <c r="G7978" s="23"/>
      <c r="V7978"/>
    </row>
    <row r="7979" spans="1:22" s="1" customFormat="1" ht="15.75" x14ac:dyDescent="0.25">
      <c r="A7979" s="22"/>
      <c r="B7979" s="22"/>
      <c r="G7979" s="23"/>
      <c r="V7979"/>
    </row>
    <row r="7980" spans="1:22" s="1" customFormat="1" ht="15.75" x14ac:dyDescent="0.25">
      <c r="A7980" s="22"/>
      <c r="B7980" s="22"/>
      <c r="G7980" s="23"/>
      <c r="V7980"/>
    </row>
    <row r="7981" spans="1:22" s="1" customFormat="1" ht="15.75" x14ac:dyDescent="0.25">
      <c r="A7981" s="22"/>
      <c r="B7981" s="22"/>
      <c r="G7981" s="23"/>
      <c r="V7981"/>
    </row>
    <row r="7982" spans="1:22" s="1" customFormat="1" ht="15.75" x14ac:dyDescent="0.25">
      <c r="A7982" s="22"/>
      <c r="B7982" s="22"/>
      <c r="G7982" s="23"/>
      <c r="V7982"/>
    </row>
    <row r="7983" spans="1:22" s="1" customFormat="1" ht="15.75" x14ac:dyDescent="0.25">
      <c r="A7983" s="22"/>
      <c r="B7983" s="22"/>
      <c r="G7983" s="23"/>
      <c r="V7983"/>
    </row>
    <row r="7984" spans="1:22" s="1" customFormat="1" ht="15.75" x14ac:dyDescent="0.25">
      <c r="A7984" s="22"/>
      <c r="B7984" s="22"/>
      <c r="G7984" s="23"/>
      <c r="V7984"/>
    </row>
    <row r="7985" spans="1:22" s="1" customFormat="1" ht="15.75" x14ac:dyDescent="0.25">
      <c r="A7985" s="22"/>
      <c r="B7985" s="22"/>
      <c r="G7985" s="23"/>
      <c r="V7985"/>
    </row>
    <row r="7986" spans="1:22" s="1" customFormat="1" ht="15.75" x14ac:dyDescent="0.25">
      <c r="A7986" s="22"/>
      <c r="B7986" s="22"/>
      <c r="G7986" s="23"/>
      <c r="V7986"/>
    </row>
    <row r="7987" spans="1:22" s="1" customFormat="1" ht="15.75" x14ac:dyDescent="0.25">
      <c r="A7987" s="22"/>
      <c r="B7987" s="22"/>
      <c r="G7987" s="23"/>
      <c r="V7987"/>
    </row>
    <row r="7988" spans="1:22" s="1" customFormat="1" ht="15.75" x14ac:dyDescent="0.25">
      <c r="A7988" s="22"/>
      <c r="B7988" s="22"/>
      <c r="G7988" s="23"/>
      <c r="V7988"/>
    </row>
    <row r="7989" spans="1:22" s="1" customFormat="1" ht="15.75" x14ac:dyDescent="0.25">
      <c r="A7989" s="22"/>
      <c r="B7989" s="22"/>
      <c r="G7989" s="23"/>
      <c r="V7989"/>
    </row>
    <row r="7990" spans="1:22" s="1" customFormat="1" ht="15.75" x14ac:dyDescent="0.25">
      <c r="A7990" s="22"/>
      <c r="B7990" s="22"/>
      <c r="G7990" s="23"/>
      <c r="V7990"/>
    </row>
    <row r="7991" spans="1:22" s="1" customFormat="1" ht="15.75" x14ac:dyDescent="0.25">
      <c r="A7991" s="22"/>
      <c r="B7991" s="22"/>
      <c r="G7991" s="23"/>
      <c r="V7991"/>
    </row>
    <row r="7992" spans="1:22" s="1" customFormat="1" ht="15.75" x14ac:dyDescent="0.25">
      <c r="A7992" s="22"/>
      <c r="B7992" s="22"/>
      <c r="G7992" s="23"/>
      <c r="V7992"/>
    </row>
    <row r="7993" spans="1:22" s="1" customFormat="1" ht="15.75" x14ac:dyDescent="0.25">
      <c r="A7993" s="22"/>
      <c r="B7993" s="22"/>
      <c r="G7993" s="23"/>
      <c r="V7993"/>
    </row>
    <row r="7994" spans="1:22" s="1" customFormat="1" ht="15.75" x14ac:dyDescent="0.25">
      <c r="A7994" s="22"/>
      <c r="B7994" s="22"/>
      <c r="G7994" s="23"/>
      <c r="V7994"/>
    </row>
    <row r="7995" spans="1:22" s="1" customFormat="1" ht="15.75" x14ac:dyDescent="0.25">
      <c r="A7995" s="22"/>
      <c r="B7995" s="22"/>
      <c r="G7995" s="23"/>
      <c r="V7995"/>
    </row>
    <row r="7996" spans="1:22" s="1" customFormat="1" ht="15.75" x14ac:dyDescent="0.25">
      <c r="A7996" s="22"/>
      <c r="B7996" s="22"/>
      <c r="G7996" s="23"/>
      <c r="V7996"/>
    </row>
    <row r="7997" spans="1:22" s="1" customFormat="1" ht="15.75" x14ac:dyDescent="0.25">
      <c r="A7997" s="22"/>
      <c r="B7997" s="22"/>
      <c r="G7997" s="23"/>
      <c r="V7997"/>
    </row>
    <row r="7998" spans="1:22" s="1" customFormat="1" ht="15.75" x14ac:dyDescent="0.25">
      <c r="A7998" s="22"/>
      <c r="B7998" s="22"/>
      <c r="G7998" s="23"/>
      <c r="V7998"/>
    </row>
    <row r="7999" spans="1:22" s="1" customFormat="1" ht="15.75" x14ac:dyDescent="0.25">
      <c r="A7999" s="22"/>
      <c r="B7999" s="22"/>
      <c r="G7999" s="23"/>
      <c r="V7999"/>
    </row>
    <row r="8000" spans="1:22" s="1" customFormat="1" ht="15.75" x14ac:dyDescent="0.25">
      <c r="A8000" s="22"/>
      <c r="B8000" s="22"/>
      <c r="G8000" s="23"/>
      <c r="V8000"/>
    </row>
    <row r="8001" spans="1:22" s="1" customFormat="1" ht="15.75" x14ac:dyDescent="0.25">
      <c r="A8001" s="22"/>
      <c r="B8001" s="22"/>
      <c r="G8001" s="23"/>
      <c r="V8001"/>
    </row>
    <row r="8002" spans="1:22" s="1" customFormat="1" ht="15.75" x14ac:dyDescent="0.25">
      <c r="A8002" s="22"/>
      <c r="B8002" s="22"/>
      <c r="G8002" s="23"/>
      <c r="V8002"/>
    </row>
    <row r="8003" spans="1:22" s="1" customFormat="1" ht="15.75" x14ac:dyDescent="0.25">
      <c r="A8003" s="22"/>
      <c r="B8003" s="22"/>
      <c r="G8003" s="23"/>
      <c r="V8003"/>
    </row>
    <row r="8004" spans="1:22" s="1" customFormat="1" ht="15.75" x14ac:dyDescent="0.25">
      <c r="A8004" s="22"/>
      <c r="B8004" s="22"/>
      <c r="G8004" s="23"/>
      <c r="V8004"/>
    </row>
    <row r="8005" spans="1:22" s="1" customFormat="1" ht="15.75" x14ac:dyDescent="0.25">
      <c r="A8005" s="22"/>
      <c r="B8005" s="22"/>
      <c r="G8005" s="23"/>
      <c r="V8005"/>
    </row>
    <row r="8006" spans="1:22" s="1" customFormat="1" ht="15.75" x14ac:dyDescent="0.25">
      <c r="A8006" s="22"/>
      <c r="B8006" s="22"/>
      <c r="G8006" s="23"/>
      <c r="V8006"/>
    </row>
    <row r="8007" spans="1:22" s="1" customFormat="1" ht="15.75" x14ac:dyDescent="0.25">
      <c r="A8007" s="22"/>
      <c r="B8007" s="22"/>
      <c r="G8007" s="23"/>
      <c r="V8007"/>
    </row>
    <row r="8008" spans="1:22" s="1" customFormat="1" ht="15.75" x14ac:dyDescent="0.25">
      <c r="A8008" s="22"/>
      <c r="B8008" s="22"/>
      <c r="G8008" s="23"/>
      <c r="V8008"/>
    </row>
    <row r="8009" spans="1:22" s="1" customFormat="1" ht="15.75" x14ac:dyDescent="0.25">
      <c r="A8009" s="22"/>
      <c r="B8009" s="22"/>
      <c r="G8009" s="23"/>
      <c r="V8009"/>
    </row>
    <row r="8010" spans="1:22" s="1" customFormat="1" ht="15.75" x14ac:dyDescent="0.25">
      <c r="A8010" s="22"/>
      <c r="B8010" s="22"/>
      <c r="G8010" s="23"/>
      <c r="V8010"/>
    </row>
    <row r="8011" spans="1:22" s="1" customFormat="1" ht="15.75" x14ac:dyDescent="0.25">
      <c r="A8011" s="22"/>
      <c r="B8011" s="22"/>
      <c r="G8011" s="23"/>
      <c r="V8011"/>
    </row>
    <row r="8012" spans="1:22" s="1" customFormat="1" ht="15.75" x14ac:dyDescent="0.25">
      <c r="A8012" s="22"/>
      <c r="B8012" s="22"/>
      <c r="G8012" s="23"/>
      <c r="V8012"/>
    </row>
    <row r="8013" spans="1:22" s="1" customFormat="1" ht="15.75" x14ac:dyDescent="0.25">
      <c r="A8013" s="22"/>
      <c r="B8013" s="22"/>
      <c r="G8013" s="23"/>
      <c r="V8013"/>
    </row>
    <row r="8014" spans="1:22" s="1" customFormat="1" ht="15.75" x14ac:dyDescent="0.25">
      <c r="A8014" s="22"/>
      <c r="B8014" s="22"/>
      <c r="G8014" s="23"/>
      <c r="V8014"/>
    </row>
    <row r="8015" spans="1:22" s="1" customFormat="1" ht="15.75" x14ac:dyDescent="0.25">
      <c r="A8015" s="22"/>
      <c r="B8015" s="22"/>
      <c r="G8015" s="23"/>
      <c r="V8015"/>
    </row>
    <row r="8016" spans="1:22" s="1" customFormat="1" ht="15.75" x14ac:dyDescent="0.25">
      <c r="A8016" s="22"/>
      <c r="B8016" s="22"/>
      <c r="G8016" s="23"/>
      <c r="V8016"/>
    </row>
    <row r="8017" spans="1:22" s="1" customFormat="1" ht="15.75" x14ac:dyDescent="0.25">
      <c r="A8017" s="22"/>
      <c r="B8017" s="22"/>
      <c r="G8017" s="23"/>
      <c r="V8017"/>
    </row>
    <row r="8018" spans="1:22" s="1" customFormat="1" ht="15.75" x14ac:dyDescent="0.25">
      <c r="A8018" s="22"/>
      <c r="B8018" s="22"/>
      <c r="G8018" s="23"/>
      <c r="V8018"/>
    </row>
    <row r="8019" spans="1:22" s="1" customFormat="1" ht="15.75" x14ac:dyDescent="0.25">
      <c r="A8019" s="22"/>
      <c r="B8019" s="22"/>
      <c r="G8019" s="23"/>
      <c r="V8019"/>
    </row>
    <row r="8020" spans="1:22" s="1" customFormat="1" ht="15.75" x14ac:dyDescent="0.25">
      <c r="A8020" s="22"/>
      <c r="B8020" s="22"/>
      <c r="G8020" s="23"/>
      <c r="V8020"/>
    </row>
    <row r="8021" spans="1:22" s="1" customFormat="1" ht="15.75" x14ac:dyDescent="0.25">
      <c r="A8021" s="22"/>
      <c r="B8021" s="22"/>
      <c r="G8021" s="23"/>
      <c r="V8021"/>
    </row>
    <row r="8022" spans="1:22" s="1" customFormat="1" ht="15.75" x14ac:dyDescent="0.25">
      <c r="A8022" s="22"/>
      <c r="B8022" s="22"/>
      <c r="G8022" s="23"/>
      <c r="V8022"/>
    </row>
    <row r="8023" spans="1:22" s="1" customFormat="1" ht="15.75" x14ac:dyDescent="0.25">
      <c r="A8023" s="22"/>
      <c r="B8023" s="22"/>
      <c r="G8023" s="23"/>
      <c r="V8023"/>
    </row>
    <row r="8024" spans="1:22" s="1" customFormat="1" ht="15.75" x14ac:dyDescent="0.25">
      <c r="A8024" s="22"/>
      <c r="B8024" s="22"/>
      <c r="G8024" s="23"/>
      <c r="V8024"/>
    </row>
    <row r="8025" spans="1:22" s="1" customFormat="1" ht="15.75" x14ac:dyDescent="0.25">
      <c r="A8025" s="22"/>
      <c r="B8025" s="22"/>
      <c r="G8025" s="23"/>
      <c r="V8025"/>
    </row>
    <row r="8026" spans="1:22" s="1" customFormat="1" ht="15.75" x14ac:dyDescent="0.25">
      <c r="A8026" s="22"/>
      <c r="B8026" s="22"/>
      <c r="G8026" s="23"/>
      <c r="V8026"/>
    </row>
    <row r="8027" spans="1:22" s="1" customFormat="1" ht="15.75" x14ac:dyDescent="0.25">
      <c r="A8027" s="22"/>
      <c r="B8027" s="22"/>
      <c r="G8027" s="23"/>
      <c r="V8027"/>
    </row>
    <row r="8028" spans="1:22" s="1" customFormat="1" ht="15.75" x14ac:dyDescent="0.25">
      <c r="A8028" s="22"/>
      <c r="B8028" s="22"/>
      <c r="G8028" s="23"/>
      <c r="V8028"/>
    </row>
    <row r="8029" spans="1:22" s="1" customFormat="1" ht="15.75" x14ac:dyDescent="0.25">
      <c r="A8029" s="22"/>
      <c r="B8029" s="22"/>
      <c r="G8029" s="23"/>
      <c r="V8029"/>
    </row>
    <row r="8030" spans="1:22" s="1" customFormat="1" ht="15.75" x14ac:dyDescent="0.25">
      <c r="A8030" s="22"/>
      <c r="B8030" s="22"/>
      <c r="G8030" s="23"/>
      <c r="V8030"/>
    </row>
    <row r="8031" spans="1:22" s="1" customFormat="1" ht="15.75" x14ac:dyDescent="0.25">
      <c r="A8031" s="22"/>
      <c r="B8031" s="22"/>
      <c r="G8031" s="23"/>
      <c r="V8031"/>
    </row>
    <row r="8032" spans="1:22" s="1" customFormat="1" ht="15.75" x14ac:dyDescent="0.25">
      <c r="A8032" s="22"/>
      <c r="B8032" s="22"/>
      <c r="G8032" s="23"/>
      <c r="V8032"/>
    </row>
    <row r="8033" spans="1:22" s="1" customFormat="1" ht="15.75" x14ac:dyDescent="0.25">
      <c r="A8033" s="22"/>
      <c r="B8033" s="22"/>
      <c r="G8033" s="23"/>
      <c r="V8033"/>
    </row>
    <row r="8034" spans="1:22" s="1" customFormat="1" ht="15.75" x14ac:dyDescent="0.25">
      <c r="A8034" s="22"/>
      <c r="B8034" s="22"/>
      <c r="G8034" s="23"/>
      <c r="V8034"/>
    </row>
    <row r="8035" spans="1:22" s="1" customFormat="1" ht="15.75" x14ac:dyDescent="0.25">
      <c r="A8035" s="22"/>
      <c r="B8035" s="22"/>
      <c r="G8035" s="23"/>
      <c r="V8035"/>
    </row>
    <row r="8036" spans="1:22" s="1" customFormat="1" ht="15.75" x14ac:dyDescent="0.25">
      <c r="A8036" s="22"/>
      <c r="B8036" s="22"/>
      <c r="G8036" s="23"/>
      <c r="V8036"/>
    </row>
    <row r="8037" spans="1:22" s="1" customFormat="1" ht="15.75" x14ac:dyDescent="0.25">
      <c r="A8037" s="22"/>
      <c r="B8037" s="22"/>
      <c r="G8037" s="23"/>
      <c r="V8037"/>
    </row>
    <row r="8038" spans="1:22" s="1" customFormat="1" ht="15.75" x14ac:dyDescent="0.25">
      <c r="A8038" s="22"/>
      <c r="B8038" s="22"/>
      <c r="G8038" s="23"/>
      <c r="V8038"/>
    </row>
    <row r="8039" spans="1:22" s="1" customFormat="1" ht="15.75" x14ac:dyDescent="0.25">
      <c r="A8039" s="22"/>
      <c r="B8039" s="22"/>
      <c r="G8039" s="23"/>
      <c r="V8039"/>
    </row>
    <row r="8040" spans="1:22" s="1" customFormat="1" ht="15.75" x14ac:dyDescent="0.25">
      <c r="A8040" s="22"/>
      <c r="B8040" s="22"/>
      <c r="G8040" s="23"/>
      <c r="V8040"/>
    </row>
    <row r="8041" spans="1:22" s="1" customFormat="1" ht="15.75" x14ac:dyDescent="0.25">
      <c r="A8041" s="22"/>
      <c r="B8041" s="22"/>
      <c r="G8041" s="23"/>
      <c r="V8041"/>
    </row>
    <row r="8042" spans="1:22" s="1" customFormat="1" ht="15.75" x14ac:dyDescent="0.25">
      <c r="A8042" s="22"/>
      <c r="B8042" s="22"/>
      <c r="G8042" s="23"/>
      <c r="V8042"/>
    </row>
    <row r="8043" spans="1:22" s="1" customFormat="1" ht="15.75" x14ac:dyDescent="0.25">
      <c r="A8043" s="22"/>
      <c r="B8043" s="22"/>
      <c r="G8043" s="23"/>
      <c r="V8043"/>
    </row>
    <row r="8044" spans="1:22" s="1" customFormat="1" ht="15.75" x14ac:dyDescent="0.25">
      <c r="A8044" s="22"/>
      <c r="B8044" s="22"/>
      <c r="G8044" s="23"/>
      <c r="V8044"/>
    </row>
    <row r="8045" spans="1:22" s="1" customFormat="1" ht="15.75" x14ac:dyDescent="0.25">
      <c r="A8045" s="22"/>
      <c r="B8045" s="22"/>
      <c r="G8045" s="23"/>
      <c r="V8045"/>
    </row>
    <row r="8046" spans="1:22" s="1" customFormat="1" ht="15.75" x14ac:dyDescent="0.25">
      <c r="A8046" s="22"/>
      <c r="B8046" s="22"/>
      <c r="G8046" s="23"/>
      <c r="V8046"/>
    </row>
    <row r="8047" spans="1:22" s="1" customFormat="1" ht="15.75" x14ac:dyDescent="0.25">
      <c r="A8047" s="22"/>
      <c r="B8047" s="22"/>
      <c r="G8047" s="23"/>
      <c r="V8047"/>
    </row>
    <row r="8048" spans="1:22" s="1" customFormat="1" ht="15.75" x14ac:dyDescent="0.25">
      <c r="A8048" s="22"/>
      <c r="B8048" s="22"/>
      <c r="G8048" s="23"/>
      <c r="V8048"/>
    </row>
    <row r="8049" spans="1:22" s="1" customFormat="1" ht="15.75" x14ac:dyDescent="0.25">
      <c r="A8049" s="22"/>
      <c r="B8049" s="22"/>
      <c r="G8049" s="23"/>
      <c r="V8049"/>
    </row>
    <row r="8050" spans="1:22" s="1" customFormat="1" ht="15.75" x14ac:dyDescent="0.25">
      <c r="A8050" s="22"/>
      <c r="B8050" s="22"/>
      <c r="G8050" s="23"/>
      <c r="V8050"/>
    </row>
    <row r="8051" spans="1:22" s="1" customFormat="1" ht="15.75" x14ac:dyDescent="0.25">
      <c r="A8051" s="22"/>
      <c r="B8051" s="22"/>
      <c r="G8051" s="23"/>
      <c r="V8051"/>
    </row>
    <row r="8052" spans="1:22" s="1" customFormat="1" ht="15.75" x14ac:dyDescent="0.25">
      <c r="A8052" s="22"/>
      <c r="B8052" s="22"/>
      <c r="G8052" s="23"/>
      <c r="V8052"/>
    </row>
    <row r="8053" spans="1:22" s="1" customFormat="1" ht="15.75" x14ac:dyDescent="0.25">
      <c r="A8053" s="22"/>
      <c r="B8053" s="22"/>
      <c r="G8053" s="23"/>
      <c r="V8053"/>
    </row>
    <row r="8054" spans="1:22" s="1" customFormat="1" ht="15.75" x14ac:dyDescent="0.25">
      <c r="A8054" s="22"/>
      <c r="B8054" s="22"/>
      <c r="G8054" s="23"/>
      <c r="V8054"/>
    </row>
    <row r="8055" spans="1:22" s="1" customFormat="1" ht="15.75" x14ac:dyDescent="0.25">
      <c r="A8055" s="22"/>
      <c r="B8055" s="22"/>
      <c r="G8055" s="23"/>
      <c r="V8055"/>
    </row>
    <row r="8056" spans="1:22" s="1" customFormat="1" ht="15.75" x14ac:dyDescent="0.25">
      <c r="A8056" s="22"/>
      <c r="B8056" s="22"/>
      <c r="G8056" s="23"/>
      <c r="V8056"/>
    </row>
    <row r="8057" spans="1:22" s="1" customFormat="1" ht="15.75" x14ac:dyDescent="0.25">
      <c r="A8057" s="22"/>
      <c r="B8057" s="22"/>
      <c r="G8057" s="23"/>
      <c r="V8057"/>
    </row>
    <row r="8058" spans="1:22" s="1" customFormat="1" ht="15.75" x14ac:dyDescent="0.25">
      <c r="A8058" s="22"/>
      <c r="B8058" s="22"/>
      <c r="G8058" s="23"/>
      <c r="V8058"/>
    </row>
    <row r="8059" spans="1:22" s="1" customFormat="1" ht="15.75" x14ac:dyDescent="0.25">
      <c r="A8059" s="22"/>
      <c r="B8059" s="22"/>
      <c r="G8059" s="23"/>
      <c r="V8059"/>
    </row>
    <row r="8060" spans="1:22" s="1" customFormat="1" ht="15.75" x14ac:dyDescent="0.25">
      <c r="A8060" s="22"/>
      <c r="B8060" s="22"/>
      <c r="G8060" s="23"/>
      <c r="V8060"/>
    </row>
    <row r="8061" spans="1:22" s="1" customFormat="1" ht="15.75" x14ac:dyDescent="0.25">
      <c r="A8061" s="22"/>
      <c r="B8061" s="22"/>
      <c r="G8061" s="23"/>
      <c r="V8061"/>
    </row>
    <row r="8062" spans="1:22" s="1" customFormat="1" ht="15.75" x14ac:dyDescent="0.25">
      <c r="A8062" s="22"/>
      <c r="B8062" s="22"/>
      <c r="G8062" s="23"/>
      <c r="V8062"/>
    </row>
    <row r="8063" spans="1:22" s="1" customFormat="1" ht="15.75" x14ac:dyDescent="0.25">
      <c r="A8063" s="22"/>
      <c r="B8063" s="22"/>
      <c r="G8063" s="23"/>
      <c r="V8063"/>
    </row>
    <row r="8064" spans="1:22" s="1" customFormat="1" ht="15.75" x14ac:dyDescent="0.25">
      <c r="A8064" s="22"/>
      <c r="B8064" s="22"/>
      <c r="G8064" s="23"/>
      <c r="V8064"/>
    </row>
    <row r="8065" spans="1:22" s="1" customFormat="1" ht="15.75" x14ac:dyDescent="0.25">
      <c r="A8065" s="22"/>
      <c r="B8065" s="22"/>
      <c r="G8065" s="23"/>
      <c r="V8065"/>
    </row>
    <row r="8066" spans="1:22" s="1" customFormat="1" ht="15.75" x14ac:dyDescent="0.25">
      <c r="A8066" s="22"/>
      <c r="B8066" s="22"/>
      <c r="G8066" s="23"/>
      <c r="V8066"/>
    </row>
    <row r="8067" spans="1:22" s="1" customFormat="1" ht="15.75" x14ac:dyDescent="0.25">
      <c r="A8067" s="22"/>
      <c r="B8067" s="22"/>
      <c r="G8067" s="23"/>
      <c r="V8067"/>
    </row>
    <row r="8068" spans="1:22" s="1" customFormat="1" ht="15.75" x14ac:dyDescent="0.25">
      <c r="A8068" s="22"/>
      <c r="B8068" s="22"/>
      <c r="G8068" s="23"/>
      <c r="V8068"/>
    </row>
    <row r="8069" spans="1:22" s="1" customFormat="1" ht="15.75" x14ac:dyDescent="0.25">
      <c r="A8069" s="22"/>
      <c r="B8069" s="22"/>
      <c r="G8069" s="23"/>
      <c r="V8069"/>
    </row>
    <row r="8070" spans="1:22" s="1" customFormat="1" ht="15.75" x14ac:dyDescent="0.25">
      <c r="A8070" s="22"/>
      <c r="B8070" s="22"/>
      <c r="G8070" s="23"/>
      <c r="V8070"/>
    </row>
    <row r="8071" spans="1:22" s="1" customFormat="1" ht="15.75" x14ac:dyDescent="0.25">
      <c r="A8071" s="22"/>
      <c r="B8071" s="22"/>
      <c r="G8071" s="23"/>
      <c r="V8071"/>
    </row>
    <row r="8072" spans="1:22" s="1" customFormat="1" ht="15.75" x14ac:dyDescent="0.25">
      <c r="A8072" s="22"/>
      <c r="B8072" s="22"/>
      <c r="G8072" s="23"/>
      <c r="V8072"/>
    </row>
    <row r="8073" spans="1:22" s="1" customFormat="1" ht="15.75" x14ac:dyDescent="0.25">
      <c r="A8073" s="22"/>
      <c r="B8073" s="22"/>
      <c r="G8073" s="23"/>
      <c r="V8073"/>
    </row>
    <row r="8074" spans="1:22" s="1" customFormat="1" ht="15.75" x14ac:dyDescent="0.25">
      <c r="A8074" s="22"/>
      <c r="B8074" s="22"/>
      <c r="G8074" s="23"/>
      <c r="V8074"/>
    </row>
    <row r="8075" spans="1:22" s="1" customFormat="1" ht="15.75" x14ac:dyDescent="0.25">
      <c r="A8075" s="22"/>
      <c r="B8075" s="22"/>
      <c r="G8075" s="23"/>
      <c r="V8075"/>
    </row>
    <row r="8076" spans="1:22" s="1" customFormat="1" ht="15.75" x14ac:dyDescent="0.25">
      <c r="A8076" s="22"/>
      <c r="B8076" s="22"/>
      <c r="G8076" s="23"/>
      <c r="V8076"/>
    </row>
    <row r="8077" spans="1:22" s="1" customFormat="1" ht="15.75" x14ac:dyDescent="0.25">
      <c r="A8077" s="22"/>
      <c r="B8077" s="22"/>
      <c r="G8077" s="23"/>
      <c r="V8077"/>
    </row>
    <row r="8078" spans="1:22" s="1" customFormat="1" ht="15.75" x14ac:dyDescent="0.25">
      <c r="A8078" s="22"/>
      <c r="B8078" s="22"/>
      <c r="G8078" s="23"/>
      <c r="V8078"/>
    </row>
    <row r="8079" spans="1:22" s="1" customFormat="1" ht="15.75" x14ac:dyDescent="0.25">
      <c r="A8079" s="22"/>
      <c r="B8079" s="22"/>
      <c r="G8079" s="23"/>
      <c r="V8079"/>
    </row>
    <row r="8080" spans="1:22" s="1" customFormat="1" ht="15.75" x14ac:dyDescent="0.25">
      <c r="A8080" s="22"/>
      <c r="B8080" s="22"/>
      <c r="G8080" s="23"/>
      <c r="V8080"/>
    </row>
    <row r="8081" spans="1:22" s="1" customFormat="1" ht="15.75" x14ac:dyDescent="0.25">
      <c r="A8081" s="22"/>
      <c r="B8081" s="22"/>
      <c r="G8081" s="23"/>
      <c r="V8081"/>
    </row>
    <row r="8082" spans="1:22" s="1" customFormat="1" ht="15.75" x14ac:dyDescent="0.25">
      <c r="A8082" s="22"/>
      <c r="B8082" s="22"/>
      <c r="G8082" s="23"/>
      <c r="V8082"/>
    </row>
    <row r="8083" spans="1:22" s="1" customFormat="1" ht="15.75" x14ac:dyDescent="0.25">
      <c r="A8083" s="22"/>
      <c r="B8083" s="22"/>
      <c r="G8083" s="23"/>
      <c r="V8083"/>
    </row>
    <row r="8084" spans="1:22" s="1" customFormat="1" ht="15.75" x14ac:dyDescent="0.25">
      <c r="A8084" s="22"/>
      <c r="B8084" s="22"/>
      <c r="G8084" s="23"/>
      <c r="V8084"/>
    </row>
    <row r="8085" spans="1:22" s="1" customFormat="1" ht="15.75" x14ac:dyDescent="0.25">
      <c r="A8085" s="22"/>
      <c r="B8085" s="22"/>
      <c r="G8085" s="23"/>
      <c r="V8085"/>
    </row>
    <row r="8086" spans="1:22" s="1" customFormat="1" ht="15.75" x14ac:dyDescent="0.25">
      <c r="A8086" s="22"/>
      <c r="B8086" s="22"/>
      <c r="G8086" s="23"/>
      <c r="V8086"/>
    </row>
    <row r="8087" spans="1:22" s="1" customFormat="1" ht="15.75" x14ac:dyDescent="0.25">
      <c r="A8087" s="22"/>
      <c r="B8087" s="22"/>
      <c r="G8087" s="23"/>
      <c r="V8087"/>
    </row>
    <row r="8088" spans="1:22" s="1" customFormat="1" ht="15.75" x14ac:dyDescent="0.25">
      <c r="A8088" s="22"/>
      <c r="B8088" s="22"/>
      <c r="G8088" s="23"/>
      <c r="V8088"/>
    </row>
    <row r="8089" spans="1:22" s="1" customFormat="1" ht="15.75" x14ac:dyDescent="0.25">
      <c r="A8089" s="22"/>
      <c r="B8089" s="22"/>
      <c r="G8089" s="23"/>
      <c r="V8089"/>
    </row>
    <row r="8090" spans="1:22" s="1" customFormat="1" ht="15.75" x14ac:dyDescent="0.25">
      <c r="A8090" s="22"/>
      <c r="B8090" s="22"/>
      <c r="G8090" s="23"/>
      <c r="V8090"/>
    </row>
    <row r="8091" spans="1:22" s="1" customFormat="1" ht="15.75" x14ac:dyDescent="0.25">
      <c r="A8091" s="22"/>
      <c r="B8091" s="22"/>
      <c r="G8091" s="23"/>
      <c r="V8091"/>
    </row>
    <row r="8092" spans="1:22" s="1" customFormat="1" ht="15.75" x14ac:dyDescent="0.25">
      <c r="A8092" s="22"/>
      <c r="B8092" s="22"/>
      <c r="G8092" s="23"/>
      <c r="V8092"/>
    </row>
    <row r="8093" spans="1:22" s="1" customFormat="1" ht="15.75" x14ac:dyDescent="0.25">
      <c r="A8093" s="22"/>
      <c r="B8093" s="22"/>
      <c r="G8093" s="23"/>
      <c r="V8093"/>
    </row>
    <row r="8094" spans="1:22" s="1" customFormat="1" ht="15.75" x14ac:dyDescent="0.25">
      <c r="A8094" s="22"/>
      <c r="B8094" s="22"/>
      <c r="G8094" s="23"/>
      <c r="V8094"/>
    </row>
    <row r="8095" spans="1:22" s="1" customFormat="1" ht="15.75" x14ac:dyDescent="0.25">
      <c r="A8095" s="22"/>
      <c r="B8095" s="22"/>
      <c r="G8095" s="23"/>
      <c r="V8095"/>
    </row>
    <row r="8096" spans="1:22" s="1" customFormat="1" ht="15.75" x14ac:dyDescent="0.25">
      <c r="A8096" s="22"/>
      <c r="B8096" s="22"/>
      <c r="G8096" s="23"/>
      <c r="V8096"/>
    </row>
    <row r="8097" spans="1:22" s="1" customFormat="1" ht="15.75" x14ac:dyDescent="0.25">
      <c r="A8097" s="22"/>
      <c r="B8097" s="22"/>
      <c r="G8097" s="23"/>
      <c r="V8097"/>
    </row>
    <row r="8098" spans="1:22" s="1" customFormat="1" ht="15.75" x14ac:dyDescent="0.25">
      <c r="A8098" s="22"/>
      <c r="B8098" s="22"/>
      <c r="G8098" s="23"/>
      <c r="V8098"/>
    </row>
    <row r="8099" spans="1:22" s="1" customFormat="1" ht="15.75" x14ac:dyDescent="0.25">
      <c r="A8099" s="22"/>
      <c r="B8099" s="22"/>
      <c r="G8099" s="23"/>
      <c r="V8099"/>
    </row>
    <row r="8100" spans="1:22" s="1" customFormat="1" ht="15.75" x14ac:dyDescent="0.25">
      <c r="A8100" s="22"/>
      <c r="B8100" s="22"/>
      <c r="G8100" s="23"/>
      <c r="V8100"/>
    </row>
    <row r="8101" spans="1:22" s="1" customFormat="1" ht="15.75" x14ac:dyDescent="0.25">
      <c r="A8101" s="22"/>
      <c r="B8101" s="22"/>
      <c r="G8101" s="23"/>
      <c r="V8101"/>
    </row>
    <row r="8102" spans="1:22" s="1" customFormat="1" ht="15.75" x14ac:dyDescent="0.25">
      <c r="A8102" s="22"/>
      <c r="B8102" s="22"/>
      <c r="G8102" s="23"/>
      <c r="V8102"/>
    </row>
    <row r="8103" spans="1:22" s="1" customFormat="1" ht="15.75" x14ac:dyDescent="0.25">
      <c r="A8103" s="22"/>
      <c r="B8103" s="22"/>
      <c r="G8103" s="23"/>
      <c r="V8103"/>
    </row>
    <row r="8104" spans="1:22" s="1" customFormat="1" ht="15.75" x14ac:dyDescent="0.25">
      <c r="A8104" s="22"/>
      <c r="B8104" s="22"/>
      <c r="G8104" s="23"/>
      <c r="V8104"/>
    </row>
    <row r="8105" spans="1:22" s="1" customFormat="1" ht="15.75" x14ac:dyDescent="0.25">
      <c r="A8105" s="22"/>
      <c r="B8105" s="22"/>
      <c r="G8105" s="23"/>
      <c r="V8105"/>
    </row>
    <row r="8106" spans="1:22" s="1" customFormat="1" ht="15.75" x14ac:dyDescent="0.25">
      <c r="A8106" s="22"/>
      <c r="B8106" s="22"/>
      <c r="G8106" s="23"/>
      <c r="V8106"/>
    </row>
    <row r="8107" spans="1:22" s="1" customFormat="1" ht="15.75" x14ac:dyDescent="0.25">
      <c r="A8107" s="22"/>
      <c r="B8107" s="22"/>
      <c r="G8107" s="23"/>
      <c r="V8107"/>
    </row>
    <row r="8108" spans="1:22" s="1" customFormat="1" ht="15.75" x14ac:dyDescent="0.25">
      <c r="A8108" s="22"/>
      <c r="B8108" s="22"/>
      <c r="G8108" s="23"/>
      <c r="V8108"/>
    </row>
    <row r="8109" spans="1:22" s="1" customFormat="1" ht="15.75" x14ac:dyDescent="0.25">
      <c r="A8109" s="22"/>
      <c r="B8109" s="22"/>
      <c r="G8109" s="23"/>
      <c r="V8109"/>
    </row>
    <row r="8110" spans="1:22" s="1" customFormat="1" ht="15.75" x14ac:dyDescent="0.25">
      <c r="A8110" s="22"/>
      <c r="B8110" s="22"/>
      <c r="G8110" s="23"/>
      <c r="V8110"/>
    </row>
    <row r="8111" spans="1:22" s="1" customFormat="1" ht="15.75" x14ac:dyDescent="0.25">
      <c r="A8111" s="22"/>
      <c r="B8111" s="22"/>
      <c r="G8111" s="23"/>
      <c r="V8111"/>
    </row>
    <row r="8112" spans="1:22" s="1" customFormat="1" ht="15.75" x14ac:dyDescent="0.25">
      <c r="A8112" s="22"/>
      <c r="B8112" s="22"/>
      <c r="G8112" s="23"/>
      <c r="V8112"/>
    </row>
    <row r="8113" spans="1:22" s="1" customFormat="1" ht="15.75" x14ac:dyDescent="0.25">
      <c r="A8113" s="22"/>
      <c r="B8113" s="22"/>
      <c r="G8113" s="23"/>
      <c r="V8113"/>
    </row>
    <row r="8114" spans="1:22" s="1" customFormat="1" ht="15.75" x14ac:dyDescent="0.25">
      <c r="A8114" s="22"/>
      <c r="B8114" s="22"/>
      <c r="G8114" s="23"/>
      <c r="V8114"/>
    </row>
    <row r="8115" spans="1:22" s="1" customFormat="1" ht="15.75" x14ac:dyDescent="0.25">
      <c r="A8115" s="22"/>
      <c r="B8115" s="22"/>
      <c r="G8115" s="23"/>
      <c r="V8115"/>
    </row>
    <row r="8116" spans="1:22" s="1" customFormat="1" ht="15.75" x14ac:dyDescent="0.25">
      <c r="A8116" s="22"/>
      <c r="B8116" s="22"/>
      <c r="G8116" s="23"/>
      <c r="V8116"/>
    </row>
    <row r="8117" spans="1:22" s="1" customFormat="1" ht="15.75" x14ac:dyDescent="0.25">
      <c r="A8117" s="22"/>
      <c r="B8117" s="22"/>
      <c r="G8117" s="23"/>
      <c r="V8117"/>
    </row>
    <row r="8118" spans="1:22" s="1" customFormat="1" ht="15.75" x14ac:dyDescent="0.25">
      <c r="A8118" s="22"/>
      <c r="B8118" s="22"/>
      <c r="G8118" s="23"/>
      <c r="V8118"/>
    </row>
    <row r="8119" spans="1:22" s="1" customFormat="1" ht="15.75" x14ac:dyDescent="0.25">
      <c r="A8119" s="22"/>
      <c r="B8119" s="22"/>
      <c r="G8119" s="23"/>
      <c r="V8119"/>
    </row>
    <row r="8120" spans="1:22" s="1" customFormat="1" ht="15.75" x14ac:dyDescent="0.25">
      <c r="A8120" s="22"/>
      <c r="B8120" s="22"/>
      <c r="G8120" s="23"/>
      <c r="V8120"/>
    </row>
    <row r="8121" spans="1:22" s="1" customFormat="1" ht="15.75" x14ac:dyDescent="0.25">
      <c r="A8121" s="22"/>
      <c r="B8121" s="22"/>
      <c r="G8121" s="23"/>
      <c r="V8121"/>
    </row>
    <row r="8122" spans="1:22" s="1" customFormat="1" ht="15.75" x14ac:dyDescent="0.25">
      <c r="A8122" s="22"/>
      <c r="B8122" s="22"/>
      <c r="G8122" s="23"/>
      <c r="V8122"/>
    </row>
    <row r="8123" spans="1:22" s="1" customFormat="1" ht="15.75" x14ac:dyDescent="0.25">
      <c r="A8123" s="22"/>
      <c r="B8123" s="22"/>
      <c r="G8123" s="23"/>
      <c r="V8123"/>
    </row>
    <row r="8124" spans="1:22" s="1" customFormat="1" ht="15.75" x14ac:dyDescent="0.25">
      <c r="A8124" s="22"/>
      <c r="B8124" s="22"/>
      <c r="G8124" s="23"/>
      <c r="V8124"/>
    </row>
    <row r="8125" spans="1:22" s="1" customFormat="1" ht="15.75" x14ac:dyDescent="0.25">
      <c r="A8125" s="22"/>
      <c r="B8125" s="22"/>
      <c r="G8125" s="23"/>
      <c r="V8125"/>
    </row>
    <row r="8126" spans="1:22" s="1" customFormat="1" ht="15.75" x14ac:dyDescent="0.25">
      <c r="A8126" s="22"/>
      <c r="B8126" s="22"/>
      <c r="G8126" s="23"/>
      <c r="V8126"/>
    </row>
    <row r="8127" spans="1:22" s="1" customFormat="1" ht="15.75" x14ac:dyDescent="0.25">
      <c r="A8127" s="22"/>
      <c r="B8127" s="22"/>
      <c r="G8127" s="23"/>
      <c r="V8127"/>
    </row>
    <row r="8128" spans="1:22" s="1" customFormat="1" ht="15.75" x14ac:dyDescent="0.25">
      <c r="A8128" s="22"/>
      <c r="B8128" s="22"/>
      <c r="G8128" s="23"/>
      <c r="V8128"/>
    </row>
    <row r="8129" spans="1:22" s="1" customFormat="1" ht="15.75" x14ac:dyDescent="0.25">
      <c r="A8129" s="22"/>
      <c r="B8129" s="22"/>
      <c r="G8129" s="23"/>
      <c r="V8129"/>
    </row>
    <row r="8130" spans="1:22" s="1" customFormat="1" ht="15.75" x14ac:dyDescent="0.25">
      <c r="A8130" s="22"/>
      <c r="B8130" s="22"/>
      <c r="G8130" s="23"/>
      <c r="V8130"/>
    </row>
    <row r="8131" spans="1:22" s="1" customFormat="1" ht="15.75" x14ac:dyDescent="0.25">
      <c r="A8131" s="22"/>
      <c r="B8131" s="22"/>
      <c r="G8131" s="23"/>
      <c r="V8131"/>
    </row>
    <row r="8132" spans="1:22" s="1" customFormat="1" ht="15.75" x14ac:dyDescent="0.25">
      <c r="A8132" s="22"/>
      <c r="B8132" s="22"/>
      <c r="G8132" s="23"/>
      <c r="V8132"/>
    </row>
    <row r="8133" spans="1:22" s="1" customFormat="1" ht="15.75" x14ac:dyDescent="0.25">
      <c r="A8133" s="22"/>
      <c r="B8133" s="22"/>
      <c r="G8133" s="23"/>
      <c r="V8133"/>
    </row>
    <row r="8134" spans="1:22" s="1" customFormat="1" ht="15.75" x14ac:dyDescent="0.25">
      <c r="A8134" s="22"/>
      <c r="B8134" s="22"/>
      <c r="G8134" s="23"/>
      <c r="V8134"/>
    </row>
    <row r="8135" spans="1:22" s="1" customFormat="1" ht="15.75" x14ac:dyDescent="0.25">
      <c r="A8135" s="22"/>
      <c r="B8135" s="22"/>
      <c r="G8135" s="23"/>
      <c r="V8135"/>
    </row>
    <row r="8136" spans="1:22" s="1" customFormat="1" ht="15.75" x14ac:dyDescent="0.25">
      <c r="A8136" s="22"/>
      <c r="B8136" s="22"/>
      <c r="G8136" s="23"/>
      <c r="V8136"/>
    </row>
    <row r="8137" spans="1:22" s="1" customFormat="1" ht="15.75" x14ac:dyDescent="0.25">
      <c r="A8137" s="22"/>
      <c r="B8137" s="22"/>
      <c r="G8137" s="23"/>
      <c r="V8137"/>
    </row>
    <row r="8138" spans="1:22" s="1" customFormat="1" ht="15.75" x14ac:dyDescent="0.25">
      <c r="A8138" s="22"/>
      <c r="B8138" s="22"/>
      <c r="G8138" s="23"/>
      <c r="V8138"/>
    </row>
    <row r="8139" spans="1:22" s="1" customFormat="1" ht="15.75" x14ac:dyDescent="0.25">
      <c r="A8139" s="22"/>
      <c r="B8139" s="22"/>
      <c r="G8139" s="23"/>
      <c r="V8139"/>
    </row>
    <row r="8140" spans="1:22" s="1" customFormat="1" ht="15.75" x14ac:dyDescent="0.25">
      <c r="A8140" s="22"/>
      <c r="B8140" s="22"/>
      <c r="G8140" s="23"/>
      <c r="V8140"/>
    </row>
    <row r="8141" spans="1:22" s="1" customFormat="1" ht="15.75" x14ac:dyDescent="0.25">
      <c r="A8141" s="22"/>
      <c r="B8141" s="22"/>
      <c r="G8141" s="23"/>
      <c r="V8141"/>
    </row>
    <row r="8142" spans="1:22" s="1" customFormat="1" ht="15.75" x14ac:dyDescent="0.25">
      <c r="A8142" s="22"/>
      <c r="B8142" s="22"/>
      <c r="G8142" s="23"/>
      <c r="V8142"/>
    </row>
    <row r="8143" spans="1:22" s="1" customFormat="1" ht="15.75" x14ac:dyDescent="0.25">
      <c r="A8143" s="22"/>
      <c r="B8143" s="22"/>
      <c r="G8143" s="23"/>
      <c r="V8143"/>
    </row>
    <row r="8144" spans="1:22" s="1" customFormat="1" ht="15.75" x14ac:dyDescent="0.25">
      <c r="A8144" s="22"/>
      <c r="B8144" s="22"/>
      <c r="G8144" s="23"/>
      <c r="V8144"/>
    </row>
    <row r="8145" spans="1:22" s="1" customFormat="1" ht="15.75" x14ac:dyDescent="0.25">
      <c r="A8145" s="22"/>
      <c r="B8145" s="22"/>
      <c r="G8145" s="23"/>
      <c r="V8145"/>
    </row>
    <row r="8146" spans="1:22" s="1" customFormat="1" ht="15.75" x14ac:dyDescent="0.25">
      <c r="A8146" s="22"/>
      <c r="B8146" s="22"/>
      <c r="G8146" s="23"/>
      <c r="V8146"/>
    </row>
    <row r="8147" spans="1:22" s="1" customFormat="1" ht="15.75" x14ac:dyDescent="0.25">
      <c r="A8147" s="22"/>
      <c r="B8147" s="22"/>
      <c r="G8147" s="23"/>
      <c r="V8147"/>
    </row>
    <row r="8148" spans="1:22" s="1" customFormat="1" ht="15.75" x14ac:dyDescent="0.25">
      <c r="A8148" s="22"/>
      <c r="B8148" s="22"/>
      <c r="G8148" s="23"/>
      <c r="V8148"/>
    </row>
    <row r="8149" spans="1:22" s="1" customFormat="1" ht="15.75" x14ac:dyDescent="0.25">
      <c r="A8149" s="22"/>
      <c r="B8149" s="22"/>
      <c r="G8149" s="23"/>
      <c r="V8149"/>
    </row>
    <row r="8150" spans="1:22" s="1" customFormat="1" ht="15.75" x14ac:dyDescent="0.25">
      <c r="A8150" s="22"/>
      <c r="B8150" s="22"/>
      <c r="G8150" s="23"/>
      <c r="V8150"/>
    </row>
    <row r="8151" spans="1:22" s="1" customFormat="1" ht="15.75" x14ac:dyDescent="0.25">
      <c r="A8151" s="22"/>
      <c r="B8151" s="22"/>
      <c r="G8151" s="23"/>
      <c r="V8151"/>
    </row>
    <row r="8152" spans="1:22" s="1" customFormat="1" ht="15.75" x14ac:dyDescent="0.25">
      <c r="A8152" s="22"/>
      <c r="B8152" s="22"/>
      <c r="G8152" s="23"/>
      <c r="V8152"/>
    </row>
    <row r="8153" spans="1:22" s="1" customFormat="1" ht="15.75" x14ac:dyDescent="0.25">
      <c r="A8153" s="22"/>
      <c r="B8153" s="22"/>
      <c r="G8153" s="23"/>
      <c r="V8153"/>
    </row>
    <row r="8154" spans="1:22" s="1" customFormat="1" ht="15.75" x14ac:dyDescent="0.25">
      <c r="A8154" s="22"/>
      <c r="B8154" s="22"/>
      <c r="G8154" s="23"/>
      <c r="V8154"/>
    </row>
    <row r="8155" spans="1:22" s="1" customFormat="1" ht="15.75" x14ac:dyDescent="0.25">
      <c r="A8155" s="22"/>
      <c r="B8155" s="22"/>
      <c r="G8155" s="23"/>
      <c r="V8155"/>
    </row>
    <row r="8156" spans="1:22" s="1" customFormat="1" ht="15.75" x14ac:dyDescent="0.25">
      <c r="A8156" s="22"/>
      <c r="B8156" s="22"/>
      <c r="G8156" s="23"/>
      <c r="V8156"/>
    </row>
    <row r="8157" spans="1:22" s="1" customFormat="1" ht="15.75" x14ac:dyDescent="0.25">
      <c r="A8157" s="22"/>
      <c r="B8157" s="22"/>
      <c r="G8157" s="23"/>
      <c r="V8157"/>
    </row>
    <row r="8158" spans="1:22" s="1" customFormat="1" ht="15.75" x14ac:dyDescent="0.25">
      <c r="A8158" s="22"/>
      <c r="B8158" s="22"/>
      <c r="G8158" s="23"/>
      <c r="V8158"/>
    </row>
    <row r="8159" spans="1:22" s="1" customFormat="1" ht="15.75" x14ac:dyDescent="0.25">
      <c r="A8159" s="22"/>
      <c r="B8159" s="22"/>
      <c r="G8159" s="23"/>
      <c r="V8159"/>
    </row>
    <row r="8160" spans="1:22" s="1" customFormat="1" ht="15.75" x14ac:dyDescent="0.25">
      <c r="A8160" s="22"/>
      <c r="B8160" s="22"/>
      <c r="G8160" s="23"/>
      <c r="V8160"/>
    </row>
    <row r="8161" spans="1:22" s="1" customFormat="1" ht="15.75" x14ac:dyDescent="0.25">
      <c r="A8161" s="22"/>
      <c r="B8161" s="22"/>
      <c r="G8161" s="23"/>
      <c r="V8161"/>
    </row>
    <row r="8162" spans="1:22" s="1" customFormat="1" ht="15.75" x14ac:dyDescent="0.25">
      <c r="A8162" s="22"/>
      <c r="B8162" s="22"/>
      <c r="G8162" s="23"/>
      <c r="V8162"/>
    </row>
    <row r="8163" spans="1:22" s="1" customFormat="1" ht="15.75" x14ac:dyDescent="0.25">
      <c r="A8163" s="22"/>
      <c r="B8163" s="22"/>
      <c r="G8163" s="23"/>
      <c r="V8163"/>
    </row>
    <row r="8164" spans="1:22" s="1" customFormat="1" ht="15.75" x14ac:dyDescent="0.25">
      <c r="A8164" s="22"/>
      <c r="B8164" s="22"/>
      <c r="G8164" s="23"/>
      <c r="V8164"/>
    </row>
    <row r="8165" spans="1:22" s="1" customFormat="1" ht="15.75" x14ac:dyDescent="0.25">
      <c r="A8165" s="22"/>
      <c r="B8165" s="22"/>
      <c r="G8165" s="23"/>
      <c r="V8165"/>
    </row>
    <row r="8166" spans="1:22" s="1" customFormat="1" ht="15.75" x14ac:dyDescent="0.25">
      <c r="A8166" s="22"/>
      <c r="B8166" s="22"/>
      <c r="G8166" s="23"/>
      <c r="V8166"/>
    </row>
    <row r="8167" spans="1:22" s="1" customFormat="1" ht="15.75" x14ac:dyDescent="0.25">
      <c r="A8167" s="22"/>
      <c r="B8167" s="22"/>
      <c r="G8167" s="23"/>
      <c r="V8167"/>
    </row>
    <row r="8168" spans="1:22" s="1" customFormat="1" ht="15.75" x14ac:dyDescent="0.25">
      <c r="A8168" s="22"/>
      <c r="B8168" s="22"/>
      <c r="G8168" s="23"/>
      <c r="V8168"/>
    </row>
    <row r="8169" spans="1:22" s="1" customFormat="1" ht="15.75" x14ac:dyDescent="0.25">
      <c r="A8169" s="22"/>
      <c r="B8169" s="22"/>
      <c r="G8169" s="23"/>
      <c r="V8169"/>
    </row>
    <row r="8170" spans="1:22" s="1" customFormat="1" ht="15.75" x14ac:dyDescent="0.25">
      <c r="A8170" s="22"/>
      <c r="B8170" s="22"/>
      <c r="G8170" s="23"/>
      <c r="V8170"/>
    </row>
    <row r="8171" spans="1:22" s="1" customFormat="1" ht="15.75" x14ac:dyDescent="0.25">
      <c r="A8171" s="22"/>
      <c r="B8171" s="22"/>
      <c r="G8171" s="23"/>
      <c r="V8171"/>
    </row>
    <row r="8172" spans="1:22" s="1" customFormat="1" ht="15.75" x14ac:dyDescent="0.25">
      <c r="A8172" s="22"/>
      <c r="B8172" s="22"/>
      <c r="G8172" s="23"/>
      <c r="V8172"/>
    </row>
    <row r="8173" spans="1:22" s="1" customFormat="1" ht="15.75" x14ac:dyDescent="0.25">
      <c r="A8173" s="22"/>
      <c r="B8173" s="22"/>
      <c r="G8173" s="23"/>
      <c r="V8173"/>
    </row>
    <row r="8174" spans="1:22" s="1" customFormat="1" ht="15.75" x14ac:dyDescent="0.25">
      <c r="A8174" s="22"/>
      <c r="B8174" s="22"/>
      <c r="G8174" s="23"/>
      <c r="V8174"/>
    </row>
    <row r="8175" spans="1:22" s="1" customFormat="1" ht="15.75" x14ac:dyDescent="0.25">
      <c r="A8175" s="22"/>
      <c r="B8175" s="22"/>
      <c r="G8175" s="23"/>
      <c r="V8175"/>
    </row>
    <row r="8176" spans="1:22" s="1" customFormat="1" ht="15.75" x14ac:dyDescent="0.25">
      <c r="A8176" s="22"/>
      <c r="B8176" s="22"/>
      <c r="G8176" s="23"/>
      <c r="V8176"/>
    </row>
    <row r="8177" spans="1:22" s="1" customFormat="1" ht="15.75" x14ac:dyDescent="0.25">
      <c r="A8177" s="22"/>
      <c r="B8177" s="22"/>
      <c r="G8177" s="23"/>
      <c r="V8177"/>
    </row>
    <row r="8178" spans="1:22" s="1" customFormat="1" ht="15.75" x14ac:dyDescent="0.25">
      <c r="A8178" s="22"/>
      <c r="B8178" s="22"/>
      <c r="G8178" s="23"/>
      <c r="V8178"/>
    </row>
    <row r="8179" spans="1:22" s="1" customFormat="1" ht="15.75" x14ac:dyDescent="0.25">
      <c r="A8179" s="22"/>
      <c r="B8179" s="22"/>
      <c r="G8179" s="23"/>
      <c r="V8179"/>
    </row>
    <row r="8180" spans="1:22" s="1" customFormat="1" ht="15.75" x14ac:dyDescent="0.25">
      <c r="A8180" s="22"/>
      <c r="B8180" s="22"/>
      <c r="G8180" s="23"/>
      <c r="V8180"/>
    </row>
    <row r="8181" spans="1:22" s="1" customFormat="1" ht="15.75" x14ac:dyDescent="0.25">
      <c r="A8181" s="22"/>
      <c r="B8181" s="22"/>
      <c r="G8181" s="23"/>
      <c r="V8181"/>
    </row>
    <row r="8182" spans="1:22" s="1" customFormat="1" ht="15.75" x14ac:dyDescent="0.25">
      <c r="A8182" s="22"/>
      <c r="B8182" s="22"/>
      <c r="G8182" s="23"/>
      <c r="V8182"/>
    </row>
    <row r="8183" spans="1:22" s="1" customFormat="1" ht="15.75" x14ac:dyDescent="0.25">
      <c r="A8183" s="22"/>
      <c r="B8183" s="22"/>
      <c r="G8183" s="23"/>
      <c r="V8183"/>
    </row>
    <row r="8184" spans="1:22" s="1" customFormat="1" ht="15.75" x14ac:dyDescent="0.25">
      <c r="A8184" s="22"/>
      <c r="B8184" s="22"/>
      <c r="G8184" s="23"/>
      <c r="V8184"/>
    </row>
    <row r="8185" spans="1:22" s="1" customFormat="1" ht="15.75" x14ac:dyDescent="0.25">
      <c r="A8185" s="22"/>
      <c r="B8185" s="22"/>
      <c r="G8185" s="23"/>
      <c r="V8185"/>
    </row>
    <row r="8186" spans="1:22" s="1" customFormat="1" ht="15.75" x14ac:dyDescent="0.25">
      <c r="A8186" s="22"/>
      <c r="B8186" s="22"/>
      <c r="G8186" s="23"/>
      <c r="V8186"/>
    </row>
    <row r="8187" spans="1:22" s="1" customFormat="1" ht="15.75" x14ac:dyDescent="0.25">
      <c r="A8187" s="22"/>
      <c r="B8187" s="22"/>
      <c r="G8187" s="23"/>
      <c r="V8187"/>
    </row>
    <row r="8188" spans="1:22" s="1" customFormat="1" ht="15.75" x14ac:dyDescent="0.25">
      <c r="A8188" s="22"/>
      <c r="B8188" s="22"/>
      <c r="G8188" s="23"/>
      <c r="V8188"/>
    </row>
    <row r="8189" spans="1:22" s="1" customFormat="1" ht="15.75" x14ac:dyDescent="0.25">
      <c r="A8189" s="22"/>
      <c r="B8189" s="22"/>
      <c r="G8189" s="23"/>
      <c r="V8189"/>
    </row>
    <row r="8190" spans="1:22" s="1" customFormat="1" ht="15.75" x14ac:dyDescent="0.25">
      <c r="A8190" s="22"/>
      <c r="B8190" s="22"/>
      <c r="G8190" s="23"/>
      <c r="V8190"/>
    </row>
    <row r="8191" spans="1:22" s="1" customFormat="1" ht="15.75" x14ac:dyDescent="0.25">
      <c r="A8191" s="22"/>
      <c r="B8191" s="22"/>
      <c r="G8191" s="23"/>
      <c r="V8191"/>
    </row>
    <row r="8192" spans="1:22" s="1" customFormat="1" ht="15.75" x14ac:dyDescent="0.25">
      <c r="A8192" s="22"/>
      <c r="B8192" s="22"/>
      <c r="G8192" s="23"/>
      <c r="V8192"/>
    </row>
    <row r="8193" spans="1:22" s="1" customFormat="1" ht="15.75" x14ac:dyDescent="0.25">
      <c r="A8193" s="22"/>
      <c r="B8193" s="22"/>
      <c r="G8193" s="23"/>
      <c r="V8193"/>
    </row>
    <row r="8194" spans="1:22" s="1" customFormat="1" ht="15.75" x14ac:dyDescent="0.25">
      <c r="A8194" s="22"/>
      <c r="B8194" s="22"/>
      <c r="G8194" s="23"/>
      <c r="V8194"/>
    </row>
    <row r="8195" spans="1:22" s="1" customFormat="1" ht="15.75" x14ac:dyDescent="0.25">
      <c r="A8195" s="22"/>
      <c r="B8195" s="22"/>
      <c r="G8195" s="23"/>
      <c r="V8195"/>
    </row>
    <row r="8196" spans="1:22" s="1" customFormat="1" ht="15.75" x14ac:dyDescent="0.25">
      <c r="A8196" s="22"/>
      <c r="B8196" s="22"/>
      <c r="G8196" s="23"/>
      <c r="V8196"/>
    </row>
    <row r="8197" spans="1:22" s="1" customFormat="1" ht="15.75" x14ac:dyDescent="0.25">
      <c r="A8197" s="22"/>
      <c r="B8197" s="22"/>
      <c r="G8197" s="23"/>
      <c r="V8197"/>
    </row>
    <row r="8198" spans="1:22" s="1" customFormat="1" ht="15.75" x14ac:dyDescent="0.25">
      <c r="A8198" s="22"/>
      <c r="B8198" s="22"/>
      <c r="G8198" s="23"/>
      <c r="V8198"/>
    </row>
    <row r="8199" spans="1:22" s="1" customFormat="1" ht="15.75" x14ac:dyDescent="0.25">
      <c r="A8199" s="22"/>
      <c r="B8199" s="22"/>
      <c r="G8199" s="23"/>
      <c r="V8199"/>
    </row>
    <row r="8200" spans="1:22" s="1" customFormat="1" ht="15.75" x14ac:dyDescent="0.25">
      <c r="A8200" s="22"/>
      <c r="B8200" s="22"/>
      <c r="G8200" s="23"/>
      <c r="V8200"/>
    </row>
    <row r="8201" spans="1:22" s="1" customFormat="1" ht="15.75" x14ac:dyDescent="0.25">
      <c r="A8201" s="22"/>
      <c r="B8201" s="22"/>
      <c r="G8201" s="23"/>
      <c r="V8201"/>
    </row>
    <row r="8202" spans="1:22" s="1" customFormat="1" ht="15.75" x14ac:dyDescent="0.25">
      <c r="A8202" s="22"/>
      <c r="B8202" s="22"/>
      <c r="G8202" s="23"/>
      <c r="V8202"/>
    </row>
    <row r="8203" spans="1:22" s="1" customFormat="1" ht="15.75" x14ac:dyDescent="0.25">
      <c r="A8203" s="22"/>
      <c r="B8203" s="22"/>
      <c r="G8203" s="23"/>
      <c r="V8203"/>
    </row>
    <row r="8204" spans="1:22" s="1" customFormat="1" ht="15.75" x14ac:dyDescent="0.25">
      <c r="A8204" s="22"/>
      <c r="B8204" s="22"/>
      <c r="G8204" s="23"/>
      <c r="V8204"/>
    </row>
    <row r="8205" spans="1:22" s="1" customFormat="1" ht="15.75" x14ac:dyDescent="0.25">
      <c r="A8205" s="22"/>
      <c r="B8205" s="22"/>
      <c r="G8205" s="23"/>
      <c r="V8205"/>
    </row>
    <row r="8206" spans="1:22" s="1" customFormat="1" ht="15.75" x14ac:dyDescent="0.25">
      <c r="A8206" s="22"/>
      <c r="B8206" s="22"/>
      <c r="G8206" s="23"/>
      <c r="V8206"/>
    </row>
    <row r="8207" spans="1:22" s="1" customFormat="1" ht="15.75" x14ac:dyDescent="0.25">
      <c r="A8207" s="22"/>
      <c r="B8207" s="22"/>
      <c r="G8207" s="23"/>
      <c r="V8207"/>
    </row>
    <row r="8208" spans="1:22" s="1" customFormat="1" ht="15.75" x14ac:dyDescent="0.25">
      <c r="A8208" s="22"/>
      <c r="B8208" s="22"/>
      <c r="G8208" s="23"/>
      <c r="V8208"/>
    </row>
    <row r="8209" spans="1:22" s="1" customFormat="1" ht="15.75" x14ac:dyDescent="0.25">
      <c r="A8209" s="22"/>
      <c r="B8209" s="22"/>
      <c r="G8209" s="23"/>
      <c r="V8209"/>
    </row>
    <row r="8210" spans="1:22" s="1" customFormat="1" ht="15.75" x14ac:dyDescent="0.25">
      <c r="A8210" s="22"/>
      <c r="B8210" s="22"/>
      <c r="G8210" s="23"/>
      <c r="V8210"/>
    </row>
    <row r="8211" spans="1:22" s="1" customFormat="1" ht="15.75" x14ac:dyDescent="0.25">
      <c r="A8211" s="22"/>
      <c r="B8211" s="22"/>
      <c r="G8211" s="23"/>
      <c r="V8211"/>
    </row>
    <row r="8212" spans="1:22" s="1" customFormat="1" ht="15.75" x14ac:dyDescent="0.25">
      <c r="A8212" s="22"/>
      <c r="B8212" s="22"/>
      <c r="G8212" s="23"/>
      <c r="V8212"/>
    </row>
    <row r="8213" spans="1:22" s="1" customFormat="1" ht="15.75" x14ac:dyDescent="0.25">
      <c r="A8213" s="22"/>
      <c r="B8213" s="22"/>
      <c r="G8213" s="23"/>
      <c r="V8213"/>
    </row>
    <row r="8214" spans="1:22" s="1" customFormat="1" ht="15.75" x14ac:dyDescent="0.25">
      <c r="A8214" s="22"/>
      <c r="B8214" s="22"/>
      <c r="G8214" s="23"/>
      <c r="V8214"/>
    </row>
    <row r="8215" spans="1:22" s="1" customFormat="1" ht="15.75" x14ac:dyDescent="0.25">
      <c r="A8215" s="22"/>
      <c r="B8215" s="22"/>
      <c r="G8215" s="23"/>
      <c r="V8215"/>
    </row>
    <row r="8216" spans="1:22" s="1" customFormat="1" ht="15.75" x14ac:dyDescent="0.25">
      <c r="A8216" s="22"/>
      <c r="B8216" s="22"/>
      <c r="G8216" s="23"/>
      <c r="V8216"/>
    </row>
    <row r="8217" spans="1:22" s="1" customFormat="1" ht="15.75" x14ac:dyDescent="0.25">
      <c r="A8217" s="22"/>
      <c r="B8217" s="22"/>
      <c r="G8217" s="23"/>
      <c r="V8217"/>
    </row>
    <row r="8218" spans="1:22" s="1" customFormat="1" ht="15.75" x14ac:dyDescent="0.25">
      <c r="A8218" s="22"/>
      <c r="B8218" s="22"/>
      <c r="G8218" s="23"/>
      <c r="V8218"/>
    </row>
    <row r="8219" spans="1:22" s="1" customFormat="1" ht="15.75" x14ac:dyDescent="0.25">
      <c r="A8219" s="22"/>
      <c r="B8219" s="22"/>
      <c r="G8219" s="23"/>
      <c r="V8219"/>
    </row>
    <row r="8220" spans="1:22" s="1" customFormat="1" ht="15.75" x14ac:dyDescent="0.25">
      <c r="A8220" s="22"/>
      <c r="B8220" s="22"/>
      <c r="G8220" s="23"/>
      <c r="V8220"/>
    </row>
    <row r="8221" spans="1:22" s="1" customFormat="1" ht="15.75" x14ac:dyDescent="0.25">
      <c r="A8221" s="22"/>
      <c r="B8221" s="22"/>
      <c r="G8221" s="23"/>
      <c r="V8221"/>
    </row>
    <row r="8222" spans="1:22" s="1" customFormat="1" ht="15.75" x14ac:dyDescent="0.25">
      <c r="A8222" s="22"/>
      <c r="B8222" s="22"/>
      <c r="G8222" s="23"/>
      <c r="V8222"/>
    </row>
    <row r="8223" spans="1:22" s="1" customFormat="1" ht="15.75" x14ac:dyDescent="0.25">
      <c r="A8223" s="22"/>
      <c r="B8223" s="22"/>
      <c r="G8223" s="23"/>
      <c r="V8223"/>
    </row>
    <row r="8224" spans="1:22" s="1" customFormat="1" ht="15.75" x14ac:dyDescent="0.25">
      <c r="A8224" s="22"/>
      <c r="B8224" s="22"/>
      <c r="G8224" s="23"/>
      <c r="V8224"/>
    </row>
    <row r="8225" spans="1:22" s="1" customFormat="1" ht="15.75" x14ac:dyDescent="0.25">
      <c r="A8225" s="22"/>
      <c r="B8225" s="22"/>
      <c r="G8225" s="23"/>
      <c r="V8225"/>
    </row>
    <row r="8226" spans="1:22" s="1" customFormat="1" ht="15.75" x14ac:dyDescent="0.25">
      <c r="A8226" s="22"/>
      <c r="B8226" s="22"/>
      <c r="G8226" s="23"/>
      <c r="V8226"/>
    </row>
    <row r="8227" spans="1:22" s="1" customFormat="1" ht="15.75" x14ac:dyDescent="0.25">
      <c r="A8227" s="22"/>
      <c r="B8227" s="22"/>
      <c r="G8227" s="23"/>
      <c r="V8227"/>
    </row>
    <row r="8228" spans="1:22" s="1" customFormat="1" ht="15.75" x14ac:dyDescent="0.25">
      <c r="A8228" s="22"/>
      <c r="B8228" s="22"/>
      <c r="G8228" s="23"/>
      <c r="V8228"/>
    </row>
    <row r="8229" spans="1:22" s="1" customFormat="1" ht="15.75" x14ac:dyDescent="0.25">
      <c r="A8229" s="22"/>
      <c r="B8229" s="22"/>
      <c r="G8229" s="23"/>
      <c r="V8229"/>
    </row>
    <row r="8230" spans="1:22" s="1" customFormat="1" ht="15.75" x14ac:dyDescent="0.25">
      <c r="A8230" s="22"/>
      <c r="B8230" s="22"/>
      <c r="G8230" s="23"/>
      <c r="V8230"/>
    </row>
    <row r="8231" spans="1:22" s="1" customFormat="1" ht="15.75" x14ac:dyDescent="0.25">
      <c r="A8231" s="22"/>
      <c r="B8231" s="22"/>
      <c r="G8231" s="23"/>
      <c r="V8231"/>
    </row>
    <row r="8232" spans="1:22" s="1" customFormat="1" ht="15.75" x14ac:dyDescent="0.25">
      <c r="A8232" s="22"/>
      <c r="B8232" s="22"/>
      <c r="G8232" s="23"/>
      <c r="V8232"/>
    </row>
    <row r="8233" spans="1:22" s="1" customFormat="1" ht="15.75" x14ac:dyDescent="0.25">
      <c r="A8233" s="22"/>
      <c r="B8233" s="22"/>
      <c r="G8233" s="23"/>
      <c r="V8233"/>
    </row>
    <row r="8234" spans="1:22" s="1" customFormat="1" ht="15.75" x14ac:dyDescent="0.25">
      <c r="A8234" s="22"/>
      <c r="B8234" s="22"/>
      <c r="G8234" s="23"/>
      <c r="V8234"/>
    </row>
    <row r="8235" spans="1:22" s="1" customFormat="1" ht="15.75" x14ac:dyDescent="0.25">
      <c r="A8235" s="22"/>
      <c r="B8235" s="22"/>
      <c r="G8235" s="23"/>
      <c r="V8235"/>
    </row>
    <row r="8236" spans="1:22" s="1" customFormat="1" ht="15.75" x14ac:dyDescent="0.25">
      <c r="A8236" s="22"/>
      <c r="B8236" s="22"/>
      <c r="G8236" s="23"/>
      <c r="V8236"/>
    </row>
    <row r="8237" spans="1:22" s="1" customFormat="1" ht="15.75" x14ac:dyDescent="0.25">
      <c r="A8237" s="22"/>
      <c r="B8237" s="22"/>
      <c r="G8237" s="23"/>
      <c r="V8237"/>
    </row>
    <row r="8238" spans="1:22" s="1" customFormat="1" ht="15.75" x14ac:dyDescent="0.25">
      <c r="A8238" s="22"/>
      <c r="B8238" s="22"/>
      <c r="G8238" s="23"/>
      <c r="V8238"/>
    </row>
    <row r="8239" spans="1:22" s="1" customFormat="1" ht="15.75" x14ac:dyDescent="0.25">
      <c r="A8239" s="22"/>
      <c r="B8239" s="22"/>
      <c r="G8239" s="23"/>
      <c r="V8239"/>
    </row>
    <row r="8240" spans="1:22" s="1" customFormat="1" ht="15.75" x14ac:dyDescent="0.25">
      <c r="A8240" s="22"/>
      <c r="B8240" s="22"/>
      <c r="G8240" s="23"/>
      <c r="V8240"/>
    </row>
    <row r="8241" spans="1:22" s="1" customFormat="1" ht="15.75" x14ac:dyDescent="0.25">
      <c r="A8241" s="22"/>
      <c r="B8241" s="22"/>
      <c r="G8241" s="23"/>
      <c r="V8241"/>
    </row>
    <row r="8242" spans="1:22" s="1" customFormat="1" ht="15.75" x14ac:dyDescent="0.25">
      <c r="A8242" s="22"/>
      <c r="B8242" s="22"/>
      <c r="G8242" s="23"/>
      <c r="V8242"/>
    </row>
    <row r="8243" spans="1:22" s="1" customFormat="1" ht="15.75" x14ac:dyDescent="0.25">
      <c r="A8243" s="22"/>
      <c r="B8243" s="22"/>
      <c r="G8243" s="23"/>
      <c r="V8243"/>
    </row>
    <row r="8244" spans="1:22" s="1" customFormat="1" ht="15.75" x14ac:dyDescent="0.25">
      <c r="A8244" s="22"/>
      <c r="B8244" s="22"/>
      <c r="G8244" s="23"/>
      <c r="V8244"/>
    </row>
    <row r="8245" spans="1:22" s="1" customFormat="1" ht="15.75" x14ac:dyDescent="0.25">
      <c r="A8245" s="22"/>
      <c r="B8245" s="22"/>
      <c r="G8245" s="23"/>
      <c r="V8245"/>
    </row>
    <row r="8246" spans="1:22" s="1" customFormat="1" ht="15.75" x14ac:dyDescent="0.25">
      <c r="A8246" s="22"/>
      <c r="B8246" s="22"/>
      <c r="G8246" s="23"/>
      <c r="V8246"/>
    </row>
    <row r="8247" spans="1:22" s="1" customFormat="1" ht="15.75" x14ac:dyDescent="0.25">
      <c r="A8247" s="22"/>
      <c r="B8247" s="22"/>
      <c r="G8247" s="23"/>
      <c r="V8247"/>
    </row>
    <row r="8248" spans="1:22" s="1" customFormat="1" ht="15.75" x14ac:dyDescent="0.25">
      <c r="A8248" s="22"/>
      <c r="B8248" s="22"/>
      <c r="G8248" s="23"/>
      <c r="V8248"/>
    </row>
    <row r="8249" spans="1:22" s="1" customFormat="1" ht="15.75" x14ac:dyDescent="0.25">
      <c r="A8249" s="22"/>
      <c r="B8249" s="22"/>
      <c r="G8249" s="23"/>
      <c r="V8249"/>
    </row>
    <row r="8250" spans="1:22" s="1" customFormat="1" ht="15.75" x14ac:dyDescent="0.25">
      <c r="A8250" s="22"/>
      <c r="B8250" s="22"/>
      <c r="G8250" s="23"/>
      <c r="V8250"/>
    </row>
    <row r="8251" spans="1:22" s="1" customFormat="1" ht="15.75" x14ac:dyDescent="0.25">
      <c r="A8251" s="22"/>
      <c r="B8251" s="22"/>
      <c r="G8251" s="23"/>
      <c r="V8251"/>
    </row>
    <row r="8252" spans="1:22" s="1" customFormat="1" ht="15.75" x14ac:dyDescent="0.25">
      <c r="A8252" s="22"/>
      <c r="B8252" s="22"/>
      <c r="G8252" s="23"/>
      <c r="V8252"/>
    </row>
    <row r="8253" spans="1:22" s="1" customFormat="1" ht="15.75" x14ac:dyDescent="0.25">
      <c r="A8253" s="22"/>
      <c r="B8253" s="22"/>
      <c r="G8253" s="23"/>
      <c r="V8253"/>
    </row>
    <row r="8254" spans="1:22" s="1" customFormat="1" ht="15.75" x14ac:dyDescent="0.25">
      <c r="A8254" s="22"/>
      <c r="B8254" s="22"/>
      <c r="G8254" s="23"/>
      <c r="V8254"/>
    </row>
    <row r="8255" spans="1:22" s="1" customFormat="1" ht="15.75" x14ac:dyDescent="0.25">
      <c r="A8255" s="22"/>
      <c r="B8255" s="22"/>
      <c r="G8255" s="23"/>
      <c r="V8255"/>
    </row>
    <row r="8256" spans="1:22" s="1" customFormat="1" ht="15.75" x14ac:dyDescent="0.25">
      <c r="A8256" s="22"/>
      <c r="B8256" s="22"/>
      <c r="G8256" s="23"/>
      <c r="V8256"/>
    </row>
    <row r="8257" spans="1:22" s="1" customFormat="1" ht="15.75" x14ac:dyDescent="0.25">
      <c r="A8257" s="22"/>
      <c r="B8257" s="22"/>
      <c r="G8257" s="23"/>
      <c r="V8257"/>
    </row>
    <row r="8258" spans="1:22" s="1" customFormat="1" ht="15.75" x14ac:dyDescent="0.25">
      <c r="A8258" s="22"/>
      <c r="B8258" s="22"/>
      <c r="G8258" s="23"/>
      <c r="V8258"/>
    </row>
    <row r="8259" spans="1:22" s="1" customFormat="1" ht="15.75" x14ac:dyDescent="0.25">
      <c r="A8259" s="22"/>
      <c r="B8259" s="22"/>
      <c r="G8259" s="23"/>
      <c r="V8259"/>
    </row>
    <row r="8260" spans="1:22" s="1" customFormat="1" ht="15.75" x14ac:dyDescent="0.25">
      <c r="A8260" s="22"/>
      <c r="B8260" s="22"/>
      <c r="G8260" s="23"/>
      <c r="V8260"/>
    </row>
    <row r="8261" spans="1:22" s="1" customFormat="1" ht="15.75" x14ac:dyDescent="0.25">
      <c r="A8261" s="22"/>
      <c r="B8261" s="22"/>
      <c r="G8261" s="23"/>
      <c r="V8261"/>
    </row>
    <row r="8262" spans="1:22" s="1" customFormat="1" ht="15.75" x14ac:dyDescent="0.25">
      <c r="A8262" s="22"/>
      <c r="B8262" s="22"/>
      <c r="G8262" s="23"/>
      <c r="V8262"/>
    </row>
    <row r="8263" spans="1:22" s="1" customFormat="1" ht="15.75" x14ac:dyDescent="0.25">
      <c r="A8263" s="22"/>
      <c r="B8263" s="22"/>
      <c r="G8263" s="23"/>
      <c r="V8263"/>
    </row>
    <row r="8264" spans="1:22" s="1" customFormat="1" ht="15.75" x14ac:dyDescent="0.25">
      <c r="A8264" s="22"/>
      <c r="B8264" s="22"/>
      <c r="G8264" s="23"/>
      <c r="V8264"/>
    </row>
    <row r="8265" spans="1:22" s="1" customFormat="1" ht="15.75" x14ac:dyDescent="0.25">
      <c r="A8265" s="22"/>
      <c r="B8265" s="22"/>
      <c r="G8265" s="23"/>
      <c r="V8265"/>
    </row>
    <row r="8266" spans="1:22" s="1" customFormat="1" ht="15.75" x14ac:dyDescent="0.25">
      <c r="A8266" s="22"/>
      <c r="B8266" s="22"/>
      <c r="G8266" s="23"/>
      <c r="V8266"/>
    </row>
    <row r="8267" spans="1:22" s="1" customFormat="1" ht="15.75" x14ac:dyDescent="0.25">
      <c r="A8267" s="22"/>
      <c r="B8267" s="22"/>
      <c r="G8267" s="23"/>
      <c r="V8267"/>
    </row>
    <row r="8268" spans="1:22" s="1" customFormat="1" ht="15.75" x14ac:dyDescent="0.25">
      <c r="A8268" s="22"/>
      <c r="B8268" s="22"/>
      <c r="G8268" s="23"/>
      <c r="V8268"/>
    </row>
    <row r="8269" spans="1:22" s="1" customFormat="1" ht="15.75" x14ac:dyDescent="0.25">
      <c r="A8269" s="22"/>
      <c r="B8269" s="22"/>
      <c r="G8269" s="23"/>
      <c r="V8269"/>
    </row>
    <row r="8270" spans="1:22" s="1" customFormat="1" ht="15.75" x14ac:dyDescent="0.25">
      <c r="A8270" s="22"/>
      <c r="B8270" s="22"/>
      <c r="G8270" s="23"/>
      <c r="V8270"/>
    </row>
    <row r="8271" spans="1:22" s="1" customFormat="1" ht="15.75" x14ac:dyDescent="0.25">
      <c r="A8271" s="22"/>
      <c r="B8271" s="22"/>
      <c r="G8271" s="23"/>
      <c r="V8271"/>
    </row>
    <row r="8272" spans="1:22" s="1" customFormat="1" ht="15.75" x14ac:dyDescent="0.25">
      <c r="A8272" s="22"/>
      <c r="B8272" s="22"/>
      <c r="G8272" s="23"/>
      <c r="V8272"/>
    </row>
    <row r="8273" spans="1:22" s="1" customFormat="1" ht="15.75" x14ac:dyDescent="0.25">
      <c r="A8273" s="22"/>
      <c r="B8273" s="22"/>
      <c r="G8273" s="23"/>
      <c r="V8273"/>
    </row>
    <row r="8274" spans="1:22" s="1" customFormat="1" ht="15.75" x14ac:dyDescent="0.25">
      <c r="A8274" s="22"/>
      <c r="B8274" s="22"/>
      <c r="G8274" s="23"/>
      <c r="V8274"/>
    </row>
    <row r="8275" spans="1:22" s="1" customFormat="1" ht="15.75" x14ac:dyDescent="0.25">
      <c r="A8275" s="22"/>
      <c r="B8275" s="22"/>
      <c r="G8275" s="23"/>
      <c r="V8275"/>
    </row>
    <row r="8276" spans="1:22" s="1" customFormat="1" ht="15.75" x14ac:dyDescent="0.25">
      <c r="A8276" s="22"/>
      <c r="B8276" s="22"/>
      <c r="G8276" s="23"/>
      <c r="V8276"/>
    </row>
    <row r="8277" spans="1:22" s="1" customFormat="1" ht="15.75" x14ac:dyDescent="0.25">
      <c r="A8277" s="22"/>
      <c r="B8277" s="22"/>
      <c r="G8277" s="23"/>
      <c r="V8277"/>
    </row>
    <row r="8278" spans="1:22" s="1" customFormat="1" ht="15.75" x14ac:dyDescent="0.25">
      <c r="A8278" s="22"/>
      <c r="B8278" s="22"/>
      <c r="G8278" s="23"/>
      <c r="V8278"/>
    </row>
    <row r="8279" spans="1:22" s="1" customFormat="1" ht="15.75" x14ac:dyDescent="0.25">
      <c r="A8279" s="22"/>
      <c r="B8279" s="22"/>
      <c r="G8279" s="23"/>
      <c r="V8279"/>
    </row>
    <row r="8280" spans="1:22" s="1" customFormat="1" ht="15.75" x14ac:dyDescent="0.25">
      <c r="A8280" s="22"/>
      <c r="B8280" s="22"/>
      <c r="G8280" s="23"/>
      <c r="V8280"/>
    </row>
    <row r="8281" spans="1:22" s="1" customFormat="1" ht="15.75" x14ac:dyDescent="0.25">
      <c r="A8281" s="22"/>
      <c r="B8281" s="22"/>
      <c r="G8281" s="23"/>
      <c r="V8281"/>
    </row>
    <row r="8282" spans="1:22" s="1" customFormat="1" ht="15.75" x14ac:dyDescent="0.25">
      <c r="A8282" s="22"/>
      <c r="B8282" s="22"/>
      <c r="G8282" s="23"/>
      <c r="V8282"/>
    </row>
    <row r="8283" spans="1:22" s="1" customFormat="1" ht="15.75" x14ac:dyDescent="0.25">
      <c r="A8283" s="22"/>
      <c r="B8283" s="22"/>
      <c r="G8283" s="23"/>
      <c r="V8283"/>
    </row>
    <row r="8284" spans="1:22" s="1" customFormat="1" ht="15.75" x14ac:dyDescent="0.25">
      <c r="A8284" s="22"/>
      <c r="B8284" s="22"/>
      <c r="G8284" s="23"/>
      <c r="V8284"/>
    </row>
    <row r="8285" spans="1:22" s="1" customFormat="1" ht="15.75" x14ac:dyDescent="0.25">
      <c r="A8285" s="22"/>
      <c r="B8285" s="22"/>
      <c r="G8285" s="23"/>
      <c r="V8285"/>
    </row>
    <row r="8286" spans="1:22" s="1" customFormat="1" ht="15.75" x14ac:dyDescent="0.25">
      <c r="A8286" s="22"/>
      <c r="B8286" s="22"/>
      <c r="G8286" s="23"/>
      <c r="V8286"/>
    </row>
    <row r="8287" spans="1:22" s="1" customFormat="1" ht="15.75" x14ac:dyDescent="0.25">
      <c r="A8287" s="22"/>
      <c r="B8287" s="22"/>
      <c r="G8287" s="23"/>
      <c r="V8287"/>
    </row>
    <row r="8288" spans="1:22" s="1" customFormat="1" ht="15.75" x14ac:dyDescent="0.25">
      <c r="A8288" s="22"/>
      <c r="B8288" s="22"/>
      <c r="G8288" s="23"/>
      <c r="V8288"/>
    </row>
    <row r="8289" spans="1:22" s="1" customFormat="1" ht="15.75" x14ac:dyDescent="0.25">
      <c r="A8289" s="22"/>
      <c r="B8289" s="22"/>
      <c r="G8289" s="23"/>
      <c r="V8289"/>
    </row>
    <row r="8290" spans="1:22" s="1" customFormat="1" ht="15.75" x14ac:dyDescent="0.25">
      <c r="A8290" s="22"/>
      <c r="B8290" s="22"/>
      <c r="G8290" s="23"/>
      <c r="V8290"/>
    </row>
    <row r="8291" spans="1:22" s="1" customFormat="1" ht="15.75" x14ac:dyDescent="0.25">
      <c r="A8291" s="22"/>
      <c r="B8291" s="22"/>
      <c r="G8291" s="23"/>
      <c r="V8291"/>
    </row>
    <row r="8292" spans="1:22" s="1" customFormat="1" ht="15.75" x14ac:dyDescent="0.25">
      <c r="A8292" s="22"/>
      <c r="B8292" s="22"/>
      <c r="G8292" s="23"/>
      <c r="V8292"/>
    </row>
    <row r="8293" spans="1:22" s="1" customFormat="1" ht="15.75" x14ac:dyDescent="0.25">
      <c r="A8293" s="22"/>
      <c r="B8293" s="22"/>
      <c r="G8293" s="23"/>
      <c r="V8293"/>
    </row>
    <row r="8294" spans="1:22" s="1" customFormat="1" ht="15.75" x14ac:dyDescent="0.25">
      <c r="A8294" s="22"/>
      <c r="B8294" s="22"/>
      <c r="G8294" s="23"/>
      <c r="V8294"/>
    </row>
    <row r="8295" spans="1:22" s="1" customFormat="1" ht="15.75" x14ac:dyDescent="0.25">
      <c r="A8295" s="22"/>
      <c r="B8295" s="22"/>
      <c r="G8295" s="23"/>
      <c r="V8295"/>
    </row>
    <row r="8296" spans="1:22" s="1" customFormat="1" ht="15.75" x14ac:dyDescent="0.25">
      <c r="A8296" s="22"/>
      <c r="B8296" s="22"/>
      <c r="G8296" s="23"/>
      <c r="V8296"/>
    </row>
    <row r="8297" spans="1:22" s="1" customFormat="1" ht="15.75" x14ac:dyDescent="0.25">
      <c r="A8297" s="22"/>
      <c r="B8297" s="22"/>
      <c r="G8297" s="23"/>
      <c r="V8297"/>
    </row>
    <row r="8298" spans="1:22" s="1" customFormat="1" ht="15.75" x14ac:dyDescent="0.25">
      <c r="A8298" s="22"/>
      <c r="B8298" s="22"/>
      <c r="G8298" s="23"/>
      <c r="V8298"/>
    </row>
    <row r="8299" spans="1:22" s="1" customFormat="1" ht="15.75" x14ac:dyDescent="0.25">
      <c r="A8299" s="22"/>
      <c r="B8299" s="22"/>
      <c r="G8299" s="23"/>
      <c r="V8299"/>
    </row>
    <row r="8300" spans="1:22" s="1" customFormat="1" ht="15.75" x14ac:dyDescent="0.25">
      <c r="A8300" s="22"/>
      <c r="B8300" s="22"/>
      <c r="G8300" s="23"/>
      <c r="V8300"/>
    </row>
    <row r="8301" spans="1:22" s="1" customFormat="1" ht="15.75" x14ac:dyDescent="0.25">
      <c r="A8301" s="22"/>
      <c r="B8301" s="22"/>
      <c r="G8301" s="23"/>
      <c r="V8301"/>
    </row>
    <row r="8302" spans="1:22" s="1" customFormat="1" ht="15.75" x14ac:dyDescent="0.25">
      <c r="A8302" s="22"/>
      <c r="B8302" s="22"/>
      <c r="G8302" s="23"/>
      <c r="V8302"/>
    </row>
    <row r="8303" spans="1:22" s="1" customFormat="1" ht="15.75" x14ac:dyDescent="0.25">
      <c r="A8303" s="22"/>
      <c r="B8303" s="22"/>
      <c r="G8303" s="23"/>
      <c r="V8303"/>
    </row>
    <row r="8304" spans="1:22" s="1" customFormat="1" ht="15.75" x14ac:dyDescent="0.25">
      <c r="A8304" s="22"/>
      <c r="B8304" s="22"/>
      <c r="G8304" s="23"/>
      <c r="V8304"/>
    </row>
    <row r="8305" spans="1:22" s="1" customFormat="1" ht="15.75" x14ac:dyDescent="0.25">
      <c r="A8305" s="22"/>
      <c r="B8305" s="22"/>
      <c r="G8305" s="23"/>
      <c r="V8305"/>
    </row>
    <row r="8306" spans="1:22" s="1" customFormat="1" ht="15.75" x14ac:dyDescent="0.25">
      <c r="A8306" s="22"/>
      <c r="B8306" s="22"/>
      <c r="G8306" s="23"/>
      <c r="V8306"/>
    </row>
    <row r="8307" spans="1:22" s="1" customFormat="1" ht="15.75" x14ac:dyDescent="0.25">
      <c r="A8307" s="22"/>
      <c r="B8307" s="22"/>
      <c r="G8307" s="23"/>
      <c r="V8307"/>
    </row>
    <row r="8308" spans="1:22" s="1" customFormat="1" ht="15.75" x14ac:dyDescent="0.25">
      <c r="A8308" s="22"/>
      <c r="B8308" s="22"/>
      <c r="G8308" s="23"/>
      <c r="V8308"/>
    </row>
    <row r="8309" spans="1:22" s="1" customFormat="1" ht="15.75" x14ac:dyDescent="0.25">
      <c r="A8309" s="22"/>
      <c r="B8309" s="22"/>
      <c r="G8309" s="23"/>
      <c r="V8309"/>
    </row>
    <row r="8310" spans="1:22" s="1" customFormat="1" ht="15.75" x14ac:dyDescent="0.25">
      <c r="A8310" s="22"/>
      <c r="B8310" s="22"/>
      <c r="G8310" s="23"/>
      <c r="V8310"/>
    </row>
    <row r="8311" spans="1:22" s="1" customFormat="1" ht="15.75" x14ac:dyDescent="0.25">
      <c r="A8311" s="22"/>
      <c r="B8311" s="22"/>
      <c r="G8311" s="23"/>
      <c r="V8311"/>
    </row>
    <row r="8312" spans="1:22" s="1" customFormat="1" ht="15.75" x14ac:dyDescent="0.25">
      <c r="A8312" s="22"/>
      <c r="B8312" s="22"/>
      <c r="G8312" s="23"/>
      <c r="V8312"/>
    </row>
    <row r="8313" spans="1:22" s="1" customFormat="1" ht="15.75" x14ac:dyDescent="0.25">
      <c r="A8313" s="22"/>
      <c r="B8313" s="22"/>
      <c r="G8313" s="23"/>
      <c r="V8313"/>
    </row>
    <row r="8314" spans="1:22" s="1" customFormat="1" ht="15.75" x14ac:dyDescent="0.25">
      <c r="A8314" s="22"/>
      <c r="B8314" s="22"/>
      <c r="G8314" s="23"/>
      <c r="V8314"/>
    </row>
    <row r="8315" spans="1:22" s="1" customFormat="1" ht="15.75" x14ac:dyDescent="0.25">
      <c r="A8315" s="22"/>
      <c r="B8315" s="22"/>
      <c r="G8315" s="23"/>
      <c r="V8315"/>
    </row>
    <row r="8316" spans="1:22" s="1" customFormat="1" ht="15.75" x14ac:dyDescent="0.25">
      <c r="A8316" s="22"/>
      <c r="B8316" s="22"/>
      <c r="G8316" s="23"/>
      <c r="V8316"/>
    </row>
    <row r="8317" spans="1:22" s="1" customFormat="1" ht="15.75" x14ac:dyDescent="0.25">
      <c r="A8317" s="22"/>
      <c r="B8317" s="22"/>
      <c r="G8317" s="23"/>
      <c r="V8317"/>
    </row>
    <row r="8318" spans="1:22" s="1" customFormat="1" ht="15.75" x14ac:dyDescent="0.25">
      <c r="A8318" s="22"/>
      <c r="B8318" s="22"/>
      <c r="G8318" s="23"/>
      <c r="V8318"/>
    </row>
    <row r="8319" spans="1:22" s="1" customFormat="1" ht="15.75" x14ac:dyDescent="0.25">
      <c r="A8319" s="22"/>
      <c r="B8319" s="22"/>
      <c r="G8319" s="23"/>
      <c r="V8319"/>
    </row>
    <row r="8320" spans="1:22" s="1" customFormat="1" ht="15.75" x14ac:dyDescent="0.25">
      <c r="A8320" s="22"/>
      <c r="B8320" s="22"/>
      <c r="G8320" s="23"/>
      <c r="V8320"/>
    </row>
    <row r="8321" spans="1:22" s="1" customFormat="1" ht="15.75" x14ac:dyDescent="0.25">
      <c r="A8321" s="22"/>
      <c r="B8321" s="22"/>
      <c r="G8321" s="23"/>
      <c r="V8321"/>
    </row>
    <row r="8322" spans="1:22" s="1" customFormat="1" ht="15.75" x14ac:dyDescent="0.25">
      <c r="A8322" s="22"/>
      <c r="B8322" s="22"/>
      <c r="G8322" s="23"/>
      <c r="V8322"/>
    </row>
    <row r="8323" spans="1:22" s="1" customFormat="1" ht="15.75" x14ac:dyDescent="0.25">
      <c r="A8323" s="22"/>
      <c r="B8323" s="22"/>
      <c r="G8323" s="23"/>
      <c r="V8323"/>
    </row>
    <row r="8324" spans="1:22" s="1" customFormat="1" ht="15.75" x14ac:dyDescent="0.25">
      <c r="A8324" s="22"/>
      <c r="B8324" s="22"/>
      <c r="G8324" s="23"/>
      <c r="V8324"/>
    </row>
    <row r="8325" spans="1:22" s="1" customFormat="1" ht="15.75" x14ac:dyDescent="0.25">
      <c r="A8325" s="22"/>
      <c r="B8325" s="22"/>
      <c r="G8325" s="23"/>
      <c r="V8325"/>
    </row>
    <row r="8326" spans="1:22" s="1" customFormat="1" ht="15.75" x14ac:dyDescent="0.25">
      <c r="A8326" s="22"/>
      <c r="B8326" s="22"/>
      <c r="G8326" s="23"/>
      <c r="V8326"/>
    </row>
    <row r="8327" spans="1:22" s="1" customFormat="1" ht="15.75" x14ac:dyDescent="0.25">
      <c r="A8327" s="22"/>
      <c r="B8327" s="22"/>
      <c r="G8327" s="23"/>
      <c r="V8327"/>
    </row>
    <row r="8328" spans="1:22" s="1" customFormat="1" ht="15.75" x14ac:dyDescent="0.25">
      <c r="A8328" s="22"/>
      <c r="B8328" s="22"/>
      <c r="G8328" s="23"/>
      <c r="V8328"/>
    </row>
    <row r="8329" spans="1:22" s="1" customFormat="1" ht="15.75" x14ac:dyDescent="0.25">
      <c r="A8329" s="22"/>
      <c r="B8329" s="22"/>
      <c r="G8329" s="23"/>
      <c r="V8329"/>
    </row>
    <row r="8330" spans="1:22" s="1" customFormat="1" ht="15.75" x14ac:dyDescent="0.25">
      <c r="A8330" s="22"/>
      <c r="B8330" s="22"/>
      <c r="G8330" s="23"/>
      <c r="V8330"/>
    </row>
    <row r="8331" spans="1:22" s="1" customFormat="1" ht="15.75" x14ac:dyDescent="0.25">
      <c r="A8331" s="22"/>
      <c r="B8331" s="22"/>
      <c r="G8331" s="23"/>
      <c r="V8331"/>
    </row>
    <row r="8332" spans="1:22" s="1" customFormat="1" ht="15.75" x14ac:dyDescent="0.25">
      <c r="A8332" s="22"/>
      <c r="B8332" s="22"/>
      <c r="G8332" s="23"/>
      <c r="V8332"/>
    </row>
    <row r="8333" spans="1:22" s="1" customFormat="1" ht="15.75" x14ac:dyDescent="0.25">
      <c r="A8333" s="22"/>
      <c r="B8333" s="22"/>
      <c r="G8333" s="23"/>
      <c r="V8333"/>
    </row>
    <row r="8334" spans="1:22" s="1" customFormat="1" ht="15.75" x14ac:dyDescent="0.25">
      <c r="A8334" s="22"/>
      <c r="B8334" s="22"/>
      <c r="G8334" s="23"/>
      <c r="V8334"/>
    </row>
    <row r="8335" spans="1:22" s="1" customFormat="1" ht="15.75" x14ac:dyDescent="0.25">
      <c r="A8335" s="22"/>
      <c r="B8335" s="22"/>
      <c r="G8335" s="23"/>
      <c r="V8335"/>
    </row>
    <row r="8336" spans="1:22" s="1" customFormat="1" ht="15.75" x14ac:dyDescent="0.25">
      <c r="A8336" s="22"/>
      <c r="B8336" s="22"/>
      <c r="G8336" s="23"/>
      <c r="V8336"/>
    </row>
    <row r="8337" spans="1:22" s="1" customFormat="1" ht="15.75" x14ac:dyDescent="0.25">
      <c r="A8337" s="22"/>
      <c r="B8337" s="22"/>
      <c r="G8337" s="23"/>
      <c r="V8337"/>
    </row>
    <row r="8338" spans="1:22" s="1" customFormat="1" ht="15.75" x14ac:dyDescent="0.25">
      <c r="A8338" s="22"/>
      <c r="B8338" s="22"/>
      <c r="G8338" s="23"/>
      <c r="V8338"/>
    </row>
    <row r="8339" spans="1:22" s="1" customFormat="1" ht="15.75" x14ac:dyDescent="0.25">
      <c r="A8339" s="22"/>
      <c r="B8339" s="22"/>
      <c r="G8339" s="23"/>
      <c r="V8339"/>
    </row>
    <row r="8340" spans="1:22" s="1" customFormat="1" ht="15.75" x14ac:dyDescent="0.25">
      <c r="A8340" s="22"/>
      <c r="B8340" s="22"/>
      <c r="G8340" s="23"/>
      <c r="V8340"/>
    </row>
    <row r="8341" spans="1:22" s="1" customFormat="1" ht="15.75" x14ac:dyDescent="0.25">
      <c r="A8341" s="22"/>
      <c r="B8341" s="22"/>
      <c r="G8341" s="23"/>
      <c r="V8341"/>
    </row>
    <row r="8342" spans="1:22" s="1" customFormat="1" ht="15.75" x14ac:dyDescent="0.25">
      <c r="A8342" s="22"/>
      <c r="B8342" s="22"/>
      <c r="G8342" s="23"/>
      <c r="V8342"/>
    </row>
    <row r="8343" spans="1:22" s="1" customFormat="1" ht="15.75" x14ac:dyDescent="0.25">
      <c r="A8343" s="22"/>
      <c r="B8343" s="22"/>
      <c r="G8343" s="23"/>
      <c r="V8343"/>
    </row>
    <row r="8344" spans="1:22" s="1" customFormat="1" ht="15.75" x14ac:dyDescent="0.25">
      <c r="A8344" s="22"/>
      <c r="B8344" s="22"/>
      <c r="G8344" s="23"/>
      <c r="V8344"/>
    </row>
    <row r="8345" spans="1:22" s="1" customFormat="1" ht="15.75" x14ac:dyDescent="0.25">
      <c r="A8345" s="22"/>
      <c r="B8345" s="22"/>
      <c r="G8345" s="23"/>
      <c r="V8345"/>
    </row>
    <row r="8346" spans="1:22" s="1" customFormat="1" ht="15.75" x14ac:dyDescent="0.25">
      <c r="A8346" s="22"/>
      <c r="B8346" s="22"/>
      <c r="G8346" s="23"/>
      <c r="V8346"/>
    </row>
    <row r="8347" spans="1:22" s="1" customFormat="1" ht="15.75" x14ac:dyDescent="0.25">
      <c r="A8347" s="22"/>
      <c r="B8347" s="22"/>
      <c r="G8347" s="23"/>
      <c r="V8347"/>
    </row>
    <row r="8348" spans="1:22" s="1" customFormat="1" ht="15.75" x14ac:dyDescent="0.25">
      <c r="A8348" s="22"/>
      <c r="B8348" s="22"/>
      <c r="G8348" s="23"/>
      <c r="V8348"/>
    </row>
    <row r="8349" spans="1:22" s="1" customFormat="1" ht="15.75" x14ac:dyDescent="0.25">
      <c r="A8349" s="22"/>
      <c r="B8349" s="22"/>
      <c r="G8349" s="23"/>
      <c r="V8349"/>
    </row>
    <row r="8350" spans="1:22" s="1" customFormat="1" ht="15.75" x14ac:dyDescent="0.25">
      <c r="A8350" s="22"/>
      <c r="B8350" s="22"/>
      <c r="G8350" s="23"/>
      <c r="V8350"/>
    </row>
    <row r="8351" spans="1:22" s="1" customFormat="1" ht="15.75" x14ac:dyDescent="0.25">
      <c r="A8351" s="22"/>
      <c r="B8351" s="22"/>
      <c r="G8351" s="23"/>
      <c r="V8351"/>
    </row>
    <row r="8352" spans="1:22" s="1" customFormat="1" ht="15.75" x14ac:dyDescent="0.25">
      <c r="A8352" s="22"/>
      <c r="B8352" s="22"/>
      <c r="G8352" s="23"/>
      <c r="V8352"/>
    </row>
    <row r="8353" spans="1:22" s="1" customFormat="1" ht="15.75" x14ac:dyDescent="0.25">
      <c r="A8353" s="22"/>
      <c r="B8353" s="22"/>
      <c r="G8353" s="23"/>
      <c r="V8353"/>
    </row>
    <row r="8354" spans="1:22" s="1" customFormat="1" ht="15.75" x14ac:dyDescent="0.25">
      <c r="A8354" s="22"/>
      <c r="B8354" s="22"/>
      <c r="G8354" s="23"/>
      <c r="V8354"/>
    </row>
    <row r="8355" spans="1:22" s="1" customFormat="1" ht="15.75" x14ac:dyDescent="0.25">
      <c r="A8355" s="22"/>
      <c r="B8355" s="22"/>
      <c r="G8355" s="23"/>
      <c r="V8355"/>
    </row>
    <row r="8356" spans="1:22" s="1" customFormat="1" ht="15.75" x14ac:dyDescent="0.25">
      <c r="A8356" s="22"/>
      <c r="B8356" s="22"/>
      <c r="G8356" s="23"/>
      <c r="V8356"/>
    </row>
    <row r="8357" spans="1:22" s="1" customFormat="1" ht="15.75" x14ac:dyDescent="0.25">
      <c r="A8357" s="22"/>
      <c r="B8357" s="22"/>
      <c r="G8357" s="23"/>
      <c r="V8357"/>
    </row>
    <row r="8358" spans="1:22" s="1" customFormat="1" ht="15.75" x14ac:dyDescent="0.25">
      <c r="A8358" s="22"/>
      <c r="B8358" s="22"/>
      <c r="G8358" s="23"/>
      <c r="V8358"/>
    </row>
    <row r="8359" spans="1:22" s="1" customFormat="1" ht="15.75" x14ac:dyDescent="0.25">
      <c r="A8359" s="22"/>
      <c r="B8359" s="22"/>
      <c r="G8359" s="23"/>
      <c r="V8359"/>
    </row>
    <row r="8360" spans="1:22" s="1" customFormat="1" ht="15.75" x14ac:dyDescent="0.25">
      <c r="A8360" s="22"/>
      <c r="B8360" s="22"/>
      <c r="G8360" s="23"/>
      <c r="V8360"/>
    </row>
    <row r="8361" spans="1:22" s="1" customFormat="1" ht="15.75" x14ac:dyDescent="0.25">
      <c r="A8361" s="22"/>
      <c r="B8361" s="22"/>
      <c r="G8361" s="23"/>
      <c r="V8361"/>
    </row>
    <row r="8362" spans="1:22" s="1" customFormat="1" ht="15.75" x14ac:dyDescent="0.25">
      <c r="A8362" s="22"/>
      <c r="B8362" s="22"/>
      <c r="G8362" s="23"/>
      <c r="V8362"/>
    </row>
    <row r="8363" spans="1:22" s="1" customFormat="1" ht="15.75" x14ac:dyDescent="0.25">
      <c r="A8363" s="22"/>
      <c r="B8363" s="22"/>
      <c r="G8363" s="23"/>
      <c r="V8363"/>
    </row>
    <row r="8364" spans="1:22" s="1" customFormat="1" ht="15.75" x14ac:dyDescent="0.25">
      <c r="A8364" s="22"/>
      <c r="B8364" s="22"/>
      <c r="G8364" s="23"/>
      <c r="V8364"/>
    </row>
    <row r="8365" spans="1:22" s="1" customFormat="1" ht="15.75" x14ac:dyDescent="0.25">
      <c r="A8365" s="22"/>
      <c r="B8365" s="22"/>
      <c r="G8365" s="23"/>
      <c r="V8365"/>
    </row>
    <row r="8366" spans="1:22" s="1" customFormat="1" ht="15.75" x14ac:dyDescent="0.25">
      <c r="A8366" s="22"/>
      <c r="B8366" s="22"/>
      <c r="G8366" s="23"/>
      <c r="V8366"/>
    </row>
    <row r="8367" spans="1:22" s="1" customFormat="1" ht="15.75" x14ac:dyDescent="0.25">
      <c r="A8367" s="22"/>
      <c r="B8367" s="22"/>
      <c r="G8367" s="23"/>
      <c r="V8367"/>
    </row>
    <row r="8368" spans="1:22" s="1" customFormat="1" ht="15.75" x14ac:dyDescent="0.25">
      <c r="A8368" s="22"/>
      <c r="B8368" s="22"/>
      <c r="G8368" s="23"/>
      <c r="V8368"/>
    </row>
    <row r="8369" spans="1:22" s="1" customFormat="1" ht="15.75" x14ac:dyDescent="0.25">
      <c r="A8369" s="22"/>
      <c r="B8369" s="22"/>
      <c r="G8369" s="23"/>
      <c r="V8369"/>
    </row>
    <row r="8370" spans="1:22" s="1" customFormat="1" ht="15.75" x14ac:dyDescent="0.25">
      <c r="A8370" s="22"/>
      <c r="B8370" s="22"/>
      <c r="G8370" s="23"/>
      <c r="V8370"/>
    </row>
    <row r="8371" spans="1:22" s="1" customFormat="1" ht="15.75" x14ac:dyDescent="0.25">
      <c r="A8371" s="22"/>
      <c r="B8371" s="22"/>
      <c r="G8371" s="23"/>
      <c r="V8371"/>
    </row>
    <row r="8372" spans="1:22" s="1" customFormat="1" ht="15.75" x14ac:dyDescent="0.25">
      <c r="A8372" s="22"/>
      <c r="B8372" s="22"/>
      <c r="G8372" s="23"/>
      <c r="V8372"/>
    </row>
    <row r="8373" spans="1:22" s="1" customFormat="1" ht="15.75" x14ac:dyDescent="0.25">
      <c r="A8373" s="22"/>
      <c r="B8373" s="22"/>
      <c r="G8373" s="23"/>
      <c r="V8373"/>
    </row>
    <row r="8374" spans="1:22" s="1" customFormat="1" ht="15.75" x14ac:dyDescent="0.25">
      <c r="A8374" s="22"/>
      <c r="B8374" s="22"/>
      <c r="G8374" s="23"/>
      <c r="V8374"/>
    </row>
    <row r="8375" spans="1:22" s="1" customFormat="1" ht="15.75" x14ac:dyDescent="0.25">
      <c r="A8375" s="22"/>
      <c r="B8375" s="22"/>
      <c r="G8375" s="23"/>
      <c r="V8375"/>
    </row>
    <row r="8376" spans="1:22" s="1" customFormat="1" ht="15.75" x14ac:dyDescent="0.25">
      <c r="A8376" s="22"/>
      <c r="B8376" s="22"/>
      <c r="G8376" s="23"/>
      <c r="V8376"/>
    </row>
    <row r="8377" spans="1:22" s="1" customFormat="1" ht="15.75" x14ac:dyDescent="0.25">
      <c r="A8377" s="22"/>
      <c r="B8377" s="22"/>
      <c r="G8377" s="23"/>
      <c r="V8377"/>
    </row>
    <row r="8378" spans="1:22" s="1" customFormat="1" ht="15.75" x14ac:dyDescent="0.25">
      <c r="A8378" s="22"/>
      <c r="B8378" s="22"/>
      <c r="G8378" s="23"/>
      <c r="V8378"/>
    </row>
    <row r="8379" spans="1:22" s="1" customFormat="1" ht="15.75" x14ac:dyDescent="0.25">
      <c r="A8379" s="22"/>
      <c r="B8379" s="22"/>
      <c r="G8379" s="23"/>
      <c r="V8379"/>
    </row>
    <row r="8380" spans="1:22" s="1" customFormat="1" ht="15.75" x14ac:dyDescent="0.25">
      <c r="A8380" s="22"/>
      <c r="B8380" s="22"/>
      <c r="G8380" s="23"/>
      <c r="V8380"/>
    </row>
    <row r="8381" spans="1:22" s="1" customFormat="1" ht="15.75" x14ac:dyDescent="0.25">
      <c r="A8381" s="22"/>
      <c r="B8381" s="22"/>
      <c r="G8381" s="23"/>
      <c r="V8381"/>
    </row>
    <row r="8382" spans="1:22" s="1" customFormat="1" ht="15.75" x14ac:dyDescent="0.25">
      <c r="A8382" s="22"/>
      <c r="B8382" s="22"/>
      <c r="G8382" s="23"/>
      <c r="V8382"/>
    </row>
    <row r="8383" spans="1:22" s="1" customFormat="1" ht="15.75" x14ac:dyDescent="0.25">
      <c r="A8383" s="22"/>
      <c r="B8383" s="22"/>
      <c r="G8383" s="23"/>
      <c r="V8383"/>
    </row>
    <row r="8384" spans="1:22" s="1" customFormat="1" ht="15.75" x14ac:dyDescent="0.25">
      <c r="A8384" s="22"/>
      <c r="B8384" s="22"/>
      <c r="G8384" s="23"/>
      <c r="V8384"/>
    </row>
    <row r="8385" spans="1:22" s="1" customFormat="1" ht="15.75" x14ac:dyDescent="0.25">
      <c r="A8385" s="22"/>
      <c r="B8385" s="22"/>
      <c r="G8385" s="23"/>
      <c r="V8385"/>
    </row>
    <row r="8386" spans="1:22" s="1" customFormat="1" ht="15.75" x14ac:dyDescent="0.25">
      <c r="A8386" s="22"/>
      <c r="B8386" s="22"/>
      <c r="G8386" s="23"/>
      <c r="V8386"/>
    </row>
    <row r="8387" spans="1:22" s="1" customFormat="1" ht="15.75" x14ac:dyDescent="0.25">
      <c r="A8387" s="22"/>
      <c r="B8387" s="22"/>
      <c r="G8387" s="23"/>
      <c r="V8387"/>
    </row>
    <row r="8388" spans="1:22" s="1" customFormat="1" ht="15.75" x14ac:dyDescent="0.25">
      <c r="A8388" s="22"/>
      <c r="B8388" s="22"/>
      <c r="G8388" s="23"/>
      <c r="V8388"/>
    </row>
    <row r="8389" spans="1:22" s="1" customFormat="1" ht="15.75" x14ac:dyDescent="0.25">
      <c r="A8389" s="22"/>
      <c r="B8389" s="22"/>
      <c r="G8389" s="23"/>
      <c r="V8389"/>
    </row>
    <row r="8390" spans="1:22" s="1" customFormat="1" ht="15.75" x14ac:dyDescent="0.25">
      <c r="A8390" s="22"/>
      <c r="B8390" s="22"/>
      <c r="G8390" s="23"/>
      <c r="V8390"/>
    </row>
    <row r="8391" spans="1:22" s="1" customFormat="1" ht="15.75" x14ac:dyDescent="0.25">
      <c r="A8391" s="22"/>
      <c r="B8391" s="22"/>
      <c r="G8391" s="23"/>
      <c r="V8391"/>
    </row>
    <row r="8392" spans="1:22" s="1" customFormat="1" ht="15.75" x14ac:dyDescent="0.25">
      <c r="A8392" s="22"/>
      <c r="B8392" s="22"/>
      <c r="G8392" s="23"/>
      <c r="V8392"/>
    </row>
    <row r="8393" spans="1:22" s="1" customFormat="1" ht="15.75" x14ac:dyDescent="0.25">
      <c r="A8393" s="22"/>
      <c r="B8393" s="22"/>
      <c r="G8393" s="23"/>
      <c r="V8393"/>
    </row>
    <row r="8394" spans="1:22" s="1" customFormat="1" ht="15.75" x14ac:dyDescent="0.25">
      <c r="A8394" s="22"/>
      <c r="B8394" s="22"/>
      <c r="G8394" s="23"/>
      <c r="V8394"/>
    </row>
    <row r="8395" spans="1:22" s="1" customFormat="1" ht="15.75" x14ac:dyDescent="0.25">
      <c r="A8395" s="22"/>
      <c r="B8395" s="22"/>
      <c r="G8395" s="23"/>
      <c r="V8395"/>
    </row>
    <row r="8396" spans="1:22" s="1" customFormat="1" ht="15.75" x14ac:dyDescent="0.25">
      <c r="A8396" s="22"/>
      <c r="B8396" s="22"/>
      <c r="G8396" s="23"/>
      <c r="V8396"/>
    </row>
    <row r="8397" spans="1:22" s="1" customFormat="1" ht="15.75" x14ac:dyDescent="0.25">
      <c r="A8397" s="22"/>
      <c r="B8397" s="22"/>
      <c r="G8397" s="23"/>
      <c r="V8397"/>
    </row>
    <row r="8398" spans="1:22" s="1" customFormat="1" ht="15.75" x14ac:dyDescent="0.25">
      <c r="A8398" s="22"/>
      <c r="B8398" s="22"/>
      <c r="G8398" s="23"/>
      <c r="V8398"/>
    </row>
    <row r="8399" spans="1:22" s="1" customFormat="1" ht="15.75" x14ac:dyDescent="0.25">
      <c r="A8399" s="22"/>
      <c r="B8399" s="22"/>
      <c r="G8399" s="23"/>
      <c r="V8399"/>
    </row>
    <row r="8400" spans="1:22" s="1" customFormat="1" ht="15.75" x14ac:dyDescent="0.25">
      <c r="A8400" s="22"/>
      <c r="B8400" s="22"/>
      <c r="G8400" s="23"/>
      <c r="V8400"/>
    </row>
    <row r="8401" spans="1:22" s="1" customFormat="1" ht="15.75" x14ac:dyDescent="0.25">
      <c r="A8401" s="22"/>
      <c r="B8401" s="22"/>
      <c r="G8401" s="23"/>
      <c r="V8401"/>
    </row>
    <row r="8402" spans="1:22" s="1" customFormat="1" ht="15.75" x14ac:dyDescent="0.25">
      <c r="A8402" s="22"/>
      <c r="B8402" s="22"/>
      <c r="G8402" s="23"/>
      <c r="V8402"/>
    </row>
    <row r="8403" spans="1:22" s="1" customFormat="1" ht="15.75" x14ac:dyDescent="0.25">
      <c r="A8403" s="22"/>
      <c r="B8403" s="22"/>
      <c r="G8403" s="23"/>
      <c r="V8403"/>
    </row>
    <row r="8404" spans="1:22" s="1" customFormat="1" ht="15.75" x14ac:dyDescent="0.25">
      <c r="A8404" s="22"/>
      <c r="B8404" s="22"/>
      <c r="G8404" s="23"/>
      <c r="V8404"/>
    </row>
    <row r="8405" spans="1:22" s="1" customFormat="1" ht="15.75" x14ac:dyDescent="0.25">
      <c r="A8405" s="22"/>
      <c r="B8405" s="22"/>
      <c r="G8405" s="23"/>
      <c r="V8405"/>
    </row>
    <row r="8406" spans="1:22" s="1" customFormat="1" ht="15.75" x14ac:dyDescent="0.25">
      <c r="A8406" s="22"/>
      <c r="B8406" s="22"/>
      <c r="G8406" s="23"/>
      <c r="V8406"/>
    </row>
    <row r="8407" spans="1:22" s="1" customFormat="1" ht="15.75" x14ac:dyDescent="0.25">
      <c r="A8407" s="22"/>
      <c r="B8407" s="22"/>
      <c r="G8407" s="23"/>
      <c r="V8407"/>
    </row>
    <row r="8408" spans="1:22" s="1" customFormat="1" ht="15.75" x14ac:dyDescent="0.25">
      <c r="A8408" s="22"/>
      <c r="B8408" s="22"/>
      <c r="G8408" s="23"/>
      <c r="V8408"/>
    </row>
    <row r="8409" spans="1:22" s="1" customFormat="1" ht="15.75" x14ac:dyDescent="0.25">
      <c r="A8409" s="22"/>
      <c r="B8409" s="22"/>
      <c r="G8409" s="23"/>
      <c r="V8409"/>
    </row>
    <row r="8410" spans="1:22" s="1" customFormat="1" ht="15.75" x14ac:dyDescent="0.25">
      <c r="A8410" s="22"/>
      <c r="B8410" s="22"/>
      <c r="G8410" s="23"/>
      <c r="V8410"/>
    </row>
    <row r="8411" spans="1:22" s="1" customFormat="1" ht="15.75" x14ac:dyDescent="0.25">
      <c r="A8411" s="22"/>
      <c r="B8411" s="22"/>
      <c r="G8411" s="23"/>
      <c r="V8411"/>
    </row>
    <row r="8412" spans="1:22" s="1" customFormat="1" ht="15.75" x14ac:dyDescent="0.25">
      <c r="A8412" s="22"/>
      <c r="B8412" s="22"/>
      <c r="G8412" s="23"/>
      <c r="V8412"/>
    </row>
    <row r="8413" spans="1:22" s="1" customFormat="1" ht="15.75" x14ac:dyDescent="0.25">
      <c r="A8413" s="22"/>
      <c r="B8413" s="22"/>
      <c r="G8413" s="23"/>
      <c r="V8413"/>
    </row>
    <row r="8414" spans="1:22" s="1" customFormat="1" ht="15.75" x14ac:dyDescent="0.25">
      <c r="A8414" s="22"/>
      <c r="B8414" s="22"/>
      <c r="G8414" s="23"/>
      <c r="V8414"/>
    </row>
    <row r="8415" spans="1:22" s="1" customFormat="1" ht="15.75" x14ac:dyDescent="0.25">
      <c r="A8415" s="22"/>
      <c r="B8415" s="22"/>
      <c r="G8415" s="23"/>
      <c r="V8415"/>
    </row>
    <row r="8416" spans="1:22" s="1" customFormat="1" ht="15.75" x14ac:dyDescent="0.25">
      <c r="A8416" s="22"/>
      <c r="B8416" s="22"/>
      <c r="G8416" s="23"/>
      <c r="V8416"/>
    </row>
    <row r="8417" spans="1:22" s="1" customFormat="1" ht="15.75" x14ac:dyDescent="0.25">
      <c r="A8417" s="22"/>
      <c r="B8417" s="22"/>
      <c r="G8417" s="23"/>
      <c r="V8417"/>
    </row>
    <row r="8418" spans="1:22" s="1" customFormat="1" ht="15.75" x14ac:dyDescent="0.25">
      <c r="A8418" s="22"/>
      <c r="B8418" s="22"/>
      <c r="G8418" s="23"/>
      <c r="V8418"/>
    </row>
    <row r="8419" spans="1:22" s="1" customFormat="1" ht="15.75" x14ac:dyDescent="0.25">
      <c r="A8419" s="22"/>
      <c r="B8419" s="22"/>
      <c r="G8419" s="23"/>
      <c r="V8419"/>
    </row>
    <row r="8420" spans="1:22" s="1" customFormat="1" ht="15.75" x14ac:dyDescent="0.25">
      <c r="A8420" s="22"/>
      <c r="B8420" s="22"/>
      <c r="G8420" s="23"/>
      <c r="V8420"/>
    </row>
    <row r="8421" spans="1:22" s="1" customFormat="1" ht="15.75" x14ac:dyDescent="0.25">
      <c r="A8421" s="22"/>
      <c r="B8421" s="22"/>
      <c r="G8421" s="23"/>
      <c r="V8421"/>
    </row>
    <row r="8422" spans="1:22" s="1" customFormat="1" ht="15.75" x14ac:dyDescent="0.25">
      <c r="A8422" s="22"/>
      <c r="B8422" s="22"/>
      <c r="G8422" s="23"/>
      <c r="V8422"/>
    </row>
    <row r="8423" spans="1:22" s="1" customFormat="1" ht="15.75" x14ac:dyDescent="0.25">
      <c r="A8423" s="22"/>
      <c r="B8423" s="22"/>
      <c r="G8423" s="23"/>
      <c r="V8423"/>
    </row>
    <row r="8424" spans="1:22" s="1" customFormat="1" ht="15.75" x14ac:dyDescent="0.25">
      <c r="A8424" s="22"/>
      <c r="B8424" s="22"/>
      <c r="G8424" s="23"/>
      <c r="V8424"/>
    </row>
    <row r="8425" spans="1:22" s="1" customFormat="1" ht="15.75" x14ac:dyDescent="0.25">
      <c r="A8425" s="22"/>
      <c r="B8425" s="22"/>
      <c r="G8425" s="23"/>
      <c r="V8425"/>
    </row>
    <row r="8426" spans="1:22" s="1" customFormat="1" ht="15.75" x14ac:dyDescent="0.25">
      <c r="A8426" s="22"/>
      <c r="B8426" s="22"/>
      <c r="G8426" s="23"/>
      <c r="V8426"/>
    </row>
    <row r="8427" spans="1:22" s="1" customFormat="1" ht="15.75" x14ac:dyDescent="0.25">
      <c r="A8427" s="22"/>
      <c r="B8427" s="22"/>
      <c r="G8427" s="23"/>
      <c r="V8427"/>
    </row>
    <row r="8428" spans="1:22" s="1" customFormat="1" ht="15.75" x14ac:dyDescent="0.25">
      <c r="A8428" s="22"/>
      <c r="B8428" s="22"/>
      <c r="G8428" s="23"/>
      <c r="V8428"/>
    </row>
    <row r="8429" spans="1:22" s="1" customFormat="1" ht="15.75" x14ac:dyDescent="0.25">
      <c r="A8429" s="22"/>
      <c r="B8429" s="22"/>
      <c r="G8429" s="23"/>
      <c r="V8429"/>
    </row>
    <row r="8430" spans="1:22" s="1" customFormat="1" ht="15.75" x14ac:dyDescent="0.25">
      <c r="A8430" s="22"/>
      <c r="B8430" s="22"/>
      <c r="G8430" s="23"/>
      <c r="V8430"/>
    </row>
    <row r="8431" spans="1:22" s="1" customFormat="1" ht="15.75" x14ac:dyDescent="0.25">
      <c r="A8431" s="22"/>
      <c r="B8431" s="22"/>
      <c r="G8431" s="23"/>
      <c r="V8431"/>
    </row>
    <row r="8432" spans="1:22" s="1" customFormat="1" ht="15.75" x14ac:dyDescent="0.25">
      <c r="A8432" s="22"/>
      <c r="B8432" s="22"/>
      <c r="G8432" s="23"/>
      <c r="V8432"/>
    </row>
    <row r="8433" spans="1:22" s="1" customFormat="1" ht="15.75" x14ac:dyDescent="0.25">
      <c r="A8433" s="22"/>
      <c r="B8433" s="22"/>
      <c r="G8433" s="23"/>
      <c r="V8433"/>
    </row>
    <row r="8434" spans="1:22" s="1" customFormat="1" ht="15.75" x14ac:dyDescent="0.25">
      <c r="A8434" s="22"/>
      <c r="B8434" s="22"/>
      <c r="G8434" s="23"/>
      <c r="V8434"/>
    </row>
    <row r="8435" spans="1:22" s="1" customFormat="1" ht="15.75" x14ac:dyDescent="0.25">
      <c r="A8435" s="22"/>
      <c r="B8435" s="22"/>
      <c r="G8435" s="23"/>
      <c r="V8435"/>
    </row>
    <row r="8436" spans="1:22" s="1" customFormat="1" ht="15.75" x14ac:dyDescent="0.25">
      <c r="A8436" s="22"/>
      <c r="B8436" s="22"/>
      <c r="G8436" s="23"/>
      <c r="V8436"/>
    </row>
    <row r="8437" spans="1:22" s="1" customFormat="1" ht="15.75" x14ac:dyDescent="0.25">
      <c r="A8437" s="22"/>
      <c r="B8437" s="22"/>
      <c r="G8437" s="23"/>
      <c r="V8437"/>
    </row>
    <row r="8438" spans="1:22" s="1" customFormat="1" ht="15.75" x14ac:dyDescent="0.25">
      <c r="A8438" s="22"/>
      <c r="B8438" s="22"/>
      <c r="G8438" s="23"/>
      <c r="V8438"/>
    </row>
    <row r="8439" spans="1:22" s="1" customFormat="1" ht="15.75" x14ac:dyDescent="0.25">
      <c r="A8439" s="22"/>
      <c r="B8439" s="22"/>
      <c r="G8439" s="23"/>
      <c r="V8439"/>
    </row>
    <row r="8440" spans="1:22" s="1" customFormat="1" ht="15.75" x14ac:dyDescent="0.25">
      <c r="A8440" s="22"/>
      <c r="B8440" s="22"/>
      <c r="G8440" s="23"/>
      <c r="V8440"/>
    </row>
    <row r="8441" spans="1:22" s="1" customFormat="1" ht="15.75" x14ac:dyDescent="0.25">
      <c r="A8441" s="22"/>
      <c r="B8441" s="22"/>
      <c r="G8441" s="23"/>
      <c r="V8441"/>
    </row>
    <row r="8442" spans="1:22" s="1" customFormat="1" ht="15.75" x14ac:dyDescent="0.25">
      <c r="A8442" s="22"/>
      <c r="B8442" s="22"/>
      <c r="G8442" s="23"/>
      <c r="V8442"/>
    </row>
    <row r="8443" spans="1:22" s="1" customFormat="1" ht="15.75" x14ac:dyDescent="0.25">
      <c r="A8443" s="22"/>
      <c r="B8443" s="22"/>
      <c r="G8443" s="23"/>
      <c r="V8443"/>
    </row>
    <row r="8444" spans="1:22" s="1" customFormat="1" ht="15.75" x14ac:dyDescent="0.25">
      <c r="A8444" s="22"/>
      <c r="B8444" s="22"/>
      <c r="G8444" s="23"/>
      <c r="V8444"/>
    </row>
    <row r="8445" spans="1:22" s="1" customFormat="1" ht="15.75" x14ac:dyDescent="0.25">
      <c r="A8445" s="22"/>
      <c r="B8445" s="22"/>
      <c r="G8445" s="23"/>
      <c r="V8445"/>
    </row>
    <row r="8446" spans="1:22" s="1" customFormat="1" ht="15.75" x14ac:dyDescent="0.25">
      <c r="A8446" s="22"/>
      <c r="B8446" s="22"/>
      <c r="G8446" s="23"/>
      <c r="V8446"/>
    </row>
    <row r="8447" spans="1:22" s="1" customFormat="1" ht="15.75" x14ac:dyDescent="0.25">
      <c r="A8447" s="22"/>
      <c r="B8447" s="22"/>
      <c r="G8447" s="23"/>
      <c r="V8447"/>
    </row>
    <row r="8448" spans="1:22" s="1" customFormat="1" ht="15.75" x14ac:dyDescent="0.25">
      <c r="A8448" s="22"/>
      <c r="B8448" s="22"/>
      <c r="G8448" s="23"/>
      <c r="V8448"/>
    </row>
    <row r="8449" spans="1:22" s="1" customFormat="1" ht="15.75" x14ac:dyDescent="0.25">
      <c r="A8449" s="22"/>
      <c r="B8449" s="22"/>
      <c r="G8449" s="23"/>
      <c r="V8449"/>
    </row>
    <row r="8450" spans="1:22" s="1" customFormat="1" ht="15.75" x14ac:dyDescent="0.25">
      <c r="A8450" s="22"/>
      <c r="B8450" s="22"/>
      <c r="G8450" s="23"/>
      <c r="V8450"/>
    </row>
    <row r="8451" spans="1:22" s="1" customFormat="1" ht="15.75" x14ac:dyDescent="0.25">
      <c r="A8451" s="22"/>
      <c r="B8451" s="22"/>
      <c r="G8451" s="23"/>
      <c r="V8451"/>
    </row>
    <row r="8452" spans="1:22" s="1" customFormat="1" ht="15.75" x14ac:dyDescent="0.25">
      <c r="A8452" s="22"/>
      <c r="B8452" s="22"/>
      <c r="G8452" s="23"/>
      <c r="V8452"/>
    </row>
    <row r="8453" spans="1:22" s="1" customFormat="1" ht="15.75" x14ac:dyDescent="0.25">
      <c r="A8453" s="22"/>
      <c r="B8453" s="22"/>
      <c r="G8453" s="23"/>
      <c r="V8453"/>
    </row>
    <row r="8454" spans="1:22" s="1" customFormat="1" ht="15.75" x14ac:dyDescent="0.25">
      <c r="A8454" s="22"/>
      <c r="B8454" s="22"/>
      <c r="G8454" s="23"/>
      <c r="V8454"/>
    </row>
    <row r="8455" spans="1:22" s="1" customFormat="1" ht="15.75" x14ac:dyDescent="0.25">
      <c r="A8455" s="22"/>
      <c r="B8455" s="22"/>
      <c r="G8455" s="23"/>
      <c r="V8455"/>
    </row>
    <row r="8456" spans="1:22" s="1" customFormat="1" ht="15.75" x14ac:dyDescent="0.25">
      <c r="A8456" s="22"/>
      <c r="B8456" s="22"/>
      <c r="G8456" s="23"/>
      <c r="V8456"/>
    </row>
    <row r="8457" spans="1:22" s="1" customFormat="1" ht="15.75" x14ac:dyDescent="0.25">
      <c r="A8457" s="22"/>
      <c r="B8457" s="22"/>
      <c r="G8457" s="23"/>
      <c r="V8457"/>
    </row>
    <row r="8458" spans="1:22" s="1" customFormat="1" ht="15.75" x14ac:dyDescent="0.25">
      <c r="A8458" s="22"/>
      <c r="B8458" s="22"/>
      <c r="G8458" s="23"/>
      <c r="V8458"/>
    </row>
    <row r="8459" spans="1:22" s="1" customFormat="1" ht="15.75" x14ac:dyDescent="0.25">
      <c r="A8459" s="22"/>
      <c r="B8459" s="22"/>
      <c r="G8459" s="23"/>
      <c r="V8459"/>
    </row>
    <row r="8460" spans="1:22" s="1" customFormat="1" ht="15.75" x14ac:dyDescent="0.25">
      <c r="A8460" s="22"/>
      <c r="B8460" s="22"/>
      <c r="G8460" s="23"/>
      <c r="V8460"/>
    </row>
    <row r="8461" spans="1:22" s="1" customFormat="1" ht="15.75" x14ac:dyDescent="0.25">
      <c r="A8461" s="22"/>
      <c r="B8461" s="22"/>
      <c r="G8461" s="23"/>
      <c r="V8461"/>
    </row>
    <row r="8462" spans="1:22" s="1" customFormat="1" ht="15.75" x14ac:dyDescent="0.25">
      <c r="A8462" s="22"/>
      <c r="B8462" s="22"/>
      <c r="G8462" s="23"/>
      <c r="V8462"/>
    </row>
    <row r="8463" spans="1:22" s="1" customFormat="1" ht="15.75" x14ac:dyDescent="0.25">
      <c r="A8463" s="22"/>
      <c r="B8463" s="22"/>
      <c r="G8463" s="23"/>
      <c r="V8463"/>
    </row>
    <row r="8464" spans="1:22" s="1" customFormat="1" ht="15.75" x14ac:dyDescent="0.25">
      <c r="A8464" s="22"/>
      <c r="B8464" s="22"/>
      <c r="G8464" s="23"/>
      <c r="V8464"/>
    </row>
    <row r="8465" spans="1:22" s="1" customFormat="1" ht="15.75" x14ac:dyDescent="0.25">
      <c r="A8465" s="22"/>
      <c r="B8465" s="22"/>
      <c r="G8465" s="23"/>
      <c r="V8465"/>
    </row>
    <row r="8466" spans="1:22" s="1" customFormat="1" ht="15.75" x14ac:dyDescent="0.25">
      <c r="A8466" s="22"/>
      <c r="B8466" s="22"/>
      <c r="G8466" s="23"/>
      <c r="V8466"/>
    </row>
    <row r="8467" spans="1:22" s="1" customFormat="1" ht="15.75" x14ac:dyDescent="0.25">
      <c r="A8467" s="22"/>
      <c r="B8467" s="22"/>
      <c r="G8467" s="23"/>
      <c r="V8467"/>
    </row>
    <row r="8468" spans="1:22" s="1" customFormat="1" ht="15.75" x14ac:dyDescent="0.25">
      <c r="A8468" s="22"/>
      <c r="B8468" s="22"/>
      <c r="G8468" s="23"/>
      <c r="V8468"/>
    </row>
    <row r="8469" spans="1:22" s="1" customFormat="1" ht="15.75" x14ac:dyDescent="0.25">
      <c r="A8469" s="22"/>
      <c r="B8469" s="22"/>
      <c r="G8469" s="23"/>
      <c r="V8469"/>
    </row>
    <row r="8470" spans="1:22" s="1" customFormat="1" ht="15.75" x14ac:dyDescent="0.25">
      <c r="A8470" s="22"/>
      <c r="B8470" s="22"/>
      <c r="G8470" s="23"/>
      <c r="V8470"/>
    </row>
    <row r="8471" spans="1:22" s="1" customFormat="1" ht="15.75" x14ac:dyDescent="0.25">
      <c r="A8471" s="22"/>
      <c r="B8471" s="22"/>
      <c r="G8471" s="23"/>
      <c r="V8471"/>
    </row>
    <row r="8472" spans="1:22" s="1" customFormat="1" ht="15.75" x14ac:dyDescent="0.25">
      <c r="A8472" s="22"/>
      <c r="B8472" s="22"/>
      <c r="G8472" s="23"/>
      <c r="V8472"/>
    </row>
    <row r="8473" spans="1:22" s="1" customFormat="1" ht="15.75" x14ac:dyDescent="0.25">
      <c r="A8473" s="22"/>
      <c r="B8473" s="22"/>
      <c r="G8473" s="23"/>
      <c r="V8473"/>
    </row>
    <row r="8474" spans="1:22" s="1" customFormat="1" ht="15.75" x14ac:dyDescent="0.25">
      <c r="A8474" s="22"/>
      <c r="B8474" s="22"/>
      <c r="G8474" s="23"/>
      <c r="V8474"/>
    </row>
    <row r="8475" spans="1:22" s="1" customFormat="1" ht="15.75" x14ac:dyDescent="0.25">
      <c r="A8475" s="22"/>
      <c r="B8475" s="22"/>
      <c r="G8475" s="23"/>
      <c r="V8475"/>
    </row>
    <row r="8476" spans="1:22" s="1" customFormat="1" ht="15.75" x14ac:dyDescent="0.25">
      <c r="A8476" s="22"/>
      <c r="B8476" s="22"/>
      <c r="G8476" s="23"/>
      <c r="V8476"/>
    </row>
    <row r="8477" spans="1:22" s="1" customFormat="1" ht="15.75" x14ac:dyDescent="0.25">
      <c r="A8477" s="22"/>
      <c r="B8477" s="22"/>
      <c r="G8477" s="23"/>
      <c r="V8477"/>
    </row>
    <row r="8478" spans="1:22" s="1" customFormat="1" ht="15.75" x14ac:dyDescent="0.25">
      <c r="A8478" s="22"/>
      <c r="B8478" s="22"/>
      <c r="G8478" s="23"/>
      <c r="V8478"/>
    </row>
    <row r="8479" spans="1:22" s="1" customFormat="1" ht="15.75" x14ac:dyDescent="0.25">
      <c r="A8479" s="22"/>
      <c r="B8479" s="22"/>
      <c r="G8479" s="23"/>
      <c r="V8479"/>
    </row>
    <row r="8480" spans="1:22" s="1" customFormat="1" ht="15.75" x14ac:dyDescent="0.25">
      <c r="A8480" s="22"/>
      <c r="B8480" s="22"/>
      <c r="G8480" s="23"/>
      <c r="V8480"/>
    </row>
    <row r="8481" spans="1:22" s="1" customFormat="1" ht="15.75" x14ac:dyDescent="0.25">
      <c r="A8481" s="22"/>
      <c r="B8481" s="22"/>
      <c r="G8481" s="23"/>
      <c r="V8481"/>
    </row>
    <row r="8482" spans="1:22" s="1" customFormat="1" ht="15.75" x14ac:dyDescent="0.25">
      <c r="A8482" s="22"/>
      <c r="B8482" s="22"/>
      <c r="G8482" s="23"/>
      <c r="V8482"/>
    </row>
    <row r="8483" spans="1:22" s="1" customFormat="1" ht="15.75" x14ac:dyDescent="0.25">
      <c r="A8483" s="22"/>
      <c r="B8483" s="22"/>
      <c r="G8483" s="23"/>
      <c r="V8483"/>
    </row>
    <row r="8484" spans="1:22" s="1" customFormat="1" ht="15.75" x14ac:dyDescent="0.25">
      <c r="A8484" s="22"/>
      <c r="B8484" s="22"/>
      <c r="G8484" s="23"/>
      <c r="V8484"/>
    </row>
    <row r="8485" spans="1:22" s="1" customFormat="1" ht="15.75" x14ac:dyDescent="0.25">
      <c r="A8485" s="22"/>
      <c r="B8485" s="22"/>
      <c r="G8485" s="23"/>
      <c r="V8485"/>
    </row>
    <row r="8486" spans="1:22" s="1" customFormat="1" ht="15.75" x14ac:dyDescent="0.25">
      <c r="A8486" s="22"/>
      <c r="B8486" s="22"/>
      <c r="G8486" s="23"/>
      <c r="V8486"/>
    </row>
    <row r="8487" spans="1:22" s="1" customFormat="1" ht="15.75" x14ac:dyDescent="0.25">
      <c r="A8487" s="22"/>
      <c r="B8487" s="22"/>
      <c r="G8487" s="23"/>
      <c r="V8487"/>
    </row>
    <row r="8488" spans="1:22" s="1" customFormat="1" ht="15.75" x14ac:dyDescent="0.25">
      <c r="A8488" s="22"/>
      <c r="B8488" s="22"/>
      <c r="G8488" s="23"/>
      <c r="V8488"/>
    </row>
    <row r="8489" spans="1:22" s="1" customFormat="1" ht="15.75" x14ac:dyDescent="0.25">
      <c r="A8489" s="22"/>
      <c r="B8489" s="22"/>
      <c r="G8489" s="23"/>
      <c r="V8489"/>
    </row>
    <row r="8490" spans="1:22" s="1" customFormat="1" ht="15.75" x14ac:dyDescent="0.25">
      <c r="A8490" s="22"/>
      <c r="B8490" s="22"/>
      <c r="G8490" s="23"/>
      <c r="V8490"/>
    </row>
    <row r="8491" spans="1:22" s="1" customFormat="1" ht="15.75" x14ac:dyDescent="0.25">
      <c r="A8491" s="22"/>
      <c r="B8491" s="22"/>
      <c r="G8491" s="23"/>
      <c r="V8491"/>
    </row>
    <row r="8492" spans="1:22" s="1" customFormat="1" ht="15.75" x14ac:dyDescent="0.25">
      <c r="A8492" s="22"/>
      <c r="B8492" s="22"/>
      <c r="G8492" s="23"/>
      <c r="V8492"/>
    </row>
    <row r="8493" spans="1:22" s="1" customFormat="1" ht="15.75" x14ac:dyDescent="0.25">
      <c r="A8493" s="22"/>
      <c r="B8493" s="22"/>
      <c r="G8493" s="23"/>
      <c r="V8493"/>
    </row>
    <row r="8494" spans="1:22" s="1" customFormat="1" ht="15.75" x14ac:dyDescent="0.25">
      <c r="A8494" s="22"/>
      <c r="B8494" s="22"/>
      <c r="G8494" s="23"/>
      <c r="V8494"/>
    </row>
    <row r="8495" spans="1:22" s="1" customFormat="1" ht="15.75" x14ac:dyDescent="0.25">
      <c r="A8495" s="22"/>
      <c r="B8495" s="22"/>
      <c r="G8495" s="23"/>
      <c r="V8495"/>
    </row>
    <row r="8496" spans="1:22" s="1" customFormat="1" ht="15.75" x14ac:dyDescent="0.25">
      <c r="A8496" s="22"/>
      <c r="B8496" s="22"/>
      <c r="G8496" s="23"/>
      <c r="V8496"/>
    </row>
    <row r="8497" spans="1:22" s="1" customFormat="1" ht="15.75" x14ac:dyDescent="0.25">
      <c r="A8497" s="22"/>
      <c r="B8497" s="22"/>
      <c r="G8497" s="23"/>
      <c r="V8497"/>
    </row>
    <row r="8498" spans="1:22" s="1" customFormat="1" ht="15.75" x14ac:dyDescent="0.25">
      <c r="A8498" s="22"/>
      <c r="B8498" s="22"/>
      <c r="G8498" s="23"/>
      <c r="V8498"/>
    </row>
    <row r="8499" spans="1:22" s="1" customFormat="1" ht="15.75" x14ac:dyDescent="0.25">
      <c r="A8499" s="22"/>
      <c r="B8499" s="22"/>
      <c r="G8499" s="23"/>
      <c r="V8499"/>
    </row>
    <row r="8500" spans="1:22" s="1" customFormat="1" ht="15.75" x14ac:dyDescent="0.25">
      <c r="A8500" s="22"/>
      <c r="B8500" s="22"/>
      <c r="G8500" s="23"/>
      <c r="V8500"/>
    </row>
    <row r="8501" spans="1:22" s="1" customFormat="1" ht="15.75" x14ac:dyDescent="0.25">
      <c r="A8501" s="22"/>
      <c r="B8501" s="22"/>
      <c r="G8501" s="23"/>
      <c r="V8501"/>
    </row>
    <row r="8502" spans="1:22" s="1" customFormat="1" ht="15.75" x14ac:dyDescent="0.25">
      <c r="A8502" s="22"/>
      <c r="B8502" s="22"/>
      <c r="G8502" s="23"/>
      <c r="V8502"/>
    </row>
    <row r="8503" spans="1:22" s="1" customFormat="1" ht="15.75" x14ac:dyDescent="0.25">
      <c r="A8503" s="22"/>
      <c r="B8503" s="22"/>
      <c r="G8503" s="23"/>
      <c r="V8503"/>
    </row>
    <row r="8504" spans="1:22" s="1" customFormat="1" ht="15.75" x14ac:dyDescent="0.25">
      <c r="A8504" s="22"/>
      <c r="B8504" s="22"/>
      <c r="G8504" s="23"/>
      <c r="V8504"/>
    </row>
    <row r="8505" spans="1:22" s="1" customFormat="1" ht="15.75" x14ac:dyDescent="0.25">
      <c r="A8505" s="22"/>
      <c r="B8505" s="22"/>
      <c r="G8505" s="23"/>
      <c r="V8505"/>
    </row>
    <row r="8506" spans="1:22" s="1" customFormat="1" ht="15.75" x14ac:dyDescent="0.25">
      <c r="A8506" s="22"/>
      <c r="B8506" s="22"/>
      <c r="G8506" s="23"/>
      <c r="V8506"/>
    </row>
    <row r="8507" spans="1:22" s="1" customFormat="1" ht="15.75" x14ac:dyDescent="0.25">
      <c r="A8507" s="22"/>
      <c r="B8507" s="22"/>
      <c r="G8507" s="23"/>
      <c r="V8507"/>
    </row>
    <row r="8508" spans="1:22" s="1" customFormat="1" ht="15.75" x14ac:dyDescent="0.25">
      <c r="A8508" s="22"/>
      <c r="B8508" s="22"/>
      <c r="G8508" s="23"/>
      <c r="V8508"/>
    </row>
    <row r="8509" spans="1:22" s="1" customFormat="1" ht="15.75" x14ac:dyDescent="0.25">
      <c r="A8509" s="22"/>
      <c r="B8509" s="22"/>
      <c r="G8509" s="23"/>
      <c r="V8509"/>
    </row>
    <row r="8510" spans="1:22" s="1" customFormat="1" ht="15.75" x14ac:dyDescent="0.25">
      <c r="A8510" s="22"/>
      <c r="B8510" s="22"/>
      <c r="G8510" s="23"/>
      <c r="V8510"/>
    </row>
    <row r="8511" spans="1:22" s="1" customFormat="1" ht="15.75" x14ac:dyDescent="0.25">
      <c r="A8511" s="22"/>
      <c r="B8511" s="22"/>
      <c r="G8511" s="23"/>
      <c r="V8511"/>
    </row>
    <row r="8512" spans="1:22" s="1" customFormat="1" ht="15.75" x14ac:dyDescent="0.25">
      <c r="A8512" s="22"/>
      <c r="B8512" s="22"/>
      <c r="G8512" s="23"/>
      <c r="V8512"/>
    </row>
    <row r="8513" spans="1:22" s="1" customFormat="1" ht="15.75" x14ac:dyDescent="0.25">
      <c r="A8513" s="22"/>
      <c r="B8513" s="22"/>
      <c r="G8513" s="23"/>
      <c r="V8513"/>
    </row>
    <row r="8514" spans="1:22" s="1" customFormat="1" ht="15.75" x14ac:dyDescent="0.25">
      <c r="A8514" s="22"/>
      <c r="B8514" s="22"/>
      <c r="G8514" s="23"/>
      <c r="V8514"/>
    </row>
    <row r="8515" spans="1:22" s="1" customFormat="1" ht="15.75" x14ac:dyDescent="0.25">
      <c r="A8515" s="22"/>
      <c r="B8515" s="22"/>
      <c r="G8515" s="23"/>
      <c r="V8515"/>
    </row>
    <row r="8516" spans="1:22" s="1" customFormat="1" ht="15.75" x14ac:dyDescent="0.25">
      <c r="A8516" s="22"/>
      <c r="B8516" s="22"/>
      <c r="G8516" s="23"/>
      <c r="V8516"/>
    </row>
    <row r="8517" spans="1:22" s="1" customFormat="1" ht="15.75" x14ac:dyDescent="0.25">
      <c r="A8517" s="22"/>
      <c r="B8517" s="22"/>
      <c r="G8517" s="23"/>
      <c r="V8517"/>
    </row>
    <row r="8518" spans="1:22" s="1" customFormat="1" ht="15.75" x14ac:dyDescent="0.25">
      <c r="A8518" s="22"/>
      <c r="B8518" s="22"/>
      <c r="G8518" s="23"/>
      <c r="V8518"/>
    </row>
    <row r="8519" spans="1:22" s="1" customFormat="1" ht="15.75" x14ac:dyDescent="0.25">
      <c r="A8519" s="22"/>
      <c r="B8519" s="22"/>
      <c r="G8519" s="23"/>
      <c r="V8519"/>
    </row>
    <row r="8520" spans="1:22" s="1" customFormat="1" ht="15.75" x14ac:dyDescent="0.25">
      <c r="A8520" s="22"/>
      <c r="B8520" s="22"/>
      <c r="G8520" s="23"/>
      <c r="V8520"/>
    </row>
    <row r="8521" spans="1:22" s="1" customFormat="1" ht="15.75" x14ac:dyDescent="0.25">
      <c r="A8521" s="22"/>
      <c r="B8521" s="22"/>
      <c r="G8521" s="23"/>
      <c r="V8521"/>
    </row>
    <row r="8522" spans="1:22" s="1" customFormat="1" ht="15.75" x14ac:dyDescent="0.25">
      <c r="A8522" s="22"/>
      <c r="B8522" s="22"/>
      <c r="G8522" s="23"/>
      <c r="V8522"/>
    </row>
    <row r="8523" spans="1:22" s="1" customFormat="1" ht="15.75" x14ac:dyDescent="0.25">
      <c r="A8523" s="22"/>
      <c r="B8523" s="22"/>
      <c r="G8523" s="23"/>
      <c r="V8523"/>
    </row>
    <row r="8524" spans="1:22" s="1" customFormat="1" ht="15.75" x14ac:dyDescent="0.25">
      <c r="A8524" s="22"/>
      <c r="B8524" s="22"/>
      <c r="G8524" s="23"/>
      <c r="V8524"/>
    </row>
    <row r="8525" spans="1:22" s="1" customFormat="1" ht="15.75" x14ac:dyDescent="0.25">
      <c r="A8525" s="22"/>
      <c r="B8525" s="22"/>
      <c r="G8525" s="23"/>
      <c r="V8525"/>
    </row>
    <row r="8526" spans="1:22" s="1" customFormat="1" ht="15.75" x14ac:dyDescent="0.25">
      <c r="A8526" s="22"/>
      <c r="B8526" s="22"/>
      <c r="G8526" s="23"/>
      <c r="V8526"/>
    </row>
    <row r="8527" spans="1:22" s="1" customFormat="1" ht="15.75" x14ac:dyDescent="0.25">
      <c r="A8527" s="22"/>
      <c r="B8527" s="22"/>
      <c r="G8527" s="23"/>
      <c r="V8527"/>
    </row>
    <row r="8528" spans="1:22" s="1" customFormat="1" ht="15.75" x14ac:dyDescent="0.25">
      <c r="A8528" s="22"/>
      <c r="B8528" s="22"/>
      <c r="G8528" s="23"/>
      <c r="V8528"/>
    </row>
    <row r="8529" spans="1:22" s="1" customFormat="1" ht="15.75" x14ac:dyDescent="0.25">
      <c r="A8529" s="22"/>
      <c r="B8529" s="22"/>
      <c r="G8529" s="23"/>
      <c r="V8529"/>
    </row>
    <row r="8530" spans="1:22" s="1" customFormat="1" ht="15.75" x14ac:dyDescent="0.25">
      <c r="A8530" s="22"/>
      <c r="B8530" s="22"/>
      <c r="G8530" s="23"/>
      <c r="V8530"/>
    </row>
    <row r="8531" spans="1:22" s="1" customFormat="1" ht="15.75" x14ac:dyDescent="0.25">
      <c r="A8531" s="22"/>
      <c r="B8531" s="22"/>
      <c r="G8531" s="23"/>
      <c r="V8531"/>
    </row>
    <row r="8532" spans="1:22" s="1" customFormat="1" ht="15.75" x14ac:dyDescent="0.25">
      <c r="A8532" s="22"/>
      <c r="B8532" s="22"/>
      <c r="G8532" s="23"/>
      <c r="V8532"/>
    </row>
    <row r="8533" spans="1:22" s="1" customFormat="1" ht="15.75" x14ac:dyDescent="0.25">
      <c r="A8533" s="22"/>
      <c r="B8533" s="22"/>
      <c r="G8533" s="23"/>
      <c r="V8533"/>
    </row>
    <row r="8534" spans="1:22" s="1" customFormat="1" ht="15.75" x14ac:dyDescent="0.25">
      <c r="A8534" s="22"/>
      <c r="B8534" s="22"/>
      <c r="G8534" s="23"/>
      <c r="V8534"/>
    </row>
    <row r="8535" spans="1:22" s="1" customFormat="1" ht="15.75" x14ac:dyDescent="0.25">
      <c r="A8535" s="22"/>
      <c r="B8535" s="22"/>
      <c r="G8535" s="23"/>
      <c r="V8535"/>
    </row>
    <row r="8536" spans="1:22" s="1" customFormat="1" ht="15.75" x14ac:dyDescent="0.25">
      <c r="A8536" s="22"/>
      <c r="B8536" s="22"/>
      <c r="G8536" s="23"/>
      <c r="V8536"/>
    </row>
    <row r="8537" spans="1:22" s="1" customFormat="1" ht="15.75" x14ac:dyDescent="0.25">
      <c r="A8537" s="22"/>
      <c r="B8537" s="22"/>
      <c r="G8537" s="23"/>
      <c r="V8537"/>
    </row>
    <row r="8538" spans="1:22" s="1" customFormat="1" ht="15.75" x14ac:dyDescent="0.25">
      <c r="A8538" s="22"/>
      <c r="B8538" s="22"/>
      <c r="G8538" s="23"/>
      <c r="V8538"/>
    </row>
    <row r="8539" spans="1:22" s="1" customFormat="1" ht="15.75" x14ac:dyDescent="0.25">
      <c r="A8539" s="22"/>
      <c r="B8539" s="22"/>
      <c r="G8539" s="23"/>
      <c r="V8539"/>
    </row>
    <row r="8540" spans="1:22" s="1" customFormat="1" ht="15.75" x14ac:dyDescent="0.25">
      <c r="A8540" s="22"/>
      <c r="B8540" s="22"/>
      <c r="G8540" s="23"/>
      <c r="V8540"/>
    </row>
    <row r="8541" spans="1:22" s="1" customFormat="1" ht="15.75" x14ac:dyDescent="0.25">
      <c r="A8541" s="22"/>
      <c r="B8541" s="22"/>
      <c r="G8541" s="23"/>
      <c r="V8541"/>
    </row>
    <row r="8542" spans="1:22" s="1" customFormat="1" ht="15.75" x14ac:dyDescent="0.25">
      <c r="A8542" s="22"/>
      <c r="B8542" s="22"/>
      <c r="G8542" s="23"/>
      <c r="V8542"/>
    </row>
    <row r="8543" spans="1:22" s="1" customFormat="1" ht="15.75" x14ac:dyDescent="0.25">
      <c r="A8543" s="22"/>
      <c r="B8543" s="22"/>
      <c r="G8543" s="23"/>
      <c r="V8543"/>
    </row>
    <row r="8544" spans="1:22" s="1" customFormat="1" ht="15.75" x14ac:dyDescent="0.25">
      <c r="A8544" s="22"/>
      <c r="B8544" s="22"/>
      <c r="G8544" s="23"/>
      <c r="V8544"/>
    </row>
    <row r="8545" spans="1:22" s="1" customFormat="1" ht="15.75" x14ac:dyDescent="0.25">
      <c r="A8545" s="22"/>
      <c r="B8545" s="22"/>
      <c r="G8545" s="23"/>
      <c r="V8545"/>
    </row>
    <row r="8546" spans="1:22" s="1" customFormat="1" ht="15.75" x14ac:dyDescent="0.25">
      <c r="A8546" s="22"/>
      <c r="B8546" s="22"/>
      <c r="G8546" s="23"/>
      <c r="V8546"/>
    </row>
    <row r="8547" spans="1:22" s="1" customFormat="1" ht="15.75" x14ac:dyDescent="0.25">
      <c r="A8547" s="22"/>
      <c r="B8547" s="22"/>
      <c r="G8547" s="23"/>
      <c r="V8547"/>
    </row>
    <row r="8548" spans="1:22" s="1" customFormat="1" ht="15.75" x14ac:dyDescent="0.25">
      <c r="A8548" s="22"/>
      <c r="B8548" s="22"/>
      <c r="G8548" s="23"/>
      <c r="V8548"/>
    </row>
    <row r="8549" spans="1:22" s="1" customFormat="1" ht="15.75" x14ac:dyDescent="0.25">
      <c r="A8549" s="22"/>
      <c r="B8549" s="22"/>
      <c r="G8549" s="23"/>
      <c r="V8549"/>
    </row>
    <row r="8550" spans="1:22" s="1" customFormat="1" ht="15.75" x14ac:dyDescent="0.25">
      <c r="A8550" s="22"/>
      <c r="B8550" s="22"/>
      <c r="G8550" s="23"/>
      <c r="V8550"/>
    </row>
    <row r="8551" spans="1:22" s="1" customFormat="1" ht="15.75" x14ac:dyDescent="0.25">
      <c r="A8551" s="22"/>
      <c r="B8551" s="22"/>
      <c r="G8551" s="23"/>
      <c r="V8551"/>
    </row>
    <row r="8552" spans="1:22" s="1" customFormat="1" ht="15.75" x14ac:dyDescent="0.25">
      <c r="A8552" s="22"/>
      <c r="B8552" s="22"/>
      <c r="G8552" s="23"/>
      <c r="V8552"/>
    </row>
    <row r="8553" spans="1:22" s="1" customFormat="1" ht="15.75" x14ac:dyDescent="0.25">
      <c r="A8553" s="22"/>
      <c r="B8553" s="22"/>
      <c r="G8553" s="23"/>
      <c r="V8553"/>
    </row>
    <row r="8554" spans="1:22" s="1" customFormat="1" ht="15.75" x14ac:dyDescent="0.25">
      <c r="A8554" s="22"/>
      <c r="B8554" s="22"/>
      <c r="G8554" s="23"/>
      <c r="V8554"/>
    </row>
    <row r="8555" spans="1:22" s="1" customFormat="1" ht="15.75" x14ac:dyDescent="0.25">
      <c r="A8555" s="22"/>
      <c r="B8555" s="22"/>
      <c r="G8555" s="23"/>
      <c r="V8555"/>
    </row>
    <row r="8556" spans="1:22" s="1" customFormat="1" ht="15.75" x14ac:dyDescent="0.25">
      <c r="A8556" s="22"/>
      <c r="B8556" s="22"/>
      <c r="G8556" s="23"/>
      <c r="V8556"/>
    </row>
    <row r="8557" spans="1:22" s="1" customFormat="1" ht="15.75" x14ac:dyDescent="0.25">
      <c r="A8557" s="22"/>
      <c r="B8557" s="22"/>
      <c r="G8557" s="23"/>
      <c r="V8557"/>
    </row>
    <row r="8558" spans="1:22" s="1" customFormat="1" ht="15.75" x14ac:dyDescent="0.25">
      <c r="A8558" s="22"/>
      <c r="B8558" s="22"/>
      <c r="G8558" s="23"/>
      <c r="V8558"/>
    </row>
    <row r="8559" spans="1:22" s="1" customFormat="1" ht="15.75" x14ac:dyDescent="0.25">
      <c r="A8559" s="22"/>
      <c r="B8559" s="22"/>
      <c r="G8559" s="23"/>
      <c r="V8559"/>
    </row>
    <row r="8560" spans="1:22" s="1" customFormat="1" ht="15.75" x14ac:dyDescent="0.25">
      <c r="A8560" s="22"/>
      <c r="B8560" s="22"/>
      <c r="G8560" s="23"/>
      <c r="V8560"/>
    </row>
    <row r="8561" spans="1:22" s="1" customFormat="1" ht="15.75" x14ac:dyDescent="0.25">
      <c r="A8561" s="22"/>
      <c r="B8561" s="22"/>
      <c r="G8561" s="23"/>
      <c r="V8561"/>
    </row>
    <row r="8562" spans="1:22" s="1" customFormat="1" ht="15.75" x14ac:dyDescent="0.25">
      <c r="A8562" s="22"/>
      <c r="B8562" s="22"/>
      <c r="G8562" s="23"/>
      <c r="V8562"/>
    </row>
    <row r="8563" spans="1:22" s="1" customFormat="1" ht="15.75" x14ac:dyDescent="0.25">
      <c r="A8563" s="22"/>
      <c r="B8563" s="22"/>
      <c r="G8563" s="23"/>
      <c r="V8563"/>
    </row>
    <row r="8564" spans="1:22" s="1" customFormat="1" ht="15.75" x14ac:dyDescent="0.25">
      <c r="A8564" s="22"/>
      <c r="B8564" s="22"/>
      <c r="G8564" s="23"/>
      <c r="V8564"/>
    </row>
    <row r="8565" spans="1:22" s="1" customFormat="1" ht="15.75" x14ac:dyDescent="0.25">
      <c r="A8565" s="22"/>
      <c r="B8565" s="22"/>
      <c r="G8565" s="23"/>
      <c r="V8565"/>
    </row>
    <row r="8566" spans="1:22" s="1" customFormat="1" ht="15.75" x14ac:dyDescent="0.25">
      <c r="A8566" s="22"/>
      <c r="B8566" s="22"/>
      <c r="G8566" s="23"/>
      <c r="V8566"/>
    </row>
    <row r="8567" spans="1:22" s="1" customFormat="1" ht="15.75" x14ac:dyDescent="0.25">
      <c r="A8567" s="22"/>
      <c r="B8567" s="22"/>
      <c r="G8567" s="23"/>
      <c r="V8567"/>
    </row>
    <row r="8568" spans="1:22" s="1" customFormat="1" ht="15.75" x14ac:dyDescent="0.25">
      <c r="A8568" s="22"/>
      <c r="B8568" s="22"/>
      <c r="G8568" s="23"/>
      <c r="V8568"/>
    </row>
    <row r="8569" spans="1:22" s="1" customFormat="1" ht="15.75" x14ac:dyDescent="0.25">
      <c r="A8569" s="22"/>
      <c r="B8569" s="22"/>
      <c r="G8569" s="23"/>
      <c r="V8569"/>
    </row>
    <row r="8570" spans="1:22" s="1" customFormat="1" ht="15.75" x14ac:dyDescent="0.25">
      <c r="A8570" s="22"/>
      <c r="B8570" s="22"/>
      <c r="G8570" s="23"/>
      <c r="V8570"/>
    </row>
    <row r="8571" spans="1:22" s="1" customFormat="1" ht="15.75" x14ac:dyDescent="0.25">
      <c r="A8571" s="22"/>
      <c r="B8571" s="22"/>
      <c r="G8571" s="23"/>
      <c r="V8571"/>
    </row>
    <row r="8572" spans="1:22" s="1" customFormat="1" ht="15.75" x14ac:dyDescent="0.25">
      <c r="A8572" s="22"/>
      <c r="B8572" s="22"/>
      <c r="G8572" s="23"/>
      <c r="V8572"/>
    </row>
    <row r="8573" spans="1:22" s="1" customFormat="1" ht="15.75" x14ac:dyDescent="0.25">
      <c r="A8573" s="22"/>
      <c r="B8573" s="22"/>
      <c r="G8573" s="23"/>
      <c r="V8573"/>
    </row>
    <row r="8574" spans="1:22" s="1" customFormat="1" ht="15.75" x14ac:dyDescent="0.25">
      <c r="A8574" s="22"/>
      <c r="B8574" s="22"/>
      <c r="G8574" s="23"/>
      <c r="V8574"/>
    </row>
    <row r="8575" spans="1:22" s="1" customFormat="1" ht="15.75" x14ac:dyDescent="0.25">
      <c r="A8575" s="22"/>
      <c r="B8575" s="22"/>
      <c r="G8575" s="23"/>
      <c r="V8575"/>
    </row>
    <row r="8576" spans="1:22" s="1" customFormat="1" ht="15.75" x14ac:dyDescent="0.25">
      <c r="A8576" s="22"/>
      <c r="B8576" s="22"/>
      <c r="G8576" s="23"/>
      <c r="V8576"/>
    </row>
    <row r="8577" spans="1:22" s="1" customFormat="1" ht="15.75" x14ac:dyDescent="0.25">
      <c r="A8577" s="22"/>
      <c r="B8577" s="22"/>
      <c r="G8577" s="23"/>
      <c r="V8577"/>
    </row>
    <row r="8578" spans="1:22" s="1" customFormat="1" ht="15.75" x14ac:dyDescent="0.25">
      <c r="A8578" s="22"/>
      <c r="B8578" s="22"/>
      <c r="G8578" s="23"/>
      <c r="V8578"/>
    </row>
    <row r="8579" spans="1:22" s="1" customFormat="1" ht="15.75" x14ac:dyDescent="0.25">
      <c r="A8579" s="22"/>
      <c r="B8579" s="22"/>
      <c r="G8579" s="23"/>
      <c r="V8579"/>
    </row>
    <row r="8580" spans="1:22" s="1" customFormat="1" ht="15.75" x14ac:dyDescent="0.25">
      <c r="A8580" s="22"/>
      <c r="B8580" s="22"/>
      <c r="G8580" s="23"/>
      <c r="V8580"/>
    </row>
    <row r="8581" spans="1:22" s="1" customFormat="1" ht="15.75" x14ac:dyDescent="0.25">
      <c r="A8581" s="22"/>
      <c r="B8581" s="22"/>
      <c r="G8581" s="23"/>
      <c r="V8581"/>
    </row>
    <row r="8582" spans="1:22" s="1" customFormat="1" ht="15.75" x14ac:dyDescent="0.25">
      <c r="A8582" s="22"/>
      <c r="B8582" s="22"/>
      <c r="G8582" s="23"/>
      <c r="V8582"/>
    </row>
    <row r="8583" spans="1:22" s="1" customFormat="1" ht="15.75" x14ac:dyDescent="0.25">
      <c r="A8583" s="22"/>
      <c r="B8583" s="22"/>
      <c r="G8583" s="23"/>
      <c r="V8583"/>
    </row>
    <row r="8584" spans="1:22" s="1" customFormat="1" ht="15.75" x14ac:dyDescent="0.25">
      <c r="A8584" s="22"/>
      <c r="B8584" s="22"/>
      <c r="G8584" s="23"/>
      <c r="V8584"/>
    </row>
    <row r="8585" spans="1:22" s="1" customFormat="1" ht="15.75" x14ac:dyDescent="0.25">
      <c r="A8585" s="22"/>
      <c r="B8585" s="22"/>
      <c r="G8585" s="23"/>
      <c r="V8585"/>
    </row>
    <row r="8586" spans="1:22" s="1" customFormat="1" ht="15.75" x14ac:dyDescent="0.25">
      <c r="A8586" s="22"/>
      <c r="B8586" s="22"/>
      <c r="G8586" s="23"/>
      <c r="V8586"/>
    </row>
    <row r="8587" spans="1:22" s="1" customFormat="1" ht="15.75" x14ac:dyDescent="0.25">
      <c r="A8587" s="22"/>
      <c r="B8587" s="22"/>
      <c r="G8587" s="23"/>
      <c r="V8587"/>
    </row>
    <row r="8588" spans="1:22" s="1" customFormat="1" ht="15.75" x14ac:dyDescent="0.25">
      <c r="A8588" s="22"/>
      <c r="B8588" s="22"/>
      <c r="G8588" s="23"/>
      <c r="V8588"/>
    </row>
    <row r="8589" spans="1:22" s="1" customFormat="1" ht="15.75" x14ac:dyDescent="0.25">
      <c r="A8589" s="22"/>
      <c r="B8589" s="22"/>
      <c r="G8589" s="23"/>
      <c r="V8589"/>
    </row>
    <row r="8590" spans="1:22" s="1" customFormat="1" ht="15.75" x14ac:dyDescent="0.25">
      <c r="A8590" s="22"/>
      <c r="B8590" s="22"/>
      <c r="G8590" s="23"/>
      <c r="V8590"/>
    </row>
    <row r="8591" spans="1:22" s="1" customFormat="1" ht="15.75" x14ac:dyDescent="0.25">
      <c r="A8591" s="22"/>
      <c r="B8591" s="22"/>
      <c r="G8591" s="23"/>
      <c r="V8591"/>
    </row>
    <row r="8592" spans="1:22" s="1" customFormat="1" ht="15.75" x14ac:dyDescent="0.25">
      <c r="A8592" s="22"/>
      <c r="B8592" s="22"/>
      <c r="G8592" s="23"/>
      <c r="V8592"/>
    </row>
    <row r="8593" spans="1:22" s="1" customFormat="1" ht="15.75" x14ac:dyDescent="0.25">
      <c r="A8593" s="22"/>
      <c r="B8593" s="22"/>
      <c r="G8593" s="23"/>
      <c r="V8593"/>
    </row>
    <row r="8594" spans="1:22" s="1" customFormat="1" ht="15.75" x14ac:dyDescent="0.25">
      <c r="A8594" s="22"/>
      <c r="B8594" s="22"/>
      <c r="G8594" s="23"/>
      <c r="V8594"/>
    </row>
    <row r="8595" spans="1:22" s="1" customFormat="1" ht="15.75" x14ac:dyDescent="0.25">
      <c r="A8595" s="22"/>
      <c r="B8595" s="22"/>
      <c r="G8595" s="23"/>
      <c r="V8595"/>
    </row>
    <row r="8596" spans="1:22" s="1" customFormat="1" ht="15.75" x14ac:dyDescent="0.25">
      <c r="A8596" s="22"/>
      <c r="B8596" s="22"/>
      <c r="G8596" s="23"/>
      <c r="V8596"/>
    </row>
    <row r="8597" spans="1:22" s="1" customFormat="1" ht="15.75" x14ac:dyDescent="0.25">
      <c r="A8597" s="22"/>
      <c r="B8597" s="22"/>
      <c r="G8597" s="23"/>
      <c r="V8597"/>
    </row>
    <row r="8598" spans="1:22" s="1" customFormat="1" ht="15.75" x14ac:dyDescent="0.25">
      <c r="A8598" s="22"/>
      <c r="B8598" s="22"/>
      <c r="G8598" s="23"/>
      <c r="V8598"/>
    </row>
    <row r="8599" spans="1:22" s="1" customFormat="1" ht="15.75" x14ac:dyDescent="0.25">
      <c r="A8599" s="22"/>
      <c r="B8599" s="22"/>
      <c r="G8599" s="23"/>
      <c r="V8599"/>
    </row>
    <row r="8600" spans="1:22" s="1" customFormat="1" ht="15.75" x14ac:dyDescent="0.25">
      <c r="A8600" s="22"/>
      <c r="B8600" s="22"/>
      <c r="G8600" s="23"/>
      <c r="V8600"/>
    </row>
    <row r="8601" spans="1:22" s="1" customFormat="1" ht="15.75" x14ac:dyDescent="0.25">
      <c r="A8601" s="22"/>
      <c r="B8601" s="22"/>
      <c r="G8601" s="23"/>
      <c r="V8601"/>
    </row>
    <row r="8602" spans="1:22" s="1" customFormat="1" ht="15.75" x14ac:dyDescent="0.25">
      <c r="A8602" s="22"/>
      <c r="B8602" s="22"/>
      <c r="G8602" s="23"/>
      <c r="V8602"/>
    </row>
    <row r="8603" spans="1:22" s="1" customFormat="1" ht="15.75" x14ac:dyDescent="0.25">
      <c r="A8603" s="22"/>
      <c r="B8603" s="22"/>
      <c r="G8603" s="23"/>
      <c r="V8603"/>
    </row>
    <row r="8604" spans="1:22" s="1" customFormat="1" ht="15.75" x14ac:dyDescent="0.25">
      <c r="A8604" s="22"/>
      <c r="B8604" s="22"/>
      <c r="G8604" s="23"/>
      <c r="V8604"/>
    </row>
    <row r="8605" spans="1:22" s="1" customFormat="1" ht="15.75" x14ac:dyDescent="0.25">
      <c r="A8605" s="22"/>
      <c r="B8605" s="22"/>
      <c r="G8605" s="23"/>
      <c r="V8605"/>
    </row>
    <row r="8606" spans="1:22" s="1" customFormat="1" ht="15.75" x14ac:dyDescent="0.25">
      <c r="A8606" s="22"/>
      <c r="B8606" s="22"/>
      <c r="G8606" s="23"/>
      <c r="V8606"/>
    </row>
    <row r="8607" spans="1:22" s="1" customFormat="1" ht="15.75" x14ac:dyDescent="0.25">
      <c r="A8607" s="22"/>
      <c r="B8607" s="22"/>
      <c r="G8607" s="23"/>
      <c r="V8607"/>
    </row>
    <row r="8608" spans="1:22" s="1" customFormat="1" ht="15.75" x14ac:dyDescent="0.25">
      <c r="A8608" s="22"/>
      <c r="B8608" s="22"/>
      <c r="G8608" s="23"/>
      <c r="V8608"/>
    </row>
    <row r="8609" spans="1:22" s="1" customFormat="1" ht="15.75" x14ac:dyDescent="0.25">
      <c r="A8609" s="22"/>
      <c r="B8609" s="22"/>
      <c r="G8609" s="23"/>
      <c r="V8609"/>
    </row>
    <row r="8610" spans="1:22" s="1" customFormat="1" ht="15.75" x14ac:dyDescent="0.25">
      <c r="A8610" s="22"/>
      <c r="B8610" s="22"/>
      <c r="G8610" s="23"/>
      <c r="V8610"/>
    </row>
    <row r="8611" spans="1:22" s="1" customFormat="1" ht="15.75" x14ac:dyDescent="0.25">
      <c r="A8611" s="22"/>
      <c r="B8611" s="22"/>
      <c r="G8611" s="23"/>
      <c r="V8611"/>
    </row>
    <row r="8612" spans="1:22" s="1" customFormat="1" ht="15.75" x14ac:dyDescent="0.25">
      <c r="A8612" s="22"/>
      <c r="B8612" s="22"/>
      <c r="G8612" s="23"/>
      <c r="V8612"/>
    </row>
    <row r="8613" spans="1:22" s="1" customFormat="1" ht="15.75" x14ac:dyDescent="0.25">
      <c r="A8613" s="22"/>
      <c r="B8613" s="22"/>
      <c r="G8613" s="23"/>
      <c r="V8613"/>
    </row>
    <row r="8614" spans="1:22" s="1" customFormat="1" ht="15.75" x14ac:dyDescent="0.25">
      <c r="A8614" s="22"/>
      <c r="B8614" s="22"/>
      <c r="G8614" s="23"/>
      <c r="V8614"/>
    </row>
    <row r="8615" spans="1:22" s="1" customFormat="1" ht="15.75" x14ac:dyDescent="0.25">
      <c r="A8615" s="22"/>
      <c r="B8615" s="22"/>
      <c r="G8615" s="23"/>
      <c r="V8615"/>
    </row>
    <row r="8616" spans="1:22" s="1" customFormat="1" ht="15.75" x14ac:dyDescent="0.25">
      <c r="A8616" s="22"/>
      <c r="B8616" s="22"/>
      <c r="G8616" s="23"/>
      <c r="V8616"/>
    </row>
    <row r="8617" spans="1:22" s="1" customFormat="1" ht="15.75" x14ac:dyDescent="0.25">
      <c r="A8617" s="22"/>
      <c r="B8617" s="22"/>
      <c r="G8617" s="23"/>
      <c r="V8617"/>
    </row>
    <row r="8618" spans="1:22" s="1" customFormat="1" ht="15.75" x14ac:dyDescent="0.25">
      <c r="A8618" s="22"/>
      <c r="B8618" s="22"/>
      <c r="G8618" s="23"/>
      <c r="V8618"/>
    </row>
    <row r="8619" spans="1:22" s="1" customFormat="1" ht="15.75" x14ac:dyDescent="0.25">
      <c r="A8619" s="22"/>
      <c r="B8619" s="22"/>
      <c r="G8619" s="23"/>
      <c r="V8619"/>
    </row>
    <row r="8620" spans="1:22" s="1" customFormat="1" ht="15.75" x14ac:dyDescent="0.25">
      <c r="A8620" s="22"/>
      <c r="B8620" s="22"/>
      <c r="G8620" s="23"/>
      <c r="V8620"/>
    </row>
    <row r="8621" spans="1:22" s="1" customFormat="1" ht="15.75" x14ac:dyDescent="0.25">
      <c r="A8621" s="22"/>
      <c r="B8621" s="22"/>
      <c r="G8621" s="23"/>
      <c r="V8621"/>
    </row>
    <row r="8622" spans="1:22" s="1" customFormat="1" ht="15.75" x14ac:dyDescent="0.25">
      <c r="A8622" s="22"/>
      <c r="B8622" s="22"/>
      <c r="G8622" s="23"/>
      <c r="V8622"/>
    </row>
    <row r="8623" spans="1:22" s="1" customFormat="1" ht="15.75" x14ac:dyDescent="0.25">
      <c r="A8623" s="22"/>
      <c r="B8623" s="22"/>
      <c r="G8623" s="23"/>
      <c r="V8623"/>
    </row>
    <row r="8624" spans="1:22" s="1" customFormat="1" ht="15.75" x14ac:dyDescent="0.25">
      <c r="A8624" s="22"/>
      <c r="B8624" s="22"/>
      <c r="G8624" s="23"/>
      <c r="V8624"/>
    </row>
    <row r="8625" spans="1:22" s="1" customFormat="1" ht="15.75" x14ac:dyDescent="0.25">
      <c r="A8625" s="22"/>
      <c r="B8625" s="22"/>
      <c r="G8625" s="23"/>
      <c r="V8625"/>
    </row>
    <row r="8626" spans="1:22" s="1" customFormat="1" ht="15.75" x14ac:dyDescent="0.25">
      <c r="A8626" s="22"/>
      <c r="B8626" s="22"/>
      <c r="G8626" s="23"/>
      <c r="V8626"/>
    </row>
    <row r="8627" spans="1:22" s="1" customFormat="1" ht="15.75" x14ac:dyDescent="0.25">
      <c r="A8627" s="22"/>
      <c r="B8627" s="22"/>
      <c r="G8627" s="23"/>
      <c r="V8627"/>
    </row>
    <row r="8628" spans="1:22" s="1" customFormat="1" ht="15.75" x14ac:dyDescent="0.25">
      <c r="A8628" s="22"/>
      <c r="B8628" s="22"/>
      <c r="G8628" s="23"/>
      <c r="V8628"/>
    </row>
    <row r="8629" spans="1:22" s="1" customFormat="1" ht="15.75" x14ac:dyDescent="0.25">
      <c r="A8629" s="22"/>
      <c r="B8629" s="22"/>
      <c r="G8629" s="23"/>
      <c r="V8629"/>
    </row>
    <row r="8630" spans="1:22" s="1" customFormat="1" ht="15.75" x14ac:dyDescent="0.25">
      <c r="A8630" s="22"/>
      <c r="B8630" s="22"/>
      <c r="G8630" s="23"/>
      <c r="V8630"/>
    </row>
    <row r="8631" spans="1:22" s="1" customFormat="1" ht="15.75" x14ac:dyDescent="0.25">
      <c r="A8631" s="22"/>
      <c r="B8631" s="22"/>
      <c r="G8631" s="23"/>
      <c r="V8631"/>
    </row>
    <row r="8632" spans="1:22" s="1" customFormat="1" ht="15.75" x14ac:dyDescent="0.25">
      <c r="A8632" s="22"/>
      <c r="B8632" s="22"/>
      <c r="G8632" s="23"/>
      <c r="V8632"/>
    </row>
    <row r="8633" spans="1:22" s="1" customFormat="1" ht="15.75" x14ac:dyDescent="0.25">
      <c r="A8633" s="22"/>
      <c r="B8633" s="22"/>
      <c r="G8633" s="23"/>
      <c r="V8633"/>
    </row>
    <row r="8634" spans="1:22" s="1" customFormat="1" ht="15.75" x14ac:dyDescent="0.25">
      <c r="A8634" s="22"/>
      <c r="B8634" s="22"/>
      <c r="G8634" s="23"/>
      <c r="V8634"/>
    </row>
    <row r="8635" spans="1:22" s="1" customFormat="1" ht="15.75" x14ac:dyDescent="0.25">
      <c r="A8635" s="22"/>
      <c r="B8635" s="22"/>
      <c r="G8635" s="23"/>
      <c r="V8635"/>
    </row>
    <row r="8636" spans="1:22" s="1" customFormat="1" ht="15.75" x14ac:dyDescent="0.25">
      <c r="A8636" s="22"/>
      <c r="B8636" s="22"/>
      <c r="G8636" s="23"/>
      <c r="V8636"/>
    </row>
    <row r="8637" spans="1:22" s="1" customFormat="1" ht="15.75" x14ac:dyDescent="0.25">
      <c r="A8637" s="22"/>
      <c r="B8637" s="22"/>
      <c r="G8637" s="23"/>
      <c r="V8637"/>
    </row>
    <row r="8638" spans="1:22" s="1" customFormat="1" ht="15.75" x14ac:dyDescent="0.25">
      <c r="A8638" s="22"/>
      <c r="B8638" s="22"/>
      <c r="G8638" s="23"/>
      <c r="V8638"/>
    </row>
    <row r="8639" spans="1:22" s="1" customFormat="1" ht="15.75" x14ac:dyDescent="0.25">
      <c r="A8639" s="22"/>
      <c r="B8639" s="22"/>
      <c r="G8639" s="23"/>
      <c r="V8639"/>
    </row>
    <row r="8640" spans="1:22" s="1" customFormat="1" ht="15.75" x14ac:dyDescent="0.25">
      <c r="A8640" s="22"/>
      <c r="B8640" s="22"/>
      <c r="G8640" s="23"/>
      <c r="V8640"/>
    </row>
    <row r="8641" spans="1:22" s="1" customFormat="1" ht="15.75" x14ac:dyDescent="0.25">
      <c r="A8641" s="22"/>
      <c r="B8641" s="22"/>
      <c r="G8641" s="23"/>
      <c r="V8641"/>
    </row>
    <row r="8642" spans="1:22" s="1" customFormat="1" ht="15.75" x14ac:dyDescent="0.25">
      <c r="A8642" s="22"/>
      <c r="B8642" s="22"/>
      <c r="G8642" s="23"/>
      <c r="V8642"/>
    </row>
    <row r="8643" spans="1:22" s="1" customFormat="1" ht="15.75" x14ac:dyDescent="0.25">
      <c r="A8643" s="22"/>
      <c r="B8643" s="22"/>
      <c r="G8643" s="23"/>
      <c r="V8643"/>
    </row>
    <row r="8644" spans="1:22" s="1" customFormat="1" ht="15.75" x14ac:dyDescent="0.25">
      <c r="A8644" s="22"/>
      <c r="B8644" s="22"/>
      <c r="G8644" s="23"/>
      <c r="V8644"/>
    </row>
    <row r="8645" spans="1:22" s="1" customFormat="1" ht="15.75" x14ac:dyDescent="0.25">
      <c r="A8645" s="22"/>
      <c r="B8645" s="22"/>
      <c r="G8645" s="23"/>
      <c r="V8645"/>
    </row>
    <row r="8646" spans="1:22" s="1" customFormat="1" ht="15.75" x14ac:dyDescent="0.25">
      <c r="A8646" s="22"/>
      <c r="B8646" s="22"/>
      <c r="G8646" s="23"/>
      <c r="V8646"/>
    </row>
    <row r="8647" spans="1:22" s="1" customFormat="1" ht="15.75" x14ac:dyDescent="0.25">
      <c r="A8647" s="22"/>
      <c r="B8647" s="22"/>
      <c r="G8647" s="23"/>
      <c r="V8647"/>
    </row>
    <row r="8648" spans="1:22" s="1" customFormat="1" ht="15.75" x14ac:dyDescent="0.25">
      <c r="A8648" s="22"/>
      <c r="B8648" s="22"/>
      <c r="G8648" s="23"/>
      <c r="V8648"/>
    </row>
    <row r="8649" spans="1:22" s="1" customFormat="1" ht="15.75" x14ac:dyDescent="0.25">
      <c r="A8649" s="22"/>
      <c r="B8649" s="22"/>
      <c r="G8649" s="23"/>
      <c r="V8649"/>
    </row>
    <row r="8650" spans="1:22" s="1" customFormat="1" ht="15.75" x14ac:dyDescent="0.25">
      <c r="A8650" s="22"/>
      <c r="B8650" s="22"/>
      <c r="G8650" s="23"/>
      <c r="V8650"/>
    </row>
    <row r="8651" spans="1:22" s="1" customFormat="1" ht="15.75" x14ac:dyDescent="0.25">
      <c r="A8651" s="22"/>
      <c r="B8651" s="22"/>
      <c r="G8651" s="23"/>
      <c r="V8651"/>
    </row>
    <row r="8652" spans="1:22" s="1" customFormat="1" ht="15.75" x14ac:dyDescent="0.25">
      <c r="A8652" s="22"/>
      <c r="B8652" s="22"/>
      <c r="G8652" s="23"/>
      <c r="V8652"/>
    </row>
    <row r="8653" spans="1:22" s="1" customFormat="1" ht="15.75" x14ac:dyDescent="0.25">
      <c r="A8653" s="22"/>
      <c r="B8653" s="22"/>
      <c r="G8653" s="23"/>
      <c r="V8653"/>
    </row>
    <row r="8654" spans="1:22" s="1" customFormat="1" ht="15.75" x14ac:dyDescent="0.25">
      <c r="A8654" s="22"/>
      <c r="B8654" s="22"/>
      <c r="G8654" s="23"/>
      <c r="V8654"/>
    </row>
    <row r="8655" spans="1:22" s="1" customFormat="1" ht="15.75" x14ac:dyDescent="0.25">
      <c r="A8655" s="22"/>
      <c r="B8655" s="22"/>
      <c r="G8655" s="23"/>
      <c r="V8655"/>
    </row>
    <row r="8656" spans="1:22" s="1" customFormat="1" ht="15.75" x14ac:dyDescent="0.25">
      <c r="A8656" s="22"/>
      <c r="B8656" s="22"/>
      <c r="G8656" s="23"/>
      <c r="V8656"/>
    </row>
    <row r="8657" spans="1:22" s="1" customFormat="1" ht="15.75" x14ac:dyDescent="0.25">
      <c r="A8657" s="22"/>
      <c r="B8657" s="22"/>
      <c r="G8657" s="23"/>
      <c r="V8657"/>
    </row>
    <row r="8658" spans="1:22" s="1" customFormat="1" ht="15.75" x14ac:dyDescent="0.25">
      <c r="A8658" s="22"/>
      <c r="B8658" s="22"/>
      <c r="G8658" s="23"/>
      <c r="V8658"/>
    </row>
    <row r="8659" spans="1:22" s="1" customFormat="1" ht="15.75" x14ac:dyDescent="0.25">
      <c r="A8659" s="22"/>
      <c r="B8659" s="22"/>
      <c r="G8659" s="23"/>
      <c r="V8659"/>
    </row>
    <row r="8660" spans="1:22" s="1" customFormat="1" ht="15.75" x14ac:dyDescent="0.25">
      <c r="A8660" s="22"/>
      <c r="B8660" s="22"/>
      <c r="G8660" s="23"/>
      <c r="V8660"/>
    </row>
    <row r="8661" spans="1:22" s="1" customFormat="1" ht="15.75" x14ac:dyDescent="0.25">
      <c r="A8661" s="22"/>
      <c r="B8661" s="22"/>
      <c r="G8661" s="23"/>
      <c r="V8661"/>
    </row>
    <row r="8662" spans="1:22" s="1" customFormat="1" ht="15.75" x14ac:dyDescent="0.25">
      <c r="A8662" s="22"/>
      <c r="B8662" s="22"/>
      <c r="G8662" s="23"/>
      <c r="V8662"/>
    </row>
    <row r="8663" spans="1:22" s="1" customFormat="1" ht="15.75" x14ac:dyDescent="0.25">
      <c r="A8663" s="22"/>
      <c r="B8663" s="22"/>
      <c r="G8663" s="23"/>
      <c r="V8663"/>
    </row>
    <row r="8664" spans="1:22" s="1" customFormat="1" ht="15.75" x14ac:dyDescent="0.25">
      <c r="A8664" s="22"/>
      <c r="B8664" s="22"/>
      <c r="G8664" s="23"/>
      <c r="V8664"/>
    </row>
    <row r="8665" spans="1:22" s="1" customFormat="1" ht="15.75" x14ac:dyDescent="0.25">
      <c r="A8665" s="22"/>
      <c r="B8665" s="22"/>
      <c r="G8665" s="23"/>
      <c r="V8665"/>
    </row>
    <row r="8666" spans="1:22" s="1" customFormat="1" ht="15.75" x14ac:dyDescent="0.25">
      <c r="A8666" s="22"/>
      <c r="B8666" s="22"/>
      <c r="G8666" s="23"/>
      <c r="V8666"/>
    </row>
    <row r="8667" spans="1:22" s="1" customFormat="1" ht="15.75" x14ac:dyDescent="0.25">
      <c r="A8667" s="22"/>
      <c r="B8667" s="22"/>
      <c r="G8667" s="23"/>
      <c r="V8667"/>
    </row>
    <row r="8668" spans="1:22" s="1" customFormat="1" ht="15.75" x14ac:dyDescent="0.25">
      <c r="A8668" s="22"/>
      <c r="B8668" s="22"/>
      <c r="G8668" s="23"/>
      <c r="V8668"/>
    </row>
    <row r="8669" spans="1:22" s="1" customFormat="1" ht="15.75" x14ac:dyDescent="0.25">
      <c r="A8669" s="22"/>
      <c r="B8669" s="22"/>
      <c r="G8669" s="23"/>
      <c r="V8669"/>
    </row>
    <row r="8670" spans="1:22" s="1" customFormat="1" ht="15.75" x14ac:dyDescent="0.25">
      <c r="A8670" s="22"/>
      <c r="B8670" s="22"/>
      <c r="G8670" s="23"/>
      <c r="V8670"/>
    </row>
    <row r="8671" spans="1:22" s="1" customFormat="1" ht="15.75" x14ac:dyDescent="0.25">
      <c r="A8671" s="22"/>
      <c r="B8671" s="22"/>
      <c r="G8671" s="23"/>
      <c r="V8671"/>
    </row>
    <row r="8672" spans="1:22" s="1" customFormat="1" ht="15.75" x14ac:dyDescent="0.25">
      <c r="A8672" s="22"/>
      <c r="B8672" s="22"/>
      <c r="G8672" s="23"/>
      <c r="V8672"/>
    </row>
    <row r="8673" spans="1:22" s="1" customFormat="1" ht="15.75" x14ac:dyDescent="0.25">
      <c r="A8673" s="22"/>
      <c r="B8673" s="22"/>
      <c r="G8673" s="23"/>
      <c r="V8673"/>
    </row>
    <row r="8674" spans="1:22" s="1" customFormat="1" ht="15.75" x14ac:dyDescent="0.25">
      <c r="A8674" s="22"/>
      <c r="B8674" s="22"/>
      <c r="G8674" s="23"/>
      <c r="V8674"/>
    </row>
    <row r="8675" spans="1:22" s="1" customFormat="1" ht="15.75" x14ac:dyDescent="0.25">
      <c r="A8675" s="22"/>
      <c r="B8675" s="22"/>
      <c r="G8675" s="23"/>
      <c r="V8675"/>
    </row>
    <row r="8676" spans="1:22" s="1" customFormat="1" ht="15.75" x14ac:dyDescent="0.25">
      <c r="A8676" s="22"/>
      <c r="B8676" s="22"/>
      <c r="G8676" s="23"/>
      <c r="V8676"/>
    </row>
    <row r="8677" spans="1:22" s="1" customFormat="1" ht="15.75" x14ac:dyDescent="0.25">
      <c r="A8677" s="22"/>
      <c r="B8677" s="22"/>
      <c r="G8677" s="23"/>
      <c r="V8677"/>
    </row>
    <row r="8678" spans="1:22" s="1" customFormat="1" ht="15.75" x14ac:dyDescent="0.25">
      <c r="A8678" s="22"/>
      <c r="B8678" s="22"/>
      <c r="G8678" s="23"/>
      <c r="V8678"/>
    </row>
    <row r="8679" spans="1:22" s="1" customFormat="1" ht="15.75" x14ac:dyDescent="0.25">
      <c r="A8679" s="22"/>
      <c r="B8679" s="22"/>
      <c r="G8679" s="23"/>
      <c r="V8679"/>
    </row>
    <row r="8680" spans="1:22" s="1" customFormat="1" ht="15.75" x14ac:dyDescent="0.25">
      <c r="A8680" s="22"/>
      <c r="B8680" s="22"/>
      <c r="G8680" s="23"/>
      <c r="V8680"/>
    </row>
    <row r="8681" spans="1:22" s="1" customFormat="1" ht="15.75" x14ac:dyDescent="0.25">
      <c r="A8681" s="22"/>
      <c r="B8681" s="22"/>
      <c r="G8681" s="23"/>
      <c r="V8681"/>
    </row>
    <row r="8682" spans="1:22" s="1" customFormat="1" ht="15.75" x14ac:dyDescent="0.25">
      <c r="A8682" s="22"/>
      <c r="B8682" s="22"/>
      <c r="G8682" s="23"/>
      <c r="V8682"/>
    </row>
    <row r="8683" spans="1:22" s="1" customFormat="1" ht="15.75" x14ac:dyDescent="0.25">
      <c r="A8683" s="22"/>
      <c r="B8683" s="22"/>
      <c r="G8683" s="23"/>
      <c r="V8683"/>
    </row>
    <row r="8684" spans="1:22" s="1" customFormat="1" ht="15.75" x14ac:dyDescent="0.25">
      <c r="A8684" s="22"/>
      <c r="B8684" s="22"/>
      <c r="G8684" s="23"/>
      <c r="V8684"/>
    </row>
    <row r="8685" spans="1:22" s="1" customFormat="1" ht="15.75" x14ac:dyDescent="0.25">
      <c r="A8685" s="22"/>
      <c r="B8685" s="22"/>
      <c r="G8685" s="23"/>
      <c r="V8685"/>
    </row>
    <row r="8686" spans="1:22" s="1" customFormat="1" ht="15.75" x14ac:dyDescent="0.25">
      <c r="A8686" s="22"/>
      <c r="B8686" s="22"/>
      <c r="G8686" s="23"/>
      <c r="V8686"/>
    </row>
    <row r="8687" spans="1:22" s="1" customFormat="1" ht="15.75" x14ac:dyDescent="0.25">
      <c r="A8687" s="22"/>
      <c r="B8687" s="22"/>
      <c r="G8687" s="23"/>
      <c r="V8687"/>
    </row>
    <row r="8688" spans="1:22" s="1" customFormat="1" ht="15.75" x14ac:dyDescent="0.25">
      <c r="A8688" s="22"/>
      <c r="B8688" s="22"/>
      <c r="G8688" s="23"/>
      <c r="V8688"/>
    </row>
    <row r="8689" spans="1:22" s="1" customFormat="1" ht="15.75" x14ac:dyDescent="0.25">
      <c r="A8689" s="22"/>
      <c r="B8689" s="22"/>
      <c r="G8689" s="23"/>
      <c r="V8689"/>
    </row>
    <row r="8690" spans="1:22" s="1" customFormat="1" ht="15.75" x14ac:dyDescent="0.25">
      <c r="A8690" s="22"/>
      <c r="B8690" s="22"/>
      <c r="G8690" s="23"/>
      <c r="V8690"/>
    </row>
    <row r="8691" spans="1:22" s="1" customFormat="1" ht="15.75" x14ac:dyDescent="0.25">
      <c r="A8691" s="22"/>
      <c r="B8691" s="22"/>
      <c r="G8691" s="23"/>
      <c r="V8691"/>
    </row>
    <row r="8692" spans="1:22" s="1" customFormat="1" ht="15.75" x14ac:dyDescent="0.25">
      <c r="A8692" s="22"/>
      <c r="B8692" s="22"/>
      <c r="G8692" s="23"/>
      <c r="V8692"/>
    </row>
    <row r="8693" spans="1:22" s="1" customFormat="1" ht="15.75" x14ac:dyDescent="0.25">
      <c r="A8693" s="22"/>
      <c r="B8693" s="22"/>
      <c r="G8693" s="23"/>
      <c r="V8693"/>
    </row>
    <row r="8694" spans="1:22" s="1" customFormat="1" ht="15.75" x14ac:dyDescent="0.25">
      <c r="A8694" s="22"/>
      <c r="B8694" s="22"/>
      <c r="G8694" s="23"/>
      <c r="V8694"/>
    </row>
    <row r="8695" spans="1:22" s="1" customFormat="1" ht="15.75" x14ac:dyDescent="0.25">
      <c r="A8695" s="22"/>
      <c r="B8695" s="22"/>
      <c r="G8695" s="23"/>
      <c r="V8695"/>
    </row>
    <row r="8696" spans="1:22" s="1" customFormat="1" ht="15.75" x14ac:dyDescent="0.25">
      <c r="A8696" s="22"/>
      <c r="B8696" s="22"/>
      <c r="G8696" s="23"/>
      <c r="V8696"/>
    </row>
    <row r="8697" spans="1:22" s="1" customFormat="1" ht="15.75" x14ac:dyDescent="0.25">
      <c r="A8697" s="22"/>
      <c r="B8697" s="22"/>
      <c r="G8697" s="23"/>
      <c r="V8697"/>
    </row>
    <row r="8698" spans="1:22" s="1" customFormat="1" ht="15.75" x14ac:dyDescent="0.25">
      <c r="A8698" s="22"/>
      <c r="B8698" s="22"/>
      <c r="G8698" s="23"/>
      <c r="V8698"/>
    </row>
    <row r="8699" spans="1:22" s="1" customFormat="1" ht="15.75" x14ac:dyDescent="0.25">
      <c r="A8699" s="22"/>
      <c r="B8699" s="22"/>
      <c r="G8699" s="23"/>
      <c r="V8699"/>
    </row>
    <row r="8700" spans="1:22" s="1" customFormat="1" ht="15.75" x14ac:dyDescent="0.25">
      <c r="A8700" s="22"/>
      <c r="B8700" s="22"/>
      <c r="G8700" s="23"/>
      <c r="V8700"/>
    </row>
    <row r="8701" spans="1:22" s="1" customFormat="1" ht="15.75" x14ac:dyDescent="0.25">
      <c r="A8701" s="22"/>
      <c r="B8701" s="22"/>
      <c r="G8701" s="23"/>
      <c r="V8701"/>
    </row>
    <row r="8702" spans="1:22" s="1" customFormat="1" ht="15.75" x14ac:dyDescent="0.25">
      <c r="A8702" s="22"/>
      <c r="B8702" s="22"/>
      <c r="G8702" s="23"/>
      <c r="V8702"/>
    </row>
    <row r="8703" spans="1:22" s="1" customFormat="1" ht="15.75" x14ac:dyDescent="0.25">
      <c r="A8703" s="22"/>
      <c r="B8703" s="22"/>
      <c r="G8703" s="23"/>
      <c r="V8703"/>
    </row>
    <row r="8704" spans="1:22" s="1" customFormat="1" ht="15.75" x14ac:dyDescent="0.25">
      <c r="A8704" s="22"/>
      <c r="B8704" s="22"/>
      <c r="G8704" s="23"/>
      <c r="V8704"/>
    </row>
    <row r="8705" spans="1:22" s="1" customFormat="1" ht="15.75" x14ac:dyDescent="0.25">
      <c r="A8705" s="22"/>
      <c r="B8705" s="22"/>
      <c r="G8705" s="23"/>
      <c r="V8705"/>
    </row>
    <row r="8706" spans="1:22" s="1" customFormat="1" ht="15.75" x14ac:dyDescent="0.25">
      <c r="A8706" s="22"/>
      <c r="B8706" s="22"/>
      <c r="G8706" s="23"/>
      <c r="V8706"/>
    </row>
    <row r="8707" spans="1:22" s="1" customFormat="1" ht="15.75" x14ac:dyDescent="0.25">
      <c r="A8707" s="22"/>
      <c r="B8707" s="22"/>
      <c r="G8707" s="23"/>
      <c r="V8707"/>
    </row>
    <row r="8708" spans="1:22" s="1" customFormat="1" ht="15.75" x14ac:dyDescent="0.25">
      <c r="A8708" s="22"/>
      <c r="B8708" s="22"/>
      <c r="G8708" s="23"/>
      <c r="V8708"/>
    </row>
    <row r="8709" spans="1:22" s="1" customFormat="1" ht="15.75" x14ac:dyDescent="0.25">
      <c r="A8709" s="22"/>
      <c r="B8709" s="22"/>
      <c r="G8709" s="23"/>
      <c r="V8709"/>
    </row>
    <row r="8710" spans="1:22" s="1" customFormat="1" ht="15.75" x14ac:dyDescent="0.25">
      <c r="A8710" s="22"/>
      <c r="B8710" s="22"/>
      <c r="G8710" s="23"/>
      <c r="V8710"/>
    </row>
    <row r="8711" spans="1:22" s="1" customFormat="1" ht="15.75" x14ac:dyDescent="0.25">
      <c r="A8711" s="22"/>
      <c r="B8711" s="22"/>
      <c r="G8711" s="23"/>
      <c r="V8711"/>
    </row>
    <row r="8712" spans="1:22" s="1" customFormat="1" ht="15.75" x14ac:dyDescent="0.25">
      <c r="A8712" s="22"/>
      <c r="B8712" s="22"/>
      <c r="G8712" s="23"/>
      <c r="V8712"/>
    </row>
    <row r="8713" spans="1:22" s="1" customFormat="1" ht="15.75" x14ac:dyDescent="0.25">
      <c r="A8713" s="22"/>
      <c r="B8713" s="22"/>
      <c r="G8713" s="23"/>
      <c r="V8713"/>
    </row>
    <row r="8714" spans="1:22" s="1" customFormat="1" ht="15.75" x14ac:dyDescent="0.25">
      <c r="A8714" s="22"/>
      <c r="B8714" s="22"/>
      <c r="G8714" s="23"/>
      <c r="V8714"/>
    </row>
    <row r="8715" spans="1:22" s="1" customFormat="1" ht="15.75" x14ac:dyDescent="0.25">
      <c r="A8715" s="22"/>
      <c r="B8715" s="22"/>
      <c r="G8715" s="23"/>
      <c r="V8715"/>
    </row>
    <row r="8716" spans="1:22" s="1" customFormat="1" ht="15.75" x14ac:dyDescent="0.25">
      <c r="A8716" s="22"/>
      <c r="B8716" s="22"/>
      <c r="G8716" s="23"/>
      <c r="V8716"/>
    </row>
    <row r="8717" spans="1:22" s="1" customFormat="1" ht="15.75" x14ac:dyDescent="0.25">
      <c r="A8717" s="22"/>
      <c r="B8717" s="22"/>
      <c r="G8717" s="23"/>
      <c r="V8717"/>
    </row>
    <row r="8718" spans="1:22" s="1" customFormat="1" ht="15.75" x14ac:dyDescent="0.25">
      <c r="A8718" s="22"/>
      <c r="B8718" s="22"/>
      <c r="G8718" s="23"/>
      <c r="V8718"/>
    </row>
    <row r="8719" spans="1:22" s="1" customFormat="1" ht="15.75" x14ac:dyDescent="0.25">
      <c r="A8719" s="22"/>
      <c r="B8719" s="22"/>
      <c r="G8719" s="23"/>
      <c r="V8719"/>
    </row>
    <row r="8720" spans="1:22" s="1" customFormat="1" ht="15.75" x14ac:dyDescent="0.25">
      <c r="A8720" s="22"/>
      <c r="B8720" s="22"/>
      <c r="G8720" s="23"/>
      <c r="V8720"/>
    </row>
    <row r="8721" spans="1:22" s="1" customFormat="1" ht="15.75" x14ac:dyDescent="0.25">
      <c r="A8721" s="22"/>
      <c r="B8721" s="22"/>
      <c r="G8721" s="23"/>
      <c r="V8721"/>
    </row>
    <row r="8722" spans="1:22" s="1" customFormat="1" ht="15.75" x14ac:dyDescent="0.25">
      <c r="A8722" s="22"/>
      <c r="B8722" s="22"/>
      <c r="G8722" s="23"/>
      <c r="V8722"/>
    </row>
    <row r="8723" spans="1:22" s="1" customFormat="1" ht="15.75" x14ac:dyDescent="0.25">
      <c r="A8723" s="22"/>
      <c r="B8723" s="22"/>
      <c r="G8723" s="23"/>
      <c r="V8723"/>
    </row>
    <row r="8724" spans="1:22" s="1" customFormat="1" ht="15.75" x14ac:dyDescent="0.25">
      <c r="A8724" s="22"/>
      <c r="B8724" s="22"/>
      <c r="G8724" s="23"/>
      <c r="V8724"/>
    </row>
    <row r="8725" spans="1:22" s="1" customFormat="1" ht="15.75" x14ac:dyDescent="0.25">
      <c r="A8725" s="22"/>
      <c r="B8725" s="22"/>
      <c r="G8725" s="23"/>
      <c r="V8725"/>
    </row>
    <row r="8726" spans="1:22" s="1" customFormat="1" ht="15.75" x14ac:dyDescent="0.25">
      <c r="A8726" s="22"/>
      <c r="B8726" s="22"/>
      <c r="G8726" s="23"/>
      <c r="V8726"/>
    </row>
    <row r="8727" spans="1:22" s="1" customFormat="1" ht="15.75" x14ac:dyDescent="0.25">
      <c r="A8727" s="22"/>
      <c r="B8727" s="22"/>
      <c r="G8727" s="23"/>
      <c r="V8727"/>
    </row>
    <row r="8728" spans="1:22" s="1" customFormat="1" ht="15.75" x14ac:dyDescent="0.25">
      <c r="A8728" s="22"/>
      <c r="B8728" s="22"/>
      <c r="G8728" s="23"/>
      <c r="V8728"/>
    </row>
    <row r="8729" spans="1:22" s="1" customFormat="1" ht="15.75" x14ac:dyDescent="0.25">
      <c r="A8729" s="22"/>
      <c r="B8729" s="22"/>
      <c r="G8729" s="23"/>
      <c r="V8729"/>
    </row>
    <row r="8730" spans="1:22" s="1" customFormat="1" ht="15.75" x14ac:dyDescent="0.25">
      <c r="A8730" s="22"/>
      <c r="B8730" s="22"/>
      <c r="G8730" s="23"/>
      <c r="V8730"/>
    </row>
    <row r="8731" spans="1:22" s="1" customFormat="1" ht="15.75" x14ac:dyDescent="0.25">
      <c r="A8731" s="22"/>
      <c r="B8731" s="22"/>
      <c r="G8731" s="23"/>
      <c r="V8731"/>
    </row>
    <row r="8732" spans="1:22" s="1" customFormat="1" ht="15.75" x14ac:dyDescent="0.25">
      <c r="A8732" s="22"/>
      <c r="B8732" s="22"/>
      <c r="G8732" s="23"/>
      <c r="V8732"/>
    </row>
    <row r="8733" spans="1:22" s="1" customFormat="1" ht="15.75" x14ac:dyDescent="0.25">
      <c r="A8733" s="22"/>
      <c r="B8733" s="22"/>
      <c r="G8733" s="23"/>
      <c r="V8733"/>
    </row>
    <row r="8734" spans="1:22" s="1" customFormat="1" ht="15.75" x14ac:dyDescent="0.25">
      <c r="A8734" s="22"/>
      <c r="B8734" s="22"/>
      <c r="G8734" s="23"/>
      <c r="V8734"/>
    </row>
    <row r="8735" spans="1:22" s="1" customFormat="1" ht="15.75" x14ac:dyDescent="0.25">
      <c r="A8735" s="22"/>
      <c r="B8735" s="22"/>
      <c r="G8735" s="23"/>
      <c r="V8735"/>
    </row>
    <row r="8736" spans="1:22" s="1" customFormat="1" ht="15.75" x14ac:dyDescent="0.25">
      <c r="A8736" s="22"/>
      <c r="B8736" s="22"/>
      <c r="G8736" s="23"/>
      <c r="V8736"/>
    </row>
    <row r="8737" spans="1:22" s="1" customFormat="1" ht="15.75" x14ac:dyDescent="0.25">
      <c r="A8737" s="22"/>
      <c r="B8737" s="22"/>
      <c r="G8737" s="23"/>
      <c r="V8737"/>
    </row>
    <row r="8738" spans="1:22" s="1" customFormat="1" ht="15.75" x14ac:dyDescent="0.25">
      <c r="A8738" s="22"/>
      <c r="B8738" s="22"/>
      <c r="G8738" s="23"/>
      <c r="V8738"/>
    </row>
    <row r="8739" spans="1:22" s="1" customFormat="1" ht="15.75" x14ac:dyDescent="0.25">
      <c r="A8739" s="22"/>
      <c r="B8739" s="22"/>
      <c r="G8739" s="23"/>
      <c r="V8739"/>
    </row>
    <row r="8740" spans="1:22" s="1" customFormat="1" ht="15.75" x14ac:dyDescent="0.25">
      <c r="A8740" s="22"/>
      <c r="B8740" s="22"/>
      <c r="G8740" s="23"/>
      <c r="V8740"/>
    </row>
    <row r="8741" spans="1:22" s="1" customFormat="1" ht="15.75" x14ac:dyDescent="0.25">
      <c r="A8741" s="22"/>
      <c r="B8741" s="22"/>
      <c r="G8741" s="23"/>
      <c r="V8741"/>
    </row>
    <row r="8742" spans="1:22" s="1" customFormat="1" ht="15.75" x14ac:dyDescent="0.25">
      <c r="A8742" s="22"/>
      <c r="B8742" s="22"/>
      <c r="G8742" s="23"/>
      <c r="V8742"/>
    </row>
    <row r="8743" spans="1:22" s="1" customFormat="1" ht="15.75" x14ac:dyDescent="0.25">
      <c r="A8743" s="22"/>
      <c r="B8743" s="22"/>
      <c r="G8743" s="23"/>
      <c r="V8743"/>
    </row>
    <row r="8744" spans="1:22" s="1" customFormat="1" ht="15.75" x14ac:dyDescent="0.25">
      <c r="A8744" s="22"/>
      <c r="B8744" s="22"/>
      <c r="G8744" s="23"/>
      <c r="V8744"/>
    </row>
    <row r="8745" spans="1:22" s="1" customFormat="1" ht="15.75" x14ac:dyDescent="0.25">
      <c r="A8745" s="22"/>
      <c r="B8745" s="22"/>
      <c r="G8745" s="23"/>
      <c r="V8745"/>
    </row>
    <row r="8746" spans="1:22" s="1" customFormat="1" ht="15.75" x14ac:dyDescent="0.25">
      <c r="A8746" s="22"/>
      <c r="B8746" s="22"/>
      <c r="G8746" s="23"/>
      <c r="V8746"/>
    </row>
    <row r="8747" spans="1:22" s="1" customFormat="1" ht="15.75" x14ac:dyDescent="0.25">
      <c r="A8747" s="22"/>
      <c r="B8747" s="22"/>
      <c r="G8747" s="23"/>
      <c r="V8747"/>
    </row>
    <row r="8748" spans="1:22" s="1" customFormat="1" ht="15.75" x14ac:dyDescent="0.25">
      <c r="A8748" s="22"/>
      <c r="B8748" s="22"/>
      <c r="G8748" s="23"/>
      <c r="V8748"/>
    </row>
    <row r="8749" spans="1:22" s="1" customFormat="1" ht="15.75" x14ac:dyDescent="0.25">
      <c r="A8749" s="22"/>
      <c r="B8749" s="22"/>
      <c r="G8749" s="23"/>
      <c r="V8749"/>
    </row>
    <row r="8750" spans="1:22" s="1" customFormat="1" ht="15.75" x14ac:dyDescent="0.25">
      <c r="A8750" s="22"/>
      <c r="B8750" s="22"/>
      <c r="G8750" s="23"/>
      <c r="V8750"/>
    </row>
    <row r="8751" spans="1:22" s="1" customFormat="1" ht="15.75" x14ac:dyDescent="0.25">
      <c r="A8751" s="22"/>
      <c r="B8751" s="22"/>
      <c r="G8751" s="23"/>
      <c r="V8751"/>
    </row>
    <row r="8752" spans="1:22" s="1" customFormat="1" ht="15.75" x14ac:dyDescent="0.25">
      <c r="A8752" s="22"/>
      <c r="B8752" s="22"/>
      <c r="G8752" s="23"/>
      <c r="V8752"/>
    </row>
    <row r="8753" spans="1:22" s="1" customFormat="1" ht="15.75" x14ac:dyDescent="0.25">
      <c r="A8753" s="22"/>
      <c r="B8753" s="22"/>
      <c r="G8753" s="23"/>
      <c r="V8753"/>
    </row>
    <row r="8754" spans="1:22" s="1" customFormat="1" ht="15.75" x14ac:dyDescent="0.25">
      <c r="A8754" s="22"/>
      <c r="B8754" s="22"/>
      <c r="G8754" s="23"/>
      <c r="V8754"/>
    </row>
    <row r="8755" spans="1:22" s="1" customFormat="1" ht="15.75" x14ac:dyDescent="0.25">
      <c r="A8755" s="22"/>
      <c r="B8755" s="22"/>
      <c r="G8755" s="23"/>
      <c r="V8755"/>
    </row>
    <row r="8756" spans="1:22" s="1" customFormat="1" ht="15.75" x14ac:dyDescent="0.25">
      <c r="A8756" s="22"/>
      <c r="B8756" s="22"/>
      <c r="G8756" s="23"/>
      <c r="V8756"/>
    </row>
    <row r="8757" spans="1:22" s="1" customFormat="1" ht="15.75" x14ac:dyDescent="0.25">
      <c r="A8757" s="22"/>
      <c r="B8757" s="22"/>
      <c r="G8757" s="23"/>
      <c r="V8757"/>
    </row>
    <row r="8758" spans="1:22" s="1" customFormat="1" ht="15.75" x14ac:dyDescent="0.25">
      <c r="A8758" s="22"/>
      <c r="B8758" s="22"/>
      <c r="G8758" s="23"/>
      <c r="V8758"/>
    </row>
    <row r="8759" spans="1:22" s="1" customFormat="1" ht="15.75" x14ac:dyDescent="0.25">
      <c r="A8759" s="22"/>
      <c r="B8759" s="22"/>
      <c r="G8759" s="23"/>
      <c r="V8759"/>
    </row>
    <row r="8760" spans="1:22" s="1" customFormat="1" ht="15.75" x14ac:dyDescent="0.25">
      <c r="A8760" s="22"/>
      <c r="B8760" s="22"/>
      <c r="G8760" s="23"/>
      <c r="V8760"/>
    </row>
    <row r="8761" spans="1:22" s="1" customFormat="1" ht="15.75" x14ac:dyDescent="0.25">
      <c r="A8761" s="22"/>
      <c r="B8761" s="22"/>
      <c r="G8761" s="23"/>
      <c r="V8761"/>
    </row>
    <row r="8762" spans="1:22" s="1" customFormat="1" ht="15.75" x14ac:dyDescent="0.25">
      <c r="A8762" s="22"/>
      <c r="B8762" s="22"/>
      <c r="G8762" s="23"/>
      <c r="V8762"/>
    </row>
    <row r="8763" spans="1:22" s="1" customFormat="1" ht="15.75" x14ac:dyDescent="0.25">
      <c r="A8763" s="22"/>
      <c r="B8763" s="22"/>
      <c r="G8763" s="23"/>
      <c r="V8763"/>
    </row>
    <row r="8764" spans="1:22" s="1" customFormat="1" ht="15.75" x14ac:dyDescent="0.25">
      <c r="A8764" s="22"/>
      <c r="B8764" s="22"/>
      <c r="G8764" s="23"/>
      <c r="V8764"/>
    </row>
    <row r="8765" spans="1:22" s="1" customFormat="1" ht="15.75" x14ac:dyDescent="0.25">
      <c r="A8765" s="22"/>
      <c r="B8765" s="22"/>
      <c r="G8765" s="23"/>
      <c r="V8765"/>
    </row>
    <row r="8766" spans="1:22" s="1" customFormat="1" ht="15.75" x14ac:dyDescent="0.25">
      <c r="A8766" s="22"/>
      <c r="B8766" s="22"/>
      <c r="G8766" s="23"/>
      <c r="V8766"/>
    </row>
    <row r="8767" spans="1:22" s="1" customFormat="1" ht="15.75" x14ac:dyDescent="0.25">
      <c r="A8767" s="22"/>
      <c r="B8767" s="22"/>
      <c r="G8767" s="23"/>
      <c r="V8767"/>
    </row>
    <row r="8768" spans="1:22" s="1" customFormat="1" ht="15.75" x14ac:dyDescent="0.25">
      <c r="A8768" s="22"/>
      <c r="B8768" s="22"/>
      <c r="G8768" s="23"/>
      <c r="V8768"/>
    </row>
    <row r="8769" spans="1:22" s="1" customFormat="1" ht="15.75" x14ac:dyDescent="0.25">
      <c r="A8769" s="22"/>
      <c r="B8769" s="22"/>
      <c r="G8769" s="23"/>
      <c r="V8769"/>
    </row>
    <row r="8770" spans="1:22" s="1" customFormat="1" ht="15.75" x14ac:dyDescent="0.25">
      <c r="A8770" s="22"/>
      <c r="B8770" s="22"/>
      <c r="G8770" s="23"/>
      <c r="V8770"/>
    </row>
    <row r="8771" spans="1:22" s="1" customFormat="1" ht="15.75" x14ac:dyDescent="0.25">
      <c r="A8771" s="22"/>
      <c r="B8771" s="22"/>
      <c r="G8771" s="23"/>
      <c r="V8771"/>
    </row>
    <row r="8772" spans="1:22" s="1" customFormat="1" ht="15.75" x14ac:dyDescent="0.25">
      <c r="A8772" s="22"/>
      <c r="B8772" s="22"/>
      <c r="G8772" s="23"/>
      <c r="V8772"/>
    </row>
    <row r="8773" spans="1:22" s="1" customFormat="1" ht="15.75" x14ac:dyDescent="0.25">
      <c r="A8773" s="22"/>
      <c r="B8773" s="22"/>
      <c r="G8773" s="23"/>
      <c r="V8773"/>
    </row>
    <row r="8774" spans="1:22" s="1" customFormat="1" ht="15.75" x14ac:dyDescent="0.25">
      <c r="A8774" s="22"/>
      <c r="B8774" s="22"/>
      <c r="G8774" s="23"/>
      <c r="V8774"/>
    </row>
    <row r="8775" spans="1:22" s="1" customFormat="1" ht="15.75" x14ac:dyDescent="0.25">
      <c r="A8775" s="22"/>
      <c r="B8775" s="22"/>
      <c r="G8775" s="23"/>
      <c r="V8775"/>
    </row>
    <row r="8776" spans="1:22" s="1" customFormat="1" ht="15.75" x14ac:dyDescent="0.25">
      <c r="A8776" s="22"/>
      <c r="B8776" s="22"/>
      <c r="G8776" s="23"/>
      <c r="V8776"/>
    </row>
    <row r="8777" spans="1:22" s="1" customFormat="1" ht="15.75" x14ac:dyDescent="0.25">
      <c r="A8777" s="22"/>
      <c r="B8777" s="22"/>
      <c r="G8777" s="23"/>
      <c r="V8777"/>
    </row>
    <row r="8778" spans="1:22" s="1" customFormat="1" ht="15.75" x14ac:dyDescent="0.25">
      <c r="A8778" s="22"/>
      <c r="B8778" s="22"/>
      <c r="G8778" s="23"/>
      <c r="V8778"/>
    </row>
    <row r="8779" spans="1:22" s="1" customFormat="1" ht="15.75" x14ac:dyDescent="0.25">
      <c r="A8779" s="22"/>
      <c r="B8779" s="22"/>
      <c r="G8779" s="23"/>
      <c r="V8779"/>
    </row>
    <row r="8780" spans="1:22" s="1" customFormat="1" ht="15.75" x14ac:dyDescent="0.25">
      <c r="A8780" s="22"/>
      <c r="B8780" s="22"/>
      <c r="G8780" s="23"/>
      <c r="V8780"/>
    </row>
    <row r="8781" spans="1:22" s="1" customFormat="1" ht="15.75" x14ac:dyDescent="0.25">
      <c r="A8781" s="22"/>
      <c r="B8781" s="22"/>
      <c r="G8781" s="23"/>
      <c r="V8781"/>
    </row>
    <row r="8782" spans="1:22" s="1" customFormat="1" ht="15.75" x14ac:dyDescent="0.25">
      <c r="A8782" s="22"/>
      <c r="B8782" s="22"/>
      <c r="G8782" s="23"/>
      <c r="V8782"/>
    </row>
    <row r="8783" spans="1:22" s="1" customFormat="1" ht="15.75" x14ac:dyDescent="0.25">
      <c r="A8783" s="22"/>
      <c r="B8783" s="22"/>
      <c r="G8783" s="23"/>
      <c r="V8783"/>
    </row>
    <row r="8784" spans="1:22" s="1" customFormat="1" ht="15.75" x14ac:dyDescent="0.25">
      <c r="A8784" s="22"/>
      <c r="B8784" s="22"/>
      <c r="G8784" s="23"/>
      <c r="V8784"/>
    </row>
    <row r="8785" spans="1:22" s="1" customFormat="1" ht="15.75" x14ac:dyDescent="0.25">
      <c r="A8785" s="22"/>
      <c r="B8785" s="22"/>
      <c r="G8785" s="23"/>
      <c r="V8785"/>
    </row>
    <row r="8786" spans="1:22" s="1" customFormat="1" ht="15.75" x14ac:dyDescent="0.25">
      <c r="A8786" s="22"/>
      <c r="B8786" s="22"/>
      <c r="G8786" s="23"/>
      <c r="V8786"/>
    </row>
    <row r="8787" spans="1:22" s="1" customFormat="1" ht="15.75" x14ac:dyDescent="0.25">
      <c r="A8787" s="22"/>
      <c r="B8787" s="22"/>
      <c r="G8787" s="23"/>
      <c r="V8787"/>
    </row>
    <row r="8788" spans="1:22" s="1" customFormat="1" ht="15.75" x14ac:dyDescent="0.25">
      <c r="A8788" s="22"/>
      <c r="B8788" s="22"/>
      <c r="G8788" s="23"/>
      <c r="V8788"/>
    </row>
    <row r="8789" spans="1:22" s="1" customFormat="1" ht="15.75" x14ac:dyDescent="0.25">
      <c r="A8789" s="22"/>
      <c r="B8789" s="22"/>
      <c r="G8789" s="23"/>
      <c r="V8789"/>
    </row>
    <row r="8790" spans="1:22" s="1" customFormat="1" ht="15.75" x14ac:dyDescent="0.25">
      <c r="A8790" s="22"/>
      <c r="B8790" s="22"/>
      <c r="G8790" s="23"/>
      <c r="V8790"/>
    </row>
    <row r="8791" spans="1:22" s="1" customFormat="1" ht="15.75" x14ac:dyDescent="0.25">
      <c r="A8791" s="22"/>
      <c r="B8791" s="22"/>
      <c r="G8791" s="23"/>
      <c r="V8791"/>
    </row>
    <row r="8792" spans="1:22" s="1" customFormat="1" ht="15.75" x14ac:dyDescent="0.25">
      <c r="A8792" s="22"/>
      <c r="B8792" s="22"/>
      <c r="G8792" s="23"/>
      <c r="V8792"/>
    </row>
    <row r="8793" spans="1:22" s="1" customFormat="1" ht="15.75" x14ac:dyDescent="0.25">
      <c r="A8793" s="22"/>
      <c r="B8793" s="22"/>
      <c r="G8793" s="23"/>
      <c r="V8793"/>
    </row>
    <row r="8794" spans="1:22" s="1" customFormat="1" ht="15.75" x14ac:dyDescent="0.25">
      <c r="A8794" s="22"/>
      <c r="B8794" s="22"/>
      <c r="G8794" s="23"/>
      <c r="V8794"/>
    </row>
    <row r="8795" spans="1:22" s="1" customFormat="1" ht="15.75" x14ac:dyDescent="0.25">
      <c r="A8795" s="22"/>
      <c r="B8795" s="22"/>
      <c r="G8795" s="23"/>
      <c r="V8795"/>
    </row>
    <row r="8796" spans="1:22" s="1" customFormat="1" ht="15.75" x14ac:dyDescent="0.25">
      <c r="A8796" s="22"/>
      <c r="B8796" s="22"/>
      <c r="G8796" s="23"/>
      <c r="V8796"/>
    </row>
    <row r="8797" spans="1:22" s="1" customFormat="1" ht="15.75" x14ac:dyDescent="0.25">
      <c r="A8797" s="22"/>
      <c r="B8797" s="22"/>
      <c r="G8797" s="23"/>
      <c r="V8797"/>
    </row>
    <row r="8798" spans="1:22" s="1" customFormat="1" ht="15.75" x14ac:dyDescent="0.25">
      <c r="A8798" s="22"/>
      <c r="B8798" s="22"/>
      <c r="G8798" s="23"/>
      <c r="V8798"/>
    </row>
    <row r="8799" spans="1:22" s="1" customFormat="1" ht="15.75" x14ac:dyDescent="0.25">
      <c r="A8799" s="22"/>
      <c r="B8799" s="22"/>
      <c r="G8799" s="23"/>
      <c r="V8799"/>
    </row>
    <row r="8800" spans="1:22" s="1" customFormat="1" ht="15.75" x14ac:dyDescent="0.25">
      <c r="A8800" s="22"/>
      <c r="B8800" s="22"/>
      <c r="G8800" s="23"/>
      <c r="V8800"/>
    </row>
    <row r="8801" spans="1:22" s="1" customFormat="1" ht="15.75" x14ac:dyDescent="0.25">
      <c r="A8801" s="22"/>
      <c r="B8801" s="22"/>
      <c r="G8801" s="23"/>
      <c r="V8801"/>
    </row>
    <row r="8802" spans="1:22" s="1" customFormat="1" ht="15.75" x14ac:dyDescent="0.25">
      <c r="A8802" s="22"/>
      <c r="B8802" s="22"/>
      <c r="G8802" s="23"/>
      <c r="V8802"/>
    </row>
    <row r="8803" spans="1:22" s="1" customFormat="1" ht="15.75" x14ac:dyDescent="0.25">
      <c r="A8803" s="22"/>
      <c r="B8803" s="22"/>
      <c r="G8803" s="23"/>
      <c r="V8803"/>
    </row>
    <row r="8804" spans="1:22" s="1" customFormat="1" ht="15.75" x14ac:dyDescent="0.25">
      <c r="A8804" s="22"/>
      <c r="B8804" s="22"/>
      <c r="G8804" s="23"/>
      <c r="V8804"/>
    </row>
    <row r="8805" spans="1:22" s="1" customFormat="1" ht="15.75" x14ac:dyDescent="0.25">
      <c r="A8805" s="22"/>
      <c r="B8805" s="22"/>
      <c r="G8805" s="23"/>
      <c r="V8805"/>
    </row>
    <row r="8806" spans="1:22" s="1" customFormat="1" ht="15.75" x14ac:dyDescent="0.25">
      <c r="A8806" s="22"/>
      <c r="B8806" s="22"/>
      <c r="G8806" s="23"/>
      <c r="V8806"/>
    </row>
    <row r="8807" spans="1:22" s="1" customFormat="1" ht="15.75" x14ac:dyDescent="0.25">
      <c r="A8807" s="22"/>
      <c r="B8807" s="22"/>
      <c r="G8807" s="23"/>
      <c r="V8807"/>
    </row>
    <row r="8808" spans="1:22" s="1" customFormat="1" ht="15.75" x14ac:dyDescent="0.25">
      <c r="A8808" s="22"/>
      <c r="B8808" s="22"/>
      <c r="G8808" s="23"/>
      <c r="V8808"/>
    </row>
    <row r="8809" spans="1:22" s="1" customFormat="1" ht="15.75" x14ac:dyDescent="0.25">
      <c r="A8809" s="22"/>
      <c r="B8809" s="22"/>
      <c r="G8809" s="23"/>
      <c r="V8809"/>
    </row>
    <row r="8810" spans="1:22" s="1" customFormat="1" ht="15.75" x14ac:dyDescent="0.25">
      <c r="A8810" s="22"/>
      <c r="B8810" s="22"/>
      <c r="G8810" s="23"/>
      <c r="V8810"/>
    </row>
    <row r="8811" spans="1:22" s="1" customFormat="1" ht="15.75" x14ac:dyDescent="0.25">
      <c r="A8811" s="22"/>
      <c r="B8811" s="22"/>
      <c r="G8811" s="23"/>
      <c r="V8811"/>
    </row>
    <row r="8812" spans="1:22" s="1" customFormat="1" ht="15.75" x14ac:dyDescent="0.25">
      <c r="A8812" s="22"/>
      <c r="B8812" s="22"/>
      <c r="G8812" s="23"/>
      <c r="V8812"/>
    </row>
    <row r="8813" spans="1:22" s="1" customFormat="1" ht="15.75" x14ac:dyDescent="0.25">
      <c r="A8813" s="22"/>
      <c r="B8813" s="22"/>
      <c r="G8813" s="23"/>
      <c r="V8813"/>
    </row>
    <row r="8814" spans="1:22" s="1" customFormat="1" ht="15.75" x14ac:dyDescent="0.25">
      <c r="A8814" s="22"/>
      <c r="B8814" s="22"/>
      <c r="G8814" s="23"/>
      <c r="V8814"/>
    </row>
    <row r="8815" spans="1:22" s="1" customFormat="1" ht="15.75" x14ac:dyDescent="0.25">
      <c r="A8815" s="22"/>
      <c r="B8815" s="22"/>
      <c r="G8815" s="23"/>
      <c r="V8815"/>
    </row>
    <row r="8816" spans="1:22" s="1" customFormat="1" ht="15.75" x14ac:dyDescent="0.25">
      <c r="A8816" s="22"/>
      <c r="B8816" s="22"/>
      <c r="G8816" s="23"/>
      <c r="V8816"/>
    </row>
    <row r="8817" spans="1:22" s="1" customFormat="1" ht="15.75" x14ac:dyDescent="0.25">
      <c r="A8817" s="22"/>
      <c r="B8817" s="22"/>
      <c r="G8817" s="23"/>
      <c r="V8817"/>
    </row>
    <row r="8818" spans="1:22" s="1" customFormat="1" ht="15.75" x14ac:dyDescent="0.25">
      <c r="A8818" s="22"/>
      <c r="B8818" s="22"/>
      <c r="G8818" s="23"/>
      <c r="V8818"/>
    </row>
    <row r="8819" spans="1:22" s="1" customFormat="1" ht="15.75" x14ac:dyDescent="0.25">
      <c r="A8819" s="22"/>
      <c r="B8819" s="22"/>
      <c r="G8819" s="23"/>
      <c r="V8819"/>
    </row>
    <row r="8820" spans="1:22" s="1" customFormat="1" ht="15.75" x14ac:dyDescent="0.25">
      <c r="A8820" s="22"/>
      <c r="B8820" s="22"/>
      <c r="G8820" s="23"/>
      <c r="V8820"/>
    </row>
    <row r="8821" spans="1:22" s="1" customFormat="1" ht="15.75" x14ac:dyDescent="0.25">
      <c r="A8821" s="22"/>
      <c r="B8821" s="22"/>
      <c r="G8821" s="23"/>
      <c r="V8821"/>
    </row>
    <row r="8822" spans="1:22" s="1" customFormat="1" ht="15.75" x14ac:dyDescent="0.25">
      <c r="A8822" s="22"/>
      <c r="B8822" s="22"/>
      <c r="G8822" s="23"/>
      <c r="V8822"/>
    </row>
    <row r="8823" spans="1:22" s="1" customFormat="1" ht="15.75" x14ac:dyDescent="0.25">
      <c r="A8823" s="22"/>
      <c r="B8823" s="22"/>
      <c r="G8823" s="23"/>
      <c r="V8823"/>
    </row>
    <row r="8824" spans="1:22" s="1" customFormat="1" ht="15.75" x14ac:dyDescent="0.25">
      <c r="A8824" s="22"/>
      <c r="B8824" s="22"/>
      <c r="G8824" s="23"/>
      <c r="V8824"/>
    </row>
    <row r="8825" spans="1:22" s="1" customFormat="1" ht="15.75" x14ac:dyDescent="0.25">
      <c r="A8825" s="22"/>
      <c r="B8825" s="22"/>
      <c r="G8825" s="23"/>
      <c r="V8825"/>
    </row>
    <row r="8826" spans="1:22" s="1" customFormat="1" ht="15.75" x14ac:dyDescent="0.25">
      <c r="A8826" s="22"/>
      <c r="B8826" s="22"/>
      <c r="G8826" s="23"/>
      <c r="V8826"/>
    </row>
    <row r="8827" spans="1:22" s="1" customFormat="1" ht="15.75" x14ac:dyDescent="0.25">
      <c r="A8827" s="22"/>
      <c r="B8827" s="22"/>
      <c r="G8827" s="23"/>
      <c r="V8827"/>
    </row>
    <row r="8828" spans="1:22" s="1" customFormat="1" ht="15.75" x14ac:dyDescent="0.25">
      <c r="A8828" s="22"/>
      <c r="B8828" s="22"/>
      <c r="G8828" s="23"/>
      <c r="V8828"/>
    </row>
    <row r="8829" spans="1:22" s="1" customFormat="1" ht="15.75" x14ac:dyDescent="0.25">
      <c r="A8829" s="22"/>
      <c r="B8829" s="22"/>
      <c r="G8829" s="23"/>
      <c r="V8829"/>
    </row>
    <row r="8830" spans="1:22" s="1" customFormat="1" ht="15.75" x14ac:dyDescent="0.25">
      <c r="A8830" s="22"/>
      <c r="B8830" s="22"/>
      <c r="G8830" s="23"/>
      <c r="V8830"/>
    </row>
    <row r="8831" spans="1:22" s="1" customFormat="1" ht="15.75" x14ac:dyDescent="0.25">
      <c r="A8831" s="22"/>
      <c r="B8831" s="22"/>
      <c r="G8831" s="23"/>
      <c r="V8831"/>
    </row>
    <row r="8832" spans="1:22" s="1" customFormat="1" ht="15.75" x14ac:dyDescent="0.25">
      <c r="A8832" s="22"/>
      <c r="B8832" s="22"/>
      <c r="G8832" s="23"/>
      <c r="V8832"/>
    </row>
    <row r="8833" spans="1:22" s="1" customFormat="1" ht="15.75" x14ac:dyDescent="0.25">
      <c r="A8833" s="22"/>
      <c r="B8833" s="22"/>
      <c r="G8833" s="23"/>
      <c r="V8833"/>
    </row>
    <row r="8834" spans="1:22" s="1" customFormat="1" ht="15.75" x14ac:dyDescent="0.25">
      <c r="A8834" s="22"/>
      <c r="B8834" s="22"/>
      <c r="G8834" s="23"/>
      <c r="V8834"/>
    </row>
    <row r="8835" spans="1:22" s="1" customFormat="1" ht="15.75" x14ac:dyDescent="0.25">
      <c r="A8835" s="22"/>
      <c r="B8835" s="22"/>
      <c r="G8835" s="23"/>
      <c r="V8835"/>
    </row>
    <row r="8836" spans="1:22" s="1" customFormat="1" ht="15.75" x14ac:dyDescent="0.25">
      <c r="A8836" s="22"/>
      <c r="B8836" s="22"/>
      <c r="G8836" s="23"/>
      <c r="V8836"/>
    </row>
    <row r="8837" spans="1:22" s="1" customFormat="1" ht="15.75" x14ac:dyDescent="0.25">
      <c r="A8837" s="22"/>
      <c r="B8837" s="22"/>
      <c r="G8837" s="23"/>
      <c r="V8837"/>
    </row>
    <row r="8838" spans="1:22" s="1" customFormat="1" ht="15.75" x14ac:dyDescent="0.25">
      <c r="A8838" s="22"/>
      <c r="B8838" s="22"/>
      <c r="G8838" s="23"/>
      <c r="V8838"/>
    </row>
    <row r="8839" spans="1:22" s="1" customFormat="1" ht="15.75" x14ac:dyDescent="0.25">
      <c r="A8839" s="22"/>
      <c r="B8839" s="22"/>
      <c r="G8839" s="23"/>
      <c r="V8839"/>
    </row>
    <row r="8840" spans="1:22" s="1" customFormat="1" ht="15.75" x14ac:dyDescent="0.25">
      <c r="A8840" s="22"/>
      <c r="B8840" s="22"/>
      <c r="G8840" s="23"/>
      <c r="V8840"/>
    </row>
    <row r="8841" spans="1:22" s="1" customFormat="1" ht="15.75" x14ac:dyDescent="0.25">
      <c r="A8841" s="22"/>
      <c r="B8841" s="22"/>
      <c r="G8841" s="23"/>
      <c r="V8841"/>
    </row>
    <row r="8842" spans="1:22" s="1" customFormat="1" ht="15.75" x14ac:dyDescent="0.25">
      <c r="A8842" s="22"/>
      <c r="B8842" s="22"/>
      <c r="G8842" s="23"/>
      <c r="V8842"/>
    </row>
    <row r="8843" spans="1:22" s="1" customFormat="1" ht="15.75" x14ac:dyDescent="0.25">
      <c r="A8843" s="22"/>
      <c r="B8843" s="22"/>
      <c r="G8843" s="23"/>
      <c r="V8843"/>
    </row>
    <row r="8844" spans="1:22" s="1" customFormat="1" ht="15.75" x14ac:dyDescent="0.25">
      <c r="A8844" s="22"/>
      <c r="B8844" s="22"/>
      <c r="G8844" s="23"/>
      <c r="V8844"/>
    </row>
    <row r="8845" spans="1:22" s="1" customFormat="1" ht="15.75" x14ac:dyDescent="0.25">
      <c r="A8845" s="22"/>
      <c r="B8845" s="22"/>
      <c r="G8845" s="23"/>
      <c r="V8845"/>
    </row>
    <row r="8846" spans="1:22" s="1" customFormat="1" ht="15.75" x14ac:dyDescent="0.25">
      <c r="A8846" s="22"/>
      <c r="B8846" s="22"/>
      <c r="G8846" s="23"/>
      <c r="V8846"/>
    </row>
    <row r="8847" spans="1:22" s="1" customFormat="1" ht="15.75" x14ac:dyDescent="0.25">
      <c r="A8847" s="22"/>
      <c r="B8847" s="22"/>
      <c r="G8847" s="23"/>
      <c r="V8847"/>
    </row>
    <row r="8848" spans="1:22" s="1" customFormat="1" ht="15.75" x14ac:dyDescent="0.25">
      <c r="A8848" s="22"/>
      <c r="B8848" s="22"/>
      <c r="G8848" s="23"/>
      <c r="V8848"/>
    </row>
    <row r="8849" spans="1:22" s="1" customFormat="1" ht="15.75" x14ac:dyDescent="0.25">
      <c r="A8849" s="22"/>
      <c r="B8849" s="22"/>
      <c r="G8849" s="23"/>
      <c r="V8849"/>
    </row>
    <row r="8850" spans="1:22" s="1" customFormat="1" ht="15.75" x14ac:dyDescent="0.25">
      <c r="A8850" s="22"/>
      <c r="B8850" s="22"/>
      <c r="G8850" s="23"/>
      <c r="V8850"/>
    </row>
    <row r="8851" spans="1:22" s="1" customFormat="1" ht="15.75" x14ac:dyDescent="0.25">
      <c r="A8851" s="22"/>
      <c r="B8851" s="22"/>
      <c r="G8851" s="23"/>
      <c r="V8851"/>
    </row>
    <row r="8852" spans="1:22" s="1" customFormat="1" ht="15.75" x14ac:dyDescent="0.25">
      <c r="A8852" s="22"/>
      <c r="B8852" s="22"/>
      <c r="G8852" s="23"/>
      <c r="V8852"/>
    </row>
    <row r="8853" spans="1:22" s="1" customFormat="1" ht="15.75" x14ac:dyDescent="0.25">
      <c r="A8853" s="22"/>
      <c r="B8853" s="22"/>
      <c r="G8853" s="23"/>
      <c r="V8853"/>
    </row>
    <row r="8854" spans="1:22" s="1" customFormat="1" ht="15.75" x14ac:dyDescent="0.25">
      <c r="A8854" s="22"/>
      <c r="B8854" s="22"/>
      <c r="G8854" s="23"/>
      <c r="V8854"/>
    </row>
    <row r="8855" spans="1:22" s="1" customFormat="1" ht="15.75" x14ac:dyDescent="0.25">
      <c r="A8855" s="22"/>
      <c r="B8855" s="22"/>
      <c r="G8855" s="23"/>
      <c r="V8855"/>
    </row>
    <row r="8856" spans="1:22" s="1" customFormat="1" ht="15.75" x14ac:dyDescent="0.25">
      <c r="A8856" s="22"/>
      <c r="B8856" s="22"/>
      <c r="G8856" s="23"/>
      <c r="V8856"/>
    </row>
    <row r="8857" spans="1:22" s="1" customFormat="1" ht="15.75" x14ac:dyDescent="0.25">
      <c r="A8857" s="22"/>
      <c r="B8857" s="22"/>
      <c r="G8857" s="23"/>
      <c r="V8857"/>
    </row>
    <row r="8858" spans="1:22" s="1" customFormat="1" ht="15.75" x14ac:dyDescent="0.25">
      <c r="A8858" s="22"/>
      <c r="B8858" s="22"/>
      <c r="G8858" s="23"/>
      <c r="V8858"/>
    </row>
    <row r="8859" spans="1:22" s="1" customFormat="1" ht="15.75" x14ac:dyDescent="0.25">
      <c r="A8859" s="22"/>
      <c r="B8859" s="22"/>
      <c r="G8859" s="23"/>
      <c r="V8859"/>
    </row>
    <row r="8860" spans="1:22" s="1" customFormat="1" ht="15.75" x14ac:dyDescent="0.25">
      <c r="A8860" s="22"/>
      <c r="B8860" s="22"/>
      <c r="G8860" s="23"/>
      <c r="V8860"/>
    </row>
    <row r="8861" spans="1:22" s="1" customFormat="1" ht="15.75" x14ac:dyDescent="0.25">
      <c r="A8861" s="22"/>
      <c r="B8861" s="22"/>
      <c r="G8861" s="23"/>
      <c r="V8861"/>
    </row>
    <row r="8862" spans="1:22" s="1" customFormat="1" ht="15.75" x14ac:dyDescent="0.25">
      <c r="A8862" s="22"/>
      <c r="B8862" s="22"/>
      <c r="G8862" s="23"/>
      <c r="V8862"/>
    </row>
    <row r="8863" spans="1:22" s="1" customFormat="1" ht="15.75" x14ac:dyDescent="0.25">
      <c r="A8863" s="22"/>
      <c r="B8863" s="22"/>
      <c r="G8863" s="23"/>
      <c r="V8863"/>
    </row>
    <row r="8864" spans="1:22" s="1" customFormat="1" ht="15.75" x14ac:dyDescent="0.25">
      <c r="A8864" s="22"/>
      <c r="B8864" s="22"/>
      <c r="G8864" s="23"/>
      <c r="V8864"/>
    </row>
    <row r="8865" spans="1:22" s="1" customFormat="1" ht="15.75" x14ac:dyDescent="0.25">
      <c r="A8865" s="22"/>
      <c r="B8865" s="22"/>
      <c r="G8865" s="23"/>
      <c r="V8865"/>
    </row>
    <row r="8866" spans="1:22" s="1" customFormat="1" ht="15.75" x14ac:dyDescent="0.25">
      <c r="A8866" s="22"/>
      <c r="B8866" s="22"/>
      <c r="G8866" s="23"/>
      <c r="V8866"/>
    </row>
    <row r="8867" spans="1:22" s="1" customFormat="1" ht="15.75" x14ac:dyDescent="0.25">
      <c r="A8867" s="22"/>
      <c r="B8867" s="22"/>
      <c r="G8867" s="23"/>
      <c r="V8867"/>
    </row>
    <row r="8868" spans="1:22" s="1" customFormat="1" ht="15.75" x14ac:dyDescent="0.25">
      <c r="A8868" s="22"/>
      <c r="B8868" s="22"/>
      <c r="G8868" s="23"/>
      <c r="V8868"/>
    </row>
    <row r="8869" spans="1:22" s="1" customFormat="1" ht="15.75" x14ac:dyDescent="0.25">
      <c r="A8869" s="22"/>
      <c r="B8869" s="22"/>
      <c r="G8869" s="23"/>
      <c r="V8869"/>
    </row>
    <row r="8870" spans="1:22" s="1" customFormat="1" ht="15.75" x14ac:dyDescent="0.25">
      <c r="A8870" s="22"/>
      <c r="B8870" s="22"/>
      <c r="G8870" s="23"/>
      <c r="V8870"/>
    </row>
    <row r="8871" spans="1:22" s="1" customFormat="1" ht="15.75" x14ac:dyDescent="0.25">
      <c r="A8871" s="22"/>
      <c r="B8871" s="22"/>
      <c r="G8871" s="23"/>
      <c r="V8871"/>
    </row>
    <row r="8872" spans="1:22" s="1" customFormat="1" ht="15.75" x14ac:dyDescent="0.25">
      <c r="A8872" s="22"/>
      <c r="B8872" s="22"/>
      <c r="G8872" s="23"/>
      <c r="V8872"/>
    </row>
    <row r="8873" spans="1:22" s="1" customFormat="1" ht="15.75" x14ac:dyDescent="0.25">
      <c r="A8873" s="22"/>
      <c r="B8873" s="22"/>
      <c r="G8873" s="23"/>
      <c r="V8873"/>
    </row>
    <row r="8874" spans="1:22" s="1" customFormat="1" ht="15.75" x14ac:dyDescent="0.25">
      <c r="A8874" s="22"/>
      <c r="B8874" s="22"/>
      <c r="G8874" s="23"/>
      <c r="V8874"/>
    </row>
    <row r="8875" spans="1:22" s="1" customFormat="1" ht="15.75" x14ac:dyDescent="0.25">
      <c r="A8875" s="22"/>
      <c r="B8875" s="22"/>
      <c r="G8875" s="23"/>
      <c r="V8875"/>
    </row>
    <row r="8876" spans="1:22" s="1" customFormat="1" ht="15.75" x14ac:dyDescent="0.25">
      <c r="A8876" s="22"/>
      <c r="B8876" s="22"/>
      <c r="G8876" s="23"/>
      <c r="V8876"/>
    </row>
    <row r="8877" spans="1:22" s="1" customFormat="1" ht="15.75" x14ac:dyDescent="0.25">
      <c r="A8877" s="22"/>
      <c r="B8877" s="22"/>
      <c r="G8877" s="23"/>
      <c r="V8877"/>
    </row>
    <row r="8878" spans="1:22" s="1" customFormat="1" ht="15.75" x14ac:dyDescent="0.25">
      <c r="A8878" s="22"/>
      <c r="B8878" s="22"/>
      <c r="G8878" s="23"/>
      <c r="V8878"/>
    </row>
    <row r="8879" spans="1:22" s="1" customFormat="1" ht="15.75" x14ac:dyDescent="0.25">
      <c r="A8879" s="22"/>
      <c r="B8879" s="22"/>
      <c r="G8879" s="23"/>
      <c r="V8879"/>
    </row>
    <row r="8880" spans="1:22" s="1" customFormat="1" ht="15.75" x14ac:dyDescent="0.25">
      <c r="A8880" s="22"/>
      <c r="B8880" s="22"/>
      <c r="G8880" s="23"/>
      <c r="V8880"/>
    </row>
    <row r="8881" spans="1:22" s="1" customFormat="1" ht="15.75" x14ac:dyDescent="0.25">
      <c r="A8881" s="22"/>
      <c r="B8881" s="22"/>
      <c r="G8881" s="23"/>
      <c r="V8881"/>
    </row>
    <row r="8882" spans="1:22" s="1" customFormat="1" ht="15.75" x14ac:dyDescent="0.25">
      <c r="A8882" s="22"/>
      <c r="B8882" s="22"/>
      <c r="G8882" s="23"/>
      <c r="V8882"/>
    </row>
    <row r="8883" spans="1:22" s="1" customFormat="1" ht="15.75" x14ac:dyDescent="0.25">
      <c r="A8883" s="22"/>
      <c r="B8883" s="22"/>
      <c r="G8883" s="23"/>
      <c r="V8883"/>
    </row>
    <row r="8884" spans="1:22" s="1" customFormat="1" ht="15.75" x14ac:dyDescent="0.25">
      <c r="A8884" s="22"/>
      <c r="B8884" s="22"/>
      <c r="G8884" s="23"/>
      <c r="V8884"/>
    </row>
    <row r="8885" spans="1:22" s="1" customFormat="1" ht="15.75" x14ac:dyDescent="0.25">
      <c r="A8885" s="22"/>
      <c r="B8885" s="22"/>
      <c r="G8885" s="23"/>
      <c r="V8885"/>
    </row>
    <row r="8886" spans="1:22" s="1" customFormat="1" ht="15.75" x14ac:dyDescent="0.25">
      <c r="A8886" s="22"/>
      <c r="B8886" s="22"/>
      <c r="G8886" s="23"/>
      <c r="V8886"/>
    </row>
    <row r="8887" spans="1:22" s="1" customFormat="1" ht="15.75" x14ac:dyDescent="0.25">
      <c r="A8887" s="22"/>
      <c r="B8887" s="22"/>
      <c r="G8887" s="23"/>
      <c r="V8887"/>
    </row>
    <row r="8888" spans="1:22" s="1" customFormat="1" ht="15.75" x14ac:dyDescent="0.25">
      <c r="A8888" s="22"/>
      <c r="B8888" s="22"/>
      <c r="G8888" s="23"/>
      <c r="V8888"/>
    </row>
    <row r="8889" spans="1:22" s="1" customFormat="1" ht="15.75" x14ac:dyDescent="0.25">
      <c r="A8889" s="22"/>
      <c r="B8889" s="22"/>
      <c r="G8889" s="23"/>
      <c r="V8889"/>
    </row>
    <row r="8890" spans="1:22" s="1" customFormat="1" ht="15.75" x14ac:dyDescent="0.25">
      <c r="A8890" s="22"/>
      <c r="B8890" s="22"/>
      <c r="G8890" s="23"/>
      <c r="V8890"/>
    </row>
    <row r="8891" spans="1:22" s="1" customFormat="1" ht="15.75" x14ac:dyDescent="0.25">
      <c r="A8891" s="22"/>
      <c r="B8891" s="22"/>
      <c r="G8891" s="23"/>
      <c r="V8891"/>
    </row>
    <row r="8892" spans="1:22" s="1" customFormat="1" ht="15.75" x14ac:dyDescent="0.25">
      <c r="A8892" s="22"/>
      <c r="B8892" s="22"/>
      <c r="G8892" s="23"/>
      <c r="V8892"/>
    </row>
    <row r="8893" spans="1:22" s="1" customFormat="1" ht="15.75" x14ac:dyDescent="0.25">
      <c r="A8893" s="22"/>
      <c r="B8893" s="22"/>
      <c r="G8893" s="23"/>
      <c r="V8893"/>
    </row>
    <row r="8894" spans="1:22" s="1" customFormat="1" ht="15.75" x14ac:dyDescent="0.25">
      <c r="A8894" s="22"/>
      <c r="B8894" s="22"/>
      <c r="G8894" s="23"/>
      <c r="V8894"/>
    </row>
    <row r="8895" spans="1:22" s="1" customFormat="1" ht="15.75" x14ac:dyDescent="0.25">
      <c r="A8895" s="22"/>
      <c r="B8895" s="22"/>
      <c r="G8895" s="23"/>
      <c r="V8895"/>
    </row>
    <row r="8896" spans="1:22" s="1" customFormat="1" ht="15.75" x14ac:dyDescent="0.25">
      <c r="A8896" s="22"/>
      <c r="B8896" s="22"/>
      <c r="G8896" s="23"/>
      <c r="V8896"/>
    </row>
    <row r="8897" spans="1:22" s="1" customFormat="1" ht="15.75" x14ac:dyDescent="0.25">
      <c r="A8897" s="22"/>
      <c r="B8897" s="22"/>
      <c r="G8897" s="23"/>
      <c r="V8897"/>
    </row>
    <row r="8898" spans="1:22" s="1" customFormat="1" ht="15.75" x14ac:dyDescent="0.25">
      <c r="A8898" s="22"/>
      <c r="B8898" s="22"/>
      <c r="G8898" s="23"/>
      <c r="V8898"/>
    </row>
    <row r="8899" spans="1:22" s="1" customFormat="1" ht="15.75" x14ac:dyDescent="0.25">
      <c r="A8899" s="22"/>
      <c r="B8899" s="22"/>
      <c r="G8899" s="23"/>
      <c r="V8899"/>
    </row>
    <row r="8900" spans="1:22" s="1" customFormat="1" ht="15.75" x14ac:dyDescent="0.25">
      <c r="A8900" s="22"/>
      <c r="B8900" s="22"/>
      <c r="G8900" s="23"/>
      <c r="V8900"/>
    </row>
    <row r="8901" spans="1:22" s="1" customFormat="1" ht="15.75" x14ac:dyDescent="0.25">
      <c r="A8901" s="22"/>
      <c r="B8901" s="22"/>
      <c r="G8901" s="23"/>
      <c r="V8901"/>
    </row>
    <row r="8902" spans="1:22" s="1" customFormat="1" ht="15.75" x14ac:dyDescent="0.25">
      <c r="A8902" s="22"/>
      <c r="B8902" s="22"/>
      <c r="G8902" s="23"/>
      <c r="V8902"/>
    </row>
    <row r="8903" spans="1:22" s="1" customFormat="1" ht="15.75" x14ac:dyDescent="0.25">
      <c r="A8903" s="22"/>
      <c r="B8903" s="22"/>
      <c r="G8903" s="23"/>
      <c r="V8903"/>
    </row>
    <row r="8904" spans="1:22" s="1" customFormat="1" ht="15.75" x14ac:dyDescent="0.25">
      <c r="A8904" s="22"/>
      <c r="B8904" s="22"/>
      <c r="G8904" s="23"/>
      <c r="V8904"/>
    </row>
    <row r="8905" spans="1:22" s="1" customFormat="1" ht="15.75" x14ac:dyDescent="0.25">
      <c r="A8905" s="22"/>
      <c r="B8905" s="22"/>
      <c r="G8905" s="23"/>
      <c r="V8905"/>
    </row>
    <row r="8906" spans="1:22" s="1" customFormat="1" ht="15.75" x14ac:dyDescent="0.25">
      <c r="A8906" s="22"/>
      <c r="B8906" s="22"/>
      <c r="G8906" s="23"/>
      <c r="V8906"/>
    </row>
    <row r="8907" spans="1:22" s="1" customFormat="1" ht="15.75" x14ac:dyDescent="0.25">
      <c r="A8907" s="22"/>
      <c r="B8907" s="22"/>
      <c r="G8907" s="23"/>
      <c r="V8907"/>
    </row>
    <row r="8908" spans="1:22" s="1" customFormat="1" ht="15.75" x14ac:dyDescent="0.25">
      <c r="A8908" s="22"/>
      <c r="B8908" s="22"/>
      <c r="G8908" s="23"/>
      <c r="V8908"/>
    </row>
    <row r="8909" spans="1:22" s="1" customFormat="1" ht="15.75" x14ac:dyDescent="0.25">
      <c r="A8909" s="22"/>
      <c r="B8909" s="22"/>
      <c r="G8909" s="23"/>
      <c r="V8909"/>
    </row>
    <row r="8910" spans="1:22" s="1" customFormat="1" ht="15.75" x14ac:dyDescent="0.25">
      <c r="A8910" s="22"/>
      <c r="B8910" s="22"/>
      <c r="G8910" s="23"/>
      <c r="V8910"/>
    </row>
    <row r="8911" spans="1:22" s="1" customFormat="1" ht="15.75" x14ac:dyDescent="0.25">
      <c r="A8911" s="22"/>
      <c r="B8911" s="22"/>
      <c r="G8911" s="23"/>
      <c r="V8911"/>
    </row>
    <row r="8912" spans="1:22" s="1" customFormat="1" ht="15.75" x14ac:dyDescent="0.25">
      <c r="A8912" s="22"/>
      <c r="B8912" s="22"/>
      <c r="G8912" s="23"/>
      <c r="V8912"/>
    </row>
    <row r="8913" spans="1:22" s="1" customFormat="1" ht="15.75" x14ac:dyDescent="0.25">
      <c r="A8913" s="22"/>
      <c r="B8913" s="22"/>
      <c r="G8913" s="23"/>
      <c r="V8913"/>
    </row>
    <row r="8914" spans="1:22" s="1" customFormat="1" ht="15.75" x14ac:dyDescent="0.25">
      <c r="A8914" s="22"/>
      <c r="B8914" s="22"/>
      <c r="G8914" s="23"/>
      <c r="V8914"/>
    </row>
    <row r="8915" spans="1:22" s="1" customFormat="1" ht="15.75" x14ac:dyDescent="0.25">
      <c r="A8915" s="22"/>
      <c r="B8915" s="22"/>
      <c r="G8915" s="23"/>
      <c r="V8915"/>
    </row>
    <row r="8916" spans="1:22" s="1" customFormat="1" ht="15.75" x14ac:dyDescent="0.25">
      <c r="A8916" s="22"/>
      <c r="B8916" s="22"/>
      <c r="G8916" s="23"/>
      <c r="V8916"/>
    </row>
    <row r="8917" spans="1:22" s="1" customFormat="1" ht="15.75" x14ac:dyDescent="0.25">
      <c r="A8917" s="22"/>
      <c r="B8917" s="22"/>
      <c r="G8917" s="23"/>
      <c r="V8917"/>
    </row>
    <row r="8918" spans="1:22" s="1" customFormat="1" ht="15.75" x14ac:dyDescent="0.25">
      <c r="A8918" s="22"/>
      <c r="B8918" s="22"/>
      <c r="G8918" s="23"/>
      <c r="V8918"/>
    </row>
    <row r="8919" spans="1:22" s="1" customFormat="1" ht="15.75" x14ac:dyDescent="0.25">
      <c r="A8919" s="22"/>
      <c r="B8919" s="22"/>
      <c r="G8919" s="23"/>
      <c r="V8919"/>
    </row>
    <row r="8920" spans="1:22" s="1" customFormat="1" ht="15.75" x14ac:dyDescent="0.25">
      <c r="A8920" s="22"/>
      <c r="B8920" s="22"/>
      <c r="G8920" s="23"/>
      <c r="V8920"/>
    </row>
    <row r="8921" spans="1:22" s="1" customFormat="1" ht="15.75" x14ac:dyDescent="0.25">
      <c r="A8921" s="22"/>
      <c r="B8921" s="22"/>
      <c r="G8921" s="23"/>
      <c r="V8921"/>
    </row>
    <row r="8922" spans="1:22" s="1" customFormat="1" ht="15.75" x14ac:dyDescent="0.25">
      <c r="A8922" s="22"/>
      <c r="B8922" s="22"/>
      <c r="G8922" s="23"/>
      <c r="V8922"/>
    </row>
    <row r="8923" spans="1:22" s="1" customFormat="1" ht="15.75" x14ac:dyDescent="0.25">
      <c r="A8923" s="22"/>
      <c r="B8923" s="22"/>
      <c r="G8923" s="23"/>
      <c r="V8923"/>
    </row>
    <row r="8924" spans="1:22" s="1" customFormat="1" ht="15.75" x14ac:dyDescent="0.25">
      <c r="A8924" s="22"/>
      <c r="B8924" s="22"/>
      <c r="G8924" s="23"/>
      <c r="V8924"/>
    </row>
    <row r="8925" spans="1:22" s="1" customFormat="1" ht="15.75" x14ac:dyDescent="0.25">
      <c r="A8925" s="22"/>
      <c r="B8925" s="22"/>
      <c r="G8925" s="23"/>
      <c r="V8925"/>
    </row>
    <row r="8926" spans="1:22" s="1" customFormat="1" ht="15.75" x14ac:dyDescent="0.25">
      <c r="A8926" s="22"/>
      <c r="B8926" s="22"/>
      <c r="G8926" s="23"/>
      <c r="V8926"/>
    </row>
    <row r="8927" spans="1:22" s="1" customFormat="1" ht="15.75" x14ac:dyDescent="0.25">
      <c r="A8927" s="22"/>
      <c r="B8927" s="22"/>
      <c r="G8927" s="23"/>
      <c r="V8927"/>
    </row>
    <row r="8928" spans="1:22" s="1" customFormat="1" ht="15.75" x14ac:dyDescent="0.25">
      <c r="A8928" s="22"/>
      <c r="B8928" s="22"/>
      <c r="G8928" s="23"/>
      <c r="V8928"/>
    </row>
    <row r="8929" spans="1:22" s="1" customFormat="1" ht="15.75" x14ac:dyDescent="0.25">
      <c r="A8929" s="22"/>
      <c r="B8929" s="22"/>
      <c r="G8929" s="23"/>
      <c r="V8929"/>
    </row>
    <row r="8930" spans="1:22" s="1" customFormat="1" ht="15.75" x14ac:dyDescent="0.25">
      <c r="A8930" s="22"/>
      <c r="B8930" s="22"/>
      <c r="G8930" s="23"/>
      <c r="V8930"/>
    </row>
    <row r="8931" spans="1:22" s="1" customFormat="1" ht="15.75" x14ac:dyDescent="0.25">
      <c r="A8931" s="22"/>
      <c r="B8931" s="22"/>
      <c r="G8931" s="23"/>
      <c r="V8931"/>
    </row>
    <row r="8932" spans="1:22" s="1" customFormat="1" ht="15.75" x14ac:dyDescent="0.25">
      <c r="A8932" s="22"/>
      <c r="B8932" s="22"/>
      <c r="G8932" s="23"/>
      <c r="V8932"/>
    </row>
    <row r="8933" spans="1:22" s="1" customFormat="1" ht="15.75" x14ac:dyDescent="0.25">
      <c r="A8933" s="22"/>
      <c r="B8933" s="22"/>
      <c r="G8933" s="23"/>
      <c r="V8933"/>
    </row>
    <row r="8934" spans="1:22" s="1" customFormat="1" ht="15.75" x14ac:dyDescent="0.25">
      <c r="A8934" s="22"/>
      <c r="B8934" s="22"/>
      <c r="G8934" s="23"/>
      <c r="V8934"/>
    </row>
    <row r="8935" spans="1:22" s="1" customFormat="1" ht="15.75" x14ac:dyDescent="0.25">
      <c r="A8935" s="22"/>
      <c r="B8935" s="22"/>
      <c r="G8935" s="23"/>
      <c r="V8935"/>
    </row>
    <row r="8936" spans="1:22" s="1" customFormat="1" ht="15.75" x14ac:dyDescent="0.25">
      <c r="A8936" s="22"/>
      <c r="B8936" s="22"/>
      <c r="G8936" s="23"/>
      <c r="V8936"/>
    </row>
    <row r="8937" spans="1:22" s="1" customFormat="1" ht="15.75" x14ac:dyDescent="0.25">
      <c r="A8937" s="22"/>
      <c r="B8937" s="22"/>
      <c r="G8937" s="23"/>
      <c r="V8937"/>
    </row>
    <row r="8938" spans="1:22" s="1" customFormat="1" ht="15.75" x14ac:dyDescent="0.25">
      <c r="A8938" s="22"/>
      <c r="B8938" s="22"/>
      <c r="G8938" s="23"/>
      <c r="V8938"/>
    </row>
    <row r="8939" spans="1:22" s="1" customFormat="1" ht="15.75" x14ac:dyDescent="0.25">
      <c r="A8939" s="22"/>
      <c r="B8939" s="22"/>
      <c r="G8939" s="23"/>
      <c r="V8939"/>
    </row>
    <row r="8940" spans="1:22" s="1" customFormat="1" ht="15.75" x14ac:dyDescent="0.25">
      <c r="A8940" s="22"/>
      <c r="B8940" s="22"/>
      <c r="G8940" s="23"/>
      <c r="V8940"/>
    </row>
    <row r="8941" spans="1:22" s="1" customFormat="1" ht="15.75" x14ac:dyDescent="0.25">
      <c r="A8941" s="22"/>
      <c r="B8941" s="22"/>
      <c r="G8941" s="23"/>
      <c r="V8941"/>
    </row>
    <row r="8942" spans="1:22" s="1" customFormat="1" ht="15.75" x14ac:dyDescent="0.25">
      <c r="A8942" s="22"/>
      <c r="B8942" s="22"/>
      <c r="G8942" s="23"/>
      <c r="V8942"/>
    </row>
    <row r="8943" spans="1:22" s="1" customFormat="1" ht="15.75" x14ac:dyDescent="0.25">
      <c r="A8943" s="22"/>
      <c r="B8943" s="22"/>
      <c r="G8943" s="23"/>
      <c r="V8943"/>
    </row>
    <row r="8944" spans="1:22" s="1" customFormat="1" ht="15.75" x14ac:dyDescent="0.25">
      <c r="A8944" s="22"/>
      <c r="B8944" s="22"/>
      <c r="G8944" s="23"/>
      <c r="V8944"/>
    </row>
    <row r="8945" spans="1:22" s="1" customFormat="1" ht="15.75" x14ac:dyDescent="0.25">
      <c r="A8945" s="22"/>
      <c r="B8945" s="22"/>
      <c r="G8945" s="23"/>
      <c r="V8945"/>
    </row>
    <row r="8946" spans="1:22" s="1" customFormat="1" ht="15.75" x14ac:dyDescent="0.25">
      <c r="A8946" s="22"/>
      <c r="B8946" s="22"/>
      <c r="G8946" s="23"/>
      <c r="V8946"/>
    </row>
    <row r="8947" spans="1:22" s="1" customFormat="1" ht="15.75" x14ac:dyDescent="0.25">
      <c r="A8947" s="22"/>
      <c r="B8947" s="22"/>
      <c r="G8947" s="23"/>
      <c r="V8947"/>
    </row>
    <row r="8948" spans="1:22" s="1" customFormat="1" ht="15.75" x14ac:dyDescent="0.25">
      <c r="A8948" s="22"/>
      <c r="B8948" s="22"/>
      <c r="G8948" s="23"/>
      <c r="V8948"/>
    </row>
    <row r="8949" spans="1:22" s="1" customFormat="1" ht="15.75" x14ac:dyDescent="0.25">
      <c r="A8949" s="22"/>
      <c r="B8949" s="22"/>
      <c r="G8949" s="23"/>
      <c r="V8949"/>
    </row>
    <row r="8950" spans="1:22" s="1" customFormat="1" ht="15.75" x14ac:dyDescent="0.25">
      <c r="A8950" s="22"/>
      <c r="B8950" s="22"/>
      <c r="G8950" s="23"/>
      <c r="V8950"/>
    </row>
    <row r="8951" spans="1:22" s="1" customFormat="1" ht="15.75" x14ac:dyDescent="0.25">
      <c r="A8951" s="22"/>
      <c r="B8951" s="22"/>
      <c r="G8951" s="23"/>
      <c r="V8951"/>
    </row>
    <row r="8952" spans="1:22" s="1" customFormat="1" ht="15.75" x14ac:dyDescent="0.25">
      <c r="A8952" s="22"/>
      <c r="B8952" s="22"/>
      <c r="G8952" s="23"/>
      <c r="V8952"/>
    </row>
    <row r="8953" spans="1:22" s="1" customFormat="1" ht="15.75" x14ac:dyDescent="0.25">
      <c r="A8953" s="22"/>
      <c r="B8953" s="22"/>
      <c r="G8953" s="23"/>
      <c r="V8953"/>
    </row>
    <row r="8954" spans="1:22" s="1" customFormat="1" ht="15.75" x14ac:dyDescent="0.25">
      <c r="A8954" s="22"/>
      <c r="B8954" s="22"/>
      <c r="G8954" s="23"/>
      <c r="V8954"/>
    </row>
    <row r="8955" spans="1:22" s="1" customFormat="1" ht="15.75" x14ac:dyDescent="0.25">
      <c r="A8955" s="22"/>
      <c r="B8955" s="22"/>
      <c r="G8955" s="23"/>
      <c r="V8955"/>
    </row>
    <row r="8956" spans="1:22" s="1" customFormat="1" ht="15.75" x14ac:dyDescent="0.25">
      <c r="A8956" s="22"/>
      <c r="B8956" s="22"/>
      <c r="G8956" s="23"/>
      <c r="V8956"/>
    </row>
    <row r="8957" spans="1:22" s="1" customFormat="1" ht="15.75" x14ac:dyDescent="0.25">
      <c r="A8957" s="22"/>
      <c r="B8957" s="22"/>
      <c r="G8957" s="23"/>
      <c r="V8957"/>
    </row>
    <row r="8958" spans="1:22" s="1" customFormat="1" ht="15.75" x14ac:dyDescent="0.25">
      <c r="A8958" s="22"/>
      <c r="B8958" s="22"/>
      <c r="G8958" s="23"/>
      <c r="V8958"/>
    </row>
    <row r="8959" spans="1:22" s="1" customFormat="1" ht="15.75" x14ac:dyDescent="0.25">
      <c r="A8959" s="22"/>
      <c r="B8959" s="22"/>
      <c r="G8959" s="23"/>
      <c r="V8959"/>
    </row>
    <row r="8960" spans="1:22" s="1" customFormat="1" ht="15.75" x14ac:dyDescent="0.25">
      <c r="A8960" s="22"/>
      <c r="B8960" s="22"/>
      <c r="G8960" s="23"/>
      <c r="V8960"/>
    </row>
    <row r="8961" spans="1:22" s="1" customFormat="1" ht="15.75" x14ac:dyDescent="0.25">
      <c r="A8961" s="22"/>
      <c r="B8961" s="22"/>
      <c r="G8961" s="23"/>
      <c r="V8961"/>
    </row>
    <row r="8962" spans="1:22" s="1" customFormat="1" ht="15.75" x14ac:dyDescent="0.25">
      <c r="A8962" s="22"/>
      <c r="B8962" s="22"/>
      <c r="G8962" s="23"/>
      <c r="V8962"/>
    </row>
    <row r="8963" spans="1:22" s="1" customFormat="1" ht="15.75" x14ac:dyDescent="0.25">
      <c r="A8963" s="22"/>
      <c r="B8963" s="22"/>
      <c r="G8963" s="23"/>
      <c r="V8963"/>
    </row>
    <row r="8964" spans="1:22" s="1" customFormat="1" ht="15.75" x14ac:dyDescent="0.25">
      <c r="A8964" s="22"/>
      <c r="B8964" s="22"/>
      <c r="G8964" s="23"/>
      <c r="V8964"/>
    </row>
    <row r="8965" spans="1:22" s="1" customFormat="1" ht="15.75" x14ac:dyDescent="0.25">
      <c r="A8965" s="22"/>
      <c r="B8965" s="22"/>
      <c r="G8965" s="23"/>
      <c r="V8965"/>
    </row>
    <row r="8966" spans="1:22" s="1" customFormat="1" ht="15.75" x14ac:dyDescent="0.25">
      <c r="A8966" s="22"/>
      <c r="B8966" s="22"/>
      <c r="G8966" s="23"/>
      <c r="V8966"/>
    </row>
    <row r="8967" spans="1:22" s="1" customFormat="1" ht="15.75" x14ac:dyDescent="0.25">
      <c r="A8967" s="22"/>
      <c r="B8967" s="22"/>
      <c r="G8967" s="23"/>
      <c r="V8967"/>
    </row>
    <row r="8968" spans="1:22" s="1" customFormat="1" ht="15.75" x14ac:dyDescent="0.25">
      <c r="A8968" s="22"/>
      <c r="B8968" s="22"/>
      <c r="G8968" s="23"/>
      <c r="V8968"/>
    </row>
    <row r="8969" spans="1:22" s="1" customFormat="1" ht="15.75" x14ac:dyDescent="0.25">
      <c r="A8969" s="22"/>
      <c r="B8969" s="22"/>
      <c r="G8969" s="23"/>
      <c r="V8969"/>
    </row>
    <row r="8970" spans="1:22" s="1" customFormat="1" ht="15.75" x14ac:dyDescent="0.25">
      <c r="A8970" s="22"/>
      <c r="B8970" s="22"/>
      <c r="G8970" s="23"/>
      <c r="V8970"/>
    </row>
    <row r="8971" spans="1:22" s="1" customFormat="1" ht="15.75" x14ac:dyDescent="0.25">
      <c r="A8971" s="22"/>
      <c r="B8971" s="22"/>
      <c r="G8971" s="23"/>
      <c r="V8971"/>
    </row>
    <row r="8972" spans="1:22" s="1" customFormat="1" ht="15.75" x14ac:dyDescent="0.25">
      <c r="A8972" s="22"/>
      <c r="B8972" s="22"/>
      <c r="G8972" s="23"/>
      <c r="V8972"/>
    </row>
    <row r="8973" spans="1:22" s="1" customFormat="1" ht="15.75" x14ac:dyDescent="0.25">
      <c r="A8973" s="22"/>
      <c r="B8973" s="22"/>
      <c r="G8973" s="23"/>
      <c r="V8973"/>
    </row>
    <row r="8974" spans="1:22" s="1" customFormat="1" ht="15.75" x14ac:dyDescent="0.25">
      <c r="A8974" s="22"/>
      <c r="B8974" s="22"/>
      <c r="G8974" s="23"/>
      <c r="V8974"/>
    </row>
    <row r="8975" spans="1:22" s="1" customFormat="1" ht="15.75" x14ac:dyDescent="0.25">
      <c r="A8975" s="22"/>
      <c r="B8975" s="22"/>
      <c r="G8975" s="23"/>
      <c r="V8975"/>
    </row>
    <row r="8976" spans="1:22" s="1" customFormat="1" ht="15.75" x14ac:dyDescent="0.25">
      <c r="A8976" s="22"/>
      <c r="B8976" s="22"/>
      <c r="G8976" s="23"/>
      <c r="V8976"/>
    </row>
    <row r="8977" spans="1:22" s="1" customFormat="1" ht="15.75" x14ac:dyDescent="0.25">
      <c r="A8977" s="22"/>
      <c r="B8977" s="22"/>
      <c r="G8977" s="23"/>
      <c r="V8977"/>
    </row>
    <row r="8978" spans="1:22" s="1" customFormat="1" ht="15.75" x14ac:dyDescent="0.25">
      <c r="A8978" s="22"/>
      <c r="B8978" s="22"/>
      <c r="G8978" s="23"/>
      <c r="V8978"/>
    </row>
    <row r="8979" spans="1:22" s="1" customFormat="1" ht="15.75" x14ac:dyDescent="0.25">
      <c r="A8979" s="22"/>
      <c r="B8979" s="22"/>
      <c r="G8979" s="23"/>
      <c r="V8979"/>
    </row>
    <row r="8980" spans="1:22" s="1" customFormat="1" ht="15.75" x14ac:dyDescent="0.25">
      <c r="A8980" s="22"/>
      <c r="B8980" s="22"/>
      <c r="G8980" s="23"/>
      <c r="V8980"/>
    </row>
    <row r="8981" spans="1:22" s="1" customFormat="1" ht="15.75" x14ac:dyDescent="0.25">
      <c r="A8981" s="22"/>
      <c r="B8981" s="22"/>
      <c r="G8981" s="23"/>
      <c r="V8981"/>
    </row>
    <row r="8982" spans="1:22" s="1" customFormat="1" ht="15.75" x14ac:dyDescent="0.25">
      <c r="A8982" s="22"/>
      <c r="B8982" s="22"/>
      <c r="G8982" s="23"/>
      <c r="V8982"/>
    </row>
    <row r="8983" spans="1:22" s="1" customFormat="1" ht="15.75" x14ac:dyDescent="0.25">
      <c r="A8983" s="22"/>
      <c r="B8983" s="22"/>
      <c r="G8983" s="23"/>
      <c r="V8983"/>
    </row>
    <row r="8984" spans="1:22" s="1" customFormat="1" ht="15.75" x14ac:dyDescent="0.25">
      <c r="A8984" s="22"/>
      <c r="B8984" s="22"/>
      <c r="G8984" s="23"/>
      <c r="V8984"/>
    </row>
    <row r="8985" spans="1:22" s="1" customFormat="1" ht="15.75" x14ac:dyDescent="0.25">
      <c r="A8985" s="22"/>
      <c r="B8985" s="22"/>
      <c r="G8985" s="23"/>
      <c r="V8985"/>
    </row>
    <row r="8986" spans="1:22" s="1" customFormat="1" ht="15.75" x14ac:dyDescent="0.25">
      <c r="A8986" s="22"/>
      <c r="B8986" s="22"/>
      <c r="G8986" s="23"/>
      <c r="V8986"/>
    </row>
    <row r="8987" spans="1:22" s="1" customFormat="1" ht="15.75" x14ac:dyDescent="0.25">
      <c r="A8987" s="22"/>
      <c r="B8987" s="22"/>
      <c r="G8987" s="23"/>
      <c r="V8987"/>
    </row>
    <row r="8988" spans="1:22" s="1" customFormat="1" ht="15.75" x14ac:dyDescent="0.25">
      <c r="A8988" s="22"/>
      <c r="B8988" s="22"/>
      <c r="G8988" s="23"/>
      <c r="V8988"/>
    </row>
    <row r="8989" spans="1:22" s="1" customFormat="1" ht="15.75" x14ac:dyDescent="0.25">
      <c r="A8989" s="22"/>
      <c r="B8989" s="22"/>
      <c r="G8989" s="23"/>
      <c r="V8989"/>
    </row>
    <row r="8990" spans="1:22" s="1" customFormat="1" ht="15.75" x14ac:dyDescent="0.25">
      <c r="A8990" s="22"/>
      <c r="B8990" s="22"/>
      <c r="G8990" s="23"/>
      <c r="V8990"/>
    </row>
    <row r="8991" spans="1:22" s="1" customFormat="1" ht="15.75" x14ac:dyDescent="0.25">
      <c r="A8991" s="22"/>
      <c r="B8991" s="22"/>
      <c r="G8991" s="23"/>
      <c r="V8991"/>
    </row>
    <row r="8992" spans="1:22" s="1" customFormat="1" ht="15.75" x14ac:dyDescent="0.25">
      <c r="A8992" s="22"/>
      <c r="B8992" s="22"/>
      <c r="G8992" s="23"/>
      <c r="V8992"/>
    </row>
    <row r="8993" spans="1:22" s="1" customFormat="1" ht="15.75" x14ac:dyDescent="0.25">
      <c r="A8993" s="22"/>
      <c r="B8993" s="22"/>
      <c r="G8993" s="23"/>
      <c r="V8993"/>
    </row>
    <row r="8994" spans="1:22" s="1" customFormat="1" ht="15.75" x14ac:dyDescent="0.25">
      <c r="A8994" s="22"/>
      <c r="B8994" s="22"/>
      <c r="G8994" s="23"/>
      <c r="V8994"/>
    </row>
    <row r="8995" spans="1:22" s="1" customFormat="1" ht="15.75" x14ac:dyDescent="0.25">
      <c r="A8995" s="22"/>
      <c r="B8995" s="22"/>
      <c r="G8995" s="23"/>
      <c r="V8995"/>
    </row>
    <row r="8996" spans="1:22" s="1" customFormat="1" ht="15.75" x14ac:dyDescent="0.25">
      <c r="A8996" s="22"/>
      <c r="B8996" s="22"/>
      <c r="G8996" s="23"/>
      <c r="V8996"/>
    </row>
    <row r="8997" spans="1:22" s="1" customFormat="1" ht="15.75" x14ac:dyDescent="0.25">
      <c r="A8997" s="22"/>
      <c r="B8997" s="22"/>
      <c r="G8997" s="23"/>
      <c r="V8997"/>
    </row>
    <row r="8998" spans="1:22" s="1" customFormat="1" ht="15.75" x14ac:dyDescent="0.25">
      <c r="A8998" s="22"/>
      <c r="B8998" s="22"/>
      <c r="G8998" s="23"/>
      <c r="V8998"/>
    </row>
    <row r="8999" spans="1:22" s="1" customFormat="1" ht="15.75" x14ac:dyDescent="0.25">
      <c r="A8999" s="22"/>
      <c r="B8999" s="22"/>
      <c r="G8999" s="23"/>
      <c r="V8999"/>
    </row>
    <row r="9000" spans="1:22" s="1" customFormat="1" ht="15.75" x14ac:dyDescent="0.25">
      <c r="A9000" s="22"/>
      <c r="B9000" s="22"/>
      <c r="G9000" s="23"/>
      <c r="V9000"/>
    </row>
    <row r="9001" spans="1:22" s="1" customFormat="1" ht="15.75" x14ac:dyDescent="0.25">
      <c r="A9001" s="22"/>
      <c r="B9001" s="22"/>
      <c r="G9001" s="23"/>
      <c r="V9001"/>
    </row>
    <row r="9002" spans="1:22" s="1" customFormat="1" ht="15.75" x14ac:dyDescent="0.25">
      <c r="A9002" s="22"/>
      <c r="B9002" s="22"/>
      <c r="G9002" s="23"/>
      <c r="V9002"/>
    </row>
    <row r="9003" spans="1:22" s="1" customFormat="1" ht="15.75" x14ac:dyDescent="0.25">
      <c r="A9003" s="22"/>
      <c r="B9003" s="22"/>
      <c r="G9003" s="23"/>
      <c r="V9003"/>
    </row>
    <row r="9004" spans="1:22" s="1" customFormat="1" ht="15.75" x14ac:dyDescent="0.25">
      <c r="A9004" s="22"/>
      <c r="B9004" s="22"/>
      <c r="G9004" s="23"/>
      <c r="V9004"/>
    </row>
    <row r="9005" spans="1:22" s="1" customFormat="1" ht="15.75" x14ac:dyDescent="0.25">
      <c r="A9005" s="22"/>
      <c r="B9005" s="22"/>
      <c r="G9005" s="23"/>
      <c r="V9005"/>
    </row>
    <row r="9006" spans="1:22" s="1" customFormat="1" ht="15.75" x14ac:dyDescent="0.25">
      <c r="A9006" s="22"/>
      <c r="B9006" s="22"/>
      <c r="G9006" s="23"/>
      <c r="V9006"/>
    </row>
    <row r="9007" spans="1:22" s="1" customFormat="1" ht="15.75" x14ac:dyDescent="0.25">
      <c r="A9007" s="22"/>
      <c r="B9007" s="22"/>
      <c r="G9007" s="23"/>
      <c r="V9007"/>
    </row>
    <row r="9008" spans="1:22" s="1" customFormat="1" ht="15.75" x14ac:dyDescent="0.25">
      <c r="A9008" s="22"/>
      <c r="B9008" s="22"/>
      <c r="G9008" s="23"/>
      <c r="V9008"/>
    </row>
    <row r="9009" spans="1:22" s="1" customFormat="1" ht="15.75" x14ac:dyDescent="0.25">
      <c r="A9009" s="22"/>
      <c r="B9009" s="22"/>
      <c r="G9009" s="23"/>
      <c r="V9009"/>
    </row>
    <row r="9010" spans="1:22" s="1" customFormat="1" ht="15.75" x14ac:dyDescent="0.25">
      <c r="A9010" s="22"/>
      <c r="B9010" s="22"/>
      <c r="G9010" s="23"/>
      <c r="V9010"/>
    </row>
    <row r="9011" spans="1:22" s="1" customFormat="1" ht="15.75" x14ac:dyDescent="0.25">
      <c r="A9011" s="22"/>
      <c r="B9011" s="22"/>
      <c r="G9011" s="23"/>
      <c r="V9011"/>
    </row>
    <row r="9012" spans="1:22" s="1" customFormat="1" ht="15.75" x14ac:dyDescent="0.25">
      <c r="A9012" s="22"/>
      <c r="B9012" s="22"/>
      <c r="G9012" s="23"/>
      <c r="V9012"/>
    </row>
    <row r="9013" spans="1:22" s="1" customFormat="1" ht="15.75" x14ac:dyDescent="0.25">
      <c r="A9013" s="22"/>
      <c r="B9013" s="22"/>
      <c r="G9013" s="23"/>
      <c r="V9013"/>
    </row>
    <row r="9014" spans="1:22" s="1" customFormat="1" ht="15.75" x14ac:dyDescent="0.25">
      <c r="A9014" s="22"/>
      <c r="B9014" s="22"/>
      <c r="G9014" s="23"/>
      <c r="V9014"/>
    </row>
    <row r="9015" spans="1:22" s="1" customFormat="1" ht="15.75" x14ac:dyDescent="0.25">
      <c r="A9015" s="22"/>
      <c r="B9015" s="22"/>
      <c r="G9015" s="23"/>
      <c r="V9015"/>
    </row>
    <row r="9016" spans="1:22" s="1" customFormat="1" ht="15.75" x14ac:dyDescent="0.25">
      <c r="A9016" s="22"/>
      <c r="B9016" s="22"/>
      <c r="G9016" s="23"/>
      <c r="V9016"/>
    </row>
    <row r="9017" spans="1:22" s="1" customFormat="1" ht="15.75" x14ac:dyDescent="0.25">
      <c r="A9017" s="22"/>
      <c r="B9017" s="22"/>
      <c r="G9017" s="23"/>
      <c r="V9017"/>
    </row>
    <row r="9018" spans="1:22" s="1" customFormat="1" ht="15.75" x14ac:dyDescent="0.25">
      <c r="A9018" s="22"/>
      <c r="B9018" s="22"/>
      <c r="G9018" s="23"/>
      <c r="V9018"/>
    </row>
    <row r="9019" spans="1:22" s="1" customFormat="1" ht="15.75" x14ac:dyDescent="0.25">
      <c r="A9019" s="22"/>
      <c r="B9019" s="22"/>
      <c r="G9019" s="23"/>
      <c r="V9019"/>
    </row>
    <row r="9020" spans="1:22" s="1" customFormat="1" ht="15.75" x14ac:dyDescent="0.25">
      <c r="A9020" s="22"/>
      <c r="B9020" s="22"/>
      <c r="G9020" s="23"/>
      <c r="V9020"/>
    </row>
    <row r="9021" spans="1:22" s="1" customFormat="1" ht="15.75" x14ac:dyDescent="0.25">
      <c r="A9021" s="22"/>
      <c r="B9021" s="22"/>
      <c r="G9021" s="23"/>
      <c r="V9021"/>
    </row>
    <row r="9022" spans="1:22" s="1" customFormat="1" ht="15.75" x14ac:dyDescent="0.25">
      <c r="A9022" s="22"/>
      <c r="B9022" s="22"/>
      <c r="G9022" s="23"/>
      <c r="V9022"/>
    </row>
    <row r="9023" spans="1:22" s="1" customFormat="1" ht="15.75" x14ac:dyDescent="0.25">
      <c r="A9023" s="22"/>
      <c r="B9023" s="22"/>
      <c r="G9023" s="23"/>
      <c r="V9023"/>
    </row>
    <row r="9024" spans="1:22" s="1" customFormat="1" ht="15.75" x14ac:dyDescent="0.25">
      <c r="A9024" s="22"/>
      <c r="B9024" s="22"/>
      <c r="G9024" s="23"/>
      <c r="V9024"/>
    </row>
    <row r="9025" spans="1:22" s="1" customFormat="1" ht="15.75" x14ac:dyDescent="0.25">
      <c r="A9025" s="22"/>
      <c r="B9025" s="22"/>
      <c r="G9025" s="23"/>
      <c r="V9025"/>
    </row>
    <row r="9026" spans="1:22" s="1" customFormat="1" ht="15.75" x14ac:dyDescent="0.25">
      <c r="A9026" s="22"/>
      <c r="B9026" s="22"/>
      <c r="G9026" s="23"/>
      <c r="V9026"/>
    </row>
    <row r="9027" spans="1:22" s="1" customFormat="1" ht="15.75" x14ac:dyDescent="0.25">
      <c r="A9027" s="22"/>
      <c r="B9027" s="22"/>
      <c r="G9027" s="23"/>
      <c r="V9027"/>
    </row>
    <row r="9028" spans="1:22" s="1" customFormat="1" ht="15.75" x14ac:dyDescent="0.25">
      <c r="A9028" s="22"/>
      <c r="B9028" s="22"/>
      <c r="G9028" s="23"/>
      <c r="V9028"/>
    </row>
    <row r="9029" spans="1:22" s="1" customFormat="1" ht="15.75" x14ac:dyDescent="0.25">
      <c r="A9029" s="22"/>
      <c r="B9029" s="22"/>
      <c r="G9029" s="23"/>
      <c r="V9029"/>
    </row>
    <row r="9030" spans="1:22" s="1" customFormat="1" ht="15.75" x14ac:dyDescent="0.25">
      <c r="A9030" s="22"/>
      <c r="B9030" s="22"/>
      <c r="G9030" s="23"/>
      <c r="V9030"/>
    </row>
    <row r="9031" spans="1:22" s="1" customFormat="1" ht="15.75" x14ac:dyDescent="0.25">
      <c r="A9031" s="22"/>
      <c r="B9031" s="22"/>
      <c r="G9031" s="23"/>
      <c r="V9031"/>
    </row>
    <row r="9032" spans="1:22" s="1" customFormat="1" ht="15.75" x14ac:dyDescent="0.25">
      <c r="A9032" s="22"/>
      <c r="B9032" s="22"/>
      <c r="G9032" s="23"/>
      <c r="V9032"/>
    </row>
    <row r="9033" spans="1:22" s="1" customFormat="1" ht="15.75" x14ac:dyDescent="0.25">
      <c r="A9033" s="22"/>
      <c r="B9033" s="22"/>
      <c r="G9033" s="23"/>
      <c r="V9033"/>
    </row>
    <row r="9034" spans="1:22" s="1" customFormat="1" ht="15.75" x14ac:dyDescent="0.25">
      <c r="A9034" s="22"/>
      <c r="B9034" s="22"/>
      <c r="G9034" s="23"/>
      <c r="V9034"/>
    </row>
    <row r="9035" spans="1:22" s="1" customFormat="1" ht="15.75" x14ac:dyDescent="0.25">
      <c r="A9035" s="22"/>
      <c r="B9035" s="22"/>
      <c r="G9035" s="23"/>
      <c r="V9035"/>
    </row>
    <row r="9036" spans="1:22" s="1" customFormat="1" ht="15.75" x14ac:dyDescent="0.25">
      <c r="A9036" s="22"/>
      <c r="B9036" s="22"/>
      <c r="G9036" s="23"/>
      <c r="V9036"/>
    </row>
    <row r="9037" spans="1:22" s="1" customFormat="1" ht="15.75" x14ac:dyDescent="0.25">
      <c r="A9037" s="22"/>
      <c r="B9037" s="22"/>
      <c r="G9037" s="23"/>
      <c r="V9037"/>
    </row>
    <row r="9038" spans="1:22" s="1" customFormat="1" ht="15.75" x14ac:dyDescent="0.25">
      <c r="A9038" s="22"/>
      <c r="B9038" s="22"/>
      <c r="G9038" s="23"/>
      <c r="V9038"/>
    </row>
    <row r="9039" spans="1:22" s="1" customFormat="1" ht="15.75" x14ac:dyDescent="0.25">
      <c r="A9039" s="22"/>
      <c r="B9039" s="22"/>
      <c r="G9039" s="23"/>
      <c r="V9039"/>
    </row>
    <row r="9040" spans="1:22" s="1" customFormat="1" ht="15.75" x14ac:dyDescent="0.25">
      <c r="A9040" s="22"/>
      <c r="B9040" s="22"/>
      <c r="G9040" s="23"/>
      <c r="V9040"/>
    </row>
    <row r="9041" spans="1:22" s="1" customFormat="1" ht="15.75" x14ac:dyDescent="0.25">
      <c r="A9041" s="22"/>
      <c r="B9041" s="22"/>
      <c r="G9041" s="23"/>
      <c r="V9041"/>
    </row>
    <row r="9042" spans="1:22" s="1" customFormat="1" ht="15.75" x14ac:dyDescent="0.25">
      <c r="A9042" s="22"/>
      <c r="B9042" s="22"/>
      <c r="G9042" s="23"/>
      <c r="V9042"/>
    </row>
    <row r="9043" spans="1:22" s="1" customFormat="1" ht="15.75" x14ac:dyDescent="0.25">
      <c r="A9043" s="22"/>
      <c r="B9043" s="22"/>
      <c r="G9043" s="23"/>
      <c r="V9043"/>
    </row>
    <row r="9044" spans="1:22" s="1" customFormat="1" ht="15.75" x14ac:dyDescent="0.25">
      <c r="A9044" s="22"/>
      <c r="B9044" s="22"/>
      <c r="G9044" s="23"/>
      <c r="V9044"/>
    </row>
    <row r="9045" spans="1:22" s="1" customFormat="1" ht="15.75" x14ac:dyDescent="0.25">
      <c r="A9045" s="22"/>
      <c r="B9045" s="22"/>
      <c r="G9045" s="23"/>
      <c r="V9045"/>
    </row>
    <row r="9046" spans="1:22" s="1" customFormat="1" ht="15.75" x14ac:dyDescent="0.25">
      <c r="A9046" s="22"/>
      <c r="B9046" s="22"/>
      <c r="G9046" s="23"/>
      <c r="V9046"/>
    </row>
    <row r="9047" spans="1:22" s="1" customFormat="1" ht="15.75" x14ac:dyDescent="0.25">
      <c r="A9047" s="22"/>
      <c r="B9047" s="22"/>
      <c r="G9047" s="23"/>
      <c r="V9047"/>
    </row>
    <row r="9048" spans="1:22" s="1" customFormat="1" ht="15.75" x14ac:dyDescent="0.25">
      <c r="A9048" s="22"/>
      <c r="B9048" s="22"/>
      <c r="G9048" s="23"/>
      <c r="V9048"/>
    </row>
    <row r="9049" spans="1:22" s="1" customFormat="1" ht="15.75" x14ac:dyDescent="0.25">
      <c r="A9049" s="22"/>
      <c r="B9049" s="22"/>
      <c r="G9049" s="23"/>
      <c r="V9049"/>
    </row>
    <row r="9050" spans="1:22" s="1" customFormat="1" ht="15.75" x14ac:dyDescent="0.25">
      <c r="A9050" s="22"/>
      <c r="B9050" s="22"/>
      <c r="G9050" s="23"/>
      <c r="V9050"/>
    </row>
    <row r="9051" spans="1:22" s="1" customFormat="1" ht="15.75" x14ac:dyDescent="0.25">
      <c r="A9051" s="22"/>
      <c r="B9051" s="22"/>
      <c r="G9051" s="23"/>
      <c r="V9051"/>
    </row>
    <row r="9052" spans="1:22" s="1" customFormat="1" ht="15.75" x14ac:dyDescent="0.25">
      <c r="A9052" s="22"/>
      <c r="B9052" s="22"/>
      <c r="G9052" s="23"/>
      <c r="V9052"/>
    </row>
    <row r="9053" spans="1:22" s="1" customFormat="1" ht="15.75" x14ac:dyDescent="0.25">
      <c r="A9053" s="22"/>
      <c r="B9053" s="22"/>
      <c r="G9053" s="23"/>
      <c r="V9053"/>
    </row>
    <row r="9054" spans="1:22" s="1" customFormat="1" ht="15.75" x14ac:dyDescent="0.25">
      <c r="A9054" s="22"/>
      <c r="B9054" s="22"/>
      <c r="G9054" s="23"/>
      <c r="V9054"/>
    </row>
    <row r="9055" spans="1:22" s="1" customFormat="1" ht="15.75" x14ac:dyDescent="0.25">
      <c r="A9055" s="22"/>
      <c r="B9055" s="22"/>
      <c r="G9055" s="23"/>
      <c r="V9055"/>
    </row>
    <row r="9056" spans="1:22" s="1" customFormat="1" ht="15.75" x14ac:dyDescent="0.25">
      <c r="A9056" s="22"/>
      <c r="B9056" s="22"/>
      <c r="G9056" s="23"/>
      <c r="V9056"/>
    </row>
    <row r="9057" spans="1:22" s="1" customFormat="1" ht="15.75" x14ac:dyDescent="0.25">
      <c r="A9057" s="22"/>
      <c r="B9057" s="22"/>
      <c r="G9057" s="23"/>
      <c r="V9057"/>
    </row>
    <row r="9058" spans="1:22" s="1" customFormat="1" ht="15.75" x14ac:dyDescent="0.25">
      <c r="A9058" s="22"/>
      <c r="B9058" s="22"/>
      <c r="G9058" s="23"/>
      <c r="V9058"/>
    </row>
    <row r="9059" spans="1:22" s="1" customFormat="1" ht="15.75" x14ac:dyDescent="0.25">
      <c r="A9059" s="22"/>
      <c r="B9059" s="22"/>
      <c r="G9059" s="23"/>
      <c r="V9059"/>
    </row>
    <row r="9060" spans="1:22" s="1" customFormat="1" ht="15.75" x14ac:dyDescent="0.25">
      <c r="A9060" s="22"/>
      <c r="B9060" s="22"/>
      <c r="G9060" s="23"/>
      <c r="V9060"/>
    </row>
    <row r="9061" spans="1:22" s="1" customFormat="1" ht="15.75" x14ac:dyDescent="0.25">
      <c r="A9061" s="22"/>
      <c r="B9061" s="22"/>
      <c r="G9061" s="23"/>
      <c r="V9061"/>
    </row>
    <row r="9062" spans="1:22" s="1" customFormat="1" ht="15.75" x14ac:dyDescent="0.25">
      <c r="A9062" s="22"/>
      <c r="B9062" s="22"/>
      <c r="G9062" s="23"/>
      <c r="V9062"/>
    </row>
    <row r="9063" spans="1:22" s="1" customFormat="1" ht="15.75" x14ac:dyDescent="0.25">
      <c r="A9063" s="22"/>
      <c r="B9063" s="22"/>
      <c r="G9063" s="23"/>
      <c r="V9063"/>
    </row>
    <row r="9064" spans="1:22" s="1" customFormat="1" ht="15.75" x14ac:dyDescent="0.25">
      <c r="A9064" s="22"/>
      <c r="B9064" s="22"/>
      <c r="G9064" s="23"/>
      <c r="V9064"/>
    </row>
    <row r="9065" spans="1:22" s="1" customFormat="1" ht="15.75" x14ac:dyDescent="0.25">
      <c r="A9065" s="22"/>
      <c r="B9065" s="22"/>
      <c r="G9065" s="23"/>
      <c r="V9065"/>
    </row>
    <row r="9066" spans="1:22" s="1" customFormat="1" ht="15.75" x14ac:dyDescent="0.25">
      <c r="A9066" s="22"/>
      <c r="B9066" s="22"/>
      <c r="G9066" s="23"/>
      <c r="V9066"/>
    </row>
    <row r="9067" spans="1:22" s="1" customFormat="1" ht="15.75" x14ac:dyDescent="0.25">
      <c r="A9067" s="22"/>
      <c r="B9067" s="22"/>
      <c r="G9067" s="23"/>
      <c r="V9067"/>
    </row>
    <row r="9068" spans="1:22" s="1" customFormat="1" ht="15.75" x14ac:dyDescent="0.25">
      <c r="A9068" s="22"/>
      <c r="B9068" s="22"/>
      <c r="G9068" s="23"/>
      <c r="V9068"/>
    </row>
    <row r="9069" spans="1:22" s="1" customFormat="1" ht="15.75" x14ac:dyDescent="0.25">
      <c r="A9069" s="22"/>
      <c r="B9069" s="22"/>
      <c r="G9069" s="23"/>
      <c r="V9069"/>
    </row>
    <row r="9070" spans="1:22" s="1" customFormat="1" ht="15.75" x14ac:dyDescent="0.25">
      <c r="A9070" s="22"/>
      <c r="B9070" s="22"/>
      <c r="G9070" s="23"/>
      <c r="V9070"/>
    </row>
    <row r="9071" spans="1:22" s="1" customFormat="1" ht="15.75" x14ac:dyDescent="0.25">
      <c r="A9071" s="22"/>
      <c r="B9071" s="22"/>
      <c r="G9071" s="23"/>
      <c r="V9071"/>
    </row>
    <row r="9072" spans="1:22" s="1" customFormat="1" ht="15.75" x14ac:dyDescent="0.25">
      <c r="A9072" s="22"/>
      <c r="B9072" s="22"/>
      <c r="G9072" s="23"/>
      <c r="V9072"/>
    </row>
    <row r="9073" spans="1:22" s="1" customFormat="1" ht="15.75" x14ac:dyDescent="0.25">
      <c r="A9073" s="22"/>
      <c r="B9073" s="22"/>
      <c r="G9073" s="23"/>
      <c r="V9073"/>
    </row>
    <row r="9074" spans="1:22" s="1" customFormat="1" ht="15.75" x14ac:dyDescent="0.25">
      <c r="A9074" s="22"/>
      <c r="B9074" s="22"/>
      <c r="G9074" s="23"/>
      <c r="V9074"/>
    </row>
    <row r="9075" spans="1:22" s="1" customFormat="1" ht="15.75" x14ac:dyDescent="0.25">
      <c r="A9075" s="22"/>
      <c r="B9075" s="22"/>
      <c r="G9075" s="23"/>
      <c r="V9075"/>
    </row>
    <row r="9076" spans="1:22" s="1" customFormat="1" ht="15.75" x14ac:dyDescent="0.25">
      <c r="A9076" s="22"/>
      <c r="B9076" s="22"/>
      <c r="G9076" s="23"/>
      <c r="V9076"/>
    </row>
    <row r="9077" spans="1:22" s="1" customFormat="1" ht="15.75" x14ac:dyDescent="0.25">
      <c r="A9077" s="22"/>
      <c r="B9077" s="22"/>
      <c r="G9077" s="23"/>
      <c r="V9077"/>
    </row>
    <row r="9078" spans="1:22" s="1" customFormat="1" ht="15.75" x14ac:dyDescent="0.25">
      <c r="A9078" s="22"/>
      <c r="B9078" s="22"/>
      <c r="G9078" s="23"/>
      <c r="V9078"/>
    </row>
    <row r="9079" spans="1:22" s="1" customFormat="1" ht="15.75" x14ac:dyDescent="0.25">
      <c r="A9079" s="22"/>
      <c r="B9079" s="22"/>
      <c r="G9079" s="23"/>
      <c r="V9079"/>
    </row>
    <row r="9080" spans="1:22" s="1" customFormat="1" ht="15.75" x14ac:dyDescent="0.25">
      <c r="A9080" s="22"/>
      <c r="B9080" s="22"/>
      <c r="G9080" s="23"/>
      <c r="V9080"/>
    </row>
    <row r="9081" spans="1:22" s="1" customFormat="1" ht="15.75" x14ac:dyDescent="0.25">
      <c r="A9081" s="22"/>
      <c r="B9081" s="22"/>
      <c r="G9081" s="23"/>
      <c r="V9081"/>
    </row>
    <row r="9082" spans="1:22" s="1" customFormat="1" ht="15.75" x14ac:dyDescent="0.25">
      <c r="A9082" s="22"/>
      <c r="B9082" s="22"/>
      <c r="G9082" s="23"/>
      <c r="V9082"/>
    </row>
    <row r="9083" spans="1:22" s="1" customFormat="1" ht="15.75" x14ac:dyDescent="0.25">
      <c r="A9083" s="22"/>
      <c r="B9083" s="22"/>
      <c r="G9083" s="23"/>
      <c r="V9083"/>
    </row>
    <row r="9084" spans="1:22" s="1" customFormat="1" ht="15.75" x14ac:dyDescent="0.25">
      <c r="A9084" s="22"/>
      <c r="B9084" s="22"/>
      <c r="G9084" s="23"/>
      <c r="V9084"/>
    </row>
    <row r="9085" spans="1:22" s="1" customFormat="1" ht="15.75" x14ac:dyDescent="0.25">
      <c r="A9085" s="22"/>
      <c r="B9085" s="22"/>
      <c r="G9085" s="23"/>
      <c r="V9085"/>
    </row>
    <row r="9086" spans="1:22" s="1" customFormat="1" ht="15.75" x14ac:dyDescent="0.25">
      <c r="A9086" s="22"/>
      <c r="B9086" s="22"/>
      <c r="G9086" s="23"/>
      <c r="V9086"/>
    </row>
    <row r="9087" spans="1:22" s="1" customFormat="1" ht="15.75" x14ac:dyDescent="0.25">
      <c r="A9087" s="22"/>
      <c r="B9087" s="22"/>
      <c r="G9087" s="23"/>
      <c r="V9087"/>
    </row>
    <row r="9088" spans="1:22" s="1" customFormat="1" ht="15.75" x14ac:dyDescent="0.25">
      <c r="A9088" s="22"/>
      <c r="B9088" s="22"/>
      <c r="G9088" s="23"/>
      <c r="V9088"/>
    </row>
    <row r="9089" spans="1:22" s="1" customFormat="1" ht="15.75" x14ac:dyDescent="0.25">
      <c r="A9089" s="22"/>
      <c r="B9089" s="22"/>
      <c r="G9089" s="23"/>
      <c r="V9089"/>
    </row>
    <row r="9090" spans="1:22" s="1" customFormat="1" ht="15.75" x14ac:dyDescent="0.25">
      <c r="A9090" s="22"/>
      <c r="B9090" s="22"/>
      <c r="G9090" s="23"/>
      <c r="V9090"/>
    </row>
    <row r="9091" spans="1:22" s="1" customFormat="1" ht="15.75" x14ac:dyDescent="0.25">
      <c r="A9091" s="22"/>
      <c r="B9091" s="22"/>
      <c r="G9091" s="23"/>
      <c r="V9091"/>
    </row>
    <row r="9092" spans="1:22" s="1" customFormat="1" ht="15.75" x14ac:dyDescent="0.25">
      <c r="A9092" s="22"/>
      <c r="B9092" s="22"/>
      <c r="G9092" s="23"/>
      <c r="V9092"/>
    </row>
    <row r="9093" spans="1:22" s="1" customFormat="1" ht="15.75" x14ac:dyDescent="0.25">
      <c r="A9093" s="22"/>
      <c r="B9093" s="22"/>
      <c r="G9093" s="23"/>
      <c r="V9093"/>
    </row>
    <row r="9094" spans="1:22" s="1" customFormat="1" ht="15.75" x14ac:dyDescent="0.25">
      <c r="A9094" s="22"/>
      <c r="B9094" s="22"/>
      <c r="G9094" s="23"/>
      <c r="V9094"/>
    </row>
    <row r="9095" spans="1:22" s="1" customFormat="1" ht="15.75" x14ac:dyDescent="0.25">
      <c r="A9095" s="22"/>
      <c r="B9095" s="22"/>
      <c r="G9095" s="23"/>
      <c r="V9095"/>
    </row>
    <row r="9096" spans="1:22" s="1" customFormat="1" ht="15.75" x14ac:dyDescent="0.25">
      <c r="A9096" s="22"/>
      <c r="B9096" s="22"/>
      <c r="G9096" s="23"/>
      <c r="V9096"/>
    </row>
    <row r="9097" spans="1:22" s="1" customFormat="1" ht="15.75" x14ac:dyDescent="0.25">
      <c r="A9097" s="22"/>
      <c r="B9097" s="22"/>
      <c r="G9097" s="23"/>
      <c r="V9097"/>
    </row>
    <row r="9098" spans="1:22" s="1" customFormat="1" ht="15.75" x14ac:dyDescent="0.25">
      <c r="A9098" s="22"/>
      <c r="B9098" s="22"/>
      <c r="G9098" s="23"/>
      <c r="V9098"/>
    </row>
    <row r="9099" spans="1:22" s="1" customFormat="1" ht="15.75" x14ac:dyDescent="0.25">
      <c r="A9099" s="22"/>
      <c r="B9099" s="22"/>
      <c r="G9099" s="23"/>
      <c r="V9099"/>
    </row>
    <row r="9100" spans="1:22" s="1" customFormat="1" ht="15.75" x14ac:dyDescent="0.25">
      <c r="A9100" s="22"/>
      <c r="B9100" s="22"/>
      <c r="G9100" s="23"/>
      <c r="V9100"/>
    </row>
    <row r="9101" spans="1:22" s="1" customFormat="1" ht="15.75" x14ac:dyDescent="0.25">
      <c r="A9101" s="22"/>
      <c r="B9101" s="22"/>
      <c r="G9101" s="23"/>
      <c r="V9101"/>
    </row>
    <row r="9102" spans="1:22" s="1" customFormat="1" ht="15.75" x14ac:dyDescent="0.25">
      <c r="A9102" s="22"/>
      <c r="B9102" s="22"/>
      <c r="G9102" s="23"/>
      <c r="V9102"/>
    </row>
    <row r="9103" spans="1:22" s="1" customFormat="1" ht="15.75" x14ac:dyDescent="0.25">
      <c r="A9103" s="22"/>
      <c r="B9103" s="22"/>
      <c r="G9103" s="23"/>
      <c r="V9103"/>
    </row>
    <row r="9104" spans="1:22" s="1" customFormat="1" ht="15.75" x14ac:dyDescent="0.25">
      <c r="A9104" s="22"/>
      <c r="B9104" s="22"/>
      <c r="G9104" s="23"/>
      <c r="V9104"/>
    </row>
    <row r="9105" spans="1:22" s="1" customFormat="1" ht="15.75" x14ac:dyDescent="0.25">
      <c r="A9105" s="22"/>
      <c r="B9105" s="22"/>
      <c r="G9105" s="23"/>
      <c r="V9105"/>
    </row>
    <row r="9106" spans="1:22" s="1" customFormat="1" ht="15.75" x14ac:dyDescent="0.25">
      <c r="A9106" s="22"/>
      <c r="B9106" s="22"/>
      <c r="G9106" s="23"/>
      <c r="V9106"/>
    </row>
    <row r="9107" spans="1:22" s="1" customFormat="1" ht="15.75" x14ac:dyDescent="0.25">
      <c r="A9107" s="22"/>
      <c r="B9107" s="22"/>
      <c r="G9107" s="23"/>
      <c r="V9107"/>
    </row>
    <row r="9108" spans="1:22" s="1" customFormat="1" ht="15.75" x14ac:dyDescent="0.25">
      <c r="A9108" s="22"/>
      <c r="B9108" s="22"/>
      <c r="G9108" s="23"/>
      <c r="V9108"/>
    </row>
    <row r="9109" spans="1:22" s="1" customFormat="1" ht="15.75" x14ac:dyDescent="0.25">
      <c r="A9109" s="22"/>
      <c r="B9109" s="22"/>
      <c r="G9109" s="23"/>
      <c r="V9109"/>
    </row>
    <row r="9110" spans="1:22" s="1" customFormat="1" ht="15.75" x14ac:dyDescent="0.25">
      <c r="A9110" s="22"/>
      <c r="B9110" s="22"/>
      <c r="G9110" s="23"/>
      <c r="V9110"/>
    </row>
    <row r="9111" spans="1:22" s="1" customFormat="1" ht="15.75" x14ac:dyDescent="0.25">
      <c r="A9111" s="22"/>
      <c r="B9111" s="22"/>
      <c r="G9111" s="23"/>
      <c r="V9111"/>
    </row>
    <row r="9112" spans="1:22" s="1" customFormat="1" ht="15.75" x14ac:dyDescent="0.25">
      <c r="A9112" s="22"/>
      <c r="B9112" s="22"/>
      <c r="G9112" s="23"/>
      <c r="V9112"/>
    </row>
    <row r="9113" spans="1:22" s="1" customFormat="1" ht="15.75" x14ac:dyDescent="0.25">
      <c r="A9113" s="22"/>
      <c r="B9113" s="22"/>
      <c r="G9113" s="23"/>
      <c r="V9113"/>
    </row>
    <row r="9114" spans="1:22" s="1" customFormat="1" ht="15.75" x14ac:dyDescent="0.25">
      <c r="A9114" s="22"/>
      <c r="B9114" s="22"/>
      <c r="G9114" s="23"/>
      <c r="V9114"/>
    </row>
    <row r="9115" spans="1:22" s="1" customFormat="1" ht="15.75" x14ac:dyDescent="0.25">
      <c r="A9115" s="22"/>
      <c r="B9115" s="22"/>
      <c r="G9115" s="23"/>
      <c r="V9115"/>
    </row>
    <row r="9116" spans="1:22" s="1" customFormat="1" ht="15.75" x14ac:dyDescent="0.25">
      <c r="A9116" s="22"/>
      <c r="B9116" s="22"/>
      <c r="G9116" s="23"/>
      <c r="V9116"/>
    </row>
    <row r="9117" spans="1:22" s="1" customFormat="1" ht="15.75" x14ac:dyDescent="0.25">
      <c r="A9117" s="22"/>
      <c r="B9117" s="22"/>
      <c r="G9117" s="23"/>
      <c r="V9117"/>
    </row>
    <row r="9118" spans="1:22" s="1" customFormat="1" ht="15.75" x14ac:dyDescent="0.25">
      <c r="A9118" s="22"/>
      <c r="B9118" s="22"/>
      <c r="G9118" s="23"/>
      <c r="V9118"/>
    </row>
    <row r="9119" spans="1:22" s="1" customFormat="1" ht="15.75" x14ac:dyDescent="0.25">
      <c r="A9119" s="22"/>
      <c r="B9119" s="22"/>
      <c r="G9119" s="23"/>
      <c r="V9119"/>
    </row>
    <row r="9120" spans="1:22" s="1" customFormat="1" ht="15.75" x14ac:dyDescent="0.25">
      <c r="A9120" s="22"/>
      <c r="B9120" s="22"/>
      <c r="G9120" s="23"/>
      <c r="V9120"/>
    </row>
    <row r="9121" spans="1:22" s="1" customFormat="1" ht="15.75" x14ac:dyDescent="0.25">
      <c r="A9121" s="22"/>
      <c r="B9121" s="22"/>
      <c r="G9121" s="23"/>
      <c r="V9121"/>
    </row>
    <row r="9122" spans="1:22" s="1" customFormat="1" ht="15.75" x14ac:dyDescent="0.25">
      <c r="A9122" s="22"/>
      <c r="B9122" s="22"/>
      <c r="G9122" s="23"/>
      <c r="V9122"/>
    </row>
    <row r="9123" spans="1:22" s="1" customFormat="1" ht="15.75" x14ac:dyDescent="0.25">
      <c r="A9123" s="22"/>
      <c r="B9123" s="22"/>
      <c r="G9123" s="23"/>
      <c r="V9123"/>
    </row>
    <row r="9124" spans="1:22" s="1" customFormat="1" ht="15.75" x14ac:dyDescent="0.25">
      <c r="A9124" s="22"/>
      <c r="B9124" s="22"/>
      <c r="G9124" s="23"/>
      <c r="V9124"/>
    </row>
    <row r="9125" spans="1:22" s="1" customFormat="1" ht="15.75" x14ac:dyDescent="0.25">
      <c r="A9125" s="22"/>
      <c r="B9125" s="22"/>
      <c r="G9125" s="23"/>
      <c r="V9125"/>
    </row>
    <row r="9126" spans="1:22" s="1" customFormat="1" ht="15.75" x14ac:dyDescent="0.25">
      <c r="A9126" s="22"/>
      <c r="B9126" s="22"/>
      <c r="G9126" s="23"/>
      <c r="V9126"/>
    </row>
    <row r="9127" spans="1:22" s="1" customFormat="1" ht="15.75" x14ac:dyDescent="0.25">
      <c r="A9127" s="22"/>
      <c r="B9127" s="22"/>
      <c r="G9127" s="23"/>
      <c r="V9127"/>
    </row>
    <row r="9128" spans="1:22" s="1" customFormat="1" ht="15.75" x14ac:dyDescent="0.25">
      <c r="A9128" s="22"/>
      <c r="B9128" s="22"/>
      <c r="G9128" s="23"/>
      <c r="V9128"/>
    </row>
    <row r="9129" spans="1:22" s="1" customFormat="1" ht="15.75" x14ac:dyDescent="0.25">
      <c r="A9129" s="22"/>
      <c r="B9129" s="22"/>
      <c r="G9129" s="23"/>
      <c r="V9129"/>
    </row>
    <row r="9130" spans="1:22" s="1" customFormat="1" ht="15.75" x14ac:dyDescent="0.25">
      <c r="A9130" s="22"/>
      <c r="B9130" s="22"/>
      <c r="G9130" s="23"/>
      <c r="V9130"/>
    </row>
    <row r="9131" spans="1:22" s="1" customFormat="1" ht="15.75" x14ac:dyDescent="0.25">
      <c r="A9131" s="22"/>
      <c r="B9131" s="22"/>
      <c r="G9131" s="23"/>
      <c r="V9131"/>
    </row>
    <row r="9132" spans="1:22" s="1" customFormat="1" ht="15.75" x14ac:dyDescent="0.25">
      <c r="A9132" s="22"/>
      <c r="B9132" s="22"/>
      <c r="G9132" s="23"/>
      <c r="V9132"/>
    </row>
    <row r="9133" spans="1:22" s="1" customFormat="1" ht="15.75" x14ac:dyDescent="0.25">
      <c r="A9133" s="22"/>
      <c r="B9133" s="22"/>
      <c r="G9133" s="23"/>
      <c r="V9133"/>
    </row>
    <row r="9134" spans="1:22" s="1" customFormat="1" ht="15.75" x14ac:dyDescent="0.25">
      <c r="A9134" s="22"/>
      <c r="B9134" s="22"/>
      <c r="G9134" s="23"/>
      <c r="V9134"/>
    </row>
    <row r="9135" spans="1:22" s="1" customFormat="1" ht="15.75" x14ac:dyDescent="0.25">
      <c r="A9135" s="22"/>
      <c r="B9135" s="22"/>
      <c r="G9135" s="23"/>
      <c r="V9135"/>
    </row>
    <row r="9136" spans="1:22" s="1" customFormat="1" ht="15.75" x14ac:dyDescent="0.25">
      <c r="A9136" s="22"/>
      <c r="B9136" s="22"/>
      <c r="G9136" s="23"/>
      <c r="V9136"/>
    </row>
    <row r="9137" spans="1:22" s="1" customFormat="1" ht="15.75" x14ac:dyDescent="0.25">
      <c r="A9137" s="22"/>
      <c r="B9137" s="22"/>
      <c r="G9137" s="23"/>
      <c r="V9137"/>
    </row>
    <row r="9138" spans="1:22" s="1" customFormat="1" ht="15.75" x14ac:dyDescent="0.25">
      <c r="A9138" s="22"/>
      <c r="B9138" s="22"/>
      <c r="G9138" s="23"/>
      <c r="V9138"/>
    </row>
    <row r="9139" spans="1:22" s="1" customFormat="1" ht="15.75" x14ac:dyDescent="0.25">
      <c r="A9139" s="22"/>
      <c r="B9139" s="22"/>
      <c r="G9139" s="23"/>
      <c r="V9139"/>
    </row>
    <row r="9140" spans="1:22" s="1" customFormat="1" ht="15.75" x14ac:dyDescent="0.25">
      <c r="A9140" s="22"/>
      <c r="B9140" s="22"/>
      <c r="G9140" s="23"/>
      <c r="V9140"/>
    </row>
    <row r="9141" spans="1:22" s="1" customFormat="1" ht="15.75" x14ac:dyDescent="0.25">
      <c r="A9141" s="22"/>
      <c r="B9141" s="22"/>
      <c r="G9141" s="23"/>
      <c r="V9141"/>
    </row>
    <row r="9142" spans="1:22" s="1" customFormat="1" ht="15.75" x14ac:dyDescent="0.25">
      <c r="A9142" s="22"/>
      <c r="B9142" s="22"/>
      <c r="G9142" s="23"/>
      <c r="V9142"/>
    </row>
    <row r="9143" spans="1:22" s="1" customFormat="1" ht="15.75" x14ac:dyDescent="0.25">
      <c r="A9143" s="22"/>
      <c r="B9143" s="22"/>
      <c r="G9143" s="23"/>
      <c r="V9143"/>
    </row>
    <row r="9144" spans="1:22" s="1" customFormat="1" ht="15.75" x14ac:dyDescent="0.25">
      <c r="A9144" s="22"/>
      <c r="B9144" s="22"/>
      <c r="G9144" s="23"/>
      <c r="V9144"/>
    </row>
    <row r="9145" spans="1:22" s="1" customFormat="1" ht="15.75" x14ac:dyDescent="0.25">
      <c r="A9145" s="22"/>
      <c r="B9145" s="22"/>
      <c r="G9145" s="23"/>
      <c r="V9145"/>
    </row>
    <row r="9146" spans="1:22" s="1" customFormat="1" ht="15.75" x14ac:dyDescent="0.25">
      <c r="A9146" s="22"/>
      <c r="B9146" s="22"/>
      <c r="G9146" s="23"/>
      <c r="V9146"/>
    </row>
    <row r="9147" spans="1:22" s="1" customFormat="1" ht="15.75" x14ac:dyDescent="0.25">
      <c r="A9147" s="22"/>
      <c r="B9147" s="22"/>
      <c r="G9147" s="23"/>
      <c r="V9147"/>
    </row>
    <row r="9148" spans="1:22" s="1" customFormat="1" ht="15.75" x14ac:dyDescent="0.25">
      <c r="A9148" s="22"/>
      <c r="B9148" s="22"/>
      <c r="G9148" s="23"/>
      <c r="V9148"/>
    </row>
    <row r="9149" spans="1:22" s="1" customFormat="1" ht="15.75" x14ac:dyDescent="0.25">
      <c r="A9149" s="22"/>
      <c r="B9149" s="22"/>
      <c r="G9149" s="23"/>
      <c r="V9149"/>
    </row>
    <row r="9150" spans="1:22" s="1" customFormat="1" ht="15.75" x14ac:dyDescent="0.25">
      <c r="A9150" s="22"/>
      <c r="B9150" s="22"/>
      <c r="G9150" s="23"/>
      <c r="V9150"/>
    </row>
    <row r="9151" spans="1:22" s="1" customFormat="1" ht="15.75" x14ac:dyDescent="0.25">
      <c r="A9151" s="22"/>
      <c r="B9151" s="22"/>
      <c r="G9151" s="23"/>
      <c r="V9151"/>
    </row>
    <row r="9152" spans="1:22" s="1" customFormat="1" ht="15.75" x14ac:dyDescent="0.25">
      <c r="A9152" s="22"/>
      <c r="B9152" s="22"/>
      <c r="G9152" s="23"/>
      <c r="V9152"/>
    </row>
    <row r="9153" spans="1:22" s="1" customFormat="1" ht="15.75" x14ac:dyDescent="0.25">
      <c r="A9153" s="22"/>
      <c r="B9153" s="22"/>
      <c r="G9153" s="23"/>
      <c r="V9153"/>
    </row>
    <row r="9154" spans="1:22" s="1" customFormat="1" ht="15.75" x14ac:dyDescent="0.25">
      <c r="A9154" s="22"/>
      <c r="B9154" s="22"/>
      <c r="G9154" s="23"/>
      <c r="V9154"/>
    </row>
    <row r="9155" spans="1:22" s="1" customFormat="1" ht="15.75" x14ac:dyDescent="0.25">
      <c r="A9155" s="22"/>
      <c r="B9155" s="22"/>
      <c r="G9155" s="23"/>
      <c r="V9155"/>
    </row>
    <row r="9156" spans="1:22" s="1" customFormat="1" ht="15.75" x14ac:dyDescent="0.25">
      <c r="A9156" s="22"/>
      <c r="B9156" s="22"/>
      <c r="G9156" s="23"/>
      <c r="V9156"/>
    </row>
    <row r="9157" spans="1:22" s="1" customFormat="1" ht="15.75" x14ac:dyDescent="0.25">
      <c r="A9157" s="22"/>
      <c r="B9157" s="22"/>
      <c r="G9157" s="23"/>
      <c r="V9157"/>
    </row>
    <row r="9158" spans="1:22" s="1" customFormat="1" ht="15.75" x14ac:dyDescent="0.25">
      <c r="A9158" s="22"/>
      <c r="B9158" s="22"/>
      <c r="G9158" s="23"/>
      <c r="V9158"/>
    </row>
    <row r="9159" spans="1:22" s="1" customFormat="1" ht="15.75" x14ac:dyDescent="0.25">
      <c r="A9159" s="22"/>
      <c r="B9159" s="22"/>
      <c r="G9159" s="23"/>
      <c r="V9159"/>
    </row>
    <row r="9160" spans="1:22" s="1" customFormat="1" ht="15.75" x14ac:dyDescent="0.25">
      <c r="A9160" s="22"/>
      <c r="B9160" s="22"/>
      <c r="G9160" s="23"/>
      <c r="V9160"/>
    </row>
    <row r="9161" spans="1:22" s="1" customFormat="1" ht="15.75" x14ac:dyDescent="0.25">
      <c r="A9161" s="22"/>
      <c r="B9161" s="22"/>
      <c r="G9161" s="23"/>
      <c r="V9161"/>
    </row>
    <row r="9162" spans="1:22" s="1" customFormat="1" ht="15.75" x14ac:dyDescent="0.25">
      <c r="A9162" s="22"/>
      <c r="B9162" s="22"/>
      <c r="G9162" s="23"/>
      <c r="V9162"/>
    </row>
    <row r="9163" spans="1:22" s="1" customFormat="1" ht="15.75" x14ac:dyDescent="0.25">
      <c r="A9163" s="22"/>
      <c r="B9163" s="22"/>
      <c r="G9163" s="23"/>
      <c r="V9163"/>
    </row>
    <row r="9164" spans="1:22" s="1" customFormat="1" ht="15.75" x14ac:dyDescent="0.25">
      <c r="A9164" s="22"/>
      <c r="B9164" s="22"/>
      <c r="G9164" s="23"/>
      <c r="V9164"/>
    </row>
    <row r="9165" spans="1:22" s="1" customFormat="1" ht="15.75" x14ac:dyDescent="0.25">
      <c r="A9165" s="22"/>
      <c r="B9165" s="22"/>
      <c r="G9165" s="23"/>
      <c r="V9165"/>
    </row>
    <row r="9166" spans="1:22" s="1" customFormat="1" ht="15.75" x14ac:dyDescent="0.25">
      <c r="A9166" s="22"/>
      <c r="B9166" s="22"/>
      <c r="G9166" s="23"/>
      <c r="V9166"/>
    </row>
    <row r="9167" spans="1:22" s="1" customFormat="1" ht="15.75" x14ac:dyDescent="0.25">
      <c r="A9167" s="22"/>
      <c r="B9167" s="22"/>
      <c r="G9167" s="23"/>
      <c r="V9167"/>
    </row>
    <row r="9168" spans="1:22" s="1" customFormat="1" ht="15.75" x14ac:dyDescent="0.25">
      <c r="A9168" s="22"/>
      <c r="B9168" s="22"/>
      <c r="G9168" s="23"/>
      <c r="V9168"/>
    </row>
    <row r="9169" spans="1:22" s="1" customFormat="1" ht="15.75" x14ac:dyDescent="0.25">
      <c r="A9169" s="22"/>
      <c r="B9169" s="22"/>
      <c r="G9169" s="23"/>
      <c r="V9169"/>
    </row>
    <row r="9170" spans="1:22" s="1" customFormat="1" ht="15.75" x14ac:dyDescent="0.25">
      <c r="A9170" s="22"/>
      <c r="B9170" s="22"/>
      <c r="G9170" s="23"/>
      <c r="V9170"/>
    </row>
    <row r="9171" spans="1:22" s="1" customFormat="1" ht="15.75" x14ac:dyDescent="0.25">
      <c r="A9171" s="22"/>
      <c r="B9171" s="22"/>
      <c r="G9171" s="23"/>
      <c r="V9171"/>
    </row>
    <row r="9172" spans="1:22" s="1" customFormat="1" ht="15.75" x14ac:dyDescent="0.25">
      <c r="A9172" s="22"/>
      <c r="B9172" s="22"/>
      <c r="G9172" s="23"/>
      <c r="V9172"/>
    </row>
    <row r="9173" spans="1:22" s="1" customFormat="1" ht="15.75" x14ac:dyDescent="0.25">
      <c r="A9173" s="22"/>
      <c r="B9173" s="22"/>
      <c r="G9173" s="23"/>
      <c r="V9173"/>
    </row>
    <row r="9174" spans="1:22" s="1" customFormat="1" ht="15.75" x14ac:dyDescent="0.25">
      <c r="A9174" s="22"/>
      <c r="B9174" s="22"/>
      <c r="G9174" s="23"/>
      <c r="V9174"/>
    </row>
    <row r="9175" spans="1:22" s="1" customFormat="1" ht="15.75" x14ac:dyDescent="0.25">
      <c r="A9175" s="22"/>
      <c r="B9175" s="22"/>
      <c r="G9175" s="23"/>
      <c r="V9175"/>
    </row>
    <row r="9176" spans="1:22" s="1" customFormat="1" ht="15.75" x14ac:dyDescent="0.25">
      <c r="A9176" s="22"/>
      <c r="B9176" s="22"/>
      <c r="G9176" s="23"/>
      <c r="V9176"/>
    </row>
    <row r="9177" spans="1:22" s="1" customFormat="1" ht="15.75" x14ac:dyDescent="0.25">
      <c r="A9177" s="22"/>
      <c r="B9177" s="22"/>
      <c r="G9177" s="23"/>
      <c r="V9177"/>
    </row>
    <row r="9178" spans="1:22" s="1" customFormat="1" ht="15.75" x14ac:dyDescent="0.25">
      <c r="A9178" s="22"/>
      <c r="B9178" s="22"/>
      <c r="G9178" s="23"/>
      <c r="V9178"/>
    </row>
    <row r="9179" spans="1:22" s="1" customFormat="1" ht="15.75" x14ac:dyDescent="0.25">
      <c r="A9179" s="22"/>
      <c r="B9179" s="22"/>
      <c r="G9179" s="23"/>
      <c r="V9179"/>
    </row>
    <row r="9180" spans="1:22" s="1" customFormat="1" ht="15.75" x14ac:dyDescent="0.25">
      <c r="A9180" s="22"/>
      <c r="B9180" s="22"/>
      <c r="G9180" s="23"/>
      <c r="V9180"/>
    </row>
    <row r="9181" spans="1:22" s="1" customFormat="1" ht="15.75" x14ac:dyDescent="0.25">
      <c r="A9181" s="22"/>
      <c r="B9181" s="22"/>
      <c r="G9181" s="23"/>
      <c r="V9181"/>
    </row>
    <row r="9182" spans="1:22" s="1" customFormat="1" ht="15.75" x14ac:dyDescent="0.25">
      <c r="A9182" s="22"/>
      <c r="B9182" s="22"/>
      <c r="G9182" s="23"/>
      <c r="V9182"/>
    </row>
    <row r="9183" spans="1:22" s="1" customFormat="1" ht="15.75" x14ac:dyDescent="0.25">
      <c r="A9183" s="22"/>
      <c r="B9183" s="22"/>
      <c r="G9183" s="23"/>
      <c r="V9183"/>
    </row>
    <row r="9184" spans="1:22" s="1" customFormat="1" ht="15.75" x14ac:dyDescent="0.25">
      <c r="A9184" s="22"/>
      <c r="B9184" s="22"/>
      <c r="G9184" s="23"/>
      <c r="V9184"/>
    </row>
    <row r="9185" spans="1:22" s="1" customFormat="1" ht="15.75" x14ac:dyDescent="0.25">
      <c r="A9185" s="22"/>
      <c r="B9185" s="22"/>
      <c r="G9185" s="23"/>
      <c r="V9185"/>
    </row>
    <row r="9186" spans="1:22" s="1" customFormat="1" ht="15.75" x14ac:dyDescent="0.25">
      <c r="A9186" s="22"/>
      <c r="B9186" s="22"/>
      <c r="G9186" s="23"/>
      <c r="V9186"/>
    </row>
    <row r="9187" spans="1:22" s="1" customFormat="1" ht="15.75" x14ac:dyDescent="0.25">
      <c r="A9187" s="22"/>
      <c r="B9187" s="22"/>
      <c r="G9187" s="23"/>
      <c r="V9187"/>
    </row>
    <row r="9188" spans="1:22" s="1" customFormat="1" ht="15.75" x14ac:dyDescent="0.25">
      <c r="A9188" s="22"/>
      <c r="B9188" s="22"/>
      <c r="G9188" s="23"/>
      <c r="V9188"/>
    </row>
    <row r="9189" spans="1:22" s="1" customFormat="1" ht="15.75" x14ac:dyDescent="0.25">
      <c r="A9189" s="22"/>
      <c r="B9189" s="22"/>
      <c r="G9189" s="23"/>
      <c r="V9189"/>
    </row>
    <row r="9190" spans="1:22" s="1" customFormat="1" ht="15.75" x14ac:dyDescent="0.25">
      <c r="A9190" s="22"/>
      <c r="B9190" s="22"/>
      <c r="G9190" s="23"/>
      <c r="V9190"/>
    </row>
    <row r="9191" spans="1:22" s="1" customFormat="1" ht="15.75" x14ac:dyDescent="0.25">
      <c r="A9191" s="22"/>
      <c r="B9191" s="22"/>
      <c r="G9191" s="23"/>
      <c r="V9191"/>
    </row>
    <row r="9192" spans="1:22" s="1" customFormat="1" ht="15.75" x14ac:dyDescent="0.25">
      <c r="A9192" s="22"/>
      <c r="B9192" s="22"/>
      <c r="G9192" s="23"/>
      <c r="V9192"/>
    </row>
    <row r="9193" spans="1:22" s="1" customFormat="1" ht="15.75" x14ac:dyDescent="0.25">
      <c r="A9193" s="22"/>
      <c r="B9193" s="22"/>
      <c r="G9193" s="23"/>
      <c r="V9193"/>
    </row>
    <row r="9194" spans="1:22" s="1" customFormat="1" ht="15.75" x14ac:dyDescent="0.25">
      <c r="A9194" s="22"/>
      <c r="B9194" s="22"/>
      <c r="G9194" s="23"/>
      <c r="V9194"/>
    </row>
    <row r="9195" spans="1:22" s="1" customFormat="1" ht="15.75" x14ac:dyDescent="0.25">
      <c r="A9195" s="22"/>
      <c r="B9195" s="22"/>
      <c r="G9195" s="23"/>
      <c r="V9195"/>
    </row>
    <row r="9196" spans="1:22" s="1" customFormat="1" ht="15.75" x14ac:dyDescent="0.25">
      <c r="A9196" s="22"/>
      <c r="B9196" s="22"/>
      <c r="G9196" s="23"/>
      <c r="V9196"/>
    </row>
    <row r="9197" spans="1:22" s="1" customFormat="1" ht="15.75" x14ac:dyDescent="0.25">
      <c r="A9197" s="22"/>
      <c r="B9197" s="22"/>
      <c r="G9197" s="23"/>
      <c r="V9197"/>
    </row>
    <row r="9198" spans="1:22" s="1" customFormat="1" ht="15.75" x14ac:dyDescent="0.25">
      <c r="A9198" s="22"/>
      <c r="B9198" s="22"/>
      <c r="G9198" s="23"/>
      <c r="V9198"/>
    </row>
    <row r="9199" spans="1:22" s="1" customFormat="1" ht="15.75" x14ac:dyDescent="0.25">
      <c r="A9199" s="22"/>
      <c r="B9199" s="22"/>
      <c r="G9199" s="23"/>
      <c r="V9199"/>
    </row>
    <row r="9200" spans="1:22" s="1" customFormat="1" ht="15.75" x14ac:dyDescent="0.25">
      <c r="A9200" s="22"/>
      <c r="B9200" s="22"/>
      <c r="G9200" s="23"/>
      <c r="V9200"/>
    </row>
    <row r="9201" spans="1:22" s="1" customFormat="1" ht="15.75" x14ac:dyDescent="0.25">
      <c r="A9201" s="22"/>
      <c r="B9201" s="22"/>
      <c r="G9201" s="23"/>
      <c r="V9201"/>
    </row>
    <row r="9202" spans="1:22" s="1" customFormat="1" ht="15.75" x14ac:dyDescent="0.25">
      <c r="A9202" s="22"/>
      <c r="B9202" s="22"/>
      <c r="G9202" s="23"/>
      <c r="V9202"/>
    </row>
    <row r="9203" spans="1:22" s="1" customFormat="1" ht="15.75" x14ac:dyDescent="0.25">
      <c r="A9203" s="22"/>
      <c r="B9203" s="22"/>
      <c r="G9203" s="23"/>
      <c r="V9203"/>
    </row>
    <row r="9204" spans="1:22" s="1" customFormat="1" ht="15.75" x14ac:dyDescent="0.25">
      <c r="A9204" s="22"/>
      <c r="B9204" s="22"/>
      <c r="G9204" s="23"/>
      <c r="V9204"/>
    </row>
    <row r="9205" spans="1:22" s="1" customFormat="1" ht="15.75" x14ac:dyDescent="0.25">
      <c r="A9205" s="22"/>
      <c r="B9205" s="22"/>
      <c r="G9205" s="23"/>
      <c r="V9205"/>
    </row>
    <row r="9206" spans="1:22" s="1" customFormat="1" ht="15.75" x14ac:dyDescent="0.25">
      <c r="A9206" s="22"/>
      <c r="B9206" s="22"/>
      <c r="G9206" s="23"/>
      <c r="V9206"/>
    </row>
    <row r="9207" spans="1:22" s="1" customFormat="1" ht="15.75" x14ac:dyDescent="0.25">
      <c r="A9207" s="22"/>
      <c r="B9207" s="22"/>
      <c r="G9207" s="23"/>
      <c r="V9207"/>
    </row>
    <row r="9208" spans="1:22" s="1" customFormat="1" ht="15.75" x14ac:dyDescent="0.25">
      <c r="A9208" s="22"/>
      <c r="B9208" s="22"/>
      <c r="G9208" s="23"/>
      <c r="V9208"/>
    </row>
    <row r="9209" spans="1:22" s="1" customFormat="1" ht="15.75" x14ac:dyDescent="0.25">
      <c r="A9209" s="22"/>
      <c r="B9209" s="22"/>
      <c r="G9209" s="23"/>
      <c r="V9209"/>
    </row>
    <row r="9210" spans="1:22" s="1" customFormat="1" ht="15.75" x14ac:dyDescent="0.25">
      <c r="A9210" s="22"/>
      <c r="B9210" s="22"/>
      <c r="G9210" s="23"/>
      <c r="V9210"/>
    </row>
    <row r="9211" spans="1:22" s="1" customFormat="1" ht="15.75" x14ac:dyDescent="0.25">
      <c r="A9211" s="22"/>
      <c r="B9211" s="22"/>
      <c r="G9211" s="23"/>
      <c r="V9211"/>
    </row>
    <row r="9212" spans="1:22" s="1" customFormat="1" ht="15.75" x14ac:dyDescent="0.25">
      <c r="A9212" s="22"/>
      <c r="B9212" s="22"/>
      <c r="G9212" s="23"/>
      <c r="V9212"/>
    </row>
    <row r="9213" spans="1:22" s="1" customFormat="1" ht="15.75" x14ac:dyDescent="0.25">
      <c r="A9213" s="22"/>
      <c r="B9213" s="22"/>
      <c r="G9213" s="23"/>
      <c r="V9213"/>
    </row>
    <row r="9214" spans="1:22" s="1" customFormat="1" ht="15.75" x14ac:dyDescent="0.25">
      <c r="A9214" s="22"/>
      <c r="B9214" s="22"/>
      <c r="G9214" s="23"/>
      <c r="V9214"/>
    </row>
    <row r="9215" spans="1:22" s="1" customFormat="1" ht="15.75" x14ac:dyDescent="0.25">
      <c r="A9215" s="22"/>
      <c r="B9215" s="22"/>
      <c r="G9215" s="23"/>
      <c r="V9215"/>
    </row>
    <row r="9216" spans="1:22" s="1" customFormat="1" ht="15.75" x14ac:dyDescent="0.25">
      <c r="A9216" s="22"/>
      <c r="B9216" s="22"/>
      <c r="G9216" s="23"/>
      <c r="V9216"/>
    </row>
    <row r="9217" spans="1:22" s="1" customFormat="1" ht="15.75" x14ac:dyDescent="0.25">
      <c r="A9217" s="22"/>
      <c r="B9217" s="22"/>
      <c r="G9217" s="23"/>
      <c r="V9217"/>
    </row>
    <row r="9218" spans="1:22" s="1" customFormat="1" ht="15.75" x14ac:dyDescent="0.25">
      <c r="A9218" s="22"/>
      <c r="B9218" s="22"/>
      <c r="G9218" s="23"/>
      <c r="V9218"/>
    </row>
    <row r="9219" spans="1:22" s="1" customFormat="1" ht="15.75" x14ac:dyDescent="0.25">
      <c r="A9219" s="22"/>
      <c r="B9219" s="22"/>
      <c r="G9219" s="23"/>
      <c r="V9219"/>
    </row>
    <row r="9220" spans="1:22" s="1" customFormat="1" ht="15.75" x14ac:dyDescent="0.25">
      <c r="A9220" s="22"/>
      <c r="B9220" s="22"/>
      <c r="G9220" s="23"/>
      <c r="V9220"/>
    </row>
    <row r="9221" spans="1:22" s="1" customFormat="1" ht="15.75" x14ac:dyDescent="0.25">
      <c r="A9221" s="22"/>
      <c r="B9221" s="22"/>
      <c r="G9221" s="23"/>
      <c r="V9221"/>
    </row>
    <row r="9222" spans="1:22" s="1" customFormat="1" ht="15.75" x14ac:dyDescent="0.25">
      <c r="A9222" s="22"/>
      <c r="B9222" s="22"/>
      <c r="G9222" s="23"/>
      <c r="V9222"/>
    </row>
    <row r="9223" spans="1:22" s="1" customFormat="1" ht="15.75" x14ac:dyDescent="0.25">
      <c r="A9223" s="22"/>
      <c r="B9223" s="22"/>
      <c r="G9223" s="23"/>
      <c r="V9223"/>
    </row>
    <row r="9224" spans="1:22" s="1" customFormat="1" ht="15.75" x14ac:dyDescent="0.25">
      <c r="A9224" s="22"/>
      <c r="B9224" s="22"/>
      <c r="G9224" s="23"/>
      <c r="V9224"/>
    </row>
    <row r="9225" spans="1:22" s="1" customFormat="1" ht="15.75" x14ac:dyDescent="0.25">
      <c r="A9225" s="22"/>
      <c r="B9225" s="22"/>
      <c r="G9225" s="23"/>
      <c r="V9225"/>
    </row>
    <row r="9226" spans="1:22" s="1" customFormat="1" ht="15.75" x14ac:dyDescent="0.25">
      <c r="A9226" s="22"/>
      <c r="B9226" s="22"/>
      <c r="G9226" s="23"/>
      <c r="V9226"/>
    </row>
    <row r="9227" spans="1:22" s="1" customFormat="1" ht="15.75" x14ac:dyDescent="0.25">
      <c r="A9227" s="22"/>
      <c r="B9227" s="22"/>
      <c r="G9227" s="23"/>
      <c r="V9227"/>
    </row>
    <row r="9228" spans="1:22" s="1" customFormat="1" ht="15.75" x14ac:dyDescent="0.25">
      <c r="A9228" s="22"/>
      <c r="B9228" s="22"/>
      <c r="G9228" s="23"/>
      <c r="V9228"/>
    </row>
    <row r="9229" spans="1:22" s="1" customFormat="1" ht="15.75" x14ac:dyDescent="0.25">
      <c r="A9229" s="22"/>
      <c r="B9229" s="22"/>
      <c r="G9229" s="23"/>
      <c r="V9229"/>
    </row>
    <row r="9230" spans="1:22" s="1" customFormat="1" ht="15.75" x14ac:dyDescent="0.25">
      <c r="A9230" s="22"/>
      <c r="B9230" s="22"/>
      <c r="G9230" s="23"/>
      <c r="V9230"/>
    </row>
    <row r="9231" spans="1:22" s="1" customFormat="1" ht="15.75" x14ac:dyDescent="0.25">
      <c r="A9231" s="22"/>
      <c r="B9231" s="22"/>
      <c r="G9231" s="23"/>
      <c r="V9231"/>
    </row>
    <row r="9232" spans="1:22" s="1" customFormat="1" ht="15.75" x14ac:dyDescent="0.25">
      <c r="A9232" s="22"/>
      <c r="B9232" s="22"/>
      <c r="G9232" s="23"/>
      <c r="V9232"/>
    </row>
    <row r="9233" spans="1:22" s="1" customFormat="1" ht="15.75" x14ac:dyDescent="0.25">
      <c r="A9233" s="22"/>
      <c r="B9233" s="22"/>
      <c r="G9233" s="23"/>
      <c r="V9233"/>
    </row>
    <row r="9234" spans="1:22" s="1" customFormat="1" ht="15.75" x14ac:dyDescent="0.25">
      <c r="A9234" s="22"/>
      <c r="B9234" s="22"/>
      <c r="G9234" s="23"/>
      <c r="V9234"/>
    </row>
    <row r="9235" spans="1:22" s="1" customFormat="1" ht="15.75" x14ac:dyDescent="0.25">
      <c r="A9235" s="22"/>
      <c r="B9235" s="22"/>
      <c r="G9235" s="23"/>
      <c r="V9235"/>
    </row>
    <row r="9236" spans="1:22" s="1" customFormat="1" ht="15.75" x14ac:dyDescent="0.25">
      <c r="A9236" s="22"/>
      <c r="B9236" s="22"/>
      <c r="G9236" s="23"/>
      <c r="V9236"/>
    </row>
    <row r="9237" spans="1:22" s="1" customFormat="1" ht="15.75" x14ac:dyDescent="0.25">
      <c r="A9237" s="22"/>
      <c r="B9237" s="22"/>
      <c r="G9237" s="23"/>
      <c r="V9237"/>
    </row>
    <row r="9238" spans="1:22" s="1" customFormat="1" ht="15.75" x14ac:dyDescent="0.25">
      <c r="A9238" s="22"/>
      <c r="B9238" s="22"/>
      <c r="G9238" s="23"/>
      <c r="V9238"/>
    </row>
    <row r="9239" spans="1:22" s="1" customFormat="1" ht="15.75" x14ac:dyDescent="0.25">
      <c r="A9239" s="22"/>
      <c r="B9239" s="22"/>
      <c r="G9239" s="23"/>
      <c r="V9239"/>
    </row>
    <row r="9240" spans="1:22" s="1" customFormat="1" ht="15.75" x14ac:dyDescent="0.25">
      <c r="A9240" s="22"/>
      <c r="B9240" s="22"/>
      <c r="G9240" s="23"/>
      <c r="V9240"/>
    </row>
    <row r="9241" spans="1:22" s="1" customFormat="1" ht="15.75" x14ac:dyDescent="0.25">
      <c r="A9241" s="22"/>
      <c r="B9241" s="22"/>
      <c r="G9241" s="23"/>
      <c r="V9241"/>
    </row>
    <row r="9242" spans="1:22" s="1" customFormat="1" ht="15.75" x14ac:dyDescent="0.25">
      <c r="A9242" s="22"/>
      <c r="B9242" s="22"/>
      <c r="G9242" s="23"/>
      <c r="V9242"/>
    </row>
    <row r="9243" spans="1:22" s="1" customFormat="1" ht="15.75" x14ac:dyDescent="0.25">
      <c r="A9243" s="22"/>
      <c r="B9243" s="22"/>
      <c r="G9243" s="23"/>
      <c r="V9243"/>
    </row>
    <row r="9244" spans="1:22" s="1" customFormat="1" ht="15.75" x14ac:dyDescent="0.25">
      <c r="A9244" s="22"/>
      <c r="B9244" s="22"/>
      <c r="G9244" s="23"/>
      <c r="V9244"/>
    </row>
    <row r="9245" spans="1:22" s="1" customFormat="1" ht="15.75" x14ac:dyDescent="0.25">
      <c r="A9245" s="22"/>
      <c r="B9245" s="22"/>
      <c r="G9245" s="23"/>
      <c r="V9245"/>
    </row>
    <row r="9246" spans="1:22" s="1" customFormat="1" ht="15.75" x14ac:dyDescent="0.25">
      <c r="A9246" s="22"/>
      <c r="B9246" s="22"/>
      <c r="G9246" s="23"/>
      <c r="V9246"/>
    </row>
    <row r="9247" spans="1:22" s="1" customFormat="1" ht="15.75" x14ac:dyDescent="0.25">
      <c r="A9247" s="22"/>
      <c r="B9247" s="22"/>
      <c r="G9247" s="23"/>
      <c r="V9247"/>
    </row>
    <row r="9248" spans="1:22" s="1" customFormat="1" ht="15.75" x14ac:dyDescent="0.25">
      <c r="A9248" s="22"/>
      <c r="B9248" s="22"/>
      <c r="G9248" s="23"/>
      <c r="V9248"/>
    </row>
    <row r="9249" spans="1:22" s="1" customFormat="1" ht="15.75" x14ac:dyDescent="0.25">
      <c r="A9249" s="22"/>
      <c r="B9249" s="22"/>
      <c r="G9249" s="23"/>
      <c r="V9249"/>
    </row>
    <row r="9250" spans="1:22" s="1" customFormat="1" ht="15.75" x14ac:dyDescent="0.25">
      <c r="A9250" s="22"/>
      <c r="B9250" s="22"/>
      <c r="G9250" s="23"/>
      <c r="V9250"/>
    </row>
    <row r="9251" spans="1:22" s="1" customFormat="1" ht="15.75" x14ac:dyDescent="0.25">
      <c r="A9251" s="22"/>
      <c r="B9251" s="22"/>
      <c r="G9251" s="23"/>
      <c r="V9251"/>
    </row>
    <row r="9252" spans="1:22" s="1" customFormat="1" ht="15.75" x14ac:dyDescent="0.25">
      <c r="A9252" s="22"/>
      <c r="B9252" s="22"/>
      <c r="G9252" s="23"/>
      <c r="V9252"/>
    </row>
    <row r="9253" spans="1:22" s="1" customFormat="1" ht="15.75" x14ac:dyDescent="0.25">
      <c r="A9253" s="22"/>
      <c r="B9253" s="22"/>
      <c r="G9253" s="23"/>
      <c r="V9253"/>
    </row>
    <row r="9254" spans="1:22" s="1" customFormat="1" ht="15.75" x14ac:dyDescent="0.25">
      <c r="A9254" s="22"/>
      <c r="B9254" s="22"/>
      <c r="G9254" s="23"/>
      <c r="V9254"/>
    </row>
    <row r="9255" spans="1:22" s="1" customFormat="1" ht="15.75" x14ac:dyDescent="0.25">
      <c r="A9255" s="22"/>
      <c r="B9255" s="22"/>
      <c r="G9255" s="23"/>
      <c r="V9255"/>
    </row>
    <row r="9256" spans="1:22" s="1" customFormat="1" ht="15.75" x14ac:dyDescent="0.25">
      <c r="A9256" s="22"/>
      <c r="B9256" s="22"/>
      <c r="G9256" s="23"/>
      <c r="V9256"/>
    </row>
    <row r="9257" spans="1:22" s="1" customFormat="1" ht="15.75" x14ac:dyDescent="0.25">
      <c r="A9257" s="22"/>
      <c r="B9257" s="22"/>
      <c r="G9257" s="23"/>
      <c r="V9257"/>
    </row>
    <row r="9258" spans="1:22" s="1" customFormat="1" ht="15.75" x14ac:dyDescent="0.25">
      <c r="A9258" s="22"/>
      <c r="B9258" s="22"/>
      <c r="G9258" s="23"/>
      <c r="V9258"/>
    </row>
    <row r="9259" spans="1:22" s="1" customFormat="1" ht="15.75" x14ac:dyDescent="0.25">
      <c r="A9259" s="22"/>
      <c r="B9259" s="22"/>
      <c r="G9259" s="23"/>
      <c r="V9259"/>
    </row>
    <row r="9260" spans="1:22" s="1" customFormat="1" ht="15.75" x14ac:dyDescent="0.25">
      <c r="A9260" s="22"/>
      <c r="B9260" s="22"/>
      <c r="G9260" s="23"/>
      <c r="V9260"/>
    </row>
    <row r="9261" spans="1:22" s="1" customFormat="1" ht="15.75" x14ac:dyDescent="0.25">
      <c r="A9261" s="22"/>
      <c r="B9261" s="22"/>
      <c r="G9261" s="23"/>
      <c r="V9261"/>
    </row>
    <row r="9262" spans="1:22" s="1" customFormat="1" ht="15.75" x14ac:dyDescent="0.25">
      <c r="A9262" s="22"/>
      <c r="B9262" s="22"/>
      <c r="G9262" s="23"/>
      <c r="V9262"/>
    </row>
    <row r="9263" spans="1:22" s="1" customFormat="1" ht="15.75" x14ac:dyDescent="0.25">
      <c r="A9263" s="22"/>
      <c r="B9263" s="22"/>
      <c r="G9263" s="23"/>
      <c r="V9263"/>
    </row>
    <row r="9264" spans="1:22" s="1" customFormat="1" ht="15.75" x14ac:dyDescent="0.25">
      <c r="A9264" s="22"/>
      <c r="B9264" s="22"/>
      <c r="G9264" s="23"/>
      <c r="V9264"/>
    </row>
    <row r="9265" spans="1:22" s="1" customFormat="1" ht="15.75" x14ac:dyDescent="0.25">
      <c r="A9265" s="22"/>
      <c r="B9265" s="22"/>
      <c r="G9265" s="23"/>
      <c r="V9265"/>
    </row>
    <row r="9266" spans="1:22" s="1" customFormat="1" ht="15.75" x14ac:dyDescent="0.25">
      <c r="A9266" s="22"/>
      <c r="B9266" s="22"/>
      <c r="G9266" s="23"/>
      <c r="V9266"/>
    </row>
    <row r="9267" spans="1:22" s="1" customFormat="1" ht="15.75" x14ac:dyDescent="0.25">
      <c r="A9267" s="22"/>
      <c r="B9267" s="22"/>
      <c r="G9267" s="23"/>
      <c r="V9267"/>
    </row>
    <row r="9268" spans="1:22" s="1" customFormat="1" ht="15.75" x14ac:dyDescent="0.25">
      <c r="A9268" s="22"/>
      <c r="B9268" s="22"/>
      <c r="G9268" s="23"/>
      <c r="V9268"/>
    </row>
    <row r="9269" spans="1:22" s="1" customFormat="1" ht="15.75" x14ac:dyDescent="0.25">
      <c r="A9269" s="22"/>
      <c r="B9269" s="22"/>
      <c r="G9269" s="23"/>
      <c r="V9269"/>
    </row>
    <row r="9270" spans="1:22" s="1" customFormat="1" ht="15.75" x14ac:dyDescent="0.25">
      <c r="A9270" s="22"/>
      <c r="B9270" s="22"/>
      <c r="G9270" s="23"/>
      <c r="V9270"/>
    </row>
    <row r="9271" spans="1:22" s="1" customFormat="1" ht="15.75" x14ac:dyDescent="0.25">
      <c r="A9271" s="22"/>
      <c r="B9271" s="22"/>
      <c r="G9271" s="23"/>
      <c r="V9271"/>
    </row>
    <row r="9272" spans="1:22" s="1" customFormat="1" ht="15.75" x14ac:dyDescent="0.25">
      <c r="A9272" s="22"/>
      <c r="B9272" s="22"/>
      <c r="G9272" s="23"/>
      <c r="V9272"/>
    </row>
    <row r="9273" spans="1:22" s="1" customFormat="1" ht="15.75" x14ac:dyDescent="0.25">
      <c r="A9273" s="22"/>
      <c r="B9273" s="22"/>
      <c r="G9273" s="23"/>
      <c r="V9273"/>
    </row>
    <row r="9274" spans="1:22" s="1" customFormat="1" ht="15.75" x14ac:dyDescent="0.25">
      <c r="A9274" s="22"/>
      <c r="B9274" s="22"/>
      <c r="G9274" s="23"/>
      <c r="V9274"/>
    </row>
    <row r="9275" spans="1:22" s="1" customFormat="1" ht="15.75" x14ac:dyDescent="0.25">
      <c r="A9275" s="22"/>
      <c r="B9275" s="22"/>
      <c r="G9275" s="23"/>
      <c r="V9275"/>
    </row>
    <row r="9276" spans="1:22" s="1" customFormat="1" ht="15.75" x14ac:dyDescent="0.25">
      <c r="A9276" s="22"/>
      <c r="B9276" s="22"/>
      <c r="G9276" s="23"/>
      <c r="V9276"/>
    </row>
    <row r="9277" spans="1:22" s="1" customFormat="1" ht="15.75" x14ac:dyDescent="0.25">
      <c r="A9277" s="22"/>
      <c r="B9277" s="22"/>
      <c r="G9277" s="23"/>
      <c r="V9277"/>
    </row>
    <row r="9278" spans="1:22" s="1" customFormat="1" ht="15.75" x14ac:dyDescent="0.25">
      <c r="A9278" s="22"/>
      <c r="B9278" s="22"/>
      <c r="G9278" s="23"/>
      <c r="V9278"/>
    </row>
    <row r="9279" spans="1:22" s="1" customFormat="1" ht="15.75" x14ac:dyDescent="0.25">
      <c r="A9279" s="22"/>
      <c r="B9279" s="22"/>
      <c r="G9279" s="23"/>
      <c r="V9279"/>
    </row>
    <row r="9280" spans="1:22" s="1" customFormat="1" ht="15.75" x14ac:dyDescent="0.25">
      <c r="A9280" s="22"/>
      <c r="B9280" s="22"/>
      <c r="G9280" s="23"/>
      <c r="V9280"/>
    </row>
    <row r="9281" spans="1:22" s="1" customFormat="1" ht="15.75" x14ac:dyDescent="0.25">
      <c r="A9281" s="22"/>
      <c r="B9281" s="22"/>
      <c r="G9281" s="23"/>
      <c r="V9281"/>
    </row>
    <row r="9282" spans="1:22" s="1" customFormat="1" ht="15.75" x14ac:dyDescent="0.25">
      <c r="A9282" s="22"/>
      <c r="B9282" s="22"/>
      <c r="G9282" s="23"/>
      <c r="V9282"/>
    </row>
    <row r="9283" spans="1:22" s="1" customFormat="1" ht="15.75" x14ac:dyDescent="0.25">
      <c r="A9283" s="22"/>
      <c r="B9283" s="22"/>
      <c r="G9283" s="23"/>
      <c r="V9283"/>
    </row>
    <row r="9284" spans="1:22" s="1" customFormat="1" ht="15.75" x14ac:dyDescent="0.25">
      <c r="A9284" s="22"/>
      <c r="B9284" s="22"/>
      <c r="G9284" s="23"/>
      <c r="V9284"/>
    </row>
    <row r="9285" spans="1:22" s="1" customFormat="1" ht="15.75" x14ac:dyDescent="0.25">
      <c r="A9285" s="22"/>
      <c r="B9285" s="22"/>
      <c r="G9285" s="23"/>
      <c r="V9285"/>
    </row>
    <row r="9286" spans="1:22" s="1" customFormat="1" ht="15.75" x14ac:dyDescent="0.25">
      <c r="A9286" s="22"/>
      <c r="B9286" s="22"/>
      <c r="G9286" s="23"/>
      <c r="V9286"/>
    </row>
    <row r="9287" spans="1:22" s="1" customFormat="1" ht="15.75" x14ac:dyDescent="0.25">
      <c r="A9287" s="22"/>
      <c r="B9287" s="22"/>
      <c r="G9287" s="23"/>
      <c r="V9287"/>
    </row>
    <row r="9288" spans="1:22" s="1" customFormat="1" ht="15.75" x14ac:dyDescent="0.25">
      <c r="A9288" s="22"/>
      <c r="B9288" s="22"/>
      <c r="G9288" s="23"/>
      <c r="V9288"/>
    </row>
    <row r="9289" spans="1:22" s="1" customFormat="1" ht="15.75" x14ac:dyDescent="0.25">
      <c r="A9289" s="22"/>
      <c r="B9289" s="22"/>
      <c r="G9289" s="23"/>
      <c r="V9289"/>
    </row>
    <row r="9290" spans="1:22" s="1" customFormat="1" ht="15.75" x14ac:dyDescent="0.25">
      <c r="A9290" s="22"/>
      <c r="B9290" s="22"/>
      <c r="G9290" s="23"/>
      <c r="V9290"/>
    </row>
    <row r="9291" spans="1:22" s="1" customFormat="1" ht="15.75" x14ac:dyDescent="0.25">
      <c r="A9291" s="22"/>
      <c r="B9291" s="22"/>
      <c r="G9291" s="23"/>
      <c r="V9291"/>
    </row>
    <row r="9292" spans="1:22" s="1" customFormat="1" ht="15.75" x14ac:dyDescent="0.25">
      <c r="A9292" s="22"/>
      <c r="B9292" s="22"/>
      <c r="G9292" s="23"/>
      <c r="V9292"/>
    </row>
    <row r="9293" spans="1:22" s="1" customFormat="1" ht="15.75" x14ac:dyDescent="0.25">
      <c r="A9293" s="22"/>
      <c r="B9293" s="22"/>
      <c r="G9293" s="23"/>
      <c r="V9293"/>
    </row>
    <row r="9294" spans="1:22" s="1" customFormat="1" ht="15.75" x14ac:dyDescent="0.25">
      <c r="A9294" s="22"/>
      <c r="B9294" s="22"/>
      <c r="G9294" s="23"/>
      <c r="V9294"/>
    </row>
    <row r="9295" spans="1:22" s="1" customFormat="1" ht="15.75" x14ac:dyDescent="0.25">
      <c r="A9295" s="22"/>
      <c r="B9295" s="22"/>
      <c r="G9295" s="23"/>
      <c r="V9295"/>
    </row>
    <row r="9296" spans="1:22" s="1" customFormat="1" ht="15.75" x14ac:dyDescent="0.25">
      <c r="A9296" s="22"/>
      <c r="B9296" s="22"/>
      <c r="G9296" s="23"/>
      <c r="V9296"/>
    </row>
    <row r="9297" spans="1:22" s="1" customFormat="1" ht="15.75" x14ac:dyDescent="0.25">
      <c r="A9297" s="22"/>
      <c r="B9297" s="22"/>
      <c r="G9297" s="23"/>
      <c r="V9297"/>
    </row>
    <row r="9298" spans="1:22" s="1" customFormat="1" ht="15.75" x14ac:dyDescent="0.25">
      <c r="A9298" s="22"/>
      <c r="B9298" s="22"/>
      <c r="G9298" s="23"/>
      <c r="V9298"/>
    </row>
    <row r="9299" spans="1:22" s="1" customFormat="1" ht="15.75" x14ac:dyDescent="0.25">
      <c r="A9299" s="22"/>
      <c r="B9299" s="22"/>
      <c r="G9299" s="23"/>
      <c r="V9299"/>
    </row>
    <row r="9300" spans="1:22" s="1" customFormat="1" ht="15.75" x14ac:dyDescent="0.25">
      <c r="A9300" s="22"/>
      <c r="B9300" s="22"/>
      <c r="G9300" s="23"/>
      <c r="V9300"/>
    </row>
    <row r="9301" spans="1:22" s="1" customFormat="1" ht="15.75" x14ac:dyDescent="0.25">
      <c r="A9301" s="22"/>
      <c r="B9301" s="22"/>
      <c r="G9301" s="23"/>
      <c r="V9301"/>
    </row>
    <row r="9302" spans="1:22" s="1" customFormat="1" ht="15.75" x14ac:dyDescent="0.25">
      <c r="A9302" s="22"/>
      <c r="B9302" s="22"/>
      <c r="G9302" s="23"/>
      <c r="V9302"/>
    </row>
    <row r="9303" spans="1:22" s="1" customFormat="1" ht="15.75" x14ac:dyDescent="0.25">
      <c r="A9303" s="22"/>
      <c r="B9303" s="22"/>
      <c r="G9303" s="23"/>
      <c r="V9303"/>
    </row>
    <row r="9304" spans="1:22" s="1" customFormat="1" ht="15.75" x14ac:dyDescent="0.25">
      <c r="A9304" s="22"/>
      <c r="B9304" s="22"/>
      <c r="G9304" s="23"/>
      <c r="V9304"/>
    </row>
    <row r="9305" spans="1:22" s="1" customFormat="1" ht="15.75" x14ac:dyDescent="0.25">
      <c r="A9305" s="22"/>
      <c r="B9305" s="22"/>
      <c r="G9305" s="23"/>
      <c r="V9305"/>
    </row>
    <row r="9306" spans="1:22" s="1" customFormat="1" ht="15.75" x14ac:dyDescent="0.25">
      <c r="A9306" s="22"/>
      <c r="B9306" s="22"/>
      <c r="G9306" s="23"/>
      <c r="V9306"/>
    </row>
    <row r="9307" spans="1:22" s="1" customFormat="1" ht="15.75" x14ac:dyDescent="0.25">
      <c r="A9307" s="22"/>
      <c r="B9307" s="22"/>
      <c r="G9307" s="23"/>
      <c r="V9307"/>
    </row>
    <row r="9308" spans="1:22" s="1" customFormat="1" ht="15.75" x14ac:dyDescent="0.25">
      <c r="A9308" s="22"/>
      <c r="B9308" s="22"/>
      <c r="G9308" s="23"/>
      <c r="V9308"/>
    </row>
    <row r="9309" spans="1:22" s="1" customFormat="1" ht="15.75" x14ac:dyDescent="0.25">
      <c r="A9309" s="22"/>
      <c r="B9309" s="22"/>
      <c r="G9309" s="23"/>
      <c r="V9309"/>
    </row>
    <row r="9310" spans="1:22" s="1" customFormat="1" ht="15.75" x14ac:dyDescent="0.25">
      <c r="A9310" s="22"/>
      <c r="B9310" s="22"/>
      <c r="G9310" s="23"/>
      <c r="V9310"/>
    </row>
    <row r="9311" spans="1:22" s="1" customFormat="1" ht="15.75" x14ac:dyDescent="0.25">
      <c r="A9311" s="22"/>
      <c r="B9311" s="22"/>
      <c r="G9311" s="23"/>
      <c r="V9311"/>
    </row>
    <row r="9312" spans="1:22" s="1" customFormat="1" ht="15.75" x14ac:dyDescent="0.25">
      <c r="A9312" s="22"/>
      <c r="B9312" s="22"/>
      <c r="G9312" s="23"/>
      <c r="V9312"/>
    </row>
    <row r="9313" spans="1:22" s="1" customFormat="1" ht="15.75" x14ac:dyDescent="0.25">
      <c r="A9313" s="22"/>
      <c r="B9313" s="22"/>
      <c r="G9313" s="23"/>
      <c r="V9313"/>
    </row>
    <row r="9314" spans="1:22" s="1" customFormat="1" ht="15.75" x14ac:dyDescent="0.25">
      <c r="A9314" s="22"/>
      <c r="B9314" s="22"/>
      <c r="G9314" s="23"/>
      <c r="V9314"/>
    </row>
    <row r="9315" spans="1:22" s="1" customFormat="1" ht="15.75" x14ac:dyDescent="0.25">
      <c r="A9315" s="22"/>
      <c r="B9315" s="22"/>
      <c r="G9315" s="23"/>
      <c r="V9315"/>
    </row>
    <row r="9316" spans="1:22" s="1" customFormat="1" ht="15.75" x14ac:dyDescent="0.25">
      <c r="A9316" s="22"/>
      <c r="B9316" s="22"/>
      <c r="G9316" s="23"/>
      <c r="V9316"/>
    </row>
    <row r="9317" spans="1:22" s="1" customFormat="1" ht="15.75" x14ac:dyDescent="0.25">
      <c r="A9317" s="22"/>
      <c r="B9317" s="22"/>
      <c r="G9317" s="23"/>
      <c r="V9317"/>
    </row>
    <row r="9318" spans="1:22" s="1" customFormat="1" ht="15.75" x14ac:dyDescent="0.25">
      <c r="A9318" s="22"/>
      <c r="B9318" s="22"/>
      <c r="G9318" s="23"/>
      <c r="V9318"/>
    </row>
    <row r="9319" spans="1:22" s="1" customFormat="1" ht="15.75" x14ac:dyDescent="0.25">
      <c r="A9319" s="22"/>
      <c r="B9319" s="22"/>
      <c r="G9319" s="23"/>
      <c r="V9319"/>
    </row>
    <row r="9320" spans="1:22" s="1" customFormat="1" ht="15.75" x14ac:dyDescent="0.25">
      <c r="A9320" s="22"/>
      <c r="B9320" s="22"/>
      <c r="G9320" s="23"/>
      <c r="V9320"/>
    </row>
    <row r="9321" spans="1:22" s="1" customFormat="1" ht="15.75" x14ac:dyDescent="0.25">
      <c r="A9321" s="22"/>
      <c r="B9321" s="22"/>
      <c r="G9321" s="23"/>
      <c r="V9321"/>
    </row>
    <row r="9322" spans="1:22" s="1" customFormat="1" ht="15.75" x14ac:dyDescent="0.25">
      <c r="A9322" s="22"/>
      <c r="B9322" s="22"/>
      <c r="G9322" s="23"/>
      <c r="V9322"/>
    </row>
    <row r="9323" spans="1:22" s="1" customFormat="1" ht="15.75" x14ac:dyDescent="0.25">
      <c r="A9323" s="22"/>
      <c r="B9323" s="22"/>
      <c r="G9323" s="23"/>
      <c r="V9323"/>
    </row>
    <row r="9324" spans="1:22" s="1" customFormat="1" ht="15.75" x14ac:dyDescent="0.25">
      <c r="A9324" s="22"/>
      <c r="B9324" s="22"/>
      <c r="G9324" s="23"/>
      <c r="V9324"/>
    </row>
    <row r="9325" spans="1:22" s="1" customFormat="1" ht="15.75" x14ac:dyDescent="0.25">
      <c r="A9325" s="22"/>
      <c r="B9325" s="22"/>
      <c r="G9325" s="23"/>
      <c r="V9325"/>
    </row>
    <row r="9326" spans="1:22" s="1" customFormat="1" ht="15.75" x14ac:dyDescent="0.25">
      <c r="A9326" s="22"/>
      <c r="B9326" s="22"/>
      <c r="G9326" s="23"/>
      <c r="V9326"/>
    </row>
    <row r="9327" spans="1:22" s="1" customFormat="1" ht="15.75" x14ac:dyDescent="0.25">
      <c r="A9327" s="22"/>
      <c r="B9327" s="22"/>
      <c r="G9327" s="23"/>
      <c r="V9327"/>
    </row>
    <row r="9328" spans="1:22" s="1" customFormat="1" ht="15.75" x14ac:dyDescent="0.25">
      <c r="A9328" s="22"/>
      <c r="B9328" s="22"/>
      <c r="G9328" s="23"/>
      <c r="V9328"/>
    </row>
    <row r="9329" spans="1:22" s="1" customFormat="1" ht="15.75" x14ac:dyDescent="0.25">
      <c r="A9329" s="22"/>
      <c r="B9329" s="22"/>
      <c r="G9329" s="23"/>
      <c r="V9329"/>
    </row>
    <row r="9330" spans="1:22" s="1" customFormat="1" ht="15.75" x14ac:dyDescent="0.25">
      <c r="A9330" s="22"/>
      <c r="B9330" s="22"/>
      <c r="G9330" s="23"/>
      <c r="V9330"/>
    </row>
    <row r="9331" spans="1:22" s="1" customFormat="1" ht="15.75" x14ac:dyDescent="0.25">
      <c r="A9331" s="22"/>
      <c r="B9331" s="22"/>
      <c r="G9331" s="23"/>
      <c r="V9331"/>
    </row>
    <row r="9332" spans="1:22" s="1" customFormat="1" ht="15.75" x14ac:dyDescent="0.25">
      <c r="A9332" s="22"/>
      <c r="B9332" s="22"/>
      <c r="G9332" s="23"/>
      <c r="V9332"/>
    </row>
    <row r="9333" spans="1:22" s="1" customFormat="1" ht="15.75" x14ac:dyDescent="0.25">
      <c r="A9333" s="22"/>
      <c r="B9333" s="22"/>
      <c r="G9333" s="23"/>
      <c r="V9333"/>
    </row>
    <row r="9334" spans="1:22" s="1" customFormat="1" ht="15.75" x14ac:dyDescent="0.25">
      <c r="A9334" s="22"/>
      <c r="B9334" s="22"/>
      <c r="G9334" s="23"/>
      <c r="V9334"/>
    </row>
    <row r="9335" spans="1:22" s="1" customFormat="1" ht="15.75" x14ac:dyDescent="0.25">
      <c r="A9335" s="22"/>
      <c r="B9335" s="22"/>
      <c r="G9335" s="23"/>
      <c r="V9335"/>
    </row>
    <row r="9336" spans="1:22" s="1" customFormat="1" ht="15.75" x14ac:dyDescent="0.25">
      <c r="A9336" s="22"/>
      <c r="B9336" s="22"/>
      <c r="G9336" s="23"/>
      <c r="V9336"/>
    </row>
    <row r="9337" spans="1:22" s="1" customFormat="1" ht="15.75" x14ac:dyDescent="0.25">
      <c r="A9337" s="22"/>
      <c r="B9337" s="22"/>
      <c r="G9337" s="23"/>
      <c r="V9337"/>
    </row>
    <row r="9338" spans="1:22" s="1" customFormat="1" ht="15.75" x14ac:dyDescent="0.25">
      <c r="A9338" s="22"/>
      <c r="B9338" s="22"/>
      <c r="G9338" s="23"/>
      <c r="V9338"/>
    </row>
    <row r="9339" spans="1:22" s="1" customFormat="1" ht="15.75" x14ac:dyDescent="0.25">
      <c r="A9339" s="22"/>
      <c r="B9339" s="22"/>
      <c r="G9339" s="23"/>
      <c r="V9339"/>
    </row>
    <row r="9340" spans="1:22" s="1" customFormat="1" ht="15.75" x14ac:dyDescent="0.25">
      <c r="A9340" s="22"/>
      <c r="B9340" s="22"/>
      <c r="G9340" s="23"/>
      <c r="V9340"/>
    </row>
    <row r="9341" spans="1:22" s="1" customFormat="1" ht="15.75" x14ac:dyDescent="0.25">
      <c r="A9341" s="22"/>
      <c r="B9341" s="22"/>
      <c r="G9341" s="23"/>
      <c r="V9341"/>
    </row>
    <row r="9342" spans="1:22" s="1" customFormat="1" ht="15.75" x14ac:dyDescent="0.25">
      <c r="A9342" s="22"/>
      <c r="B9342" s="22"/>
      <c r="G9342" s="23"/>
      <c r="V9342"/>
    </row>
    <row r="9343" spans="1:22" s="1" customFormat="1" ht="15.75" x14ac:dyDescent="0.25">
      <c r="A9343" s="22"/>
      <c r="B9343" s="22"/>
      <c r="G9343" s="23"/>
      <c r="V9343"/>
    </row>
    <row r="9344" spans="1:22" s="1" customFormat="1" ht="15.75" x14ac:dyDescent="0.25">
      <c r="A9344" s="22"/>
      <c r="B9344" s="22"/>
      <c r="G9344" s="23"/>
      <c r="V9344"/>
    </row>
    <row r="9345" spans="1:22" s="1" customFormat="1" ht="15.75" x14ac:dyDescent="0.25">
      <c r="A9345" s="22"/>
      <c r="B9345" s="22"/>
      <c r="G9345" s="23"/>
      <c r="V9345"/>
    </row>
    <row r="9346" spans="1:22" s="1" customFormat="1" ht="15.75" x14ac:dyDescent="0.25">
      <c r="A9346" s="22"/>
      <c r="B9346" s="22"/>
      <c r="G9346" s="23"/>
      <c r="V9346"/>
    </row>
    <row r="9347" spans="1:22" s="1" customFormat="1" ht="15.75" x14ac:dyDescent="0.25">
      <c r="A9347" s="22"/>
      <c r="B9347" s="22"/>
      <c r="G9347" s="23"/>
      <c r="V9347"/>
    </row>
    <row r="9348" spans="1:22" s="1" customFormat="1" ht="15.75" x14ac:dyDescent="0.25">
      <c r="A9348" s="22"/>
      <c r="B9348" s="22"/>
      <c r="G9348" s="23"/>
      <c r="V9348"/>
    </row>
    <row r="9349" spans="1:22" s="1" customFormat="1" ht="15.75" x14ac:dyDescent="0.25">
      <c r="A9349" s="22"/>
      <c r="B9349" s="22"/>
      <c r="G9349" s="23"/>
      <c r="V9349"/>
    </row>
    <row r="9350" spans="1:22" s="1" customFormat="1" ht="15.75" x14ac:dyDescent="0.25">
      <c r="A9350" s="22"/>
      <c r="B9350" s="22"/>
      <c r="G9350" s="23"/>
      <c r="V9350"/>
    </row>
    <row r="9351" spans="1:22" s="1" customFormat="1" ht="15.75" x14ac:dyDescent="0.25">
      <c r="A9351" s="22"/>
      <c r="B9351" s="22"/>
      <c r="G9351" s="23"/>
      <c r="V9351"/>
    </row>
    <row r="9352" spans="1:22" s="1" customFormat="1" ht="15.75" x14ac:dyDescent="0.25">
      <c r="A9352" s="22"/>
      <c r="B9352" s="22"/>
      <c r="G9352" s="23"/>
      <c r="V9352"/>
    </row>
    <row r="9353" spans="1:22" s="1" customFormat="1" ht="15.75" x14ac:dyDescent="0.25">
      <c r="A9353" s="22"/>
      <c r="B9353" s="22"/>
      <c r="G9353" s="23"/>
      <c r="V9353"/>
    </row>
    <row r="9354" spans="1:22" s="1" customFormat="1" ht="15.75" x14ac:dyDescent="0.25">
      <c r="A9354" s="22"/>
      <c r="B9354" s="22"/>
      <c r="G9354" s="23"/>
      <c r="V9354"/>
    </row>
    <row r="9355" spans="1:22" s="1" customFormat="1" ht="15.75" x14ac:dyDescent="0.25">
      <c r="A9355" s="22"/>
      <c r="B9355" s="22"/>
      <c r="G9355" s="23"/>
      <c r="V9355"/>
    </row>
    <row r="9356" spans="1:22" s="1" customFormat="1" ht="15.75" x14ac:dyDescent="0.25">
      <c r="A9356" s="22"/>
      <c r="B9356" s="22"/>
      <c r="G9356" s="23"/>
      <c r="V9356"/>
    </row>
    <row r="9357" spans="1:22" s="1" customFormat="1" ht="15.75" x14ac:dyDescent="0.25">
      <c r="A9357" s="22"/>
      <c r="B9357" s="22"/>
      <c r="G9357" s="23"/>
      <c r="V9357"/>
    </row>
    <row r="9358" spans="1:22" s="1" customFormat="1" ht="15.75" x14ac:dyDescent="0.25">
      <c r="A9358" s="22"/>
      <c r="B9358" s="22"/>
      <c r="G9358" s="23"/>
      <c r="V9358"/>
    </row>
    <row r="9359" spans="1:22" s="1" customFormat="1" ht="15.75" x14ac:dyDescent="0.25">
      <c r="A9359" s="22"/>
      <c r="B9359" s="22"/>
      <c r="G9359" s="23"/>
      <c r="V9359"/>
    </row>
    <row r="9360" spans="1:22" s="1" customFormat="1" ht="15.75" x14ac:dyDescent="0.25">
      <c r="A9360" s="22"/>
      <c r="B9360" s="22"/>
      <c r="G9360" s="23"/>
      <c r="V9360"/>
    </row>
    <row r="9361" spans="1:22" s="1" customFormat="1" ht="15.75" x14ac:dyDescent="0.25">
      <c r="A9361" s="22"/>
      <c r="B9361" s="22"/>
      <c r="G9361" s="23"/>
      <c r="V9361"/>
    </row>
    <row r="9362" spans="1:22" s="1" customFormat="1" ht="15.75" x14ac:dyDescent="0.25">
      <c r="A9362" s="22"/>
      <c r="B9362" s="22"/>
      <c r="G9362" s="23"/>
      <c r="V9362"/>
    </row>
    <row r="9363" spans="1:22" s="1" customFormat="1" ht="15.75" x14ac:dyDescent="0.25">
      <c r="A9363" s="22"/>
      <c r="B9363" s="22"/>
      <c r="G9363" s="23"/>
      <c r="V9363"/>
    </row>
    <row r="9364" spans="1:22" s="1" customFormat="1" ht="15.75" x14ac:dyDescent="0.25">
      <c r="A9364" s="22"/>
      <c r="B9364" s="22"/>
      <c r="G9364" s="23"/>
      <c r="V9364"/>
    </row>
    <row r="9365" spans="1:22" s="1" customFormat="1" ht="15.75" x14ac:dyDescent="0.25">
      <c r="A9365" s="22"/>
      <c r="B9365" s="22"/>
      <c r="G9365" s="23"/>
      <c r="V9365"/>
    </row>
    <row r="9366" spans="1:22" s="1" customFormat="1" ht="15.75" x14ac:dyDescent="0.25">
      <c r="A9366" s="22"/>
      <c r="B9366" s="22"/>
      <c r="G9366" s="23"/>
      <c r="V9366"/>
    </row>
    <row r="9367" spans="1:22" s="1" customFormat="1" ht="15.75" x14ac:dyDescent="0.25">
      <c r="A9367" s="22"/>
      <c r="B9367" s="22"/>
      <c r="G9367" s="23"/>
      <c r="V9367"/>
    </row>
    <row r="9368" spans="1:22" s="1" customFormat="1" ht="15.75" x14ac:dyDescent="0.25">
      <c r="A9368" s="22"/>
      <c r="B9368" s="22"/>
      <c r="G9368" s="23"/>
      <c r="V9368"/>
    </row>
    <row r="9369" spans="1:22" s="1" customFormat="1" ht="15.75" x14ac:dyDescent="0.25">
      <c r="A9369" s="22"/>
      <c r="B9369" s="22"/>
      <c r="G9369" s="23"/>
      <c r="V9369"/>
    </row>
    <row r="9370" spans="1:22" s="1" customFormat="1" ht="15.75" x14ac:dyDescent="0.25">
      <c r="A9370" s="22"/>
      <c r="B9370" s="22"/>
      <c r="G9370" s="23"/>
      <c r="V9370"/>
    </row>
    <row r="9371" spans="1:22" s="1" customFormat="1" ht="15.75" x14ac:dyDescent="0.25">
      <c r="A9371" s="22"/>
      <c r="B9371" s="22"/>
      <c r="G9371" s="23"/>
      <c r="V9371"/>
    </row>
    <row r="9372" spans="1:22" s="1" customFormat="1" ht="15.75" x14ac:dyDescent="0.25">
      <c r="A9372" s="22"/>
      <c r="B9372" s="22"/>
      <c r="G9372" s="23"/>
      <c r="V9372"/>
    </row>
    <row r="9373" spans="1:22" s="1" customFormat="1" ht="15.75" x14ac:dyDescent="0.25">
      <c r="A9373" s="22"/>
      <c r="B9373" s="22"/>
      <c r="G9373" s="23"/>
      <c r="V9373"/>
    </row>
    <row r="9374" spans="1:22" s="1" customFormat="1" ht="15.75" x14ac:dyDescent="0.25">
      <c r="A9374" s="22"/>
      <c r="B9374" s="22"/>
      <c r="G9374" s="23"/>
      <c r="V9374"/>
    </row>
    <row r="9375" spans="1:22" s="1" customFormat="1" ht="15.75" x14ac:dyDescent="0.25">
      <c r="A9375" s="22"/>
      <c r="B9375" s="22"/>
      <c r="G9375" s="23"/>
      <c r="V9375"/>
    </row>
    <row r="9376" spans="1:22" s="1" customFormat="1" ht="15.75" x14ac:dyDescent="0.25">
      <c r="A9376" s="22"/>
      <c r="B9376" s="22"/>
      <c r="G9376" s="23"/>
      <c r="V9376"/>
    </row>
    <row r="9377" spans="1:22" s="1" customFormat="1" ht="15.75" x14ac:dyDescent="0.25">
      <c r="A9377" s="22"/>
      <c r="B9377" s="22"/>
      <c r="G9377" s="23"/>
      <c r="V9377"/>
    </row>
    <row r="9378" spans="1:22" s="1" customFormat="1" ht="15.75" x14ac:dyDescent="0.25">
      <c r="A9378" s="22"/>
      <c r="B9378" s="22"/>
      <c r="G9378" s="23"/>
      <c r="V9378"/>
    </row>
    <row r="9379" spans="1:22" s="1" customFormat="1" ht="15.75" x14ac:dyDescent="0.25">
      <c r="A9379" s="22"/>
      <c r="B9379" s="22"/>
      <c r="G9379" s="23"/>
      <c r="V9379"/>
    </row>
    <row r="9380" spans="1:22" s="1" customFormat="1" ht="15.75" x14ac:dyDescent="0.25">
      <c r="A9380" s="22"/>
      <c r="B9380" s="22"/>
      <c r="G9380" s="23"/>
      <c r="V9380"/>
    </row>
    <row r="9381" spans="1:22" s="1" customFormat="1" ht="15.75" x14ac:dyDescent="0.25">
      <c r="A9381" s="22"/>
      <c r="B9381" s="22"/>
      <c r="G9381" s="23"/>
      <c r="V9381"/>
    </row>
    <row r="9382" spans="1:22" s="1" customFormat="1" ht="15.75" x14ac:dyDescent="0.25">
      <c r="A9382" s="22"/>
      <c r="B9382" s="22"/>
      <c r="G9382" s="23"/>
      <c r="V9382"/>
    </row>
    <row r="9383" spans="1:22" s="1" customFormat="1" ht="15.75" x14ac:dyDescent="0.25">
      <c r="A9383" s="22"/>
      <c r="B9383" s="22"/>
      <c r="G9383" s="23"/>
      <c r="V9383"/>
    </row>
    <row r="9384" spans="1:22" s="1" customFormat="1" ht="15.75" x14ac:dyDescent="0.25">
      <c r="A9384" s="22"/>
      <c r="B9384" s="22"/>
      <c r="G9384" s="23"/>
      <c r="V9384"/>
    </row>
    <row r="9385" spans="1:22" s="1" customFormat="1" ht="15.75" x14ac:dyDescent="0.25">
      <c r="A9385" s="22"/>
      <c r="B9385" s="22"/>
      <c r="G9385" s="23"/>
      <c r="V9385"/>
    </row>
    <row r="9386" spans="1:22" s="1" customFormat="1" ht="15.75" x14ac:dyDescent="0.25">
      <c r="A9386" s="22"/>
      <c r="B9386" s="22"/>
      <c r="G9386" s="23"/>
      <c r="V9386"/>
    </row>
    <row r="9387" spans="1:22" s="1" customFormat="1" ht="15.75" x14ac:dyDescent="0.25">
      <c r="A9387" s="22"/>
      <c r="B9387" s="22"/>
      <c r="G9387" s="23"/>
      <c r="V9387"/>
    </row>
    <row r="9388" spans="1:22" s="1" customFormat="1" ht="15.75" x14ac:dyDescent="0.25">
      <c r="A9388" s="22"/>
      <c r="B9388" s="22"/>
      <c r="G9388" s="23"/>
      <c r="V9388"/>
    </row>
    <row r="9389" spans="1:22" s="1" customFormat="1" ht="15.75" x14ac:dyDescent="0.25">
      <c r="A9389" s="22"/>
      <c r="B9389" s="22"/>
      <c r="G9389" s="23"/>
      <c r="V9389"/>
    </row>
    <row r="9390" spans="1:22" s="1" customFormat="1" ht="15.75" x14ac:dyDescent="0.25">
      <c r="A9390" s="22"/>
      <c r="B9390" s="22"/>
      <c r="G9390" s="23"/>
      <c r="V9390"/>
    </row>
    <row r="9391" spans="1:22" s="1" customFormat="1" ht="15.75" x14ac:dyDescent="0.25">
      <c r="A9391" s="22"/>
      <c r="B9391" s="22"/>
      <c r="G9391" s="23"/>
      <c r="V9391"/>
    </row>
    <row r="9392" spans="1:22" s="1" customFormat="1" ht="15.75" x14ac:dyDescent="0.25">
      <c r="A9392" s="22"/>
      <c r="B9392" s="22"/>
      <c r="G9392" s="23"/>
      <c r="V9392"/>
    </row>
    <row r="9393" spans="1:22" s="1" customFormat="1" ht="15.75" x14ac:dyDescent="0.25">
      <c r="A9393" s="22"/>
      <c r="B9393" s="22"/>
      <c r="G9393" s="23"/>
      <c r="V9393"/>
    </row>
    <row r="9394" spans="1:22" s="1" customFormat="1" ht="15.75" x14ac:dyDescent="0.25">
      <c r="A9394" s="22"/>
      <c r="B9394" s="22"/>
      <c r="G9394" s="23"/>
      <c r="V9394"/>
    </row>
    <row r="9395" spans="1:22" s="1" customFormat="1" ht="15.75" x14ac:dyDescent="0.25">
      <c r="A9395" s="22"/>
      <c r="B9395" s="22"/>
      <c r="G9395" s="23"/>
      <c r="V9395"/>
    </row>
    <row r="9396" spans="1:22" s="1" customFormat="1" ht="15.75" x14ac:dyDescent="0.25">
      <c r="A9396" s="22"/>
      <c r="B9396" s="22"/>
      <c r="G9396" s="23"/>
      <c r="V9396"/>
    </row>
    <row r="9397" spans="1:22" s="1" customFormat="1" ht="15.75" x14ac:dyDescent="0.25">
      <c r="A9397" s="22"/>
      <c r="B9397" s="22"/>
      <c r="G9397" s="23"/>
      <c r="V9397"/>
    </row>
    <row r="9398" spans="1:22" s="1" customFormat="1" ht="15.75" x14ac:dyDescent="0.25">
      <c r="A9398" s="22"/>
      <c r="B9398" s="22"/>
      <c r="G9398" s="23"/>
      <c r="V9398"/>
    </row>
    <row r="9399" spans="1:22" s="1" customFormat="1" ht="15.75" x14ac:dyDescent="0.25">
      <c r="A9399" s="22"/>
      <c r="B9399" s="22"/>
      <c r="G9399" s="23"/>
      <c r="V9399"/>
    </row>
    <row r="9400" spans="1:22" s="1" customFormat="1" ht="15.75" x14ac:dyDescent="0.25">
      <c r="A9400" s="22"/>
      <c r="B9400" s="22"/>
      <c r="G9400" s="23"/>
      <c r="V9400"/>
    </row>
    <row r="9401" spans="1:22" s="1" customFormat="1" ht="15.75" x14ac:dyDescent="0.25">
      <c r="A9401" s="22"/>
      <c r="B9401" s="22"/>
      <c r="G9401" s="23"/>
      <c r="V9401"/>
    </row>
    <row r="9402" spans="1:22" s="1" customFormat="1" ht="15.75" x14ac:dyDescent="0.25">
      <c r="A9402" s="22"/>
      <c r="B9402" s="22"/>
      <c r="G9402" s="23"/>
      <c r="V9402"/>
    </row>
    <row r="9403" spans="1:22" s="1" customFormat="1" ht="15.75" x14ac:dyDescent="0.25">
      <c r="A9403" s="22"/>
      <c r="B9403" s="22"/>
      <c r="G9403" s="23"/>
      <c r="V9403"/>
    </row>
    <row r="9404" spans="1:22" s="1" customFormat="1" ht="15.75" x14ac:dyDescent="0.25">
      <c r="A9404" s="22"/>
      <c r="B9404" s="22"/>
      <c r="G9404" s="23"/>
      <c r="V9404"/>
    </row>
    <row r="9405" spans="1:22" s="1" customFormat="1" ht="15.75" x14ac:dyDescent="0.25">
      <c r="A9405" s="22"/>
      <c r="B9405" s="22"/>
      <c r="G9405" s="23"/>
      <c r="V9405"/>
    </row>
    <row r="9406" spans="1:22" s="1" customFormat="1" ht="15.75" x14ac:dyDescent="0.25">
      <c r="A9406" s="22"/>
      <c r="B9406" s="22"/>
      <c r="G9406" s="23"/>
      <c r="V9406"/>
    </row>
    <row r="9407" spans="1:22" s="1" customFormat="1" ht="15.75" x14ac:dyDescent="0.25">
      <c r="A9407" s="22"/>
      <c r="B9407" s="22"/>
      <c r="G9407" s="23"/>
      <c r="V9407"/>
    </row>
    <row r="9408" spans="1:22" s="1" customFormat="1" ht="15.75" x14ac:dyDescent="0.25">
      <c r="A9408" s="22"/>
      <c r="B9408" s="22"/>
      <c r="G9408" s="23"/>
      <c r="V9408"/>
    </row>
    <row r="9409" spans="1:22" s="1" customFormat="1" ht="15.75" x14ac:dyDescent="0.25">
      <c r="A9409" s="22"/>
      <c r="B9409" s="22"/>
      <c r="G9409" s="23"/>
      <c r="V9409"/>
    </row>
    <row r="9410" spans="1:22" s="1" customFormat="1" ht="15.75" x14ac:dyDescent="0.25">
      <c r="A9410" s="22"/>
      <c r="B9410" s="22"/>
      <c r="G9410" s="23"/>
      <c r="V9410"/>
    </row>
    <row r="9411" spans="1:22" s="1" customFormat="1" ht="15.75" x14ac:dyDescent="0.25">
      <c r="A9411" s="22"/>
      <c r="B9411" s="22"/>
      <c r="G9411" s="23"/>
      <c r="V9411"/>
    </row>
    <row r="9412" spans="1:22" s="1" customFormat="1" ht="15.75" x14ac:dyDescent="0.25">
      <c r="A9412" s="22"/>
      <c r="B9412" s="22"/>
      <c r="G9412" s="23"/>
      <c r="V9412"/>
    </row>
    <row r="9413" spans="1:22" s="1" customFormat="1" ht="15.75" x14ac:dyDescent="0.25">
      <c r="A9413" s="22"/>
      <c r="B9413" s="22"/>
      <c r="G9413" s="23"/>
      <c r="V9413"/>
    </row>
    <row r="9414" spans="1:22" s="1" customFormat="1" ht="15.75" x14ac:dyDescent="0.25">
      <c r="A9414" s="22"/>
      <c r="B9414" s="22"/>
      <c r="G9414" s="23"/>
      <c r="V9414"/>
    </row>
    <row r="9415" spans="1:22" s="1" customFormat="1" ht="15.75" x14ac:dyDescent="0.25">
      <c r="A9415" s="22"/>
      <c r="B9415" s="22"/>
      <c r="G9415" s="23"/>
      <c r="V9415"/>
    </row>
    <row r="9416" spans="1:22" s="1" customFormat="1" ht="15.75" x14ac:dyDescent="0.25">
      <c r="A9416" s="22"/>
      <c r="B9416" s="22"/>
      <c r="G9416" s="23"/>
      <c r="V9416"/>
    </row>
    <row r="9417" spans="1:22" s="1" customFormat="1" ht="15.75" x14ac:dyDescent="0.25">
      <c r="A9417" s="22"/>
      <c r="B9417" s="22"/>
      <c r="G9417" s="23"/>
      <c r="V9417"/>
    </row>
    <row r="9418" spans="1:22" s="1" customFormat="1" ht="15.75" x14ac:dyDescent="0.25">
      <c r="A9418" s="22"/>
      <c r="B9418" s="22"/>
      <c r="G9418" s="23"/>
      <c r="V9418"/>
    </row>
    <row r="9419" spans="1:22" s="1" customFormat="1" ht="15.75" x14ac:dyDescent="0.25">
      <c r="A9419" s="22"/>
      <c r="B9419" s="22"/>
      <c r="G9419" s="23"/>
      <c r="V9419"/>
    </row>
    <row r="9420" spans="1:22" s="1" customFormat="1" ht="15.75" x14ac:dyDescent="0.25">
      <c r="A9420" s="22"/>
      <c r="B9420" s="22"/>
      <c r="G9420" s="23"/>
      <c r="V9420"/>
    </row>
    <row r="9421" spans="1:22" s="1" customFormat="1" ht="15.75" x14ac:dyDescent="0.25">
      <c r="A9421" s="22"/>
      <c r="B9421" s="22"/>
      <c r="G9421" s="23"/>
      <c r="V9421"/>
    </row>
    <row r="9422" spans="1:22" s="1" customFormat="1" ht="15.75" x14ac:dyDescent="0.25">
      <c r="A9422" s="22"/>
      <c r="B9422" s="22"/>
      <c r="G9422" s="23"/>
      <c r="V9422"/>
    </row>
    <row r="9423" spans="1:22" s="1" customFormat="1" ht="15.75" x14ac:dyDescent="0.25">
      <c r="A9423" s="22"/>
      <c r="B9423" s="22"/>
      <c r="G9423" s="23"/>
      <c r="V9423"/>
    </row>
    <row r="9424" spans="1:22" s="1" customFormat="1" ht="15.75" x14ac:dyDescent="0.25">
      <c r="A9424" s="22"/>
      <c r="B9424" s="22"/>
      <c r="G9424" s="23"/>
      <c r="V9424"/>
    </row>
    <row r="9425" spans="1:22" s="1" customFormat="1" ht="15.75" x14ac:dyDescent="0.25">
      <c r="A9425" s="22"/>
      <c r="B9425" s="22"/>
      <c r="G9425" s="23"/>
      <c r="V9425"/>
    </row>
    <row r="9426" spans="1:22" s="1" customFormat="1" ht="15.75" x14ac:dyDescent="0.25">
      <c r="A9426" s="22"/>
      <c r="B9426" s="22"/>
      <c r="G9426" s="23"/>
      <c r="V9426"/>
    </row>
    <row r="9427" spans="1:22" s="1" customFormat="1" ht="15.75" x14ac:dyDescent="0.25">
      <c r="A9427" s="22"/>
      <c r="B9427" s="22"/>
      <c r="G9427" s="23"/>
      <c r="V9427"/>
    </row>
    <row r="9428" spans="1:22" s="1" customFormat="1" ht="15.75" x14ac:dyDescent="0.25">
      <c r="A9428" s="22"/>
      <c r="B9428" s="22"/>
      <c r="G9428" s="23"/>
      <c r="V9428"/>
    </row>
    <row r="9429" spans="1:22" s="1" customFormat="1" ht="15.75" x14ac:dyDescent="0.25">
      <c r="A9429" s="22"/>
      <c r="B9429" s="22"/>
      <c r="G9429" s="23"/>
      <c r="V9429"/>
    </row>
    <row r="9430" spans="1:22" s="1" customFormat="1" ht="15.75" x14ac:dyDescent="0.25">
      <c r="A9430" s="22"/>
      <c r="B9430" s="22"/>
      <c r="G9430" s="23"/>
      <c r="V9430"/>
    </row>
    <row r="9431" spans="1:22" s="1" customFormat="1" ht="15.75" x14ac:dyDescent="0.25">
      <c r="A9431" s="22"/>
      <c r="B9431" s="22"/>
      <c r="G9431" s="23"/>
      <c r="V9431"/>
    </row>
    <row r="9432" spans="1:22" s="1" customFormat="1" ht="15.75" x14ac:dyDescent="0.25">
      <c r="A9432" s="22"/>
      <c r="B9432" s="22"/>
      <c r="G9432" s="23"/>
      <c r="V9432"/>
    </row>
    <row r="9433" spans="1:22" s="1" customFormat="1" ht="15.75" x14ac:dyDescent="0.25">
      <c r="A9433" s="22"/>
      <c r="B9433" s="22"/>
      <c r="G9433" s="23"/>
      <c r="V9433"/>
    </row>
    <row r="9434" spans="1:22" s="1" customFormat="1" ht="15.75" x14ac:dyDescent="0.25">
      <c r="A9434" s="22"/>
      <c r="B9434" s="22"/>
      <c r="G9434" s="23"/>
      <c r="V9434"/>
    </row>
    <row r="9435" spans="1:22" s="1" customFormat="1" ht="15.75" x14ac:dyDescent="0.25">
      <c r="A9435" s="22"/>
      <c r="B9435" s="22"/>
      <c r="G9435" s="23"/>
      <c r="V9435"/>
    </row>
    <row r="9436" spans="1:22" s="1" customFormat="1" ht="15.75" x14ac:dyDescent="0.25">
      <c r="A9436" s="22"/>
      <c r="B9436" s="22"/>
      <c r="G9436" s="23"/>
      <c r="V9436"/>
    </row>
    <row r="9437" spans="1:22" s="1" customFormat="1" ht="15.75" x14ac:dyDescent="0.25">
      <c r="A9437" s="22"/>
      <c r="B9437" s="22"/>
      <c r="G9437" s="23"/>
      <c r="V9437"/>
    </row>
    <row r="9438" spans="1:22" s="1" customFormat="1" ht="15.75" x14ac:dyDescent="0.25">
      <c r="A9438" s="22"/>
      <c r="B9438" s="22"/>
      <c r="G9438" s="23"/>
      <c r="V9438"/>
    </row>
    <row r="9439" spans="1:22" s="1" customFormat="1" ht="15.75" x14ac:dyDescent="0.25">
      <c r="A9439" s="22"/>
      <c r="B9439" s="22"/>
      <c r="G9439" s="23"/>
      <c r="V9439"/>
    </row>
    <row r="9440" spans="1:22" s="1" customFormat="1" ht="15.75" x14ac:dyDescent="0.25">
      <c r="A9440" s="22"/>
      <c r="B9440" s="22"/>
      <c r="G9440" s="23"/>
      <c r="V9440"/>
    </row>
    <row r="9441" spans="1:22" s="1" customFormat="1" ht="15.75" x14ac:dyDescent="0.25">
      <c r="A9441" s="22"/>
      <c r="B9441" s="22"/>
      <c r="G9441" s="23"/>
      <c r="V9441"/>
    </row>
    <row r="9442" spans="1:22" s="1" customFormat="1" ht="15.75" x14ac:dyDescent="0.25">
      <c r="A9442" s="22"/>
      <c r="B9442" s="22"/>
      <c r="G9442" s="23"/>
      <c r="V9442"/>
    </row>
    <row r="9443" spans="1:22" s="1" customFormat="1" ht="15.75" x14ac:dyDescent="0.25">
      <c r="A9443" s="22"/>
      <c r="B9443" s="22"/>
      <c r="G9443" s="23"/>
      <c r="V9443"/>
    </row>
    <row r="9444" spans="1:22" s="1" customFormat="1" ht="15.75" x14ac:dyDescent="0.25">
      <c r="A9444" s="22"/>
      <c r="B9444" s="22"/>
      <c r="G9444" s="23"/>
      <c r="V9444"/>
    </row>
    <row r="9445" spans="1:22" s="1" customFormat="1" ht="15.75" x14ac:dyDescent="0.25">
      <c r="A9445" s="22"/>
      <c r="B9445" s="22"/>
      <c r="G9445" s="23"/>
      <c r="V9445"/>
    </row>
    <row r="9446" spans="1:22" s="1" customFormat="1" ht="15.75" x14ac:dyDescent="0.25">
      <c r="A9446" s="22"/>
      <c r="B9446" s="22"/>
      <c r="G9446" s="23"/>
      <c r="V9446"/>
    </row>
    <row r="9447" spans="1:22" s="1" customFormat="1" ht="15.75" x14ac:dyDescent="0.25">
      <c r="A9447" s="22"/>
      <c r="B9447" s="22"/>
      <c r="G9447" s="23"/>
      <c r="V9447"/>
    </row>
    <row r="9448" spans="1:22" s="1" customFormat="1" ht="15.75" x14ac:dyDescent="0.25">
      <c r="A9448" s="22"/>
      <c r="B9448" s="22"/>
      <c r="G9448" s="23"/>
      <c r="V9448"/>
    </row>
    <row r="9449" spans="1:22" s="1" customFormat="1" ht="15.75" x14ac:dyDescent="0.25">
      <c r="A9449" s="22"/>
      <c r="B9449" s="22"/>
      <c r="G9449" s="23"/>
      <c r="V9449"/>
    </row>
    <row r="9450" spans="1:22" s="1" customFormat="1" ht="15.75" x14ac:dyDescent="0.25">
      <c r="A9450" s="22"/>
      <c r="B9450" s="22"/>
      <c r="G9450" s="23"/>
      <c r="V9450"/>
    </row>
    <row r="9451" spans="1:22" s="1" customFormat="1" ht="15.75" x14ac:dyDescent="0.25">
      <c r="A9451" s="22"/>
      <c r="B9451" s="22"/>
      <c r="G9451" s="23"/>
      <c r="V9451"/>
    </row>
    <row r="9452" spans="1:22" s="1" customFormat="1" ht="15.75" x14ac:dyDescent="0.25">
      <c r="A9452" s="22"/>
      <c r="B9452" s="22"/>
      <c r="G9452" s="23"/>
      <c r="V9452"/>
    </row>
    <row r="9453" spans="1:22" s="1" customFormat="1" ht="15.75" x14ac:dyDescent="0.25">
      <c r="A9453" s="22"/>
      <c r="B9453" s="22"/>
      <c r="G9453" s="23"/>
      <c r="V9453"/>
    </row>
    <row r="9454" spans="1:22" s="1" customFormat="1" ht="15.75" x14ac:dyDescent="0.25">
      <c r="A9454" s="22"/>
      <c r="B9454" s="22"/>
      <c r="G9454" s="23"/>
      <c r="V9454"/>
    </row>
    <row r="9455" spans="1:22" s="1" customFormat="1" ht="15.75" x14ac:dyDescent="0.25">
      <c r="A9455" s="22"/>
      <c r="B9455" s="22"/>
      <c r="G9455" s="23"/>
      <c r="V9455"/>
    </row>
    <row r="9456" spans="1:22" s="1" customFormat="1" ht="15.75" x14ac:dyDescent="0.25">
      <c r="A9456" s="22"/>
      <c r="B9456" s="22"/>
      <c r="G9456" s="23"/>
      <c r="V9456"/>
    </row>
    <row r="9457" spans="1:22" s="1" customFormat="1" ht="15.75" x14ac:dyDescent="0.25">
      <c r="A9457" s="22"/>
      <c r="B9457" s="22"/>
      <c r="G9457" s="23"/>
      <c r="V9457"/>
    </row>
    <row r="9458" spans="1:22" s="1" customFormat="1" ht="15.75" x14ac:dyDescent="0.25">
      <c r="A9458" s="22"/>
      <c r="B9458" s="22"/>
      <c r="G9458" s="23"/>
      <c r="V9458"/>
    </row>
    <row r="9459" spans="1:22" s="1" customFormat="1" ht="15.75" x14ac:dyDescent="0.25">
      <c r="A9459" s="22"/>
      <c r="B9459" s="22"/>
      <c r="G9459" s="23"/>
      <c r="V9459"/>
    </row>
    <row r="9460" spans="1:22" s="1" customFormat="1" ht="15.75" x14ac:dyDescent="0.25">
      <c r="A9460" s="22"/>
      <c r="B9460" s="22"/>
      <c r="G9460" s="23"/>
      <c r="V9460"/>
    </row>
    <row r="9461" spans="1:22" s="1" customFormat="1" ht="15.75" x14ac:dyDescent="0.25">
      <c r="A9461" s="22"/>
      <c r="B9461" s="22"/>
      <c r="G9461" s="23"/>
      <c r="V9461"/>
    </row>
    <row r="9462" spans="1:22" s="1" customFormat="1" ht="15.75" x14ac:dyDescent="0.25">
      <c r="A9462" s="22"/>
      <c r="B9462" s="22"/>
      <c r="G9462" s="23"/>
      <c r="V9462"/>
    </row>
    <row r="9463" spans="1:22" s="1" customFormat="1" ht="15.75" x14ac:dyDescent="0.25">
      <c r="A9463" s="22"/>
      <c r="B9463" s="22"/>
      <c r="G9463" s="23"/>
      <c r="V9463"/>
    </row>
    <row r="9464" spans="1:22" s="1" customFormat="1" ht="15.75" x14ac:dyDescent="0.25">
      <c r="A9464" s="22"/>
      <c r="B9464" s="22"/>
      <c r="G9464" s="23"/>
      <c r="V9464"/>
    </row>
    <row r="9465" spans="1:22" s="1" customFormat="1" ht="15.75" x14ac:dyDescent="0.25">
      <c r="A9465" s="22"/>
      <c r="B9465" s="22"/>
      <c r="G9465" s="23"/>
      <c r="V9465"/>
    </row>
    <row r="9466" spans="1:22" s="1" customFormat="1" ht="15.75" x14ac:dyDescent="0.25">
      <c r="A9466" s="22"/>
      <c r="B9466" s="22"/>
      <c r="G9466" s="23"/>
      <c r="V9466"/>
    </row>
    <row r="9467" spans="1:22" s="1" customFormat="1" ht="15.75" x14ac:dyDescent="0.25">
      <c r="A9467" s="22"/>
      <c r="B9467" s="22"/>
      <c r="G9467" s="23"/>
      <c r="V9467"/>
    </row>
    <row r="9468" spans="1:22" s="1" customFormat="1" ht="15.75" x14ac:dyDescent="0.25">
      <c r="A9468" s="22"/>
      <c r="B9468" s="22"/>
      <c r="G9468" s="23"/>
      <c r="V9468"/>
    </row>
    <row r="9469" spans="1:22" s="1" customFormat="1" ht="15.75" x14ac:dyDescent="0.25">
      <c r="A9469" s="22"/>
      <c r="B9469" s="22"/>
      <c r="G9469" s="23"/>
      <c r="V9469"/>
    </row>
    <row r="9470" spans="1:22" s="1" customFormat="1" ht="15.75" x14ac:dyDescent="0.25">
      <c r="A9470" s="22"/>
      <c r="B9470" s="22"/>
      <c r="G9470" s="23"/>
      <c r="V9470"/>
    </row>
    <row r="9471" spans="1:22" s="1" customFormat="1" ht="15.75" x14ac:dyDescent="0.25">
      <c r="A9471" s="22"/>
      <c r="B9471" s="22"/>
      <c r="G9471" s="23"/>
      <c r="V9471"/>
    </row>
    <row r="9472" spans="1:22" s="1" customFormat="1" ht="15.75" x14ac:dyDescent="0.25">
      <c r="A9472" s="22"/>
      <c r="B9472" s="22"/>
      <c r="G9472" s="23"/>
      <c r="V9472"/>
    </row>
    <row r="9473" spans="1:22" s="1" customFormat="1" ht="15.75" x14ac:dyDescent="0.25">
      <c r="A9473" s="22"/>
      <c r="B9473" s="22"/>
      <c r="G9473" s="23"/>
      <c r="V9473"/>
    </row>
    <row r="9474" spans="1:22" s="1" customFormat="1" ht="15.75" x14ac:dyDescent="0.25">
      <c r="A9474" s="22"/>
      <c r="B9474" s="22"/>
      <c r="G9474" s="23"/>
      <c r="V9474"/>
    </row>
    <row r="9475" spans="1:22" s="1" customFormat="1" ht="15.75" x14ac:dyDescent="0.25">
      <c r="A9475" s="22"/>
      <c r="B9475" s="22"/>
      <c r="G9475" s="23"/>
      <c r="V9475"/>
    </row>
    <row r="9476" spans="1:22" s="1" customFormat="1" ht="15.75" x14ac:dyDescent="0.25">
      <c r="A9476" s="22"/>
      <c r="B9476" s="22"/>
      <c r="G9476" s="23"/>
      <c r="V9476"/>
    </row>
    <row r="9477" spans="1:22" s="1" customFormat="1" ht="15.75" x14ac:dyDescent="0.25">
      <c r="A9477" s="22"/>
      <c r="B9477" s="22"/>
      <c r="G9477" s="23"/>
      <c r="V9477"/>
    </row>
    <row r="9478" spans="1:22" s="1" customFormat="1" ht="15.75" x14ac:dyDescent="0.25">
      <c r="A9478" s="22"/>
      <c r="B9478" s="22"/>
      <c r="G9478" s="23"/>
      <c r="V9478"/>
    </row>
    <row r="9479" spans="1:22" s="1" customFormat="1" ht="15.75" x14ac:dyDescent="0.25">
      <c r="A9479" s="22"/>
      <c r="B9479" s="22"/>
      <c r="G9479" s="23"/>
      <c r="V9479"/>
    </row>
    <row r="9480" spans="1:22" s="1" customFormat="1" ht="15.75" x14ac:dyDescent="0.25">
      <c r="A9480" s="22"/>
      <c r="B9480" s="22"/>
      <c r="G9480" s="23"/>
      <c r="V9480"/>
    </row>
    <row r="9481" spans="1:22" s="1" customFormat="1" ht="15.75" x14ac:dyDescent="0.25">
      <c r="A9481" s="22"/>
      <c r="B9481" s="22"/>
      <c r="G9481" s="23"/>
      <c r="V9481"/>
    </row>
    <row r="9482" spans="1:22" s="1" customFormat="1" ht="15.75" x14ac:dyDescent="0.25">
      <c r="A9482" s="22"/>
      <c r="B9482" s="22"/>
      <c r="G9482" s="23"/>
      <c r="V9482"/>
    </row>
    <row r="9483" spans="1:22" s="1" customFormat="1" ht="15.75" x14ac:dyDescent="0.25">
      <c r="A9483" s="22"/>
      <c r="B9483" s="22"/>
      <c r="G9483" s="23"/>
      <c r="V9483"/>
    </row>
    <row r="9484" spans="1:22" s="1" customFormat="1" ht="15.75" x14ac:dyDescent="0.25">
      <c r="A9484" s="22"/>
      <c r="B9484" s="22"/>
      <c r="G9484" s="23"/>
      <c r="V9484"/>
    </row>
    <row r="9485" spans="1:22" s="1" customFormat="1" ht="15.75" x14ac:dyDescent="0.25">
      <c r="A9485" s="22"/>
      <c r="B9485" s="22"/>
      <c r="G9485" s="23"/>
      <c r="V9485"/>
    </row>
    <row r="9486" spans="1:22" s="1" customFormat="1" ht="15.75" x14ac:dyDescent="0.25">
      <c r="A9486" s="22"/>
      <c r="B9486" s="22"/>
      <c r="G9486" s="23"/>
      <c r="V9486"/>
    </row>
    <row r="9487" spans="1:22" s="1" customFormat="1" ht="15.75" x14ac:dyDescent="0.25">
      <c r="A9487" s="22"/>
      <c r="B9487" s="22"/>
      <c r="G9487" s="23"/>
      <c r="V9487"/>
    </row>
    <row r="9488" spans="1:22" s="1" customFormat="1" ht="15.75" x14ac:dyDescent="0.25">
      <c r="A9488" s="22"/>
      <c r="B9488" s="22"/>
      <c r="G9488" s="23"/>
      <c r="V9488"/>
    </row>
    <row r="9489" spans="1:22" s="1" customFormat="1" ht="15.75" x14ac:dyDescent="0.25">
      <c r="A9489" s="22"/>
      <c r="B9489" s="22"/>
      <c r="G9489" s="23"/>
      <c r="V9489"/>
    </row>
    <row r="9490" spans="1:22" s="1" customFormat="1" ht="15.75" x14ac:dyDescent="0.25">
      <c r="A9490" s="22"/>
      <c r="B9490" s="22"/>
      <c r="G9490" s="23"/>
      <c r="V9490"/>
    </row>
    <row r="9491" spans="1:22" s="1" customFormat="1" ht="15.75" x14ac:dyDescent="0.25">
      <c r="A9491" s="22"/>
      <c r="B9491" s="22"/>
      <c r="G9491" s="23"/>
      <c r="V9491"/>
    </row>
    <row r="9492" spans="1:22" s="1" customFormat="1" ht="15.75" x14ac:dyDescent="0.25">
      <c r="A9492" s="22"/>
      <c r="B9492" s="22"/>
      <c r="G9492" s="23"/>
      <c r="V9492"/>
    </row>
    <row r="9493" spans="1:22" s="1" customFormat="1" ht="15.75" x14ac:dyDescent="0.25">
      <c r="A9493" s="22"/>
      <c r="B9493" s="22"/>
      <c r="G9493" s="23"/>
      <c r="V9493"/>
    </row>
    <row r="9494" spans="1:22" s="1" customFormat="1" ht="15.75" x14ac:dyDescent="0.25">
      <c r="A9494" s="22"/>
      <c r="B9494" s="22"/>
      <c r="G9494" s="23"/>
      <c r="V9494"/>
    </row>
    <row r="9495" spans="1:22" s="1" customFormat="1" ht="15.75" x14ac:dyDescent="0.25">
      <c r="A9495" s="22"/>
      <c r="B9495" s="22"/>
      <c r="G9495" s="23"/>
      <c r="V9495"/>
    </row>
    <row r="9496" spans="1:22" s="1" customFormat="1" ht="15.75" x14ac:dyDescent="0.25">
      <c r="A9496" s="22"/>
      <c r="B9496" s="22"/>
      <c r="G9496" s="23"/>
      <c r="V9496"/>
    </row>
    <row r="9497" spans="1:22" s="1" customFormat="1" ht="15.75" x14ac:dyDescent="0.25">
      <c r="A9497" s="22"/>
      <c r="B9497" s="22"/>
      <c r="G9497" s="23"/>
      <c r="V9497"/>
    </row>
    <row r="9498" spans="1:22" s="1" customFormat="1" ht="15.75" x14ac:dyDescent="0.25">
      <c r="A9498" s="22"/>
      <c r="B9498" s="22"/>
      <c r="G9498" s="23"/>
      <c r="V9498"/>
    </row>
    <row r="9499" spans="1:22" s="1" customFormat="1" ht="15.75" x14ac:dyDescent="0.25">
      <c r="A9499" s="22"/>
      <c r="B9499" s="22"/>
      <c r="G9499" s="23"/>
      <c r="V9499"/>
    </row>
    <row r="9500" spans="1:22" s="1" customFormat="1" ht="15.75" x14ac:dyDescent="0.25">
      <c r="A9500" s="22"/>
      <c r="B9500" s="22"/>
      <c r="G9500" s="23"/>
      <c r="V9500"/>
    </row>
    <row r="9501" spans="1:22" s="1" customFormat="1" ht="15.75" x14ac:dyDescent="0.25">
      <c r="A9501" s="22"/>
      <c r="B9501" s="22"/>
      <c r="G9501" s="23"/>
      <c r="V9501"/>
    </row>
    <row r="9502" spans="1:22" s="1" customFormat="1" ht="15.75" x14ac:dyDescent="0.25">
      <c r="A9502" s="22"/>
      <c r="B9502" s="22"/>
      <c r="G9502" s="23"/>
      <c r="V9502"/>
    </row>
    <row r="9503" spans="1:22" s="1" customFormat="1" ht="15.75" x14ac:dyDescent="0.25">
      <c r="A9503" s="22"/>
      <c r="B9503" s="22"/>
      <c r="G9503" s="23"/>
      <c r="V9503"/>
    </row>
    <row r="9504" spans="1:22" s="1" customFormat="1" ht="15.75" x14ac:dyDescent="0.25">
      <c r="A9504" s="22"/>
      <c r="B9504" s="22"/>
      <c r="G9504" s="23"/>
      <c r="V9504"/>
    </row>
    <row r="9505" spans="1:22" s="1" customFormat="1" ht="15.75" x14ac:dyDescent="0.25">
      <c r="A9505" s="22"/>
      <c r="B9505" s="22"/>
      <c r="G9505" s="23"/>
      <c r="V9505"/>
    </row>
    <row r="9506" spans="1:22" s="1" customFormat="1" ht="15.75" x14ac:dyDescent="0.25">
      <c r="A9506" s="22"/>
      <c r="B9506" s="22"/>
      <c r="G9506" s="23"/>
      <c r="V9506"/>
    </row>
    <row r="9507" spans="1:22" s="1" customFormat="1" ht="15.75" x14ac:dyDescent="0.25">
      <c r="A9507" s="22"/>
      <c r="B9507" s="22"/>
      <c r="G9507" s="23"/>
      <c r="V9507"/>
    </row>
    <row r="9508" spans="1:22" s="1" customFormat="1" ht="15.75" x14ac:dyDescent="0.25">
      <c r="A9508" s="22"/>
      <c r="B9508" s="22"/>
      <c r="G9508" s="23"/>
      <c r="V9508"/>
    </row>
    <row r="9509" spans="1:22" s="1" customFormat="1" ht="15.75" x14ac:dyDescent="0.25">
      <c r="A9509" s="22"/>
      <c r="B9509" s="22"/>
      <c r="G9509" s="23"/>
      <c r="V9509"/>
    </row>
    <row r="9510" spans="1:22" s="1" customFormat="1" ht="15.75" x14ac:dyDescent="0.25">
      <c r="A9510" s="22"/>
      <c r="B9510" s="22"/>
      <c r="G9510" s="23"/>
      <c r="V9510"/>
    </row>
    <row r="9511" spans="1:22" s="1" customFormat="1" ht="15.75" x14ac:dyDescent="0.25">
      <c r="A9511" s="22"/>
      <c r="B9511" s="22"/>
      <c r="G9511" s="23"/>
      <c r="V9511"/>
    </row>
    <row r="9512" spans="1:22" s="1" customFormat="1" ht="15.75" x14ac:dyDescent="0.25">
      <c r="A9512" s="22"/>
      <c r="B9512" s="22"/>
      <c r="G9512" s="23"/>
      <c r="V9512"/>
    </row>
    <row r="9513" spans="1:22" s="1" customFormat="1" ht="15.75" x14ac:dyDescent="0.25">
      <c r="A9513" s="22"/>
      <c r="B9513" s="22"/>
      <c r="G9513" s="23"/>
      <c r="V9513"/>
    </row>
    <row r="9514" spans="1:22" s="1" customFormat="1" ht="15.75" x14ac:dyDescent="0.25">
      <c r="A9514" s="22"/>
      <c r="B9514" s="22"/>
      <c r="G9514" s="23"/>
      <c r="V9514"/>
    </row>
    <row r="9515" spans="1:22" s="1" customFormat="1" ht="15.75" x14ac:dyDescent="0.25">
      <c r="A9515" s="22"/>
      <c r="B9515" s="22"/>
      <c r="G9515" s="23"/>
      <c r="V9515"/>
    </row>
    <row r="9516" spans="1:22" s="1" customFormat="1" ht="15.75" x14ac:dyDescent="0.25">
      <c r="A9516" s="22"/>
      <c r="B9516" s="22"/>
      <c r="G9516" s="23"/>
      <c r="V9516"/>
    </row>
    <row r="9517" spans="1:22" s="1" customFormat="1" ht="15.75" x14ac:dyDescent="0.25">
      <c r="A9517" s="22"/>
      <c r="B9517" s="22"/>
      <c r="G9517" s="23"/>
      <c r="V9517"/>
    </row>
    <row r="9518" spans="1:22" s="1" customFormat="1" ht="15.75" x14ac:dyDescent="0.25">
      <c r="A9518" s="22"/>
      <c r="B9518" s="22"/>
      <c r="G9518" s="23"/>
      <c r="V9518"/>
    </row>
    <row r="9519" spans="1:22" s="1" customFormat="1" ht="15.75" x14ac:dyDescent="0.25">
      <c r="A9519" s="22"/>
      <c r="B9519" s="22"/>
      <c r="G9519" s="23"/>
      <c r="V9519"/>
    </row>
    <row r="9520" spans="1:22" s="1" customFormat="1" ht="15.75" x14ac:dyDescent="0.25">
      <c r="A9520" s="22"/>
      <c r="B9520" s="22"/>
      <c r="G9520" s="23"/>
      <c r="V9520"/>
    </row>
    <row r="9521" spans="1:22" s="1" customFormat="1" ht="15.75" x14ac:dyDescent="0.25">
      <c r="A9521" s="22"/>
      <c r="B9521" s="22"/>
      <c r="G9521" s="23"/>
      <c r="V9521"/>
    </row>
    <row r="9522" spans="1:22" s="1" customFormat="1" ht="15.75" x14ac:dyDescent="0.25">
      <c r="A9522" s="22"/>
      <c r="B9522" s="22"/>
      <c r="G9522" s="23"/>
      <c r="V9522"/>
    </row>
    <row r="9523" spans="1:22" s="1" customFormat="1" ht="15.75" x14ac:dyDescent="0.25">
      <c r="A9523" s="22"/>
      <c r="B9523" s="22"/>
      <c r="G9523" s="23"/>
      <c r="V9523"/>
    </row>
    <row r="9524" spans="1:22" s="1" customFormat="1" ht="15.75" x14ac:dyDescent="0.25">
      <c r="A9524" s="22"/>
      <c r="B9524" s="22"/>
      <c r="G9524" s="23"/>
      <c r="V9524"/>
    </row>
    <row r="9525" spans="1:22" s="1" customFormat="1" ht="15.75" x14ac:dyDescent="0.25">
      <c r="A9525" s="22"/>
      <c r="B9525" s="22"/>
      <c r="G9525" s="23"/>
      <c r="V9525"/>
    </row>
    <row r="9526" spans="1:22" s="1" customFormat="1" ht="15.75" x14ac:dyDescent="0.25">
      <c r="A9526" s="22"/>
      <c r="B9526" s="22"/>
      <c r="G9526" s="23"/>
      <c r="V9526"/>
    </row>
    <row r="9527" spans="1:22" s="1" customFormat="1" ht="15.75" x14ac:dyDescent="0.25">
      <c r="A9527" s="22"/>
      <c r="B9527" s="22"/>
      <c r="G9527" s="23"/>
      <c r="V9527"/>
    </row>
    <row r="9528" spans="1:22" s="1" customFormat="1" ht="15.75" x14ac:dyDescent="0.25">
      <c r="A9528" s="22"/>
      <c r="B9528" s="22"/>
      <c r="G9528" s="23"/>
      <c r="V9528"/>
    </row>
    <row r="9529" spans="1:22" s="1" customFormat="1" ht="15.75" x14ac:dyDescent="0.25">
      <c r="A9529" s="22"/>
      <c r="B9529" s="22"/>
      <c r="G9529" s="23"/>
      <c r="V9529"/>
    </row>
    <row r="9530" spans="1:22" s="1" customFormat="1" ht="15.75" x14ac:dyDescent="0.25">
      <c r="A9530" s="22"/>
      <c r="B9530" s="22"/>
      <c r="G9530" s="23"/>
      <c r="V9530"/>
    </row>
    <row r="9531" spans="1:22" s="1" customFormat="1" ht="15.75" x14ac:dyDescent="0.25">
      <c r="A9531" s="22"/>
      <c r="B9531" s="22"/>
      <c r="G9531" s="23"/>
      <c r="V9531"/>
    </row>
    <row r="9532" spans="1:22" s="1" customFormat="1" ht="15.75" x14ac:dyDescent="0.25">
      <c r="A9532" s="22"/>
      <c r="B9532" s="22"/>
      <c r="G9532" s="23"/>
      <c r="V9532"/>
    </row>
    <row r="9533" spans="1:22" s="1" customFormat="1" ht="15.75" x14ac:dyDescent="0.25">
      <c r="A9533" s="22"/>
      <c r="B9533" s="22"/>
      <c r="G9533" s="23"/>
      <c r="V9533"/>
    </row>
    <row r="9534" spans="1:22" s="1" customFormat="1" ht="15.75" x14ac:dyDescent="0.25">
      <c r="A9534" s="22"/>
      <c r="B9534" s="22"/>
      <c r="G9534" s="23"/>
      <c r="V9534"/>
    </row>
    <row r="9535" spans="1:22" s="1" customFormat="1" ht="15.75" x14ac:dyDescent="0.25">
      <c r="A9535" s="22"/>
      <c r="B9535" s="22"/>
      <c r="G9535" s="23"/>
      <c r="V9535"/>
    </row>
    <row r="9536" spans="1:22" s="1" customFormat="1" ht="15.75" x14ac:dyDescent="0.25">
      <c r="A9536" s="22"/>
      <c r="B9536" s="22"/>
      <c r="G9536" s="23"/>
      <c r="V9536"/>
    </row>
    <row r="9537" spans="1:22" s="1" customFormat="1" ht="15.75" x14ac:dyDescent="0.25">
      <c r="A9537" s="22"/>
      <c r="B9537" s="22"/>
      <c r="G9537" s="23"/>
      <c r="V9537"/>
    </row>
    <row r="9538" spans="1:22" s="1" customFormat="1" ht="15.75" x14ac:dyDescent="0.25">
      <c r="A9538" s="22"/>
      <c r="B9538" s="22"/>
      <c r="G9538" s="23"/>
      <c r="V9538"/>
    </row>
    <row r="9539" spans="1:22" s="1" customFormat="1" ht="15.75" x14ac:dyDescent="0.25">
      <c r="A9539" s="22"/>
      <c r="B9539" s="22"/>
      <c r="G9539" s="23"/>
      <c r="V9539"/>
    </row>
    <row r="9540" spans="1:22" s="1" customFormat="1" ht="15.75" x14ac:dyDescent="0.25">
      <c r="A9540" s="22"/>
      <c r="B9540" s="22"/>
      <c r="G9540" s="23"/>
      <c r="V9540"/>
    </row>
    <row r="9541" spans="1:22" s="1" customFormat="1" ht="15.75" x14ac:dyDescent="0.25">
      <c r="A9541" s="22"/>
      <c r="B9541" s="22"/>
      <c r="G9541" s="23"/>
      <c r="V9541"/>
    </row>
    <row r="9542" spans="1:22" s="1" customFormat="1" ht="15.75" x14ac:dyDescent="0.25">
      <c r="A9542" s="22"/>
      <c r="B9542" s="22"/>
      <c r="G9542" s="23"/>
      <c r="V9542"/>
    </row>
    <row r="9543" spans="1:22" s="1" customFormat="1" ht="15.75" x14ac:dyDescent="0.25">
      <c r="A9543" s="22"/>
      <c r="B9543" s="22"/>
      <c r="G9543" s="23"/>
      <c r="V9543"/>
    </row>
    <row r="9544" spans="1:22" s="1" customFormat="1" ht="15.75" x14ac:dyDescent="0.25">
      <c r="A9544" s="22"/>
      <c r="B9544" s="22"/>
      <c r="G9544" s="23"/>
      <c r="V9544"/>
    </row>
    <row r="9545" spans="1:22" s="1" customFormat="1" ht="15.75" x14ac:dyDescent="0.25">
      <c r="A9545" s="22"/>
      <c r="B9545" s="22"/>
      <c r="G9545" s="23"/>
      <c r="V9545"/>
    </row>
    <row r="9546" spans="1:22" s="1" customFormat="1" ht="15.75" x14ac:dyDescent="0.25">
      <c r="A9546" s="22"/>
      <c r="B9546" s="22"/>
      <c r="G9546" s="23"/>
      <c r="V9546"/>
    </row>
    <row r="9547" spans="1:22" s="1" customFormat="1" ht="15.75" x14ac:dyDescent="0.25">
      <c r="A9547" s="22"/>
      <c r="B9547" s="22"/>
      <c r="G9547" s="23"/>
      <c r="V9547"/>
    </row>
    <row r="9548" spans="1:22" s="1" customFormat="1" ht="15.75" x14ac:dyDescent="0.25">
      <c r="A9548" s="22"/>
      <c r="B9548" s="22"/>
      <c r="G9548" s="23"/>
      <c r="V9548"/>
    </row>
    <row r="9549" spans="1:22" s="1" customFormat="1" ht="15.75" x14ac:dyDescent="0.25">
      <c r="A9549" s="22"/>
      <c r="B9549" s="22"/>
      <c r="G9549" s="23"/>
      <c r="V9549"/>
    </row>
    <row r="9550" spans="1:22" s="1" customFormat="1" ht="15.75" x14ac:dyDescent="0.25">
      <c r="A9550" s="22"/>
      <c r="B9550" s="22"/>
      <c r="G9550" s="23"/>
      <c r="V9550"/>
    </row>
    <row r="9551" spans="1:22" s="1" customFormat="1" ht="15.75" x14ac:dyDescent="0.25">
      <c r="A9551" s="22"/>
      <c r="B9551" s="22"/>
      <c r="G9551" s="23"/>
      <c r="V9551"/>
    </row>
    <row r="9552" spans="1:22" s="1" customFormat="1" ht="15.75" x14ac:dyDescent="0.25">
      <c r="A9552" s="22"/>
      <c r="B9552" s="22"/>
      <c r="G9552" s="23"/>
      <c r="V9552"/>
    </row>
    <row r="9553" spans="1:22" s="1" customFormat="1" ht="15.75" x14ac:dyDescent="0.25">
      <c r="A9553" s="22"/>
      <c r="B9553" s="22"/>
      <c r="G9553" s="23"/>
      <c r="V9553"/>
    </row>
    <row r="9554" spans="1:22" s="1" customFormat="1" ht="15.75" x14ac:dyDescent="0.25">
      <c r="A9554" s="22"/>
      <c r="B9554" s="22"/>
      <c r="G9554" s="23"/>
      <c r="V9554"/>
    </row>
    <row r="9555" spans="1:22" s="1" customFormat="1" ht="15.75" x14ac:dyDescent="0.25">
      <c r="A9555" s="22"/>
      <c r="B9555" s="22"/>
      <c r="G9555" s="23"/>
      <c r="V9555"/>
    </row>
    <row r="9556" spans="1:22" s="1" customFormat="1" ht="15.75" x14ac:dyDescent="0.25">
      <c r="A9556" s="22"/>
      <c r="B9556" s="22"/>
      <c r="G9556" s="23"/>
      <c r="V9556"/>
    </row>
    <row r="9557" spans="1:22" s="1" customFormat="1" ht="15.75" x14ac:dyDescent="0.25">
      <c r="A9557" s="22"/>
      <c r="B9557" s="22"/>
      <c r="G9557" s="23"/>
      <c r="V9557"/>
    </row>
    <row r="9558" spans="1:22" s="1" customFormat="1" ht="15.75" x14ac:dyDescent="0.25">
      <c r="A9558" s="22"/>
      <c r="B9558" s="22"/>
      <c r="G9558" s="23"/>
      <c r="V9558"/>
    </row>
    <row r="9559" spans="1:22" s="1" customFormat="1" ht="15.75" x14ac:dyDescent="0.25">
      <c r="A9559" s="22"/>
      <c r="B9559" s="22"/>
      <c r="G9559" s="23"/>
      <c r="V9559"/>
    </row>
    <row r="9560" spans="1:22" s="1" customFormat="1" ht="15.75" x14ac:dyDescent="0.25">
      <c r="A9560" s="22"/>
      <c r="B9560" s="22"/>
      <c r="G9560" s="23"/>
      <c r="V9560"/>
    </row>
    <row r="9561" spans="1:22" s="1" customFormat="1" ht="15.75" x14ac:dyDescent="0.25">
      <c r="A9561" s="22"/>
      <c r="B9561" s="22"/>
      <c r="G9561" s="23"/>
      <c r="V9561"/>
    </row>
    <row r="9562" spans="1:22" s="1" customFormat="1" ht="15.75" x14ac:dyDescent="0.25">
      <c r="A9562" s="22"/>
      <c r="B9562" s="22"/>
      <c r="G9562" s="23"/>
      <c r="V9562"/>
    </row>
    <row r="9563" spans="1:22" s="1" customFormat="1" ht="15.75" x14ac:dyDescent="0.25">
      <c r="A9563" s="22"/>
      <c r="B9563" s="22"/>
      <c r="G9563" s="23"/>
      <c r="V9563"/>
    </row>
    <row r="9564" spans="1:22" s="1" customFormat="1" ht="15.75" x14ac:dyDescent="0.25">
      <c r="A9564" s="22"/>
      <c r="B9564" s="22"/>
      <c r="G9564" s="23"/>
      <c r="V9564"/>
    </row>
    <row r="9565" spans="1:22" s="1" customFormat="1" ht="15.75" x14ac:dyDescent="0.25">
      <c r="A9565" s="22"/>
      <c r="B9565" s="22"/>
      <c r="G9565" s="23"/>
      <c r="V9565"/>
    </row>
    <row r="9566" spans="1:22" s="1" customFormat="1" ht="15.75" x14ac:dyDescent="0.25">
      <c r="A9566" s="22"/>
      <c r="B9566" s="22"/>
      <c r="G9566" s="23"/>
      <c r="V9566"/>
    </row>
    <row r="9567" spans="1:22" s="1" customFormat="1" ht="15.75" x14ac:dyDescent="0.25">
      <c r="A9567" s="22"/>
      <c r="B9567" s="22"/>
      <c r="G9567" s="23"/>
      <c r="V9567"/>
    </row>
    <row r="9568" spans="1:22" s="1" customFormat="1" ht="15.75" x14ac:dyDescent="0.25">
      <c r="A9568" s="22"/>
      <c r="B9568" s="22"/>
      <c r="G9568" s="23"/>
      <c r="V9568"/>
    </row>
    <row r="9569" spans="1:22" s="1" customFormat="1" ht="15.75" x14ac:dyDescent="0.25">
      <c r="A9569" s="22"/>
      <c r="B9569" s="22"/>
      <c r="G9569" s="23"/>
      <c r="V9569"/>
    </row>
    <row r="9570" spans="1:22" s="1" customFormat="1" ht="15.75" x14ac:dyDescent="0.25">
      <c r="A9570" s="22"/>
      <c r="B9570" s="22"/>
      <c r="G9570" s="23"/>
      <c r="V9570"/>
    </row>
    <row r="9571" spans="1:22" s="1" customFormat="1" ht="15.75" x14ac:dyDescent="0.25">
      <c r="A9571" s="22"/>
      <c r="B9571" s="22"/>
      <c r="G9571" s="23"/>
      <c r="V9571"/>
    </row>
    <row r="9572" spans="1:22" s="1" customFormat="1" ht="15.75" x14ac:dyDescent="0.25">
      <c r="A9572" s="22"/>
      <c r="B9572" s="22"/>
      <c r="G9572" s="23"/>
      <c r="V9572"/>
    </row>
    <row r="9573" spans="1:22" s="1" customFormat="1" ht="15.75" x14ac:dyDescent="0.25">
      <c r="A9573" s="22"/>
      <c r="B9573" s="22"/>
      <c r="G9573" s="23"/>
      <c r="V9573"/>
    </row>
    <row r="9574" spans="1:22" s="1" customFormat="1" ht="15.75" x14ac:dyDescent="0.25">
      <c r="A9574" s="22"/>
      <c r="B9574" s="22"/>
      <c r="G9574" s="23"/>
      <c r="V9574"/>
    </row>
    <row r="9575" spans="1:22" s="1" customFormat="1" ht="15.75" x14ac:dyDescent="0.25">
      <c r="A9575" s="22"/>
      <c r="B9575" s="22"/>
      <c r="G9575" s="23"/>
      <c r="V9575"/>
    </row>
    <row r="9576" spans="1:22" s="1" customFormat="1" ht="15.75" x14ac:dyDescent="0.25">
      <c r="A9576" s="22"/>
      <c r="B9576" s="22"/>
      <c r="G9576" s="23"/>
      <c r="V9576"/>
    </row>
    <row r="9577" spans="1:22" s="1" customFormat="1" ht="15.75" x14ac:dyDescent="0.25">
      <c r="A9577" s="22"/>
      <c r="B9577" s="22"/>
      <c r="G9577" s="23"/>
      <c r="V9577"/>
    </row>
    <row r="9578" spans="1:22" s="1" customFormat="1" ht="15.75" x14ac:dyDescent="0.25">
      <c r="A9578" s="22"/>
      <c r="B9578" s="22"/>
      <c r="G9578" s="23"/>
      <c r="V9578"/>
    </row>
    <row r="9579" spans="1:22" s="1" customFormat="1" ht="15.75" x14ac:dyDescent="0.25">
      <c r="A9579" s="22"/>
      <c r="B9579" s="22"/>
      <c r="G9579" s="23"/>
      <c r="V9579"/>
    </row>
    <row r="9580" spans="1:22" s="1" customFormat="1" ht="15.75" x14ac:dyDescent="0.25">
      <c r="A9580" s="22"/>
      <c r="B9580" s="22"/>
      <c r="G9580" s="23"/>
      <c r="V9580"/>
    </row>
    <row r="9581" spans="1:22" s="1" customFormat="1" ht="15.75" x14ac:dyDescent="0.25">
      <c r="A9581" s="22"/>
      <c r="B9581" s="22"/>
      <c r="G9581" s="23"/>
      <c r="V9581"/>
    </row>
    <row r="9582" spans="1:22" s="1" customFormat="1" ht="15.75" x14ac:dyDescent="0.25">
      <c r="A9582" s="22"/>
      <c r="B9582" s="22"/>
      <c r="G9582" s="23"/>
      <c r="V9582"/>
    </row>
    <row r="9583" spans="1:22" s="1" customFormat="1" ht="15.75" x14ac:dyDescent="0.25">
      <c r="A9583" s="22"/>
      <c r="B9583" s="22"/>
      <c r="G9583" s="23"/>
      <c r="V9583"/>
    </row>
    <row r="9584" spans="1:22" s="1" customFormat="1" ht="15.75" x14ac:dyDescent="0.25">
      <c r="A9584" s="22"/>
      <c r="B9584" s="22"/>
      <c r="G9584" s="23"/>
      <c r="V9584"/>
    </row>
    <row r="9585" spans="1:22" s="1" customFormat="1" ht="15.75" x14ac:dyDescent="0.25">
      <c r="A9585" s="22"/>
      <c r="B9585" s="22"/>
      <c r="G9585" s="23"/>
      <c r="V9585"/>
    </row>
    <row r="9586" spans="1:22" s="1" customFormat="1" ht="15.75" x14ac:dyDescent="0.25">
      <c r="A9586" s="22"/>
      <c r="B9586" s="22"/>
      <c r="G9586" s="23"/>
      <c r="V9586"/>
    </row>
    <row r="9587" spans="1:22" s="1" customFormat="1" ht="15.75" x14ac:dyDescent="0.25">
      <c r="A9587" s="22"/>
      <c r="B9587" s="22"/>
      <c r="G9587" s="23"/>
      <c r="V9587"/>
    </row>
    <row r="9588" spans="1:22" s="1" customFormat="1" ht="15.75" x14ac:dyDescent="0.25">
      <c r="A9588" s="22"/>
      <c r="B9588" s="22"/>
      <c r="G9588" s="23"/>
      <c r="V9588"/>
    </row>
    <row r="9589" spans="1:22" s="1" customFormat="1" ht="15.75" x14ac:dyDescent="0.25">
      <c r="A9589" s="22"/>
      <c r="B9589" s="22"/>
      <c r="G9589" s="23"/>
      <c r="V9589"/>
    </row>
    <row r="9590" spans="1:22" s="1" customFormat="1" ht="15.75" x14ac:dyDescent="0.25">
      <c r="A9590" s="22"/>
      <c r="B9590" s="22"/>
      <c r="G9590" s="23"/>
      <c r="V9590"/>
    </row>
    <row r="9591" spans="1:22" s="1" customFormat="1" ht="15.75" x14ac:dyDescent="0.25">
      <c r="A9591" s="22"/>
      <c r="B9591" s="22"/>
      <c r="G9591" s="23"/>
      <c r="V9591"/>
    </row>
    <row r="9592" spans="1:22" s="1" customFormat="1" ht="15.75" x14ac:dyDescent="0.25">
      <c r="A9592" s="22"/>
      <c r="B9592" s="22"/>
      <c r="G9592" s="23"/>
      <c r="V9592"/>
    </row>
    <row r="9593" spans="1:22" s="1" customFormat="1" ht="15.75" x14ac:dyDescent="0.25">
      <c r="A9593" s="22"/>
      <c r="B9593" s="22"/>
      <c r="G9593" s="23"/>
      <c r="V9593"/>
    </row>
    <row r="9594" spans="1:22" s="1" customFormat="1" ht="15.75" x14ac:dyDescent="0.25">
      <c r="A9594" s="22"/>
      <c r="B9594" s="22"/>
      <c r="G9594" s="23"/>
      <c r="V9594"/>
    </row>
    <row r="9595" spans="1:22" s="1" customFormat="1" ht="15.75" x14ac:dyDescent="0.25">
      <c r="A9595" s="22"/>
      <c r="B9595" s="22"/>
      <c r="G9595" s="23"/>
      <c r="V9595"/>
    </row>
    <row r="9596" spans="1:22" s="1" customFormat="1" ht="15.75" x14ac:dyDescent="0.25">
      <c r="A9596" s="22"/>
      <c r="B9596" s="22"/>
      <c r="G9596" s="23"/>
      <c r="V9596"/>
    </row>
    <row r="9597" spans="1:22" s="1" customFormat="1" ht="15.75" x14ac:dyDescent="0.25">
      <c r="A9597" s="22"/>
      <c r="B9597" s="22"/>
      <c r="G9597" s="23"/>
      <c r="V9597"/>
    </row>
    <row r="9598" spans="1:22" s="1" customFormat="1" ht="15.75" x14ac:dyDescent="0.25">
      <c r="A9598" s="22"/>
      <c r="B9598" s="22"/>
      <c r="G9598" s="23"/>
      <c r="V9598"/>
    </row>
    <row r="9599" spans="1:22" s="1" customFormat="1" ht="15.75" x14ac:dyDescent="0.25">
      <c r="A9599" s="22"/>
      <c r="B9599" s="22"/>
      <c r="G9599" s="23"/>
      <c r="V9599"/>
    </row>
    <row r="9600" spans="1:22" s="1" customFormat="1" ht="15.75" x14ac:dyDescent="0.25">
      <c r="A9600" s="22"/>
      <c r="B9600" s="22"/>
      <c r="G9600" s="23"/>
      <c r="V9600"/>
    </row>
    <row r="9601" spans="1:22" s="1" customFormat="1" ht="15.75" x14ac:dyDescent="0.25">
      <c r="A9601" s="22"/>
      <c r="B9601" s="22"/>
      <c r="G9601" s="23"/>
      <c r="V9601"/>
    </row>
    <row r="9602" spans="1:22" s="1" customFormat="1" ht="15.75" x14ac:dyDescent="0.25">
      <c r="A9602" s="22"/>
      <c r="B9602" s="22"/>
      <c r="G9602" s="23"/>
      <c r="V9602"/>
    </row>
    <row r="9603" spans="1:22" s="1" customFormat="1" ht="15.75" x14ac:dyDescent="0.25">
      <c r="A9603" s="22"/>
      <c r="B9603" s="22"/>
      <c r="G9603" s="23"/>
      <c r="V9603"/>
    </row>
    <row r="9604" spans="1:22" s="1" customFormat="1" ht="15.75" x14ac:dyDescent="0.25">
      <c r="A9604" s="22"/>
      <c r="B9604" s="22"/>
      <c r="G9604" s="23"/>
      <c r="V9604"/>
    </row>
    <row r="9605" spans="1:22" s="1" customFormat="1" ht="15.75" x14ac:dyDescent="0.25">
      <c r="A9605" s="22"/>
      <c r="B9605" s="22"/>
      <c r="G9605" s="23"/>
      <c r="V9605"/>
    </row>
    <row r="9606" spans="1:22" s="1" customFormat="1" ht="15.75" x14ac:dyDescent="0.25">
      <c r="A9606" s="22"/>
      <c r="B9606" s="22"/>
      <c r="G9606" s="23"/>
      <c r="V9606"/>
    </row>
    <row r="9607" spans="1:22" s="1" customFormat="1" ht="15.75" x14ac:dyDescent="0.25">
      <c r="A9607" s="22"/>
      <c r="B9607" s="22"/>
      <c r="G9607" s="23"/>
      <c r="V9607"/>
    </row>
    <row r="9608" spans="1:22" s="1" customFormat="1" ht="15.75" x14ac:dyDescent="0.25">
      <c r="A9608" s="22"/>
      <c r="B9608" s="22"/>
      <c r="G9608" s="23"/>
      <c r="V9608"/>
    </row>
    <row r="9609" spans="1:22" s="1" customFormat="1" ht="15.75" x14ac:dyDescent="0.25">
      <c r="A9609" s="22"/>
      <c r="B9609" s="22"/>
      <c r="G9609" s="23"/>
      <c r="V9609"/>
    </row>
    <row r="9610" spans="1:22" s="1" customFormat="1" ht="15.75" x14ac:dyDescent="0.25">
      <c r="A9610" s="22"/>
      <c r="B9610" s="22"/>
      <c r="G9610" s="23"/>
      <c r="V9610"/>
    </row>
    <row r="9611" spans="1:22" s="1" customFormat="1" ht="15.75" x14ac:dyDescent="0.25">
      <c r="A9611" s="22"/>
      <c r="B9611" s="22"/>
      <c r="G9611" s="23"/>
      <c r="V9611"/>
    </row>
    <row r="9612" spans="1:22" s="1" customFormat="1" ht="15.75" x14ac:dyDescent="0.25">
      <c r="A9612" s="22"/>
      <c r="B9612" s="22"/>
      <c r="G9612" s="23"/>
      <c r="V9612"/>
    </row>
    <row r="9613" spans="1:22" s="1" customFormat="1" ht="15.75" x14ac:dyDescent="0.25">
      <c r="A9613" s="22"/>
      <c r="B9613" s="22"/>
      <c r="G9613" s="23"/>
      <c r="V9613"/>
    </row>
    <row r="9614" spans="1:22" s="1" customFormat="1" ht="15.75" x14ac:dyDescent="0.25">
      <c r="A9614" s="22"/>
      <c r="B9614" s="22"/>
      <c r="G9614" s="23"/>
      <c r="V9614"/>
    </row>
    <row r="9615" spans="1:22" s="1" customFormat="1" ht="15.75" x14ac:dyDescent="0.25">
      <c r="A9615" s="22"/>
      <c r="B9615" s="22"/>
      <c r="G9615" s="23"/>
      <c r="V9615"/>
    </row>
    <row r="9616" spans="1:22" s="1" customFormat="1" ht="15.75" x14ac:dyDescent="0.25">
      <c r="A9616" s="22"/>
      <c r="B9616" s="22"/>
      <c r="G9616" s="23"/>
      <c r="V9616"/>
    </row>
    <row r="9617" spans="1:22" s="1" customFormat="1" ht="15.75" x14ac:dyDescent="0.25">
      <c r="A9617" s="22"/>
      <c r="B9617" s="22"/>
      <c r="G9617" s="23"/>
      <c r="V9617"/>
    </row>
    <row r="9618" spans="1:22" s="1" customFormat="1" ht="15.75" x14ac:dyDescent="0.25">
      <c r="A9618" s="22"/>
      <c r="B9618" s="22"/>
      <c r="G9618" s="23"/>
      <c r="V9618"/>
    </row>
    <row r="9619" spans="1:22" s="1" customFormat="1" ht="15.75" x14ac:dyDescent="0.25">
      <c r="A9619" s="22"/>
      <c r="B9619" s="22"/>
      <c r="G9619" s="23"/>
      <c r="V9619"/>
    </row>
    <row r="9620" spans="1:22" s="1" customFormat="1" ht="15.75" x14ac:dyDescent="0.25">
      <c r="A9620" s="22"/>
      <c r="B9620" s="22"/>
      <c r="G9620" s="23"/>
      <c r="V9620"/>
    </row>
    <row r="9621" spans="1:22" s="1" customFormat="1" ht="15.75" x14ac:dyDescent="0.25">
      <c r="A9621" s="22"/>
      <c r="B9621" s="22"/>
      <c r="G9621" s="23"/>
      <c r="V9621"/>
    </row>
    <row r="9622" spans="1:22" s="1" customFormat="1" ht="15.75" x14ac:dyDescent="0.25">
      <c r="A9622" s="22"/>
      <c r="B9622" s="22"/>
      <c r="G9622" s="23"/>
      <c r="V9622"/>
    </row>
    <row r="9623" spans="1:22" s="1" customFormat="1" ht="15.75" x14ac:dyDescent="0.25">
      <c r="A9623" s="22"/>
      <c r="B9623" s="22"/>
      <c r="G9623" s="23"/>
      <c r="V9623"/>
    </row>
    <row r="9624" spans="1:22" s="1" customFormat="1" ht="15.75" x14ac:dyDescent="0.25">
      <c r="A9624" s="22"/>
      <c r="B9624" s="22"/>
      <c r="G9624" s="23"/>
      <c r="V9624"/>
    </row>
    <row r="9625" spans="1:22" s="1" customFormat="1" ht="15.75" x14ac:dyDescent="0.25">
      <c r="A9625" s="22"/>
      <c r="B9625" s="22"/>
      <c r="G9625" s="23"/>
      <c r="V9625"/>
    </row>
    <row r="9626" spans="1:22" s="1" customFormat="1" ht="15.75" x14ac:dyDescent="0.25">
      <c r="A9626" s="22"/>
      <c r="B9626" s="22"/>
      <c r="G9626" s="23"/>
      <c r="V9626"/>
    </row>
    <row r="9627" spans="1:22" s="1" customFormat="1" ht="15.75" x14ac:dyDescent="0.25">
      <c r="A9627" s="22"/>
      <c r="B9627" s="22"/>
      <c r="G9627" s="23"/>
      <c r="V9627"/>
    </row>
    <row r="9628" spans="1:22" s="1" customFormat="1" ht="15.75" x14ac:dyDescent="0.25">
      <c r="A9628" s="22"/>
      <c r="B9628" s="22"/>
      <c r="G9628" s="23"/>
      <c r="V9628"/>
    </row>
    <row r="9629" spans="1:22" s="1" customFormat="1" ht="15.75" x14ac:dyDescent="0.25">
      <c r="A9629" s="22"/>
      <c r="B9629" s="22"/>
      <c r="G9629" s="23"/>
      <c r="V9629"/>
    </row>
    <row r="9630" spans="1:22" s="1" customFormat="1" ht="15.75" x14ac:dyDescent="0.25">
      <c r="A9630" s="22"/>
      <c r="B9630" s="22"/>
      <c r="G9630" s="23"/>
      <c r="V9630"/>
    </row>
    <row r="9631" spans="1:22" s="1" customFormat="1" ht="15.75" x14ac:dyDescent="0.25">
      <c r="A9631" s="22"/>
      <c r="B9631" s="22"/>
      <c r="G9631" s="23"/>
      <c r="V9631"/>
    </row>
    <row r="9632" spans="1:22" s="1" customFormat="1" ht="15.75" x14ac:dyDescent="0.25">
      <c r="A9632" s="22"/>
      <c r="B9632" s="22"/>
      <c r="G9632" s="23"/>
      <c r="V9632"/>
    </row>
    <row r="9633" spans="1:22" s="1" customFormat="1" ht="15.75" x14ac:dyDescent="0.25">
      <c r="A9633" s="22"/>
      <c r="B9633" s="22"/>
      <c r="G9633" s="23"/>
      <c r="V9633"/>
    </row>
    <row r="9634" spans="1:22" s="1" customFormat="1" ht="15.75" x14ac:dyDescent="0.25">
      <c r="A9634" s="22"/>
      <c r="B9634" s="22"/>
      <c r="G9634" s="23"/>
      <c r="V9634"/>
    </row>
    <row r="9635" spans="1:22" s="1" customFormat="1" ht="15.75" x14ac:dyDescent="0.25">
      <c r="A9635" s="22"/>
      <c r="B9635" s="22"/>
      <c r="G9635" s="23"/>
      <c r="V9635"/>
    </row>
    <row r="9636" spans="1:22" s="1" customFormat="1" ht="15.75" x14ac:dyDescent="0.25">
      <c r="A9636" s="22"/>
      <c r="B9636" s="22"/>
      <c r="G9636" s="23"/>
      <c r="V9636"/>
    </row>
    <row r="9637" spans="1:22" s="1" customFormat="1" ht="15.75" x14ac:dyDescent="0.25">
      <c r="A9637" s="22"/>
      <c r="B9637" s="22"/>
      <c r="G9637" s="23"/>
      <c r="V9637"/>
    </row>
    <row r="9638" spans="1:22" s="1" customFormat="1" ht="15.75" x14ac:dyDescent="0.25">
      <c r="A9638" s="22"/>
      <c r="B9638" s="22"/>
      <c r="G9638" s="23"/>
      <c r="V9638"/>
    </row>
    <row r="9639" spans="1:22" s="1" customFormat="1" ht="15.75" x14ac:dyDescent="0.25">
      <c r="A9639" s="22"/>
      <c r="B9639" s="22"/>
      <c r="G9639" s="23"/>
      <c r="V9639"/>
    </row>
    <row r="9640" spans="1:22" s="1" customFormat="1" ht="15.75" x14ac:dyDescent="0.25">
      <c r="A9640" s="22"/>
      <c r="B9640" s="22"/>
      <c r="G9640" s="23"/>
      <c r="V9640"/>
    </row>
    <row r="9641" spans="1:22" s="1" customFormat="1" ht="15.75" x14ac:dyDescent="0.25">
      <c r="A9641" s="22"/>
      <c r="B9641" s="22"/>
      <c r="G9641" s="23"/>
      <c r="V9641"/>
    </row>
    <row r="9642" spans="1:22" s="1" customFormat="1" ht="15.75" x14ac:dyDescent="0.25">
      <c r="A9642" s="22"/>
      <c r="B9642" s="22"/>
      <c r="G9642" s="23"/>
      <c r="V9642"/>
    </row>
    <row r="9643" spans="1:22" s="1" customFormat="1" ht="15.75" x14ac:dyDescent="0.25">
      <c r="A9643" s="22"/>
      <c r="B9643" s="22"/>
      <c r="G9643" s="23"/>
      <c r="V9643"/>
    </row>
    <row r="9644" spans="1:22" s="1" customFormat="1" ht="15.75" x14ac:dyDescent="0.25">
      <c r="A9644" s="22"/>
      <c r="B9644" s="22"/>
      <c r="G9644" s="23"/>
      <c r="V9644"/>
    </row>
    <row r="9645" spans="1:22" s="1" customFormat="1" ht="15.75" x14ac:dyDescent="0.25">
      <c r="A9645" s="22"/>
      <c r="B9645" s="22"/>
      <c r="G9645" s="23"/>
      <c r="V9645"/>
    </row>
    <row r="9646" spans="1:22" s="1" customFormat="1" ht="15.75" x14ac:dyDescent="0.25">
      <c r="A9646" s="22"/>
      <c r="B9646" s="22"/>
      <c r="G9646" s="23"/>
      <c r="V9646"/>
    </row>
    <row r="9647" spans="1:22" s="1" customFormat="1" ht="15.75" x14ac:dyDescent="0.25">
      <c r="A9647" s="22"/>
      <c r="B9647" s="22"/>
      <c r="G9647" s="23"/>
      <c r="V9647"/>
    </row>
    <row r="9648" spans="1:22" s="1" customFormat="1" ht="15.75" x14ac:dyDescent="0.25">
      <c r="A9648" s="22"/>
      <c r="B9648" s="22"/>
      <c r="G9648" s="23"/>
      <c r="V9648"/>
    </row>
    <row r="9649" spans="1:22" s="1" customFormat="1" ht="15.75" x14ac:dyDescent="0.25">
      <c r="A9649" s="22"/>
      <c r="B9649" s="22"/>
      <c r="G9649" s="23"/>
      <c r="V9649"/>
    </row>
    <row r="9650" spans="1:22" s="1" customFormat="1" ht="15.75" x14ac:dyDescent="0.25">
      <c r="A9650" s="22"/>
      <c r="B9650" s="22"/>
      <c r="G9650" s="23"/>
      <c r="V9650"/>
    </row>
    <row r="9651" spans="1:22" s="1" customFormat="1" ht="15.75" x14ac:dyDescent="0.25">
      <c r="A9651" s="22"/>
      <c r="B9651" s="22"/>
      <c r="G9651" s="23"/>
      <c r="V9651"/>
    </row>
    <row r="9652" spans="1:22" s="1" customFormat="1" ht="15.75" x14ac:dyDescent="0.25">
      <c r="A9652" s="22"/>
      <c r="B9652" s="22"/>
      <c r="G9652" s="23"/>
      <c r="V9652"/>
    </row>
    <row r="9653" spans="1:22" s="1" customFormat="1" ht="15.75" x14ac:dyDescent="0.25">
      <c r="A9653" s="22"/>
      <c r="B9653" s="22"/>
      <c r="G9653" s="23"/>
      <c r="V9653"/>
    </row>
    <row r="9654" spans="1:22" s="1" customFormat="1" ht="15.75" x14ac:dyDescent="0.25">
      <c r="A9654" s="22"/>
      <c r="B9654" s="22"/>
      <c r="G9654" s="23"/>
      <c r="V9654"/>
    </row>
    <row r="9655" spans="1:22" s="1" customFormat="1" ht="15.75" x14ac:dyDescent="0.25">
      <c r="A9655" s="22"/>
      <c r="B9655" s="22"/>
      <c r="G9655" s="23"/>
      <c r="V9655"/>
    </row>
    <row r="9656" spans="1:22" s="1" customFormat="1" ht="15.75" x14ac:dyDescent="0.25">
      <c r="A9656" s="22"/>
      <c r="B9656" s="22"/>
      <c r="G9656" s="23"/>
      <c r="V9656"/>
    </row>
    <row r="9657" spans="1:22" s="1" customFormat="1" ht="15.75" x14ac:dyDescent="0.25">
      <c r="A9657" s="22"/>
      <c r="B9657" s="22"/>
      <c r="G9657" s="23"/>
      <c r="V9657"/>
    </row>
    <row r="9658" spans="1:22" s="1" customFormat="1" ht="15.75" x14ac:dyDescent="0.25">
      <c r="A9658" s="22"/>
      <c r="B9658" s="22"/>
      <c r="G9658" s="23"/>
      <c r="V9658"/>
    </row>
    <row r="9659" spans="1:22" s="1" customFormat="1" ht="15.75" x14ac:dyDescent="0.25">
      <c r="A9659" s="22"/>
      <c r="B9659" s="22"/>
      <c r="G9659" s="23"/>
      <c r="V9659"/>
    </row>
    <row r="9660" spans="1:22" s="1" customFormat="1" ht="15.75" x14ac:dyDescent="0.25">
      <c r="A9660" s="22"/>
      <c r="B9660" s="22"/>
      <c r="G9660" s="23"/>
      <c r="V9660"/>
    </row>
    <row r="9661" spans="1:22" s="1" customFormat="1" ht="15.75" x14ac:dyDescent="0.25">
      <c r="A9661" s="22"/>
      <c r="B9661" s="22"/>
      <c r="G9661" s="23"/>
      <c r="V9661"/>
    </row>
    <row r="9662" spans="1:22" s="1" customFormat="1" ht="15.75" x14ac:dyDescent="0.25">
      <c r="A9662" s="22"/>
      <c r="B9662" s="22"/>
      <c r="G9662" s="23"/>
      <c r="V9662"/>
    </row>
    <row r="9663" spans="1:22" s="1" customFormat="1" ht="15.75" x14ac:dyDescent="0.25">
      <c r="A9663" s="22"/>
      <c r="B9663" s="22"/>
      <c r="G9663" s="23"/>
      <c r="V9663"/>
    </row>
    <row r="9664" spans="1:22" s="1" customFormat="1" ht="15.75" x14ac:dyDescent="0.25">
      <c r="A9664" s="22"/>
      <c r="B9664" s="22"/>
      <c r="G9664" s="23"/>
      <c r="V9664"/>
    </row>
    <row r="9665" spans="1:22" s="1" customFormat="1" ht="15.75" x14ac:dyDescent="0.25">
      <c r="A9665" s="22"/>
      <c r="B9665" s="22"/>
      <c r="G9665" s="23"/>
      <c r="V9665"/>
    </row>
    <row r="9666" spans="1:22" s="1" customFormat="1" ht="15.75" x14ac:dyDescent="0.25">
      <c r="A9666" s="22"/>
      <c r="B9666" s="22"/>
      <c r="G9666" s="23"/>
      <c r="V9666"/>
    </row>
    <row r="9667" spans="1:22" s="1" customFormat="1" ht="15.75" x14ac:dyDescent="0.25">
      <c r="A9667" s="22"/>
      <c r="B9667" s="22"/>
      <c r="G9667" s="23"/>
      <c r="V9667"/>
    </row>
    <row r="9668" spans="1:22" s="1" customFormat="1" ht="15.75" x14ac:dyDescent="0.25">
      <c r="A9668" s="22"/>
      <c r="B9668" s="22"/>
      <c r="G9668" s="23"/>
      <c r="V9668"/>
    </row>
    <row r="9669" spans="1:22" s="1" customFormat="1" ht="15.75" x14ac:dyDescent="0.25">
      <c r="A9669" s="22"/>
      <c r="B9669" s="22"/>
      <c r="G9669" s="23"/>
      <c r="V9669"/>
    </row>
    <row r="9670" spans="1:22" s="1" customFormat="1" ht="15.75" x14ac:dyDescent="0.25">
      <c r="A9670" s="22"/>
      <c r="B9670" s="22"/>
      <c r="G9670" s="23"/>
      <c r="V9670"/>
    </row>
    <row r="9671" spans="1:22" s="1" customFormat="1" ht="15.75" x14ac:dyDescent="0.25">
      <c r="A9671" s="22"/>
      <c r="B9671" s="22"/>
      <c r="G9671" s="23"/>
      <c r="V9671"/>
    </row>
    <row r="9672" spans="1:22" s="1" customFormat="1" ht="15.75" x14ac:dyDescent="0.25">
      <c r="A9672" s="22"/>
      <c r="B9672" s="22"/>
      <c r="G9672" s="23"/>
      <c r="V9672"/>
    </row>
    <row r="9673" spans="1:22" s="1" customFormat="1" ht="15.75" x14ac:dyDescent="0.25">
      <c r="A9673" s="22"/>
      <c r="B9673" s="22"/>
      <c r="G9673" s="23"/>
      <c r="V9673"/>
    </row>
    <row r="9674" spans="1:22" s="1" customFormat="1" ht="15.75" x14ac:dyDescent="0.25">
      <c r="A9674" s="22"/>
      <c r="B9674" s="22"/>
      <c r="G9674" s="23"/>
      <c r="V9674"/>
    </row>
    <row r="9675" spans="1:22" s="1" customFormat="1" ht="15.75" x14ac:dyDescent="0.25">
      <c r="A9675" s="22"/>
      <c r="B9675" s="22"/>
      <c r="G9675" s="23"/>
      <c r="V9675"/>
    </row>
    <row r="9676" spans="1:22" s="1" customFormat="1" ht="15.75" x14ac:dyDescent="0.25">
      <c r="A9676" s="22"/>
      <c r="B9676" s="22"/>
      <c r="G9676" s="23"/>
      <c r="V9676"/>
    </row>
    <row r="9677" spans="1:22" s="1" customFormat="1" ht="15.75" x14ac:dyDescent="0.25">
      <c r="A9677" s="22"/>
      <c r="B9677" s="22"/>
      <c r="G9677" s="23"/>
      <c r="V9677"/>
    </row>
    <row r="9678" spans="1:22" s="1" customFormat="1" ht="15.75" x14ac:dyDescent="0.25">
      <c r="A9678" s="22"/>
      <c r="B9678" s="22"/>
      <c r="G9678" s="23"/>
      <c r="V9678"/>
    </row>
    <row r="9679" spans="1:22" s="1" customFormat="1" ht="15.75" x14ac:dyDescent="0.25">
      <c r="A9679" s="22"/>
      <c r="B9679" s="22"/>
      <c r="G9679" s="23"/>
      <c r="V9679"/>
    </row>
    <row r="9680" spans="1:22" s="1" customFormat="1" ht="15.75" x14ac:dyDescent="0.25">
      <c r="A9680" s="22"/>
      <c r="B9680" s="22"/>
      <c r="G9680" s="23"/>
      <c r="V9680"/>
    </row>
    <row r="9681" spans="1:22" s="1" customFormat="1" ht="15.75" x14ac:dyDescent="0.25">
      <c r="A9681" s="22"/>
      <c r="B9681" s="22"/>
      <c r="G9681" s="23"/>
      <c r="V9681"/>
    </row>
    <row r="9682" spans="1:22" s="1" customFormat="1" ht="15.75" x14ac:dyDescent="0.25">
      <c r="A9682" s="22"/>
      <c r="B9682" s="22"/>
      <c r="G9682" s="23"/>
      <c r="V9682"/>
    </row>
    <row r="9683" spans="1:22" s="1" customFormat="1" ht="15.75" x14ac:dyDescent="0.25">
      <c r="A9683" s="22"/>
      <c r="B9683" s="22"/>
      <c r="G9683" s="23"/>
      <c r="V9683"/>
    </row>
    <row r="9684" spans="1:22" s="1" customFormat="1" ht="15.75" x14ac:dyDescent="0.25">
      <c r="A9684" s="22"/>
      <c r="B9684" s="22"/>
      <c r="G9684" s="23"/>
      <c r="V9684"/>
    </row>
    <row r="9685" spans="1:22" s="1" customFormat="1" ht="15.75" x14ac:dyDescent="0.25">
      <c r="A9685" s="22"/>
      <c r="B9685" s="22"/>
      <c r="G9685" s="23"/>
      <c r="V9685"/>
    </row>
    <row r="9686" spans="1:22" s="1" customFormat="1" ht="15.75" x14ac:dyDescent="0.25">
      <c r="A9686" s="22"/>
      <c r="B9686" s="22"/>
      <c r="G9686" s="23"/>
      <c r="V9686"/>
    </row>
    <row r="9687" spans="1:22" s="1" customFormat="1" ht="15.75" x14ac:dyDescent="0.25">
      <c r="A9687" s="22"/>
      <c r="B9687" s="22"/>
      <c r="G9687" s="23"/>
      <c r="V9687"/>
    </row>
    <row r="9688" spans="1:22" s="1" customFormat="1" ht="15.75" x14ac:dyDescent="0.25">
      <c r="A9688" s="22"/>
      <c r="B9688" s="22"/>
      <c r="G9688" s="23"/>
      <c r="V9688"/>
    </row>
    <row r="9689" spans="1:22" s="1" customFormat="1" ht="15.75" x14ac:dyDescent="0.25">
      <c r="A9689" s="22"/>
      <c r="B9689" s="22"/>
      <c r="G9689" s="23"/>
      <c r="V9689"/>
    </row>
    <row r="9690" spans="1:22" s="1" customFormat="1" ht="15.75" x14ac:dyDescent="0.25">
      <c r="A9690" s="22"/>
      <c r="B9690" s="22"/>
      <c r="G9690" s="23"/>
      <c r="V9690"/>
    </row>
    <row r="9691" spans="1:22" s="1" customFormat="1" ht="15.75" x14ac:dyDescent="0.25">
      <c r="A9691" s="22"/>
      <c r="B9691" s="22"/>
      <c r="G9691" s="23"/>
      <c r="V9691"/>
    </row>
    <row r="9692" spans="1:22" s="1" customFormat="1" ht="15.75" x14ac:dyDescent="0.25">
      <c r="A9692" s="22"/>
      <c r="B9692" s="22"/>
      <c r="G9692" s="23"/>
      <c r="V9692"/>
    </row>
    <row r="9693" spans="1:22" s="1" customFormat="1" ht="15.75" x14ac:dyDescent="0.25">
      <c r="A9693" s="22"/>
      <c r="B9693" s="22"/>
      <c r="G9693" s="23"/>
      <c r="V9693"/>
    </row>
    <row r="9694" spans="1:22" s="1" customFormat="1" ht="15.75" x14ac:dyDescent="0.25">
      <c r="A9694" s="22"/>
      <c r="B9694" s="22"/>
      <c r="G9694" s="23"/>
      <c r="V9694"/>
    </row>
    <row r="9695" spans="1:22" s="1" customFormat="1" ht="15.75" x14ac:dyDescent="0.25">
      <c r="A9695" s="22"/>
      <c r="B9695" s="22"/>
      <c r="G9695" s="23"/>
      <c r="V9695"/>
    </row>
    <row r="9696" spans="1:22" s="1" customFormat="1" ht="15.75" x14ac:dyDescent="0.25">
      <c r="A9696" s="22"/>
      <c r="B9696" s="22"/>
      <c r="G9696" s="23"/>
      <c r="V9696"/>
    </row>
    <row r="9697" spans="1:22" s="1" customFormat="1" ht="15.75" x14ac:dyDescent="0.25">
      <c r="A9697" s="22"/>
      <c r="B9697" s="22"/>
      <c r="G9697" s="23"/>
      <c r="V9697"/>
    </row>
    <row r="9698" spans="1:22" s="1" customFormat="1" ht="15.75" x14ac:dyDescent="0.25">
      <c r="A9698" s="22"/>
      <c r="B9698" s="22"/>
      <c r="G9698" s="23"/>
      <c r="V9698"/>
    </row>
    <row r="9699" spans="1:22" s="1" customFormat="1" ht="15.75" x14ac:dyDescent="0.25">
      <c r="A9699" s="22"/>
      <c r="B9699" s="22"/>
      <c r="G9699" s="23"/>
      <c r="V9699"/>
    </row>
    <row r="9700" spans="1:22" s="1" customFormat="1" ht="15.75" x14ac:dyDescent="0.25">
      <c r="A9700" s="22"/>
      <c r="B9700" s="22"/>
      <c r="G9700" s="23"/>
      <c r="V9700"/>
    </row>
    <row r="9701" spans="1:22" s="1" customFormat="1" ht="15.75" x14ac:dyDescent="0.25">
      <c r="A9701" s="22"/>
      <c r="B9701" s="22"/>
      <c r="G9701" s="23"/>
      <c r="V9701"/>
    </row>
    <row r="9702" spans="1:22" s="1" customFormat="1" ht="15.75" x14ac:dyDescent="0.25">
      <c r="A9702" s="22"/>
      <c r="B9702" s="22"/>
      <c r="G9702" s="23"/>
      <c r="V9702"/>
    </row>
    <row r="9703" spans="1:22" s="1" customFormat="1" ht="15.75" x14ac:dyDescent="0.25">
      <c r="A9703" s="22"/>
      <c r="B9703" s="22"/>
      <c r="G9703" s="23"/>
      <c r="V9703"/>
    </row>
    <row r="9704" spans="1:22" s="1" customFormat="1" ht="15.75" x14ac:dyDescent="0.25">
      <c r="A9704" s="22"/>
      <c r="B9704" s="22"/>
      <c r="G9704" s="23"/>
      <c r="V9704"/>
    </row>
    <row r="9705" spans="1:22" s="1" customFormat="1" ht="15.75" x14ac:dyDescent="0.25">
      <c r="A9705" s="22"/>
      <c r="B9705" s="22"/>
      <c r="G9705" s="23"/>
      <c r="V9705"/>
    </row>
    <row r="9706" spans="1:22" s="1" customFormat="1" ht="15.75" x14ac:dyDescent="0.25">
      <c r="A9706" s="22"/>
      <c r="B9706" s="22"/>
      <c r="G9706" s="23"/>
      <c r="V9706"/>
    </row>
    <row r="9707" spans="1:22" s="1" customFormat="1" ht="15.75" x14ac:dyDescent="0.25">
      <c r="A9707" s="22"/>
      <c r="B9707" s="22"/>
      <c r="G9707" s="23"/>
      <c r="V9707"/>
    </row>
    <row r="9708" spans="1:22" s="1" customFormat="1" ht="15.75" x14ac:dyDescent="0.25">
      <c r="A9708" s="22"/>
      <c r="B9708" s="22"/>
      <c r="G9708" s="23"/>
      <c r="V9708"/>
    </row>
    <row r="9709" spans="1:22" s="1" customFormat="1" ht="15.75" x14ac:dyDescent="0.25">
      <c r="A9709" s="22"/>
      <c r="B9709" s="22"/>
      <c r="G9709" s="23"/>
      <c r="V9709"/>
    </row>
    <row r="9710" spans="1:22" s="1" customFormat="1" ht="15.75" x14ac:dyDescent="0.25">
      <c r="A9710" s="22"/>
      <c r="B9710" s="22"/>
      <c r="G9710" s="23"/>
      <c r="V9710"/>
    </row>
    <row r="9711" spans="1:22" s="1" customFormat="1" ht="15.75" x14ac:dyDescent="0.25">
      <c r="A9711" s="22"/>
      <c r="B9711" s="22"/>
      <c r="G9711" s="23"/>
      <c r="V9711"/>
    </row>
    <row r="9712" spans="1:22" s="1" customFormat="1" ht="15.75" x14ac:dyDescent="0.25">
      <c r="A9712" s="22"/>
      <c r="B9712" s="22"/>
      <c r="G9712" s="23"/>
      <c r="V9712"/>
    </row>
    <row r="9713" spans="1:22" s="1" customFormat="1" ht="15.75" x14ac:dyDescent="0.25">
      <c r="A9713" s="22"/>
      <c r="B9713" s="22"/>
      <c r="G9713" s="23"/>
      <c r="V9713"/>
    </row>
    <row r="9714" spans="1:22" s="1" customFormat="1" ht="15.75" x14ac:dyDescent="0.25">
      <c r="A9714" s="22"/>
      <c r="B9714" s="22"/>
      <c r="G9714" s="23"/>
      <c r="V9714"/>
    </row>
    <row r="9715" spans="1:22" s="1" customFormat="1" ht="15.75" x14ac:dyDescent="0.25">
      <c r="A9715" s="22"/>
      <c r="B9715" s="22"/>
      <c r="G9715" s="23"/>
      <c r="V9715"/>
    </row>
    <row r="9716" spans="1:22" s="1" customFormat="1" ht="15.75" x14ac:dyDescent="0.25">
      <c r="A9716" s="22"/>
      <c r="B9716" s="22"/>
      <c r="G9716" s="23"/>
      <c r="V9716"/>
    </row>
    <row r="9717" spans="1:22" s="1" customFormat="1" ht="15.75" x14ac:dyDescent="0.25">
      <c r="A9717" s="22"/>
      <c r="B9717" s="22"/>
      <c r="G9717" s="23"/>
      <c r="V9717"/>
    </row>
    <row r="9718" spans="1:22" s="1" customFormat="1" ht="15.75" x14ac:dyDescent="0.25">
      <c r="A9718" s="22"/>
      <c r="B9718" s="22"/>
      <c r="G9718" s="23"/>
      <c r="V9718"/>
    </row>
    <row r="9719" spans="1:22" s="1" customFormat="1" ht="15.75" x14ac:dyDescent="0.25">
      <c r="A9719" s="22"/>
      <c r="B9719" s="22"/>
      <c r="G9719" s="23"/>
      <c r="V9719"/>
    </row>
    <row r="9720" spans="1:22" s="1" customFormat="1" ht="15.75" x14ac:dyDescent="0.25">
      <c r="A9720" s="22"/>
      <c r="B9720" s="22"/>
      <c r="G9720" s="23"/>
      <c r="V9720"/>
    </row>
    <row r="9721" spans="1:22" s="1" customFormat="1" ht="15.75" x14ac:dyDescent="0.25">
      <c r="A9721" s="22"/>
      <c r="B9721" s="22"/>
      <c r="G9721" s="23"/>
      <c r="V9721"/>
    </row>
    <row r="9722" spans="1:22" s="1" customFormat="1" ht="15.75" x14ac:dyDescent="0.25">
      <c r="A9722" s="22"/>
      <c r="B9722" s="22"/>
      <c r="G9722" s="23"/>
      <c r="V9722"/>
    </row>
    <row r="9723" spans="1:22" s="1" customFormat="1" ht="15.75" x14ac:dyDescent="0.25">
      <c r="A9723" s="22"/>
      <c r="B9723" s="22"/>
      <c r="G9723" s="23"/>
      <c r="V9723"/>
    </row>
    <row r="9724" spans="1:22" s="1" customFormat="1" ht="15.75" x14ac:dyDescent="0.25">
      <c r="A9724" s="22"/>
      <c r="B9724" s="22"/>
      <c r="G9724" s="23"/>
      <c r="V9724"/>
    </row>
    <row r="9725" spans="1:22" s="1" customFormat="1" ht="15.75" x14ac:dyDescent="0.25">
      <c r="A9725" s="22"/>
      <c r="B9725" s="22"/>
      <c r="G9725" s="23"/>
      <c r="V9725"/>
    </row>
    <row r="9726" spans="1:22" s="1" customFormat="1" ht="15.75" x14ac:dyDescent="0.25">
      <c r="A9726" s="22"/>
      <c r="B9726" s="22"/>
      <c r="G9726" s="23"/>
      <c r="V9726"/>
    </row>
    <row r="9727" spans="1:22" s="1" customFormat="1" ht="15.75" x14ac:dyDescent="0.25">
      <c r="A9727" s="22"/>
      <c r="B9727" s="22"/>
      <c r="G9727" s="23"/>
      <c r="V9727"/>
    </row>
    <row r="9728" spans="1:22" s="1" customFormat="1" ht="15.75" x14ac:dyDescent="0.25">
      <c r="A9728" s="22"/>
      <c r="B9728" s="22"/>
      <c r="G9728" s="23"/>
      <c r="V9728"/>
    </row>
    <row r="9729" spans="1:22" s="1" customFormat="1" ht="15.75" x14ac:dyDescent="0.25">
      <c r="A9729" s="22"/>
      <c r="B9729" s="22"/>
      <c r="G9729" s="23"/>
      <c r="V9729"/>
    </row>
    <row r="9730" spans="1:22" s="1" customFormat="1" ht="15.75" x14ac:dyDescent="0.25">
      <c r="A9730" s="22"/>
      <c r="B9730" s="22"/>
      <c r="G9730" s="23"/>
      <c r="V9730"/>
    </row>
    <row r="9731" spans="1:22" s="1" customFormat="1" ht="15.75" x14ac:dyDescent="0.25">
      <c r="A9731" s="22"/>
      <c r="B9731" s="22"/>
      <c r="G9731" s="23"/>
      <c r="V9731"/>
    </row>
    <row r="9732" spans="1:22" s="1" customFormat="1" ht="15.75" x14ac:dyDescent="0.25">
      <c r="A9732" s="22"/>
      <c r="B9732" s="22"/>
      <c r="G9732" s="23"/>
      <c r="V9732"/>
    </row>
    <row r="9733" spans="1:22" s="1" customFormat="1" ht="15.75" x14ac:dyDescent="0.25">
      <c r="A9733" s="22"/>
      <c r="B9733" s="22"/>
      <c r="G9733" s="23"/>
      <c r="V9733"/>
    </row>
    <row r="9734" spans="1:22" s="1" customFormat="1" ht="15.75" x14ac:dyDescent="0.25">
      <c r="A9734" s="22"/>
      <c r="B9734" s="22"/>
      <c r="G9734" s="23"/>
      <c r="V9734"/>
    </row>
    <row r="9735" spans="1:22" s="1" customFormat="1" ht="15.75" x14ac:dyDescent="0.25">
      <c r="A9735" s="22"/>
      <c r="B9735" s="22"/>
      <c r="G9735" s="23"/>
      <c r="V9735"/>
    </row>
    <row r="9736" spans="1:22" s="1" customFormat="1" ht="15.75" x14ac:dyDescent="0.25">
      <c r="A9736" s="22"/>
      <c r="B9736" s="22"/>
      <c r="G9736" s="23"/>
      <c r="V9736"/>
    </row>
    <row r="9737" spans="1:22" s="1" customFormat="1" ht="15.75" x14ac:dyDescent="0.25">
      <c r="A9737" s="22"/>
      <c r="B9737" s="22"/>
      <c r="G9737" s="23"/>
      <c r="V9737"/>
    </row>
    <row r="9738" spans="1:22" s="1" customFormat="1" ht="15.75" x14ac:dyDescent="0.25">
      <c r="A9738" s="22"/>
      <c r="B9738" s="22"/>
      <c r="G9738" s="23"/>
      <c r="V9738"/>
    </row>
    <row r="9739" spans="1:22" s="1" customFormat="1" ht="15.75" x14ac:dyDescent="0.25">
      <c r="A9739" s="22"/>
      <c r="B9739" s="22"/>
      <c r="G9739" s="23"/>
      <c r="V9739"/>
    </row>
    <row r="9740" spans="1:22" s="1" customFormat="1" ht="15.75" x14ac:dyDescent="0.25">
      <c r="A9740" s="22"/>
      <c r="B9740" s="22"/>
      <c r="G9740" s="23"/>
      <c r="V9740"/>
    </row>
    <row r="9741" spans="1:22" s="1" customFormat="1" ht="15.75" x14ac:dyDescent="0.25">
      <c r="A9741" s="22"/>
      <c r="B9741" s="22"/>
      <c r="G9741" s="23"/>
      <c r="V9741"/>
    </row>
    <row r="9742" spans="1:22" s="1" customFormat="1" ht="15.75" x14ac:dyDescent="0.25">
      <c r="A9742" s="22"/>
      <c r="B9742" s="22"/>
      <c r="G9742" s="23"/>
      <c r="V9742"/>
    </row>
    <row r="9743" spans="1:22" s="1" customFormat="1" ht="15.75" x14ac:dyDescent="0.25">
      <c r="A9743" s="22"/>
      <c r="B9743" s="22"/>
      <c r="G9743" s="23"/>
      <c r="V9743"/>
    </row>
    <row r="9744" spans="1:22" s="1" customFormat="1" ht="15.75" x14ac:dyDescent="0.25">
      <c r="A9744" s="22"/>
      <c r="B9744" s="22"/>
      <c r="G9744" s="23"/>
      <c r="V9744"/>
    </row>
    <row r="9745" spans="1:22" s="1" customFormat="1" ht="15.75" x14ac:dyDescent="0.25">
      <c r="A9745" s="22"/>
      <c r="B9745" s="22"/>
      <c r="G9745" s="23"/>
      <c r="V9745"/>
    </row>
    <row r="9746" spans="1:22" s="1" customFormat="1" ht="15.75" x14ac:dyDescent="0.25">
      <c r="A9746" s="22"/>
      <c r="B9746" s="22"/>
      <c r="G9746" s="23"/>
      <c r="V9746"/>
    </row>
    <row r="9747" spans="1:22" s="1" customFormat="1" ht="15.75" x14ac:dyDescent="0.25">
      <c r="A9747" s="22"/>
      <c r="B9747" s="22"/>
      <c r="G9747" s="23"/>
      <c r="V9747"/>
    </row>
    <row r="9748" spans="1:22" s="1" customFormat="1" ht="15.75" x14ac:dyDescent="0.25">
      <c r="A9748" s="22"/>
      <c r="B9748" s="22"/>
      <c r="G9748" s="23"/>
      <c r="V9748"/>
    </row>
    <row r="9749" spans="1:22" s="1" customFormat="1" ht="15.75" x14ac:dyDescent="0.25">
      <c r="A9749" s="22"/>
      <c r="B9749" s="22"/>
      <c r="G9749" s="23"/>
      <c r="V9749"/>
    </row>
    <row r="9750" spans="1:22" s="1" customFormat="1" ht="15.75" x14ac:dyDescent="0.25">
      <c r="A9750" s="22"/>
      <c r="B9750" s="22"/>
      <c r="G9750" s="23"/>
      <c r="V9750"/>
    </row>
    <row r="9751" spans="1:22" s="1" customFormat="1" ht="15.75" x14ac:dyDescent="0.25">
      <c r="A9751" s="22"/>
      <c r="B9751" s="22"/>
      <c r="G9751" s="23"/>
      <c r="V9751"/>
    </row>
    <row r="9752" spans="1:22" s="1" customFormat="1" ht="15.75" x14ac:dyDescent="0.25">
      <c r="A9752" s="22"/>
      <c r="B9752" s="22"/>
      <c r="G9752" s="23"/>
      <c r="V9752"/>
    </row>
    <row r="9753" spans="1:22" s="1" customFormat="1" ht="15.75" x14ac:dyDescent="0.25">
      <c r="A9753" s="22"/>
      <c r="B9753" s="22"/>
      <c r="G9753" s="23"/>
      <c r="V9753"/>
    </row>
    <row r="9754" spans="1:22" s="1" customFormat="1" ht="15.75" x14ac:dyDescent="0.25">
      <c r="A9754" s="22"/>
      <c r="B9754" s="22"/>
      <c r="G9754" s="23"/>
      <c r="V9754"/>
    </row>
    <row r="9755" spans="1:22" s="1" customFormat="1" ht="15.75" x14ac:dyDescent="0.25">
      <c r="A9755" s="22"/>
      <c r="B9755" s="22"/>
      <c r="G9755" s="23"/>
      <c r="V9755"/>
    </row>
    <row r="9756" spans="1:22" s="1" customFormat="1" ht="15.75" x14ac:dyDescent="0.25">
      <c r="A9756" s="22"/>
      <c r="B9756" s="22"/>
      <c r="G9756" s="23"/>
      <c r="V9756"/>
    </row>
    <row r="9757" spans="1:22" s="1" customFormat="1" ht="15.75" x14ac:dyDescent="0.25">
      <c r="A9757" s="22"/>
      <c r="B9757" s="22"/>
      <c r="G9757" s="23"/>
      <c r="V9757"/>
    </row>
    <row r="9758" spans="1:22" s="1" customFormat="1" ht="15.75" x14ac:dyDescent="0.25">
      <c r="A9758" s="22"/>
      <c r="B9758" s="22"/>
      <c r="G9758" s="23"/>
      <c r="V9758"/>
    </row>
    <row r="9759" spans="1:22" s="1" customFormat="1" ht="15.75" x14ac:dyDescent="0.25">
      <c r="A9759" s="22"/>
      <c r="B9759" s="22"/>
      <c r="G9759" s="23"/>
      <c r="V9759"/>
    </row>
    <row r="9760" spans="1:22" s="1" customFormat="1" ht="15.75" x14ac:dyDescent="0.25">
      <c r="A9760" s="22"/>
      <c r="B9760" s="22"/>
      <c r="G9760" s="23"/>
      <c r="V9760"/>
    </row>
    <row r="9761" spans="1:22" s="1" customFormat="1" ht="15.75" x14ac:dyDescent="0.25">
      <c r="A9761" s="22"/>
      <c r="B9761" s="22"/>
      <c r="G9761" s="23"/>
      <c r="V9761"/>
    </row>
    <row r="9762" spans="1:22" s="1" customFormat="1" ht="15.75" x14ac:dyDescent="0.25">
      <c r="A9762" s="22"/>
      <c r="B9762" s="22"/>
      <c r="G9762" s="23"/>
      <c r="V9762"/>
    </row>
    <row r="9763" spans="1:22" s="1" customFormat="1" ht="15.75" x14ac:dyDescent="0.25">
      <c r="A9763" s="22"/>
      <c r="B9763" s="22"/>
      <c r="G9763" s="23"/>
      <c r="V9763"/>
    </row>
    <row r="9764" spans="1:22" s="1" customFormat="1" ht="15.75" x14ac:dyDescent="0.25">
      <c r="A9764" s="22"/>
      <c r="B9764" s="22"/>
      <c r="G9764" s="23"/>
      <c r="V9764"/>
    </row>
    <row r="9765" spans="1:22" s="1" customFormat="1" ht="15.75" x14ac:dyDescent="0.25">
      <c r="A9765" s="22"/>
      <c r="B9765" s="22"/>
      <c r="G9765" s="23"/>
      <c r="V9765"/>
    </row>
    <row r="9766" spans="1:22" s="1" customFormat="1" ht="15.75" x14ac:dyDescent="0.25">
      <c r="A9766" s="22"/>
      <c r="B9766" s="22"/>
      <c r="G9766" s="23"/>
      <c r="V9766"/>
    </row>
    <row r="9767" spans="1:22" s="1" customFormat="1" ht="15.75" x14ac:dyDescent="0.25">
      <c r="A9767" s="22"/>
      <c r="B9767" s="22"/>
      <c r="G9767" s="23"/>
      <c r="V9767"/>
    </row>
    <row r="9768" spans="1:22" s="1" customFormat="1" ht="15.75" x14ac:dyDescent="0.25">
      <c r="A9768" s="22"/>
      <c r="B9768" s="22"/>
      <c r="G9768" s="23"/>
      <c r="V9768"/>
    </row>
    <row r="9769" spans="1:22" s="1" customFormat="1" ht="15.75" x14ac:dyDescent="0.25">
      <c r="A9769" s="22"/>
      <c r="B9769" s="22"/>
      <c r="G9769" s="23"/>
      <c r="V9769"/>
    </row>
    <row r="9770" spans="1:22" s="1" customFormat="1" ht="15.75" x14ac:dyDescent="0.25">
      <c r="A9770" s="22"/>
      <c r="B9770" s="22"/>
      <c r="G9770" s="23"/>
      <c r="V9770"/>
    </row>
    <row r="9771" spans="1:22" s="1" customFormat="1" ht="15.75" x14ac:dyDescent="0.25">
      <c r="A9771" s="22"/>
      <c r="B9771" s="22"/>
      <c r="G9771" s="23"/>
      <c r="V9771"/>
    </row>
    <row r="9772" spans="1:22" s="1" customFormat="1" ht="15.75" x14ac:dyDescent="0.25">
      <c r="A9772" s="22"/>
      <c r="B9772" s="22"/>
      <c r="G9772" s="23"/>
      <c r="V9772"/>
    </row>
    <row r="9773" spans="1:22" s="1" customFormat="1" ht="15.75" x14ac:dyDescent="0.25">
      <c r="A9773" s="22"/>
      <c r="B9773" s="22"/>
      <c r="G9773" s="23"/>
      <c r="V9773"/>
    </row>
    <row r="9774" spans="1:22" s="1" customFormat="1" ht="15.75" x14ac:dyDescent="0.25">
      <c r="A9774" s="22"/>
      <c r="B9774" s="22"/>
      <c r="G9774" s="23"/>
      <c r="V9774"/>
    </row>
    <row r="9775" spans="1:22" s="1" customFormat="1" ht="15.75" x14ac:dyDescent="0.25">
      <c r="A9775" s="22"/>
      <c r="B9775" s="22"/>
      <c r="G9775" s="23"/>
      <c r="V9775"/>
    </row>
    <row r="9776" spans="1:22" s="1" customFormat="1" ht="15.75" x14ac:dyDescent="0.25">
      <c r="A9776" s="22"/>
      <c r="B9776" s="22"/>
      <c r="G9776" s="23"/>
      <c r="V9776"/>
    </row>
    <row r="9777" spans="1:22" s="1" customFormat="1" ht="15.75" x14ac:dyDescent="0.25">
      <c r="A9777" s="22"/>
      <c r="B9777" s="22"/>
      <c r="G9777" s="23"/>
      <c r="V9777"/>
    </row>
    <row r="9778" spans="1:22" s="1" customFormat="1" ht="15.75" x14ac:dyDescent="0.25">
      <c r="A9778" s="22"/>
      <c r="B9778" s="22"/>
      <c r="G9778" s="23"/>
      <c r="V9778"/>
    </row>
    <row r="9779" spans="1:22" s="1" customFormat="1" ht="15.75" x14ac:dyDescent="0.25">
      <c r="A9779" s="22"/>
      <c r="B9779" s="22"/>
      <c r="G9779" s="23"/>
      <c r="V9779"/>
    </row>
    <row r="9780" spans="1:22" s="1" customFormat="1" ht="15.75" x14ac:dyDescent="0.25">
      <c r="A9780" s="22"/>
      <c r="B9780" s="22"/>
      <c r="G9780" s="23"/>
      <c r="V9780"/>
    </row>
    <row r="9781" spans="1:22" s="1" customFormat="1" ht="15.75" x14ac:dyDescent="0.25">
      <c r="A9781" s="22"/>
      <c r="B9781" s="22"/>
      <c r="G9781" s="23"/>
      <c r="V9781"/>
    </row>
    <row r="9782" spans="1:22" s="1" customFormat="1" ht="15.75" x14ac:dyDescent="0.25">
      <c r="A9782" s="22"/>
      <c r="B9782" s="22"/>
      <c r="G9782" s="23"/>
      <c r="V9782"/>
    </row>
    <row r="9783" spans="1:22" s="1" customFormat="1" ht="15.75" x14ac:dyDescent="0.25">
      <c r="A9783" s="22"/>
      <c r="B9783" s="22"/>
      <c r="G9783" s="23"/>
      <c r="V9783"/>
    </row>
    <row r="9784" spans="1:22" s="1" customFormat="1" ht="15.75" x14ac:dyDescent="0.25">
      <c r="A9784" s="22"/>
      <c r="B9784" s="22"/>
      <c r="G9784" s="23"/>
      <c r="V9784"/>
    </row>
    <row r="9785" spans="1:22" s="1" customFormat="1" ht="15.75" x14ac:dyDescent="0.25">
      <c r="A9785" s="22"/>
      <c r="B9785" s="22"/>
      <c r="G9785" s="23"/>
      <c r="V9785"/>
    </row>
    <row r="9786" spans="1:22" s="1" customFormat="1" ht="15.75" x14ac:dyDescent="0.25">
      <c r="A9786" s="22"/>
      <c r="B9786" s="22"/>
      <c r="G9786" s="23"/>
      <c r="V9786"/>
    </row>
    <row r="9787" spans="1:22" s="1" customFormat="1" ht="15.75" x14ac:dyDescent="0.25">
      <c r="A9787" s="22"/>
      <c r="B9787" s="22"/>
      <c r="G9787" s="23"/>
      <c r="V9787"/>
    </row>
    <row r="9788" spans="1:22" s="1" customFormat="1" ht="15.75" x14ac:dyDescent="0.25">
      <c r="A9788" s="22"/>
      <c r="B9788" s="22"/>
      <c r="G9788" s="23"/>
      <c r="V9788"/>
    </row>
    <row r="9789" spans="1:22" s="1" customFormat="1" ht="15.75" x14ac:dyDescent="0.25">
      <c r="A9789" s="22"/>
      <c r="B9789" s="22"/>
      <c r="G9789" s="23"/>
      <c r="V9789"/>
    </row>
    <row r="9790" spans="1:22" s="1" customFormat="1" ht="15.75" x14ac:dyDescent="0.25">
      <c r="A9790" s="22"/>
      <c r="B9790" s="22"/>
      <c r="G9790" s="23"/>
      <c r="V9790"/>
    </row>
    <row r="9791" spans="1:22" s="1" customFormat="1" ht="15.75" x14ac:dyDescent="0.25">
      <c r="A9791" s="22"/>
      <c r="B9791" s="22"/>
      <c r="G9791" s="23"/>
      <c r="V9791"/>
    </row>
    <row r="9792" spans="1:22" s="1" customFormat="1" ht="15.75" x14ac:dyDescent="0.25">
      <c r="A9792" s="22"/>
      <c r="B9792" s="22"/>
      <c r="G9792" s="23"/>
      <c r="V9792"/>
    </row>
    <row r="9793" spans="1:22" s="1" customFormat="1" ht="15.75" x14ac:dyDescent="0.25">
      <c r="A9793" s="22"/>
      <c r="B9793" s="22"/>
      <c r="G9793" s="23"/>
      <c r="V9793"/>
    </row>
    <row r="9794" spans="1:22" s="1" customFormat="1" ht="15.75" x14ac:dyDescent="0.25">
      <c r="A9794" s="22"/>
      <c r="B9794" s="22"/>
      <c r="G9794" s="23"/>
      <c r="V9794"/>
    </row>
    <row r="9795" spans="1:22" s="1" customFormat="1" ht="15.75" x14ac:dyDescent="0.25">
      <c r="A9795" s="22"/>
      <c r="B9795" s="22"/>
      <c r="G9795" s="23"/>
      <c r="V9795"/>
    </row>
    <row r="9796" spans="1:22" s="1" customFormat="1" ht="15.75" x14ac:dyDescent="0.25">
      <c r="A9796" s="22"/>
      <c r="B9796" s="22"/>
      <c r="G9796" s="23"/>
      <c r="V9796"/>
    </row>
    <row r="9797" spans="1:22" s="1" customFormat="1" ht="15.75" x14ac:dyDescent="0.25">
      <c r="A9797" s="22"/>
      <c r="B9797" s="22"/>
      <c r="G9797" s="23"/>
      <c r="V9797"/>
    </row>
    <row r="9798" spans="1:22" s="1" customFormat="1" ht="15.75" x14ac:dyDescent="0.25">
      <c r="A9798" s="22"/>
      <c r="B9798" s="22"/>
      <c r="G9798" s="23"/>
      <c r="V9798"/>
    </row>
    <row r="9799" spans="1:22" s="1" customFormat="1" ht="15.75" x14ac:dyDescent="0.25">
      <c r="A9799" s="22"/>
      <c r="B9799" s="22"/>
      <c r="G9799" s="23"/>
      <c r="V9799"/>
    </row>
    <row r="9800" spans="1:22" s="1" customFormat="1" ht="15.75" x14ac:dyDescent="0.25">
      <c r="A9800" s="22"/>
      <c r="B9800" s="22"/>
      <c r="G9800" s="23"/>
      <c r="V9800"/>
    </row>
    <row r="9801" spans="1:22" s="1" customFormat="1" ht="15.75" x14ac:dyDescent="0.25">
      <c r="A9801" s="22"/>
      <c r="B9801" s="22"/>
      <c r="G9801" s="23"/>
      <c r="V9801"/>
    </row>
    <row r="9802" spans="1:22" s="1" customFormat="1" ht="15.75" x14ac:dyDescent="0.25">
      <c r="A9802" s="22"/>
      <c r="B9802" s="22"/>
      <c r="G9802" s="23"/>
      <c r="V9802"/>
    </row>
    <row r="9803" spans="1:22" s="1" customFormat="1" ht="15.75" x14ac:dyDescent="0.25">
      <c r="A9803" s="22"/>
      <c r="B9803" s="22"/>
      <c r="G9803" s="23"/>
      <c r="V9803"/>
    </row>
    <row r="9804" spans="1:22" s="1" customFormat="1" ht="15.75" x14ac:dyDescent="0.25">
      <c r="A9804" s="22"/>
      <c r="B9804" s="22"/>
      <c r="G9804" s="23"/>
      <c r="V9804"/>
    </row>
    <row r="9805" spans="1:22" s="1" customFormat="1" ht="15.75" x14ac:dyDescent="0.25">
      <c r="A9805" s="22"/>
      <c r="B9805" s="22"/>
      <c r="G9805" s="23"/>
      <c r="V9805"/>
    </row>
    <row r="9806" spans="1:22" s="1" customFormat="1" ht="15.75" x14ac:dyDescent="0.25">
      <c r="A9806" s="22"/>
      <c r="B9806" s="22"/>
      <c r="G9806" s="23"/>
      <c r="V9806"/>
    </row>
    <row r="9807" spans="1:22" s="1" customFormat="1" ht="15.75" x14ac:dyDescent="0.25">
      <c r="A9807" s="22"/>
      <c r="B9807" s="22"/>
      <c r="G9807" s="23"/>
      <c r="V9807"/>
    </row>
    <row r="9808" spans="1:22" s="1" customFormat="1" ht="15.75" x14ac:dyDescent="0.25">
      <c r="A9808" s="22"/>
      <c r="B9808" s="22"/>
      <c r="G9808" s="23"/>
      <c r="V9808"/>
    </row>
    <row r="9809" spans="1:22" s="1" customFormat="1" ht="15.75" x14ac:dyDescent="0.25">
      <c r="A9809" s="22"/>
      <c r="B9809" s="22"/>
      <c r="G9809" s="23"/>
      <c r="V9809"/>
    </row>
    <row r="9810" spans="1:22" s="1" customFormat="1" ht="15.75" x14ac:dyDescent="0.25">
      <c r="A9810" s="22"/>
      <c r="B9810" s="22"/>
      <c r="G9810" s="23"/>
      <c r="V9810"/>
    </row>
    <row r="9811" spans="1:22" s="1" customFormat="1" ht="15.75" x14ac:dyDescent="0.25">
      <c r="A9811" s="22"/>
      <c r="B9811" s="22"/>
      <c r="G9811" s="23"/>
      <c r="V9811"/>
    </row>
    <row r="9812" spans="1:22" s="1" customFormat="1" ht="15.75" x14ac:dyDescent="0.25">
      <c r="A9812" s="22"/>
      <c r="B9812" s="22"/>
      <c r="G9812" s="23"/>
      <c r="V9812"/>
    </row>
    <row r="9813" spans="1:22" s="1" customFormat="1" ht="15.75" x14ac:dyDescent="0.25">
      <c r="A9813" s="22"/>
      <c r="B9813" s="22"/>
      <c r="G9813" s="23"/>
      <c r="V9813"/>
    </row>
    <row r="9814" spans="1:22" s="1" customFormat="1" ht="15.75" x14ac:dyDescent="0.25">
      <c r="A9814" s="22"/>
      <c r="B9814" s="22"/>
      <c r="G9814" s="23"/>
      <c r="V9814"/>
    </row>
    <row r="9815" spans="1:22" s="1" customFormat="1" ht="15.75" x14ac:dyDescent="0.25">
      <c r="A9815" s="22"/>
      <c r="B9815" s="22"/>
      <c r="G9815" s="23"/>
      <c r="V9815"/>
    </row>
    <row r="9816" spans="1:22" s="1" customFormat="1" ht="15.75" x14ac:dyDescent="0.25">
      <c r="A9816" s="22"/>
      <c r="B9816" s="22"/>
      <c r="G9816" s="23"/>
      <c r="V9816"/>
    </row>
    <row r="9817" spans="1:22" s="1" customFormat="1" ht="15.75" x14ac:dyDescent="0.25">
      <c r="A9817" s="22"/>
      <c r="B9817" s="22"/>
      <c r="G9817" s="23"/>
      <c r="V9817"/>
    </row>
    <row r="9818" spans="1:22" s="1" customFormat="1" ht="15.75" x14ac:dyDescent="0.25">
      <c r="A9818" s="22"/>
      <c r="B9818" s="22"/>
      <c r="G9818" s="23"/>
      <c r="V9818"/>
    </row>
    <row r="9819" spans="1:22" s="1" customFormat="1" ht="15.75" x14ac:dyDescent="0.25">
      <c r="A9819" s="22"/>
      <c r="B9819" s="22"/>
      <c r="G9819" s="23"/>
      <c r="V9819"/>
    </row>
    <row r="9820" spans="1:22" s="1" customFormat="1" ht="15.75" x14ac:dyDescent="0.25">
      <c r="A9820" s="22"/>
      <c r="B9820" s="22"/>
      <c r="G9820" s="23"/>
      <c r="V9820"/>
    </row>
    <row r="9821" spans="1:22" s="1" customFormat="1" ht="15.75" x14ac:dyDescent="0.25">
      <c r="A9821" s="22"/>
      <c r="B9821" s="22"/>
      <c r="G9821" s="23"/>
      <c r="V9821"/>
    </row>
    <row r="9822" spans="1:22" s="1" customFormat="1" ht="15.75" x14ac:dyDescent="0.25">
      <c r="A9822" s="22"/>
      <c r="B9822" s="22"/>
      <c r="G9822" s="23"/>
      <c r="V9822"/>
    </row>
    <row r="9823" spans="1:22" s="1" customFormat="1" ht="15.75" x14ac:dyDescent="0.25">
      <c r="A9823" s="22"/>
      <c r="B9823" s="22"/>
      <c r="G9823" s="23"/>
      <c r="V9823"/>
    </row>
    <row r="9824" spans="1:22" s="1" customFormat="1" ht="15.75" x14ac:dyDescent="0.25">
      <c r="A9824" s="22"/>
      <c r="B9824" s="22"/>
      <c r="G9824" s="23"/>
      <c r="V9824"/>
    </row>
    <row r="9825" spans="1:22" s="1" customFormat="1" ht="15.75" x14ac:dyDescent="0.25">
      <c r="A9825" s="22"/>
      <c r="B9825" s="22"/>
      <c r="G9825" s="23"/>
      <c r="V9825"/>
    </row>
    <row r="9826" spans="1:22" s="1" customFormat="1" ht="15.75" x14ac:dyDescent="0.25">
      <c r="A9826" s="22"/>
      <c r="B9826" s="22"/>
      <c r="G9826" s="23"/>
      <c r="V9826"/>
    </row>
    <row r="9827" spans="1:22" s="1" customFormat="1" ht="15.75" x14ac:dyDescent="0.25">
      <c r="A9827" s="22"/>
      <c r="B9827" s="22"/>
      <c r="G9827" s="23"/>
      <c r="V9827"/>
    </row>
    <row r="9828" spans="1:22" s="1" customFormat="1" ht="15.75" x14ac:dyDescent="0.25">
      <c r="A9828" s="22"/>
      <c r="B9828" s="22"/>
      <c r="G9828" s="23"/>
      <c r="V9828"/>
    </row>
    <row r="9829" spans="1:22" s="1" customFormat="1" ht="15.75" x14ac:dyDescent="0.25">
      <c r="A9829" s="22"/>
      <c r="B9829" s="22"/>
      <c r="G9829" s="23"/>
      <c r="V9829"/>
    </row>
    <row r="9830" spans="1:22" s="1" customFormat="1" ht="15.75" x14ac:dyDescent="0.25">
      <c r="A9830" s="22"/>
      <c r="B9830" s="22"/>
      <c r="G9830" s="23"/>
      <c r="V9830"/>
    </row>
    <row r="9831" spans="1:22" s="1" customFormat="1" ht="15.75" x14ac:dyDescent="0.25">
      <c r="A9831" s="22"/>
      <c r="B9831" s="22"/>
      <c r="G9831" s="23"/>
      <c r="V9831"/>
    </row>
    <row r="9832" spans="1:22" s="1" customFormat="1" ht="15.75" x14ac:dyDescent="0.25">
      <c r="A9832" s="22"/>
      <c r="B9832" s="22"/>
      <c r="G9832" s="23"/>
      <c r="V9832"/>
    </row>
    <row r="9833" spans="1:22" s="1" customFormat="1" ht="15.75" x14ac:dyDescent="0.25">
      <c r="A9833" s="22"/>
      <c r="B9833" s="22"/>
      <c r="G9833" s="23"/>
      <c r="V9833"/>
    </row>
    <row r="9834" spans="1:22" s="1" customFormat="1" ht="15.75" x14ac:dyDescent="0.25">
      <c r="A9834" s="22"/>
      <c r="B9834" s="22"/>
      <c r="G9834" s="23"/>
      <c r="V9834"/>
    </row>
    <row r="9835" spans="1:22" s="1" customFormat="1" ht="15.75" x14ac:dyDescent="0.25">
      <c r="A9835" s="22"/>
      <c r="B9835" s="22"/>
      <c r="G9835" s="23"/>
      <c r="V9835"/>
    </row>
    <row r="9836" spans="1:22" s="1" customFormat="1" ht="15.75" x14ac:dyDescent="0.25">
      <c r="A9836" s="22"/>
      <c r="B9836" s="22"/>
      <c r="G9836" s="23"/>
      <c r="V9836"/>
    </row>
    <row r="9837" spans="1:22" s="1" customFormat="1" ht="15.75" x14ac:dyDescent="0.25">
      <c r="A9837" s="22"/>
      <c r="B9837" s="22"/>
      <c r="G9837" s="23"/>
      <c r="V9837"/>
    </row>
    <row r="9838" spans="1:22" s="1" customFormat="1" ht="15.75" x14ac:dyDescent="0.25">
      <c r="A9838" s="22"/>
      <c r="B9838" s="22"/>
      <c r="G9838" s="23"/>
      <c r="V9838"/>
    </row>
    <row r="9839" spans="1:22" s="1" customFormat="1" ht="15.75" x14ac:dyDescent="0.25">
      <c r="A9839" s="22"/>
      <c r="B9839" s="22"/>
      <c r="G9839" s="23"/>
      <c r="V9839"/>
    </row>
    <row r="9840" spans="1:22" s="1" customFormat="1" ht="15.75" x14ac:dyDescent="0.25">
      <c r="A9840" s="22"/>
      <c r="B9840" s="22"/>
      <c r="G9840" s="23"/>
      <c r="V9840"/>
    </row>
    <row r="9841" spans="1:22" s="1" customFormat="1" ht="15.75" x14ac:dyDescent="0.25">
      <c r="A9841" s="22"/>
      <c r="B9841" s="22"/>
      <c r="G9841" s="23"/>
      <c r="V9841"/>
    </row>
    <row r="9842" spans="1:22" s="1" customFormat="1" ht="15.75" x14ac:dyDescent="0.25">
      <c r="A9842" s="22"/>
      <c r="B9842" s="22"/>
      <c r="G9842" s="23"/>
      <c r="V9842"/>
    </row>
    <row r="9843" spans="1:22" s="1" customFormat="1" ht="15.75" x14ac:dyDescent="0.25">
      <c r="A9843" s="22"/>
      <c r="B9843" s="22"/>
      <c r="G9843" s="23"/>
      <c r="V9843"/>
    </row>
    <row r="9844" spans="1:22" s="1" customFormat="1" ht="15.75" x14ac:dyDescent="0.25">
      <c r="A9844" s="22"/>
      <c r="B9844" s="22"/>
      <c r="G9844" s="23"/>
      <c r="V9844"/>
    </row>
    <row r="9845" spans="1:22" s="1" customFormat="1" ht="15.75" x14ac:dyDescent="0.25">
      <c r="A9845" s="22"/>
      <c r="B9845" s="22"/>
      <c r="G9845" s="23"/>
      <c r="V9845"/>
    </row>
    <row r="9846" spans="1:22" s="1" customFormat="1" ht="15.75" x14ac:dyDescent="0.25">
      <c r="A9846" s="22"/>
      <c r="B9846" s="22"/>
      <c r="G9846" s="23"/>
      <c r="V9846"/>
    </row>
    <row r="9847" spans="1:22" s="1" customFormat="1" ht="15.75" x14ac:dyDescent="0.25">
      <c r="A9847" s="22"/>
      <c r="B9847" s="22"/>
      <c r="G9847" s="23"/>
      <c r="V9847"/>
    </row>
    <row r="9848" spans="1:22" s="1" customFormat="1" ht="15.75" x14ac:dyDescent="0.25">
      <c r="A9848" s="22"/>
      <c r="B9848" s="22"/>
      <c r="G9848" s="23"/>
      <c r="V9848"/>
    </row>
    <row r="9849" spans="1:22" s="1" customFormat="1" ht="15.75" x14ac:dyDescent="0.25">
      <c r="A9849" s="22"/>
      <c r="B9849" s="22"/>
      <c r="G9849" s="23"/>
      <c r="V9849"/>
    </row>
    <row r="9850" spans="1:22" s="1" customFormat="1" ht="15.75" x14ac:dyDescent="0.25">
      <c r="A9850" s="22"/>
      <c r="B9850" s="22"/>
      <c r="G9850" s="23"/>
      <c r="V9850"/>
    </row>
    <row r="9851" spans="1:22" s="1" customFormat="1" ht="15.75" x14ac:dyDescent="0.25">
      <c r="A9851" s="22"/>
      <c r="B9851" s="22"/>
      <c r="G9851" s="23"/>
      <c r="V9851"/>
    </row>
    <row r="9852" spans="1:22" s="1" customFormat="1" ht="15.75" x14ac:dyDescent="0.25">
      <c r="A9852" s="22"/>
      <c r="B9852" s="22"/>
      <c r="G9852" s="23"/>
      <c r="V9852"/>
    </row>
    <row r="9853" spans="1:22" s="1" customFormat="1" ht="15.75" x14ac:dyDescent="0.25">
      <c r="A9853" s="22"/>
      <c r="B9853" s="22"/>
      <c r="G9853" s="23"/>
      <c r="V9853"/>
    </row>
    <row r="9854" spans="1:22" s="1" customFormat="1" ht="15.75" x14ac:dyDescent="0.25">
      <c r="A9854" s="22"/>
      <c r="B9854" s="22"/>
      <c r="G9854" s="23"/>
      <c r="V9854"/>
    </row>
    <row r="9855" spans="1:22" s="1" customFormat="1" ht="15.75" x14ac:dyDescent="0.25">
      <c r="A9855" s="22"/>
      <c r="B9855" s="22"/>
      <c r="G9855" s="23"/>
      <c r="V9855"/>
    </row>
    <row r="9856" spans="1:22" s="1" customFormat="1" ht="15.75" x14ac:dyDescent="0.25">
      <c r="A9856" s="22"/>
      <c r="B9856" s="22"/>
      <c r="G9856" s="23"/>
      <c r="V9856"/>
    </row>
    <row r="9857" spans="1:22" s="1" customFormat="1" ht="15.75" x14ac:dyDescent="0.25">
      <c r="A9857" s="22"/>
      <c r="B9857" s="22"/>
      <c r="G9857" s="23"/>
      <c r="V9857"/>
    </row>
    <row r="9858" spans="1:22" s="1" customFormat="1" ht="15.75" x14ac:dyDescent="0.25">
      <c r="A9858" s="22"/>
      <c r="B9858" s="22"/>
      <c r="G9858" s="23"/>
      <c r="V9858"/>
    </row>
    <row r="9859" spans="1:22" s="1" customFormat="1" ht="15.75" x14ac:dyDescent="0.25">
      <c r="A9859" s="22"/>
      <c r="B9859" s="22"/>
      <c r="G9859" s="23"/>
      <c r="V9859"/>
    </row>
    <row r="9860" spans="1:22" s="1" customFormat="1" ht="15.75" x14ac:dyDescent="0.25">
      <c r="A9860" s="22"/>
      <c r="B9860" s="22"/>
      <c r="G9860" s="23"/>
      <c r="V9860"/>
    </row>
    <row r="9861" spans="1:22" s="1" customFormat="1" ht="15.75" x14ac:dyDescent="0.25">
      <c r="A9861" s="22"/>
      <c r="B9861" s="22"/>
      <c r="G9861" s="23"/>
      <c r="V9861"/>
    </row>
    <row r="9862" spans="1:22" s="1" customFormat="1" ht="15.75" x14ac:dyDescent="0.25">
      <c r="A9862" s="22"/>
      <c r="B9862" s="22"/>
      <c r="G9862" s="23"/>
      <c r="V9862"/>
    </row>
    <row r="9863" spans="1:22" s="1" customFormat="1" ht="15.75" x14ac:dyDescent="0.25">
      <c r="A9863" s="22"/>
      <c r="B9863" s="22"/>
      <c r="G9863" s="23"/>
      <c r="V9863"/>
    </row>
    <row r="9864" spans="1:22" s="1" customFormat="1" ht="15.75" x14ac:dyDescent="0.25">
      <c r="A9864" s="22"/>
      <c r="B9864" s="22"/>
      <c r="G9864" s="23"/>
      <c r="V9864"/>
    </row>
    <row r="9865" spans="1:22" s="1" customFormat="1" ht="15.75" x14ac:dyDescent="0.25">
      <c r="A9865" s="22"/>
      <c r="B9865" s="22"/>
      <c r="G9865" s="23"/>
      <c r="V9865"/>
    </row>
    <row r="9866" spans="1:22" s="1" customFormat="1" ht="15.75" x14ac:dyDescent="0.25">
      <c r="A9866" s="22"/>
      <c r="B9866" s="22"/>
      <c r="G9866" s="23"/>
      <c r="V9866"/>
    </row>
    <row r="9867" spans="1:22" s="1" customFormat="1" ht="15.75" x14ac:dyDescent="0.25">
      <c r="A9867" s="22"/>
      <c r="B9867" s="22"/>
      <c r="G9867" s="23"/>
      <c r="V9867"/>
    </row>
    <row r="9868" spans="1:22" s="1" customFormat="1" ht="15.75" x14ac:dyDescent="0.25">
      <c r="A9868" s="22"/>
      <c r="B9868" s="22"/>
      <c r="G9868" s="23"/>
      <c r="V9868"/>
    </row>
    <row r="9869" spans="1:22" s="1" customFormat="1" ht="15.75" x14ac:dyDescent="0.25">
      <c r="A9869" s="22"/>
      <c r="B9869" s="22"/>
      <c r="G9869" s="23"/>
      <c r="V9869"/>
    </row>
    <row r="9870" spans="1:22" s="1" customFormat="1" ht="15.75" x14ac:dyDescent="0.25">
      <c r="A9870" s="22"/>
      <c r="B9870" s="22"/>
      <c r="G9870" s="23"/>
      <c r="V9870"/>
    </row>
    <row r="9871" spans="1:22" s="1" customFormat="1" ht="15.75" x14ac:dyDescent="0.25">
      <c r="A9871" s="22"/>
      <c r="B9871" s="22"/>
      <c r="G9871" s="23"/>
      <c r="V9871"/>
    </row>
    <row r="9872" spans="1:22" s="1" customFormat="1" ht="15.75" x14ac:dyDescent="0.25">
      <c r="A9872" s="22"/>
      <c r="B9872" s="22"/>
      <c r="G9872" s="23"/>
      <c r="V9872"/>
    </row>
    <row r="9873" spans="1:22" s="1" customFormat="1" ht="15.75" x14ac:dyDescent="0.25">
      <c r="A9873" s="22"/>
      <c r="B9873" s="22"/>
      <c r="G9873" s="23"/>
      <c r="V9873"/>
    </row>
    <row r="9874" spans="1:22" s="1" customFormat="1" ht="15.75" x14ac:dyDescent="0.25">
      <c r="A9874" s="22"/>
      <c r="B9874" s="22"/>
      <c r="G9874" s="23"/>
      <c r="V9874"/>
    </row>
    <row r="9875" spans="1:22" s="1" customFormat="1" ht="15.75" x14ac:dyDescent="0.25">
      <c r="A9875" s="22"/>
      <c r="B9875" s="22"/>
      <c r="G9875" s="23"/>
      <c r="V9875"/>
    </row>
    <row r="9876" spans="1:22" s="1" customFormat="1" ht="15.75" x14ac:dyDescent="0.25">
      <c r="A9876" s="22"/>
      <c r="B9876" s="22"/>
      <c r="G9876" s="23"/>
      <c r="V9876"/>
    </row>
    <row r="9877" spans="1:22" s="1" customFormat="1" ht="15.75" x14ac:dyDescent="0.25">
      <c r="A9877" s="22"/>
      <c r="B9877" s="22"/>
      <c r="G9877" s="23"/>
      <c r="V9877"/>
    </row>
    <row r="9878" spans="1:22" s="1" customFormat="1" ht="15.75" x14ac:dyDescent="0.25">
      <c r="A9878" s="22"/>
      <c r="B9878" s="22"/>
      <c r="G9878" s="23"/>
      <c r="V9878"/>
    </row>
    <row r="9879" spans="1:22" s="1" customFormat="1" ht="15.75" x14ac:dyDescent="0.25">
      <c r="A9879" s="22"/>
      <c r="B9879" s="22"/>
      <c r="G9879" s="23"/>
      <c r="V9879"/>
    </row>
    <row r="9880" spans="1:22" s="1" customFormat="1" ht="15.75" x14ac:dyDescent="0.25">
      <c r="A9880" s="22"/>
      <c r="B9880" s="22"/>
      <c r="G9880" s="23"/>
      <c r="V9880"/>
    </row>
    <row r="9881" spans="1:22" s="1" customFormat="1" ht="15.75" x14ac:dyDescent="0.25">
      <c r="A9881" s="22"/>
      <c r="B9881" s="22"/>
      <c r="G9881" s="23"/>
      <c r="V9881"/>
    </row>
    <row r="9882" spans="1:22" s="1" customFormat="1" ht="15.75" x14ac:dyDescent="0.25">
      <c r="A9882" s="22"/>
      <c r="B9882" s="22"/>
      <c r="G9882" s="23"/>
      <c r="V9882"/>
    </row>
    <row r="9883" spans="1:22" s="1" customFormat="1" ht="15.75" x14ac:dyDescent="0.25">
      <c r="A9883" s="22"/>
      <c r="B9883" s="22"/>
      <c r="G9883" s="23"/>
      <c r="V9883"/>
    </row>
    <row r="9884" spans="1:22" s="1" customFormat="1" ht="15.75" x14ac:dyDescent="0.25">
      <c r="A9884" s="22"/>
      <c r="B9884" s="22"/>
      <c r="G9884" s="23"/>
      <c r="V9884"/>
    </row>
    <row r="9885" spans="1:22" s="1" customFormat="1" ht="15.75" x14ac:dyDescent="0.25">
      <c r="A9885" s="22"/>
      <c r="B9885" s="22"/>
      <c r="G9885" s="23"/>
      <c r="V9885"/>
    </row>
    <row r="9886" spans="1:22" s="1" customFormat="1" ht="15.75" x14ac:dyDescent="0.25">
      <c r="A9886" s="22"/>
      <c r="B9886" s="22"/>
      <c r="G9886" s="23"/>
      <c r="V9886"/>
    </row>
    <row r="9887" spans="1:22" s="1" customFormat="1" ht="15.75" x14ac:dyDescent="0.25">
      <c r="A9887" s="22"/>
      <c r="B9887" s="22"/>
      <c r="G9887" s="23"/>
      <c r="V9887"/>
    </row>
    <row r="9888" spans="1:22" s="1" customFormat="1" ht="15.75" x14ac:dyDescent="0.25">
      <c r="A9888" s="22"/>
      <c r="B9888" s="22"/>
      <c r="G9888" s="23"/>
      <c r="V9888"/>
    </row>
    <row r="9889" spans="1:22" s="1" customFormat="1" ht="15.75" x14ac:dyDescent="0.25">
      <c r="A9889" s="22"/>
      <c r="B9889" s="22"/>
      <c r="G9889" s="23"/>
      <c r="V9889"/>
    </row>
    <row r="9890" spans="1:22" s="1" customFormat="1" ht="15.75" x14ac:dyDescent="0.25">
      <c r="A9890" s="22"/>
      <c r="B9890" s="22"/>
      <c r="G9890" s="23"/>
      <c r="V9890"/>
    </row>
    <row r="9891" spans="1:22" s="1" customFormat="1" ht="15.75" x14ac:dyDescent="0.25">
      <c r="A9891" s="22"/>
      <c r="B9891" s="22"/>
      <c r="G9891" s="23"/>
      <c r="V9891"/>
    </row>
    <row r="9892" spans="1:22" s="1" customFormat="1" ht="15.75" x14ac:dyDescent="0.25">
      <c r="A9892" s="22"/>
      <c r="B9892" s="22"/>
      <c r="G9892" s="23"/>
      <c r="V9892"/>
    </row>
    <row r="9893" spans="1:22" s="1" customFormat="1" ht="15.75" x14ac:dyDescent="0.25">
      <c r="A9893" s="22"/>
      <c r="B9893" s="22"/>
      <c r="G9893" s="23"/>
      <c r="V9893"/>
    </row>
    <row r="9894" spans="1:22" s="1" customFormat="1" ht="15.75" x14ac:dyDescent="0.25">
      <c r="A9894" s="22"/>
      <c r="B9894" s="22"/>
      <c r="G9894" s="23"/>
      <c r="V9894"/>
    </row>
    <row r="9895" spans="1:22" s="1" customFormat="1" ht="15.75" x14ac:dyDescent="0.25">
      <c r="A9895" s="22"/>
      <c r="B9895" s="22"/>
      <c r="G9895" s="23"/>
      <c r="V9895"/>
    </row>
    <row r="9896" spans="1:22" s="1" customFormat="1" ht="15.75" x14ac:dyDescent="0.25">
      <c r="A9896" s="22"/>
      <c r="B9896" s="22"/>
      <c r="G9896" s="23"/>
      <c r="V9896"/>
    </row>
    <row r="9897" spans="1:22" s="1" customFormat="1" ht="15.75" x14ac:dyDescent="0.25">
      <c r="A9897" s="22"/>
      <c r="B9897" s="22"/>
      <c r="G9897" s="23"/>
      <c r="V9897"/>
    </row>
    <row r="9898" spans="1:22" s="1" customFormat="1" ht="15.75" x14ac:dyDescent="0.25">
      <c r="A9898" s="22"/>
      <c r="B9898" s="22"/>
      <c r="G9898" s="23"/>
      <c r="V9898"/>
    </row>
    <row r="9899" spans="1:22" s="1" customFormat="1" ht="15.75" x14ac:dyDescent="0.25">
      <c r="A9899" s="22"/>
      <c r="B9899" s="22"/>
      <c r="G9899" s="23"/>
      <c r="V9899"/>
    </row>
    <row r="9900" spans="1:22" s="1" customFormat="1" ht="15.75" x14ac:dyDescent="0.25">
      <c r="A9900" s="22"/>
      <c r="B9900" s="22"/>
      <c r="G9900" s="23"/>
      <c r="V9900"/>
    </row>
    <row r="9901" spans="1:22" s="1" customFormat="1" ht="15.75" x14ac:dyDescent="0.25">
      <c r="A9901" s="22"/>
      <c r="B9901" s="22"/>
      <c r="G9901" s="23"/>
      <c r="V9901"/>
    </row>
    <row r="9902" spans="1:22" s="1" customFormat="1" ht="15.75" x14ac:dyDescent="0.25">
      <c r="A9902" s="22"/>
      <c r="B9902" s="22"/>
      <c r="G9902" s="23"/>
      <c r="V9902"/>
    </row>
    <row r="9903" spans="1:22" s="1" customFormat="1" ht="15.75" x14ac:dyDescent="0.25">
      <c r="A9903" s="22"/>
      <c r="B9903" s="22"/>
      <c r="G9903" s="23"/>
      <c r="V9903"/>
    </row>
    <row r="9904" spans="1:22" s="1" customFormat="1" ht="15.75" x14ac:dyDescent="0.25">
      <c r="A9904" s="22"/>
      <c r="B9904" s="22"/>
      <c r="G9904" s="23"/>
      <c r="V9904"/>
    </row>
    <row r="9905" spans="1:22" s="1" customFormat="1" ht="15.75" x14ac:dyDescent="0.25">
      <c r="A9905" s="22"/>
      <c r="B9905" s="22"/>
      <c r="G9905" s="23"/>
      <c r="V9905"/>
    </row>
    <row r="9906" spans="1:22" s="1" customFormat="1" ht="15.75" x14ac:dyDescent="0.25">
      <c r="A9906" s="22"/>
      <c r="B9906" s="22"/>
      <c r="G9906" s="23"/>
      <c r="V9906"/>
    </row>
    <row r="9907" spans="1:22" s="1" customFormat="1" ht="15.75" x14ac:dyDescent="0.25">
      <c r="A9907" s="22"/>
      <c r="B9907" s="22"/>
      <c r="G9907" s="23"/>
      <c r="V9907"/>
    </row>
    <row r="9908" spans="1:22" s="1" customFormat="1" ht="15.75" x14ac:dyDescent="0.25">
      <c r="A9908" s="22"/>
      <c r="B9908" s="22"/>
      <c r="G9908" s="23"/>
      <c r="V9908"/>
    </row>
    <row r="9909" spans="1:22" s="1" customFormat="1" ht="15.75" x14ac:dyDescent="0.25">
      <c r="A9909" s="22"/>
      <c r="B9909" s="22"/>
      <c r="G9909" s="23"/>
      <c r="V9909"/>
    </row>
    <row r="9910" spans="1:22" s="1" customFormat="1" ht="15.75" x14ac:dyDescent="0.25">
      <c r="A9910" s="22"/>
      <c r="B9910" s="22"/>
      <c r="G9910" s="23"/>
      <c r="V9910"/>
    </row>
    <row r="9911" spans="1:22" s="1" customFormat="1" ht="15.75" x14ac:dyDescent="0.25">
      <c r="A9911" s="22"/>
      <c r="B9911" s="22"/>
      <c r="G9911" s="23"/>
      <c r="V9911"/>
    </row>
    <row r="9912" spans="1:22" s="1" customFormat="1" ht="15.75" x14ac:dyDescent="0.25">
      <c r="A9912" s="22"/>
      <c r="B9912" s="22"/>
      <c r="G9912" s="23"/>
      <c r="V9912"/>
    </row>
    <row r="9913" spans="1:22" s="1" customFormat="1" ht="15.75" x14ac:dyDescent="0.25">
      <c r="A9913" s="22"/>
      <c r="B9913" s="22"/>
      <c r="G9913" s="23"/>
      <c r="V9913"/>
    </row>
    <row r="9914" spans="1:22" s="1" customFormat="1" ht="15.75" x14ac:dyDescent="0.25">
      <c r="A9914" s="22"/>
      <c r="B9914" s="22"/>
      <c r="G9914" s="23"/>
      <c r="V9914"/>
    </row>
    <row r="9915" spans="1:22" s="1" customFormat="1" ht="15.75" x14ac:dyDescent="0.25">
      <c r="A9915" s="22"/>
      <c r="B9915" s="22"/>
      <c r="G9915" s="23"/>
      <c r="V9915"/>
    </row>
    <row r="9916" spans="1:22" s="1" customFormat="1" ht="15.75" x14ac:dyDescent="0.25">
      <c r="A9916" s="22"/>
      <c r="B9916" s="22"/>
      <c r="G9916" s="23"/>
      <c r="V9916"/>
    </row>
    <row r="9917" spans="1:22" s="1" customFormat="1" ht="15.75" x14ac:dyDescent="0.25">
      <c r="A9917" s="22"/>
      <c r="B9917" s="22"/>
      <c r="G9917" s="23"/>
      <c r="V9917"/>
    </row>
    <row r="9918" spans="1:22" s="1" customFormat="1" ht="15.75" x14ac:dyDescent="0.25">
      <c r="A9918" s="22"/>
      <c r="B9918" s="22"/>
      <c r="G9918" s="23"/>
      <c r="V9918"/>
    </row>
    <row r="9919" spans="1:22" s="1" customFormat="1" ht="15.75" x14ac:dyDescent="0.25">
      <c r="A9919" s="22"/>
      <c r="B9919" s="22"/>
      <c r="G9919" s="23"/>
      <c r="V9919"/>
    </row>
    <row r="9920" spans="1:22" s="1" customFormat="1" ht="15.75" x14ac:dyDescent="0.25">
      <c r="A9920" s="22"/>
      <c r="B9920" s="22"/>
      <c r="G9920" s="23"/>
      <c r="V9920"/>
    </row>
    <row r="9921" spans="1:22" s="1" customFormat="1" ht="15.75" x14ac:dyDescent="0.25">
      <c r="A9921" s="22"/>
      <c r="B9921" s="22"/>
      <c r="G9921" s="23"/>
      <c r="V9921"/>
    </row>
    <row r="9922" spans="1:22" s="1" customFormat="1" ht="15.75" x14ac:dyDescent="0.25">
      <c r="A9922" s="22"/>
      <c r="B9922" s="22"/>
      <c r="G9922" s="23"/>
      <c r="V9922"/>
    </row>
    <row r="9923" spans="1:22" s="1" customFormat="1" ht="15.75" x14ac:dyDescent="0.25">
      <c r="A9923" s="22"/>
      <c r="B9923" s="22"/>
      <c r="G9923" s="23"/>
      <c r="V9923"/>
    </row>
    <row r="9924" spans="1:22" s="1" customFormat="1" ht="15.75" x14ac:dyDescent="0.25">
      <c r="A9924" s="22"/>
      <c r="B9924" s="22"/>
      <c r="G9924" s="23"/>
      <c r="V9924"/>
    </row>
    <row r="9925" spans="1:22" s="1" customFormat="1" ht="15.75" x14ac:dyDescent="0.25">
      <c r="A9925" s="22"/>
      <c r="B9925" s="22"/>
      <c r="G9925" s="23"/>
      <c r="V9925"/>
    </row>
    <row r="9926" spans="1:22" s="1" customFormat="1" ht="15.75" x14ac:dyDescent="0.25">
      <c r="A9926" s="22"/>
      <c r="B9926" s="22"/>
      <c r="G9926" s="23"/>
      <c r="V9926"/>
    </row>
    <row r="9927" spans="1:22" s="1" customFormat="1" ht="15.75" x14ac:dyDescent="0.25">
      <c r="A9927" s="22"/>
      <c r="B9927" s="22"/>
      <c r="G9927" s="23"/>
      <c r="V9927"/>
    </row>
    <row r="9928" spans="1:22" s="1" customFormat="1" ht="15.75" x14ac:dyDescent="0.25">
      <c r="A9928" s="22"/>
      <c r="B9928" s="22"/>
      <c r="G9928" s="23"/>
      <c r="V9928"/>
    </row>
    <row r="9929" spans="1:22" s="1" customFormat="1" ht="15.75" x14ac:dyDescent="0.25">
      <c r="A9929" s="22"/>
      <c r="B9929" s="22"/>
      <c r="G9929" s="23"/>
      <c r="V9929"/>
    </row>
    <row r="9930" spans="1:22" s="1" customFormat="1" ht="15.75" x14ac:dyDescent="0.25">
      <c r="A9930" s="22"/>
      <c r="B9930" s="22"/>
      <c r="G9930" s="23"/>
      <c r="V9930"/>
    </row>
    <row r="9931" spans="1:22" s="1" customFormat="1" ht="15.75" x14ac:dyDescent="0.25">
      <c r="A9931" s="22"/>
      <c r="B9931" s="22"/>
      <c r="G9931" s="23"/>
      <c r="V9931"/>
    </row>
    <row r="9932" spans="1:22" s="1" customFormat="1" ht="15.75" x14ac:dyDescent="0.25">
      <c r="A9932" s="22"/>
      <c r="B9932" s="22"/>
      <c r="G9932" s="23"/>
      <c r="V9932"/>
    </row>
    <row r="9933" spans="1:22" s="1" customFormat="1" ht="15.75" x14ac:dyDescent="0.25">
      <c r="A9933" s="22"/>
      <c r="B9933" s="22"/>
      <c r="G9933" s="23"/>
      <c r="V9933"/>
    </row>
    <row r="9934" spans="1:22" s="1" customFormat="1" ht="15.75" x14ac:dyDescent="0.25">
      <c r="A9934" s="22"/>
      <c r="B9934" s="22"/>
      <c r="G9934" s="23"/>
      <c r="V9934"/>
    </row>
    <row r="9935" spans="1:22" s="1" customFormat="1" ht="15.75" x14ac:dyDescent="0.25">
      <c r="A9935" s="22"/>
      <c r="B9935" s="22"/>
      <c r="G9935" s="23"/>
      <c r="V9935"/>
    </row>
    <row r="9936" spans="1:22" s="1" customFormat="1" ht="15.75" x14ac:dyDescent="0.25">
      <c r="A9936" s="22"/>
      <c r="B9936" s="22"/>
      <c r="G9936" s="23"/>
      <c r="V9936"/>
    </row>
    <row r="9937" spans="1:22" s="1" customFormat="1" ht="15.75" x14ac:dyDescent="0.25">
      <c r="A9937" s="22"/>
      <c r="B9937" s="22"/>
      <c r="G9937" s="23"/>
      <c r="V9937"/>
    </row>
    <row r="9938" spans="1:22" s="1" customFormat="1" ht="15.75" x14ac:dyDescent="0.25">
      <c r="A9938" s="22"/>
      <c r="B9938" s="22"/>
      <c r="G9938" s="23"/>
      <c r="V9938"/>
    </row>
    <row r="9939" spans="1:22" s="1" customFormat="1" ht="15.75" x14ac:dyDescent="0.25">
      <c r="A9939" s="22"/>
      <c r="B9939" s="22"/>
      <c r="G9939" s="23"/>
      <c r="V9939"/>
    </row>
    <row r="9940" spans="1:22" s="1" customFormat="1" ht="15.75" x14ac:dyDescent="0.25">
      <c r="A9940" s="22"/>
      <c r="B9940" s="22"/>
      <c r="G9940" s="23"/>
      <c r="V9940"/>
    </row>
    <row r="9941" spans="1:22" s="1" customFormat="1" ht="15.75" x14ac:dyDescent="0.25">
      <c r="A9941" s="22"/>
      <c r="B9941" s="22"/>
      <c r="G9941" s="23"/>
      <c r="V9941"/>
    </row>
    <row r="9942" spans="1:22" s="1" customFormat="1" ht="15.75" x14ac:dyDescent="0.25">
      <c r="A9942" s="22"/>
      <c r="B9942" s="22"/>
      <c r="G9942" s="23"/>
      <c r="V9942"/>
    </row>
    <row r="9943" spans="1:22" s="1" customFormat="1" ht="15.75" x14ac:dyDescent="0.25">
      <c r="A9943" s="22"/>
      <c r="B9943" s="22"/>
      <c r="G9943" s="23"/>
      <c r="V9943"/>
    </row>
    <row r="9944" spans="1:22" s="1" customFormat="1" ht="15.75" x14ac:dyDescent="0.25">
      <c r="A9944" s="22"/>
      <c r="B9944" s="22"/>
      <c r="G9944" s="23"/>
      <c r="V9944"/>
    </row>
    <row r="9945" spans="1:22" s="1" customFormat="1" ht="15.75" x14ac:dyDescent="0.25">
      <c r="A9945" s="22"/>
      <c r="B9945" s="22"/>
      <c r="G9945" s="23"/>
      <c r="V9945"/>
    </row>
    <row r="9946" spans="1:22" s="1" customFormat="1" ht="15.75" x14ac:dyDescent="0.25">
      <c r="A9946" s="22"/>
      <c r="B9946" s="22"/>
      <c r="G9946" s="23"/>
      <c r="V9946"/>
    </row>
    <row r="9947" spans="1:22" s="1" customFormat="1" ht="15.75" x14ac:dyDescent="0.25">
      <c r="A9947" s="22"/>
      <c r="B9947" s="22"/>
      <c r="G9947" s="23"/>
      <c r="V9947"/>
    </row>
    <row r="9948" spans="1:22" s="1" customFormat="1" ht="15.75" x14ac:dyDescent="0.25">
      <c r="A9948" s="22"/>
      <c r="B9948" s="22"/>
      <c r="G9948" s="23"/>
      <c r="V9948"/>
    </row>
    <row r="9949" spans="1:22" s="1" customFormat="1" ht="15.75" x14ac:dyDescent="0.25">
      <c r="A9949" s="22"/>
      <c r="B9949" s="22"/>
      <c r="G9949" s="23"/>
      <c r="V9949"/>
    </row>
    <row r="9950" spans="1:22" s="1" customFormat="1" ht="15.75" x14ac:dyDescent="0.25">
      <c r="A9950" s="22"/>
      <c r="B9950" s="22"/>
      <c r="G9950" s="23"/>
      <c r="V9950"/>
    </row>
    <row r="9951" spans="1:22" s="1" customFormat="1" ht="15.75" x14ac:dyDescent="0.25">
      <c r="A9951" s="22"/>
      <c r="B9951" s="22"/>
      <c r="G9951" s="23"/>
      <c r="V9951"/>
    </row>
    <row r="9952" spans="1:22" s="1" customFormat="1" ht="15.75" x14ac:dyDescent="0.25">
      <c r="A9952" s="22"/>
      <c r="B9952" s="22"/>
      <c r="G9952" s="23"/>
      <c r="V9952"/>
    </row>
    <row r="9953" spans="1:22" s="1" customFormat="1" ht="15.75" x14ac:dyDescent="0.25">
      <c r="A9953" s="22"/>
      <c r="B9953" s="22"/>
      <c r="G9953" s="23"/>
      <c r="V9953"/>
    </row>
    <row r="9954" spans="1:22" s="1" customFormat="1" ht="15.75" x14ac:dyDescent="0.25">
      <c r="A9954" s="22"/>
      <c r="B9954" s="22"/>
      <c r="G9954" s="23"/>
      <c r="V9954"/>
    </row>
    <row r="9955" spans="1:22" s="1" customFormat="1" ht="15.75" x14ac:dyDescent="0.25">
      <c r="A9955" s="22"/>
      <c r="B9955" s="22"/>
      <c r="G9955" s="23"/>
      <c r="V9955"/>
    </row>
    <row r="9956" spans="1:22" s="1" customFormat="1" ht="15.75" x14ac:dyDescent="0.25">
      <c r="A9956" s="22"/>
      <c r="B9956" s="22"/>
      <c r="G9956" s="23"/>
      <c r="V9956"/>
    </row>
    <row r="9957" spans="1:22" s="1" customFormat="1" ht="15.75" x14ac:dyDescent="0.25">
      <c r="A9957" s="22"/>
      <c r="B9957" s="22"/>
      <c r="G9957" s="23"/>
      <c r="V9957"/>
    </row>
    <row r="9958" spans="1:22" s="1" customFormat="1" ht="15.75" x14ac:dyDescent="0.25">
      <c r="A9958" s="22"/>
      <c r="B9958" s="22"/>
      <c r="G9958" s="23"/>
      <c r="V9958"/>
    </row>
    <row r="9959" spans="1:22" s="1" customFormat="1" ht="15.75" x14ac:dyDescent="0.25">
      <c r="A9959" s="22"/>
      <c r="B9959" s="22"/>
      <c r="G9959" s="23"/>
      <c r="V9959"/>
    </row>
    <row r="9960" spans="1:22" s="1" customFormat="1" ht="15.75" x14ac:dyDescent="0.25">
      <c r="A9960" s="22"/>
      <c r="B9960" s="22"/>
      <c r="G9960" s="23"/>
      <c r="V9960"/>
    </row>
    <row r="9961" spans="1:22" s="1" customFormat="1" ht="15.75" x14ac:dyDescent="0.25">
      <c r="A9961" s="22"/>
      <c r="B9961" s="22"/>
      <c r="G9961" s="23"/>
      <c r="V9961"/>
    </row>
    <row r="9962" spans="1:22" s="1" customFormat="1" ht="15.75" x14ac:dyDescent="0.25">
      <c r="A9962" s="22"/>
      <c r="B9962" s="22"/>
      <c r="G9962" s="23"/>
      <c r="V9962"/>
    </row>
    <row r="9963" spans="1:22" s="1" customFormat="1" ht="15.75" x14ac:dyDescent="0.25">
      <c r="A9963" s="22"/>
      <c r="B9963" s="22"/>
      <c r="G9963" s="23"/>
      <c r="V9963"/>
    </row>
    <row r="9964" spans="1:22" s="1" customFormat="1" ht="15.75" x14ac:dyDescent="0.25">
      <c r="A9964" s="22"/>
      <c r="B9964" s="22"/>
      <c r="G9964" s="23"/>
      <c r="V9964"/>
    </row>
    <row r="9965" spans="1:22" s="1" customFormat="1" ht="15.75" x14ac:dyDescent="0.25">
      <c r="A9965" s="22"/>
      <c r="B9965" s="22"/>
      <c r="G9965" s="23"/>
      <c r="V9965"/>
    </row>
    <row r="9966" spans="1:22" s="1" customFormat="1" ht="15.75" x14ac:dyDescent="0.25">
      <c r="A9966" s="22"/>
      <c r="B9966" s="22"/>
      <c r="G9966" s="23"/>
      <c r="V9966"/>
    </row>
    <row r="9967" spans="1:22" s="1" customFormat="1" ht="15.75" x14ac:dyDescent="0.25">
      <c r="A9967" s="22"/>
      <c r="B9967" s="22"/>
      <c r="G9967" s="23"/>
      <c r="V9967"/>
    </row>
    <row r="9968" spans="1:22" s="1" customFormat="1" ht="15.75" x14ac:dyDescent="0.25">
      <c r="A9968" s="22"/>
      <c r="B9968" s="22"/>
      <c r="G9968" s="23"/>
      <c r="V9968"/>
    </row>
    <row r="9969" spans="1:22" s="1" customFormat="1" ht="15.75" x14ac:dyDescent="0.25">
      <c r="A9969" s="22"/>
      <c r="B9969" s="22"/>
      <c r="G9969" s="23"/>
      <c r="V9969"/>
    </row>
    <row r="9970" spans="1:22" s="1" customFormat="1" ht="15.75" x14ac:dyDescent="0.25">
      <c r="A9970" s="22"/>
      <c r="B9970" s="22"/>
      <c r="G9970" s="23"/>
      <c r="V9970"/>
    </row>
    <row r="9971" spans="1:22" s="1" customFormat="1" ht="15.75" x14ac:dyDescent="0.25">
      <c r="A9971" s="22"/>
      <c r="B9971" s="22"/>
      <c r="G9971" s="23"/>
      <c r="V9971"/>
    </row>
    <row r="9972" spans="1:22" s="1" customFormat="1" ht="15.75" x14ac:dyDescent="0.25">
      <c r="A9972" s="22"/>
      <c r="B9972" s="22"/>
      <c r="G9972" s="23"/>
      <c r="V9972"/>
    </row>
    <row r="9973" spans="1:22" s="1" customFormat="1" ht="15.75" x14ac:dyDescent="0.25">
      <c r="A9973" s="22"/>
      <c r="B9973" s="22"/>
      <c r="G9973" s="23"/>
      <c r="V9973"/>
    </row>
    <row r="9974" spans="1:22" s="1" customFormat="1" ht="15.75" x14ac:dyDescent="0.25">
      <c r="A9974" s="22"/>
      <c r="B9974" s="22"/>
      <c r="G9974" s="23"/>
      <c r="V9974"/>
    </row>
    <row r="9975" spans="1:22" s="1" customFormat="1" ht="15.75" x14ac:dyDescent="0.25">
      <c r="A9975" s="22"/>
      <c r="B9975" s="22"/>
      <c r="G9975" s="23"/>
      <c r="V9975"/>
    </row>
    <row r="9976" spans="1:22" s="1" customFormat="1" ht="15.75" x14ac:dyDescent="0.25">
      <c r="A9976" s="22"/>
      <c r="B9976" s="22"/>
      <c r="G9976" s="23"/>
      <c r="V9976"/>
    </row>
    <row r="9977" spans="1:22" s="1" customFormat="1" ht="15.75" x14ac:dyDescent="0.25">
      <c r="A9977" s="22"/>
      <c r="B9977" s="22"/>
      <c r="G9977" s="23"/>
      <c r="V9977"/>
    </row>
    <row r="9978" spans="1:22" s="1" customFormat="1" ht="15.75" x14ac:dyDescent="0.25">
      <c r="A9978" s="22"/>
      <c r="B9978" s="22"/>
      <c r="G9978" s="23"/>
      <c r="V9978"/>
    </row>
    <row r="9979" spans="1:22" s="1" customFormat="1" ht="15.75" x14ac:dyDescent="0.25">
      <c r="A9979" s="22"/>
      <c r="B9979" s="22"/>
      <c r="G9979" s="23"/>
      <c r="V9979"/>
    </row>
    <row r="9980" spans="1:22" s="1" customFormat="1" ht="15.75" x14ac:dyDescent="0.25">
      <c r="A9980" s="22"/>
      <c r="B9980" s="22"/>
      <c r="G9980" s="23"/>
      <c r="V9980"/>
    </row>
    <row r="9981" spans="1:22" s="1" customFormat="1" ht="15.75" x14ac:dyDescent="0.25">
      <c r="A9981" s="22"/>
      <c r="B9981" s="22"/>
      <c r="G9981" s="23"/>
      <c r="V9981"/>
    </row>
    <row r="9982" spans="1:22" s="1" customFormat="1" ht="15.75" x14ac:dyDescent="0.25">
      <c r="A9982" s="22"/>
      <c r="B9982" s="22"/>
      <c r="G9982" s="23"/>
      <c r="V9982"/>
    </row>
    <row r="9983" spans="1:22" s="1" customFormat="1" ht="15.75" x14ac:dyDescent="0.25">
      <c r="A9983" s="22"/>
      <c r="B9983" s="22"/>
      <c r="G9983" s="23"/>
      <c r="V9983"/>
    </row>
    <row r="9984" spans="1:22" s="1" customFormat="1" ht="15.75" x14ac:dyDescent="0.25">
      <c r="A9984" s="22"/>
      <c r="B9984" s="22"/>
      <c r="G9984" s="23"/>
      <c r="V9984"/>
    </row>
    <row r="9985" spans="1:22" s="1" customFormat="1" ht="15.75" x14ac:dyDescent="0.25">
      <c r="A9985" s="22"/>
      <c r="B9985" s="22"/>
      <c r="G9985" s="23"/>
      <c r="V9985"/>
    </row>
    <row r="9986" spans="1:22" s="1" customFormat="1" ht="15.75" x14ac:dyDescent="0.25">
      <c r="A9986" s="22"/>
      <c r="B9986" s="22"/>
      <c r="G9986" s="23"/>
      <c r="V9986"/>
    </row>
    <row r="9987" spans="1:22" s="1" customFormat="1" ht="15.75" x14ac:dyDescent="0.25">
      <c r="A9987" s="22"/>
      <c r="B9987" s="22"/>
      <c r="G9987" s="23"/>
      <c r="V9987"/>
    </row>
    <row r="9988" spans="1:22" s="1" customFormat="1" ht="15.75" x14ac:dyDescent="0.25">
      <c r="A9988" s="22"/>
      <c r="B9988" s="22"/>
      <c r="G9988" s="23"/>
      <c r="V9988"/>
    </row>
    <row r="9989" spans="1:22" s="1" customFormat="1" ht="15.75" x14ac:dyDescent="0.25">
      <c r="A9989" s="22"/>
      <c r="B9989" s="22"/>
      <c r="G9989" s="23"/>
      <c r="V9989"/>
    </row>
    <row r="9990" spans="1:22" s="1" customFormat="1" ht="15.75" x14ac:dyDescent="0.25">
      <c r="A9990" s="22"/>
      <c r="B9990" s="22"/>
      <c r="G9990" s="23"/>
      <c r="V9990"/>
    </row>
    <row r="9991" spans="1:22" s="1" customFormat="1" ht="15.75" x14ac:dyDescent="0.25">
      <c r="A9991" s="22"/>
      <c r="B9991" s="22"/>
      <c r="G9991" s="23"/>
      <c r="V9991"/>
    </row>
    <row r="9992" spans="1:22" s="1" customFormat="1" ht="15.75" x14ac:dyDescent="0.25">
      <c r="A9992" s="22"/>
      <c r="B9992" s="22"/>
      <c r="G9992" s="23"/>
      <c r="V9992"/>
    </row>
    <row r="9993" spans="1:22" s="1" customFormat="1" ht="15.75" x14ac:dyDescent="0.25">
      <c r="A9993" s="22"/>
      <c r="B9993" s="22"/>
      <c r="G9993" s="23"/>
      <c r="V9993"/>
    </row>
    <row r="9994" spans="1:22" s="1" customFormat="1" ht="15.75" x14ac:dyDescent="0.25">
      <c r="A9994" s="22"/>
      <c r="B9994" s="22"/>
      <c r="G9994" s="23"/>
      <c r="V9994"/>
    </row>
    <row r="9995" spans="1:22" s="1" customFormat="1" ht="15.75" x14ac:dyDescent="0.25">
      <c r="A9995" s="22"/>
      <c r="B9995" s="22"/>
      <c r="G9995" s="23"/>
      <c r="V9995"/>
    </row>
    <row r="9996" spans="1:22" s="1" customFormat="1" ht="15.75" x14ac:dyDescent="0.25">
      <c r="A9996" s="22"/>
      <c r="B9996" s="22"/>
      <c r="G9996" s="23"/>
      <c r="V9996"/>
    </row>
    <row r="9997" spans="1:22" s="1" customFormat="1" ht="15.75" x14ac:dyDescent="0.25">
      <c r="A9997" s="22"/>
      <c r="B9997" s="22"/>
      <c r="G9997" s="23"/>
      <c r="V9997"/>
    </row>
    <row r="9998" spans="1:22" s="1" customFormat="1" ht="15.75" x14ac:dyDescent="0.25">
      <c r="A9998" s="22"/>
      <c r="B9998" s="22"/>
      <c r="G9998" s="23"/>
      <c r="V9998"/>
    </row>
    <row r="9999" spans="1:22" s="1" customFormat="1" ht="15.75" x14ac:dyDescent="0.25">
      <c r="A9999" s="22"/>
      <c r="B9999" s="22"/>
      <c r="G9999" s="23"/>
      <c r="V9999"/>
    </row>
    <row r="10000" spans="1:22" s="1" customFormat="1" ht="15.75" x14ac:dyDescent="0.25">
      <c r="A10000" s="22"/>
      <c r="B10000" s="22"/>
      <c r="G10000" s="23"/>
      <c r="V10000"/>
    </row>
    <row r="10001" spans="1:22" s="1" customFormat="1" ht="15.75" x14ac:dyDescent="0.25">
      <c r="A10001" s="22"/>
      <c r="B10001" s="22"/>
      <c r="G10001" s="23"/>
      <c r="V10001"/>
    </row>
    <row r="10002" spans="1:22" s="1" customFormat="1" ht="15.75" x14ac:dyDescent="0.25">
      <c r="A10002" s="22"/>
      <c r="B10002" s="22"/>
      <c r="G10002" s="23"/>
      <c r="V10002"/>
    </row>
    <row r="10003" spans="1:22" s="1" customFormat="1" ht="15.75" x14ac:dyDescent="0.25">
      <c r="A10003" s="22"/>
      <c r="B10003" s="22"/>
      <c r="G10003" s="23"/>
      <c r="V10003"/>
    </row>
    <row r="10004" spans="1:22" s="1" customFormat="1" ht="15.75" x14ac:dyDescent="0.25">
      <c r="A10004" s="22"/>
      <c r="B10004" s="22"/>
      <c r="G10004" s="23"/>
      <c r="V10004"/>
    </row>
    <row r="10005" spans="1:22" s="1" customFormat="1" ht="15.75" x14ac:dyDescent="0.25">
      <c r="A10005" s="22"/>
      <c r="B10005" s="22"/>
      <c r="G10005" s="23"/>
      <c r="V10005"/>
    </row>
    <row r="10006" spans="1:22" s="1" customFormat="1" ht="15.75" x14ac:dyDescent="0.25">
      <c r="A10006" s="22"/>
      <c r="B10006" s="22"/>
      <c r="G10006" s="23"/>
      <c r="V10006"/>
    </row>
    <row r="10007" spans="1:22" s="1" customFormat="1" ht="15.75" x14ac:dyDescent="0.25">
      <c r="A10007" s="22"/>
      <c r="B10007" s="22"/>
      <c r="G10007" s="23"/>
      <c r="V10007"/>
    </row>
    <row r="10008" spans="1:22" s="1" customFormat="1" ht="15.75" x14ac:dyDescent="0.25">
      <c r="A10008" s="22"/>
      <c r="B10008" s="22"/>
      <c r="G10008" s="23"/>
      <c r="V10008"/>
    </row>
    <row r="10009" spans="1:22" s="1" customFormat="1" ht="15.75" x14ac:dyDescent="0.25">
      <c r="A10009" s="22"/>
      <c r="B10009" s="22"/>
      <c r="G10009" s="23"/>
      <c r="V10009"/>
    </row>
    <row r="10010" spans="1:22" s="1" customFormat="1" ht="15.75" x14ac:dyDescent="0.25">
      <c r="A10010" s="22"/>
      <c r="B10010" s="22"/>
      <c r="G10010" s="23"/>
      <c r="V10010"/>
    </row>
    <row r="10011" spans="1:22" s="1" customFormat="1" ht="15.75" x14ac:dyDescent="0.25">
      <c r="A10011" s="22"/>
      <c r="B10011" s="22"/>
      <c r="G10011" s="23"/>
      <c r="V10011"/>
    </row>
    <row r="10012" spans="1:22" s="1" customFormat="1" ht="15.75" x14ac:dyDescent="0.25">
      <c r="A10012" s="22"/>
      <c r="B10012" s="22"/>
      <c r="G10012" s="23"/>
      <c r="V10012"/>
    </row>
    <row r="10013" spans="1:22" s="1" customFormat="1" ht="15.75" x14ac:dyDescent="0.25">
      <c r="A10013" s="22"/>
      <c r="B10013" s="22"/>
      <c r="G10013" s="23"/>
      <c r="V10013"/>
    </row>
    <row r="10014" spans="1:22" s="1" customFormat="1" ht="15.75" x14ac:dyDescent="0.25">
      <c r="A10014" s="22"/>
      <c r="B10014" s="22"/>
      <c r="G10014" s="23"/>
      <c r="V10014"/>
    </row>
    <row r="10015" spans="1:22" s="1" customFormat="1" ht="15.75" x14ac:dyDescent="0.25">
      <c r="A10015" s="22"/>
      <c r="B10015" s="22"/>
      <c r="G10015" s="23"/>
      <c r="V10015"/>
    </row>
    <row r="10016" spans="1:22" s="1" customFormat="1" ht="15.75" x14ac:dyDescent="0.25">
      <c r="A10016" s="22"/>
      <c r="B10016" s="22"/>
      <c r="G10016" s="23"/>
      <c r="V10016"/>
    </row>
    <row r="10017" spans="1:22" s="1" customFormat="1" ht="15.75" x14ac:dyDescent="0.25">
      <c r="A10017" s="22"/>
      <c r="B10017" s="22"/>
      <c r="G10017" s="23"/>
      <c r="V10017"/>
    </row>
    <row r="10018" spans="1:22" s="1" customFormat="1" ht="15.75" x14ac:dyDescent="0.25">
      <c r="A10018" s="22"/>
      <c r="B10018" s="22"/>
      <c r="G10018" s="23"/>
      <c r="V10018"/>
    </row>
    <row r="10019" spans="1:22" s="1" customFormat="1" ht="15.75" x14ac:dyDescent="0.25">
      <c r="A10019" s="22"/>
      <c r="B10019" s="22"/>
      <c r="G10019" s="23"/>
      <c r="V10019"/>
    </row>
    <row r="10020" spans="1:22" s="1" customFormat="1" ht="15.75" x14ac:dyDescent="0.25">
      <c r="A10020" s="22"/>
      <c r="B10020" s="22"/>
      <c r="G10020" s="23"/>
      <c r="V10020"/>
    </row>
    <row r="10021" spans="1:22" s="1" customFormat="1" ht="15.75" x14ac:dyDescent="0.25">
      <c r="A10021" s="22"/>
      <c r="B10021" s="22"/>
      <c r="G10021" s="23"/>
      <c r="V10021"/>
    </row>
    <row r="10022" spans="1:22" s="1" customFormat="1" ht="15.75" x14ac:dyDescent="0.25">
      <c r="A10022" s="22"/>
      <c r="B10022" s="22"/>
      <c r="G10022" s="23"/>
      <c r="V10022"/>
    </row>
    <row r="10023" spans="1:22" s="1" customFormat="1" ht="15.75" x14ac:dyDescent="0.25">
      <c r="A10023" s="22"/>
      <c r="B10023" s="22"/>
      <c r="G10023" s="23"/>
      <c r="V10023"/>
    </row>
    <row r="10024" spans="1:22" s="1" customFormat="1" ht="15.75" x14ac:dyDescent="0.25">
      <c r="A10024" s="22"/>
      <c r="B10024" s="22"/>
      <c r="G10024" s="23"/>
      <c r="V10024"/>
    </row>
    <row r="10025" spans="1:22" s="1" customFormat="1" ht="15.75" x14ac:dyDescent="0.25">
      <c r="A10025" s="22"/>
      <c r="B10025" s="22"/>
      <c r="G10025" s="23"/>
      <c r="V10025"/>
    </row>
    <row r="10026" spans="1:22" s="1" customFormat="1" ht="15.75" x14ac:dyDescent="0.25">
      <c r="A10026" s="22"/>
      <c r="B10026" s="22"/>
      <c r="G10026" s="23"/>
      <c r="V10026"/>
    </row>
    <row r="10027" spans="1:22" s="1" customFormat="1" ht="15.75" x14ac:dyDescent="0.25">
      <c r="A10027" s="22"/>
      <c r="B10027" s="22"/>
      <c r="G10027" s="23"/>
      <c r="V10027"/>
    </row>
    <row r="10028" spans="1:22" s="1" customFormat="1" ht="15.75" x14ac:dyDescent="0.25">
      <c r="A10028" s="22"/>
      <c r="B10028" s="22"/>
      <c r="G10028" s="23"/>
      <c r="V10028"/>
    </row>
    <row r="10029" spans="1:22" s="1" customFormat="1" ht="15.75" x14ac:dyDescent="0.25">
      <c r="A10029" s="22"/>
      <c r="B10029" s="22"/>
      <c r="G10029" s="23"/>
      <c r="V10029"/>
    </row>
    <row r="10030" spans="1:22" s="1" customFormat="1" ht="15.75" x14ac:dyDescent="0.25">
      <c r="A10030" s="22"/>
      <c r="B10030" s="22"/>
      <c r="G10030" s="23"/>
      <c r="V10030"/>
    </row>
    <row r="10031" spans="1:22" s="1" customFormat="1" ht="15.75" x14ac:dyDescent="0.25">
      <c r="A10031" s="22"/>
      <c r="B10031" s="22"/>
      <c r="G10031" s="23"/>
      <c r="V10031"/>
    </row>
    <row r="10032" spans="1:22" s="1" customFormat="1" ht="15.75" x14ac:dyDescent="0.25">
      <c r="A10032" s="22"/>
      <c r="B10032" s="22"/>
      <c r="G10032" s="23"/>
      <c r="V10032"/>
    </row>
    <row r="10033" spans="1:22" s="1" customFormat="1" ht="15.75" x14ac:dyDescent="0.25">
      <c r="A10033" s="22"/>
      <c r="B10033" s="22"/>
      <c r="G10033" s="23"/>
      <c r="V10033"/>
    </row>
    <row r="10034" spans="1:22" s="1" customFormat="1" ht="15.75" x14ac:dyDescent="0.25">
      <c r="A10034" s="22"/>
      <c r="B10034" s="22"/>
      <c r="G10034" s="23"/>
      <c r="V10034"/>
    </row>
    <row r="10035" spans="1:22" s="1" customFormat="1" ht="15.75" x14ac:dyDescent="0.25">
      <c r="A10035" s="22"/>
      <c r="B10035" s="22"/>
      <c r="G10035" s="23"/>
      <c r="V10035"/>
    </row>
    <row r="10036" spans="1:22" s="1" customFormat="1" ht="15.75" x14ac:dyDescent="0.25">
      <c r="A10036" s="22"/>
      <c r="B10036" s="22"/>
      <c r="G10036" s="23"/>
      <c r="V10036"/>
    </row>
    <row r="10037" spans="1:22" s="1" customFormat="1" ht="15.75" x14ac:dyDescent="0.25">
      <c r="A10037" s="22"/>
      <c r="B10037" s="22"/>
      <c r="G10037" s="23"/>
      <c r="V10037"/>
    </row>
    <row r="10038" spans="1:22" s="1" customFormat="1" ht="15.75" x14ac:dyDescent="0.25">
      <c r="A10038" s="22"/>
      <c r="B10038" s="22"/>
      <c r="G10038" s="23"/>
      <c r="V10038"/>
    </row>
    <row r="10039" spans="1:22" s="1" customFormat="1" ht="15.75" x14ac:dyDescent="0.25">
      <c r="A10039" s="22"/>
      <c r="B10039" s="22"/>
      <c r="G10039" s="23"/>
      <c r="V10039"/>
    </row>
    <row r="10040" spans="1:22" s="1" customFormat="1" ht="15.75" x14ac:dyDescent="0.25">
      <c r="A10040" s="22"/>
      <c r="B10040" s="22"/>
      <c r="G10040" s="23"/>
      <c r="V10040"/>
    </row>
    <row r="10041" spans="1:22" s="1" customFormat="1" ht="15.75" x14ac:dyDescent="0.25">
      <c r="A10041" s="22"/>
      <c r="B10041" s="22"/>
      <c r="G10041" s="23"/>
      <c r="V10041"/>
    </row>
    <row r="10042" spans="1:22" s="1" customFormat="1" ht="15.75" x14ac:dyDescent="0.25">
      <c r="A10042" s="22"/>
      <c r="B10042" s="22"/>
      <c r="G10042" s="23"/>
      <c r="V10042"/>
    </row>
    <row r="10043" spans="1:22" s="1" customFormat="1" ht="15.75" x14ac:dyDescent="0.25">
      <c r="A10043" s="22"/>
      <c r="B10043" s="22"/>
      <c r="G10043" s="23"/>
      <c r="V10043"/>
    </row>
    <row r="10044" spans="1:22" s="1" customFormat="1" ht="15.75" x14ac:dyDescent="0.25">
      <c r="A10044" s="22"/>
      <c r="B10044" s="22"/>
      <c r="G10044" s="23"/>
      <c r="V10044"/>
    </row>
    <row r="10045" spans="1:22" s="1" customFormat="1" ht="15.75" x14ac:dyDescent="0.25">
      <c r="A10045" s="22"/>
      <c r="B10045" s="22"/>
      <c r="G10045" s="23"/>
      <c r="V10045"/>
    </row>
    <row r="10046" spans="1:22" s="1" customFormat="1" ht="15.75" x14ac:dyDescent="0.25">
      <c r="A10046" s="22"/>
      <c r="B10046" s="22"/>
      <c r="G10046" s="23"/>
      <c r="V10046"/>
    </row>
    <row r="10047" spans="1:22" s="1" customFormat="1" ht="15.75" x14ac:dyDescent="0.25">
      <c r="A10047" s="22"/>
      <c r="B10047" s="22"/>
      <c r="G10047" s="23"/>
      <c r="V10047"/>
    </row>
    <row r="10048" spans="1:22" s="1" customFormat="1" ht="15.75" x14ac:dyDescent="0.25">
      <c r="A10048" s="22"/>
      <c r="B10048" s="22"/>
      <c r="G10048" s="23"/>
      <c r="V10048"/>
    </row>
    <row r="10049" spans="1:22" s="1" customFormat="1" ht="15.75" x14ac:dyDescent="0.25">
      <c r="A10049" s="22"/>
      <c r="B10049" s="22"/>
      <c r="G10049" s="23"/>
      <c r="V10049"/>
    </row>
    <row r="10050" spans="1:22" s="1" customFormat="1" ht="15.75" x14ac:dyDescent="0.25">
      <c r="A10050" s="22"/>
      <c r="B10050" s="22"/>
      <c r="G10050" s="23"/>
      <c r="V10050"/>
    </row>
    <row r="10051" spans="1:22" s="1" customFormat="1" ht="15.75" x14ac:dyDescent="0.25">
      <c r="A10051" s="22"/>
      <c r="B10051" s="22"/>
      <c r="G10051" s="23"/>
      <c r="V10051"/>
    </row>
    <row r="10052" spans="1:22" s="1" customFormat="1" ht="15.75" x14ac:dyDescent="0.25">
      <c r="A10052" s="22"/>
      <c r="B10052" s="22"/>
      <c r="G10052" s="23"/>
      <c r="V10052"/>
    </row>
    <row r="10053" spans="1:22" s="1" customFormat="1" ht="15.75" x14ac:dyDescent="0.25">
      <c r="A10053" s="22"/>
      <c r="B10053" s="22"/>
      <c r="G10053" s="23"/>
      <c r="V10053"/>
    </row>
    <row r="10054" spans="1:22" s="1" customFormat="1" ht="15.75" x14ac:dyDescent="0.25">
      <c r="A10054" s="22"/>
      <c r="B10054" s="22"/>
      <c r="G10054" s="23"/>
      <c r="V10054"/>
    </row>
    <row r="10055" spans="1:22" s="1" customFormat="1" ht="15.75" x14ac:dyDescent="0.25">
      <c r="A10055" s="22"/>
      <c r="B10055" s="22"/>
      <c r="G10055" s="23"/>
      <c r="V10055"/>
    </row>
    <row r="10056" spans="1:22" s="1" customFormat="1" ht="15.75" x14ac:dyDescent="0.25">
      <c r="A10056" s="22"/>
      <c r="B10056" s="22"/>
      <c r="G10056" s="23"/>
      <c r="V10056"/>
    </row>
    <row r="10057" spans="1:22" s="1" customFormat="1" ht="15.75" x14ac:dyDescent="0.25">
      <c r="A10057" s="22"/>
      <c r="B10057" s="22"/>
      <c r="G10057" s="23"/>
      <c r="V10057"/>
    </row>
    <row r="10058" spans="1:22" s="1" customFormat="1" ht="15.75" x14ac:dyDescent="0.25">
      <c r="A10058" s="22"/>
      <c r="B10058" s="22"/>
      <c r="G10058" s="23"/>
      <c r="V10058"/>
    </row>
    <row r="10059" spans="1:22" s="1" customFormat="1" ht="15.75" x14ac:dyDescent="0.25">
      <c r="A10059" s="22"/>
      <c r="B10059" s="22"/>
      <c r="G10059" s="23"/>
      <c r="V10059"/>
    </row>
    <row r="10060" spans="1:22" s="1" customFormat="1" ht="15.75" x14ac:dyDescent="0.25">
      <c r="A10060" s="22"/>
      <c r="B10060" s="22"/>
      <c r="G10060" s="23"/>
      <c r="V10060"/>
    </row>
    <row r="10061" spans="1:22" s="1" customFormat="1" ht="15.75" x14ac:dyDescent="0.25">
      <c r="A10061" s="22"/>
      <c r="B10061" s="22"/>
      <c r="G10061" s="23"/>
      <c r="V10061"/>
    </row>
    <row r="10062" spans="1:22" s="1" customFormat="1" ht="15.75" x14ac:dyDescent="0.25">
      <c r="A10062" s="22"/>
      <c r="B10062" s="22"/>
      <c r="G10062" s="23"/>
      <c r="V10062"/>
    </row>
    <row r="10063" spans="1:22" s="1" customFormat="1" ht="15.75" x14ac:dyDescent="0.25">
      <c r="A10063" s="22"/>
      <c r="B10063" s="22"/>
      <c r="G10063" s="23"/>
      <c r="V10063"/>
    </row>
    <row r="10064" spans="1:22" s="1" customFormat="1" ht="15.75" x14ac:dyDescent="0.25">
      <c r="A10064" s="22"/>
      <c r="B10064" s="22"/>
      <c r="G10064" s="23"/>
      <c r="V10064"/>
    </row>
    <row r="10065" spans="1:22" s="1" customFormat="1" ht="15.75" x14ac:dyDescent="0.25">
      <c r="A10065" s="22"/>
      <c r="B10065" s="22"/>
      <c r="G10065" s="23"/>
      <c r="V10065"/>
    </row>
    <row r="10066" spans="1:22" s="1" customFormat="1" ht="15.75" x14ac:dyDescent="0.25">
      <c r="A10066" s="22"/>
      <c r="B10066" s="22"/>
      <c r="G10066" s="23"/>
      <c r="V10066"/>
    </row>
    <row r="10067" spans="1:22" s="1" customFormat="1" ht="15.75" x14ac:dyDescent="0.25">
      <c r="A10067" s="22"/>
      <c r="B10067" s="22"/>
      <c r="G10067" s="23"/>
      <c r="V10067"/>
    </row>
    <row r="10068" spans="1:22" s="1" customFormat="1" ht="15.75" x14ac:dyDescent="0.25">
      <c r="A10068" s="22"/>
      <c r="B10068" s="22"/>
      <c r="G10068" s="23"/>
      <c r="V10068"/>
    </row>
    <row r="10069" spans="1:22" s="1" customFormat="1" ht="15.75" x14ac:dyDescent="0.25">
      <c r="A10069" s="22"/>
      <c r="B10069" s="22"/>
      <c r="G10069" s="23"/>
      <c r="V10069"/>
    </row>
    <row r="10070" spans="1:22" s="1" customFormat="1" ht="15.75" x14ac:dyDescent="0.25">
      <c r="A10070" s="22"/>
      <c r="B10070" s="22"/>
      <c r="G10070" s="23"/>
      <c r="V10070"/>
    </row>
    <row r="10071" spans="1:22" s="1" customFormat="1" ht="15.75" x14ac:dyDescent="0.25">
      <c r="A10071" s="22"/>
      <c r="B10071" s="22"/>
      <c r="G10071" s="23"/>
      <c r="V10071"/>
    </row>
    <row r="10072" spans="1:22" s="1" customFormat="1" ht="15.75" x14ac:dyDescent="0.25">
      <c r="A10072" s="22"/>
      <c r="B10072" s="22"/>
      <c r="G10072" s="23"/>
      <c r="V10072"/>
    </row>
    <row r="10073" spans="1:22" s="1" customFormat="1" ht="15.75" x14ac:dyDescent="0.25">
      <c r="A10073" s="22"/>
      <c r="B10073" s="22"/>
      <c r="G10073" s="23"/>
      <c r="V10073"/>
    </row>
    <row r="10074" spans="1:22" s="1" customFormat="1" ht="15.75" x14ac:dyDescent="0.25">
      <c r="A10074" s="22"/>
      <c r="B10074" s="22"/>
      <c r="G10074" s="23"/>
      <c r="V10074"/>
    </row>
    <row r="10075" spans="1:22" s="1" customFormat="1" ht="15.75" x14ac:dyDescent="0.25">
      <c r="A10075" s="22"/>
      <c r="B10075" s="22"/>
      <c r="G10075" s="23"/>
      <c r="V10075"/>
    </row>
    <row r="10076" spans="1:22" s="1" customFormat="1" ht="15.75" x14ac:dyDescent="0.25">
      <c r="A10076" s="22"/>
      <c r="B10076" s="22"/>
      <c r="G10076" s="23"/>
      <c r="V10076"/>
    </row>
    <row r="10077" spans="1:22" s="1" customFormat="1" ht="15.75" x14ac:dyDescent="0.25">
      <c r="A10077" s="22"/>
      <c r="B10077" s="22"/>
      <c r="G10077" s="23"/>
      <c r="V10077"/>
    </row>
    <row r="10078" spans="1:22" s="1" customFormat="1" ht="15.75" x14ac:dyDescent="0.25">
      <c r="A10078" s="22"/>
      <c r="B10078" s="22"/>
      <c r="G10078" s="23"/>
      <c r="V10078"/>
    </row>
    <row r="10079" spans="1:22" s="1" customFormat="1" ht="15.75" x14ac:dyDescent="0.25">
      <c r="A10079" s="22"/>
      <c r="B10079" s="22"/>
      <c r="G10079" s="23"/>
      <c r="V10079"/>
    </row>
    <row r="10080" spans="1:22" s="1" customFormat="1" ht="15.75" x14ac:dyDescent="0.25">
      <c r="A10080" s="22"/>
      <c r="B10080" s="22"/>
      <c r="G10080" s="23"/>
      <c r="V10080"/>
    </row>
    <row r="10081" spans="1:22" s="1" customFormat="1" ht="15.75" x14ac:dyDescent="0.25">
      <c r="A10081" s="22"/>
      <c r="B10081" s="22"/>
      <c r="G10081" s="23"/>
      <c r="V10081"/>
    </row>
    <row r="10082" spans="1:22" s="1" customFormat="1" ht="15.75" x14ac:dyDescent="0.25">
      <c r="A10082" s="22"/>
      <c r="B10082" s="22"/>
      <c r="G10082" s="23"/>
      <c r="V10082"/>
    </row>
    <row r="10083" spans="1:22" s="1" customFormat="1" ht="15.75" x14ac:dyDescent="0.25">
      <c r="A10083" s="22"/>
      <c r="B10083" s="22"/>
      <c r="G10083" s="23"/>
      <c r="V10083"/>
    </row>
    <row r="10084" spans="1:22" s="1" customFormat="1" ht="15.75" x14ac:dyDescent="0.25">
      <c r="A10084" s="22"/>
      <c r="B10084" s="22"/>
      <c r="G10084" s="23"/>
      <c r="V10084"/>
    </row>
    <row r="10085" spans="1:22" s="1" customFormat="1" ht="15.75" x14ac:dyDescent="0.25">
      <c r="A10085" s="22"/>
      <c r="B10085" s="22"/>
      <c r="G10085" s="23"/>
      <c r="V10085"/>
    </row>
    <row r="10086" spans="1:22" s="1" customFormat="1" ht="15.75" x14ac:dyDescent="0.25">
      <c r="A10086" s="22"/>
      <c r="B10086" s="22"/>
      <c r="G10086" s="23"/>
      <c r="V10086"/>
    </row>
    <row r="10087" spans="1:22" s="1" customFormat="1" ht="15.75" x14ac:dyDescent="0.25">
      <c r="A10087" s="22"/>
      <c r="B10087" s="22"/>
      <c r="G10087" s="23"/>
      <c r="V10087"/>
    </row>
    <row r="10088" spans="1:22" s="1" customFormat="1" ht="15.75" x14ac:dyDescent="0.25">
      <c r="A10088" s="22"/>
      <c r="B10088" s="22"/>
      <c r="G10088" s="23"/>
      <c r="V10088"/>
    </row>
    <row r="10089" spans="1:22" s="1" customFormat="1" ht="15.75" x14ac:dyDescent="0.25">
      <c r="A10089" s="22"/>
      <c r="B10089" s="22"/>
      <c r="G10089" s="23"/>
      <c r="V10089"/>
    </row>
    <row r="10090" spans="1:22" s="1" customFormat="1" ht="15.75" x14ac:dyDescent="0.25">
      <c r="A10090" s="22"/>
      <c r="B10090" s="22"/>
      <c r="G10090" s="23"/>
      <c r="V10090"/>
    </row>
    <row r="10091" spans="1:22" s="1" customFormat="1" ht="15.75" x14ac:dyDescent="0.25">
      <c r="A10091" s="22"/>
      <c r="B10091" s="22"/>
      <c r="G10091" s="23"/>
      <c r="V10091"/>
    </row>
    <row r="10092" spans="1:22" s="1" customFormat="1" ht="15.75" x14ac:dyDescent="0.25">
      <c r="A10092" s="22"/>
      <c r="B10092" s="22"/>
      <c r="G10092" s="23"/>
      <c r="V10092"/>
    </row>
    <row r="10093" spans="1:22" s="1" customFormat="1" ht="15.75" x14ac:dyDescent="0.25">
      <c r="A10093" s="22"/>
      <c r="B10093" s="22"/>
      <c r="G10093" s="23"/>
      <c r="V10093"/>
    </row>
    <row r="10094" spans="1:22" s="1" customFormat="1" ht="15.75" x14ac:dyDescent="0.25">
      <c r="A10094" s="22"/>
      <c r="B10094" s="22"/>
      <c r="G10094" s="23"/>
      <c r="V10094"/>
    </row>
    <row r="10095" spans="1:22" s="1" customFormat="1" ht="15.75" x14ac:dyDescent="0.25">
      <c r="A10095" s="22"/>
      <c r="B10095" s="22"/>
      <c r="G10095" s="23"/>
      <c r="V10095"/>
    </row>
    <row r="10096" spans="1:22" s="1" customFormat="1" ht="15.75" x14ac:dyDescent="0.25">
      <c r="A10096" s="22"/>
      <c r="B10096" s="22"/>
      <c r="G10096" s="23"/>
      <c r="V10096"/>
    </row>
    <row r="10097" spans="1:22" s="1" customFormat="1" ht="15.75" x14ac:dyDescent="0.25">
      <c r="A10097" s="22"/>
      <c r="B10097" s="22"/>
      <c r="G10097" s="23"/>
      <c r="V10097"/>
    </row>
    <row r="10098" spans="1:22" s="1" customFormat="1" ht="15.75" x14ac:dyDescent="0.25">
      <c r="A10098" s="22"/>
      <c r="B10098" s="22"/>
      <c r="G10098" s="23"/>
      <c r="V10098"/>
    </row>
    <row r="10099" spans="1:22" s="1" customFormat="1" ht="15.75" x14ac:dyDescent="0.25">
      <c r="A10099" s="22"/>
      <c r="B10099" s="22"/>
      <c r="G10099" s="23"/>
      <c r="V10099"/>
    </row>
    <row r="10100" spans="1:22" s="1" customFormat="1" ht="15.75" x14ac:dyDescent="0.25">
      <c r="A10100" s="22"/>
      <c r="B10100" s="22"/>
      <c r="G10100" s="23"/>
      <c r="V10100"/>
    </row>
    <row r="10101" spans="1:22" s="1" customFormat="1" ht="15.75" x14ac:dyDescent="0.25">
      <c r="A10101" s="22"/>
      <c r="B10101" s="22"/>
      <c r="G10101" s="23"/>
      <c r="V10101"/>
    </row>
    <row r="10102" spans="1:22" s="1" customFormat="1" ht="15.75" x14ac:dyDescent="0.25">
      <c r="A10102" s="22"/>
      <c r="B10102" s="22"/>
      <c r="G10102" s="23"/>
      <c r="V10102"/>
    </row>
    <row r="10103" spans="1:22" s="1" customFormat="1" ht="15.75" x14ac:dyDescent="0.25">
      <c r="A10103" s="22"/>
      <c r="B10103" s="22"/>
      <c r="G10103" s="23"/>
      <c r="V10103"/>
    </row>
    <row r="10104" spans="1:22" s="1" customFormat="1" ht="15.75" x14ac:dyDescent="0.25">
      <c r="A10104" s="22"/>
      <c r="B10104" s="22"/>
      <c r="G10104" s="23"/>
      <c r="V10104"/>
    </row>
    <row r="10105" spans="1:22" s="1" customFormat="1" ht="15.75" x14ac:dyDescent="0.25">
      <c r="A10105" s="22"/>
      <c r="B10105" s="22"/>
      <c r="G10105" s="23"/>
      <c r="V10105"/>
    </row>
    <row r="10106" spans="1:22" s="1" customFormat="1" ht="15.75" x14ac:dyDescent="0.25">
      <c r="A10106" s="22"/>
      <c r="B10106" s="22"/>
      <c r="G10106" s="23"/>
      <c r="V10106"/>
    </row>
    <row r="10107" spans="1:22" s="1" customFormat="1" ht="15.75" x14ac:dyDescent="0.25">
      <c r="A10107" s="22"/>
      <c r="B10107" s="22"/>
      <c r="G10107" s="23"/>
      <c r="V10107"/>
    </row>
    <row r="10108" spans="1:22" s="1" customFormat="1" ht="15.75" x14ac:dyDescent="0.25">
      <c r="A10108" s="22"/>
      <c r="B10108" s="22"/>
      <c r="G10108" s="23"/>
      <c r="V10108"/>
    </row>
    <row r="10109" spans="1:22" s="1" customFormat="1" ht="15.75" x14ac:dyDescent="0.25">
      <c r="A10109" s="22"/>
      <c r="B10109" s="22"/>
      <c r="G10109" s="23"/>
      <c r="V10109"/>
    </row>
    <row r="10110" spans="1:22" s="1" customFormat="1" ht="15.75" x14ac:dyDescent="0.25">
      <c r="A10110" s="22"/>
      <c r="B10110" s="22"/>
      <c r="G10110" s="23"/>
      <c r="V10110"/>
    </row>
    <row r="10111" spans="1:22" s="1" customFormat="1" ht="15.75" x14ac:dyDescent="0.25">
      <c r="A10111" s="22"/>
      <c r="B10111" s="22"/>
      <c r="G10111" s="23"/>
      <c r="V10111"/>
    </row>
    <row r="10112" spans="1:22" s="1" customFormat="1" ht="15.75" x14ac:dyDescent="0.25">
      <c r="A10112" s="22"/>
      <c r="B10112" s="22"/>
      <c r="G10112" s="23"/>
      <c r="V10112"/>
    </row>
    <row r="10113" spans="1:22" s="1" customFormat="1" ht="15.75" x14ac:dyDescent="0.25">
      <c r="A10113" s="22"/>
      <c r="B10113" s="22"/>
      <c r="G10113" s="23"/>
      <c r="V10113"/>
    </row>
    <row r="10114" spans="1:22" s="1" customFormat="1" ht="15.75" x14ac:dyDescent="0.25">
      <c r="A10114" s="22"/>
      <c r="B10114" s="22"/>
      <c r="G10114" s="23"/>
      <c r="V10114"/>
    </row>
    <row r="10115" spans="1:22" s="1" customFormat="1" ht="15.75" x14ac:dyDescent="0.25">
      <c r="A10115" s="22"/>
      <c r="B10115" s="22"/>
      <c r="G10115" s="23"/>
      <c r="V10115"/>
    </row>
    <row r="10116" spans="1:22" s="1" customFormat="1" ht="15.75" x14ac:dyDescent="0.25">
      <c r="A10116" s="22"/>
      <c r="B10116" s="22"/>
      <c r="G10116" s="23"/>
      <c r="V10116"/>
    </row>
    <row r="10117" spans="1:22" s="1" customFormat="1" ht="15.75" x14ac:dyDescent="0.25">
      <c r="A10117" s="22"/>
      <c r="B10117" s="22"/>
      <c r="G10117" s="23"/>
      <c r="V10117"/>
    </row>
    <row r="10118" spans="1:22" s="1" customFormat="1" ht="15.75" x14ac:dyDescent="0.25">
      <c r="A10118" s="22"/>
      <c r="B10118" s="22"/>
      <c r="G10118" s="23"/>
      <c r="V10118"/>
    </row>
    <row r="10119" spans="1:22" s="1" customFormat="1" ht="15.75" x14ac:dyDescent="0.25">
      <c r="A10119" s="22"/>
      <c r="B10119" s="22"/>
      <c r="G10119" s="23"/>
      <c r="V10119"/>
    </row>
    <row r="10120" spans="1:22" s="1" customFormat="1" ht="15.75" x14ac:dyDescent="0.25">
      <c r="A10120" s="22"/>
      <c r="B10120" s="22"/>
      <c r="G10120" s="23"/>
      <c r="V10120"/>
    </row>
    <row r="10121" spans="1:22" s="1" customFormat="1" ht="15.75" x14ac:dyDescent="0.25">
      <c r="A10121" s="22"/>
      <c r="B10121" s="22"/>
      <c r="G10121" s="23"/>
      <c r="V10121"/>
    </row>
    <row r="10122" spans="1:22" s="1" customFormat="1" ht="15.75" x14ac:dyDescent="0.25">
      <c r="A10122" s="22"/>
      <c r="B10122" s="22"/>
      <c r="G10122" s="23"/>
      <c r="V10122"/>
    </row>
    <row r="10123" spans="1:22" s="1" customFormat="1" ht="15.75" x14ac:dyDescent="0.25">
      <c r="A10123" s="22"/>
      <c r="B10123" s="22"/>
      <c r="G10123" s="23"/>
      <c r="V10123"/>
    </row>
    <row r="10124" spans="1:22" s="1" customFormat="1" ht="15.75" x14ac:dyDescent="0.25">
      <c r="A10124" s="22"/>
      <c r="B10124" s="22"/>
      <c r="G10124" s="23"/>
      <c r="V10124"/>
    </row>
    <row r="10125" spans="1:22" s="1" customFormat="1" ht="15.75" x14ac:dyDescent="0.25">
      <c r="A10125" s="22"/>
      <c r="B10125" s="22"/>
      <c r="G10125" s="23"/>
      <c r="V10125"/>
    </row>
    <row r="10126" spans="1:22" s="1" customFormat="1" ht="15.75" x14ac:dyDescent="0.25">
      <c r="A10126" s="22"/>
      <c r="B10126" s="22"/>
      <c r="G10126" s="23"/>
      <c r="V10126"/>
    </row>
    <row r="10127" spans="1:22" s="1" customFormat="1" ht="15.75" x14ac:dyDescent="0.25">
      <c r="A10127" s="22"/>
      <c r="B10127" s="22"/>
      <c r="G10127" s="23"/>
      <c r="V10127"/>
    </row>
    <row r="10128" spans="1:22" s="1" customFormat="1" ht="15.75" x14ac:dyDescent="0.25">
      <c r="A10128" s="22"/>
      <c r="B10128" s="22"/>
      <c r="G10128" s="23"/>
      <c r="V10128"/>
    </row>
    <row r="10129" spans="1:22" s="1" customFormat="1" ht="15.75" x14ac:dyDescent="0.25">
      <c r="A10129" s="22"/>
      <c r="B10129" s="22"/>
      <c r="G10129" s="23"/>
      <c r="V10129"/>
    </row>
    <row r="10130" spans="1:22" s="1" customFormat="1" ht="15.75" x14ac:dyDescent="0.25">
      <c r="A10130" s="22"/>
      <c r="B10130" s="22"/>
      <c r="G10130" s="23"/>
      <c r="V10130"/>
    </row>
    <row r="10131" spans="1:22" s="1" customFormat="1" ht="15.75" x14ac:dyDescent="0.25">
      <c r="A10131" s="22"/>
      <c r="B10131" s="22"/>
      <c r="G10131" s="23"/>
      <c r="V10131"/>
    </row>
    <row r="10132" spans="1:22" s="1" customFormat="1" ht="15.75" x14ac:dyDescent="0.25">
      <c r="A10132" s="22"/>
      <c r="B10132" s="22"/>
      <c r="G10132" s="23"/>
      <c r="V10132"/>
    </row>
    <row r="10133" spans="1:22" s="1" customFormat="1" ht="15.75" x14ac:dyDescent="0.25">
      <c r="A10133" s="22"/>
      <c r="B10133" s="22"/>
      <c r="G10133" s="23"/>
      <c r="V10133"/>
    </row>
    <row r="10134" spans="1:22" s="1" customFormat="1" ht="15.75" x14ac:dyDescent="0.25">
      <c r="A10134" s="22"/>
      <c r="B10134" s="22"/>
      <c r="G10134" s="23"/>
      <c r="V10134"/>
    </row>
    <row r="10135" spans="1:22" s="1" customFormat="1" ht="15.75" x14ac:dyDescent="0.25">
      <c r="A10135" s="22"/>
      <c r="B10135" s="22"/>
      <c r="G10135" s="23"/>
      <c r="V10135"/>
    </row>
    <row r="10136" spans="1:22" s="1" customFormat="1" ht="15.75" x14ac:dyDescent="0.25">
      <c r="A10136" s="22"/>
      <c r="B10136" s="22"/>
      <c r="G10136" s="23"/>
      <c r="V10136"/>
    </row>
    <row r="10137" spans="1:22" s="1" customFormat="1" ht="15.75" x14ac:dyDescent="0.25">
      <c r="A10137" s="22"/>
      <c r="B10137" s="22"/>
      <c r="G10137" s="23"/>
      <c r="V10137"/>
    </row>
    <row r="10138" spans="1:22" s="1" customFormat="1" ht="15.75" x14ac:dyDescent="0.25">
      <c r="A10138" s="22"/>
      <c r="B10138" s="22"/>
      <c r="G10138" s="23"/>
      <c r="V10138"/>
    </row>
    <row r="10139" spans="1:22" s="1" customFormat="1" ht="15.75" x14ac:dyDescent="0.25">
      <c r="A10139" s="22"/>
      <c r="B10139" s="22"/>
      <c r="G10139" s="23"/>
      <c r="V10139"/>
    </row>
    <row r="10140" spans="1:22" s="1" customFormat="1" ht="15.75" x14ac:dyDescent="0.25">
      <c r="A10140" s="22"/>
      <c r="B10140" s="22"/>
      <c r="G10140" s="23"/>
      <c r="V10140"/>
    </row>
    <row r="10141" spans="1:22" s="1" customFormat="1" ht="15.75" x14ac:dyDescent="0.25">
      <c r="A10141" s="22"/>
      <c r="B10141" s="22"/>
      <c r="G10141" s="23"/>
      <c r="V10141"/>
    </row>
    <row r="10142" spans="1:22" s="1" customFormat="1" ht="15.75" x14ac:dyDescent="0.25">
      <c r="A10142" s="22"/>
      <c r="B10142" s="22"/>
      <c r="G10142" s="23"/>
      <c r="V10142"/>
    </row>
    <row r="10143" spans="1:22" s="1" customFormat="1" ht="15.75" x14ac:dyDescent="0.25">
      <c r="A10143" s="22"/>
      <c r="B10143" s="22"/>
      <c r="G10143" s="23"/>
      <c r="V10143"/>
    </row>
    <row r="10144" spans="1:22" s="1" customFormat="1" ht="15.75" x14ac:dyDescent="0.25">
      <c r="A10144" s="22"/>
      <c r="B10144" s="22"/>
      <c r="G10144" s="23"/>
      <c r="V10144"/>
    </row>
    <row r="10145" spans="1:22" s="1" customFormat="1" ht="15.75" x14ac:dyDescent="0.25">
      <c r="A10145" s="22"/>
      <c r="B10145" s="22"/>
      <c r="G10145" s="23"/>
      <c r="V10145"/>
    </row>
    <row r="10146" spans="1:22" s="1" customFormat="1" ht="15.75" x14ac:dyDescent="0.25">
      <c r="A10146" s="22"/>
      <c r="B10146" s="22"/>
      <c r="G10146" s="23"/>
      <c r="V10146"/>
    </row>
    <row r="10147" spans="1:22" s="1" customFormat="1" ht="15.75" x14ac:dyDescent="0.25">
      <c r="A10147" s="22"/>
      <c r="B10147" s="22"/>
      <c r="G10147" s="23"/>
      <c r="V10147"/>
    </row>
    <row r="10148" spans="1:22" s="1" customFormat="1" ht="15.75" x14ac:dyDescent="0.25">
      <c r="A10148" s="22"/>
      <c r="B10148" s="22"/>
      <c r="G10148" s="23"/>
      <c r="V10148"/>
    </row>
    <row r="10149" spans="1:22" s="1" customFormat="1" ht="15.75" x14ac:dyDescent="0.25">
      <c r="A10149" s="22"/>
      <c r="B10149" s="22"/>
      <c r="G10149" s="23"/>
      <c r="V10149"/>
    </row>
    <row r="10150" spans="1:22" s="1" customFormat="1" ht="15.75" x14ac:dyDescent="0.25">
      <c r="A10150" s="22"/>
      <c r="B10150" s="22"/>
      <c r="G10150" s="23"/>
      <c r="V10150"/>
    </row>
    <row r="10151" spans="1:22" s="1" customFormat="1" ht="15.75" x14ac:dyDescent="0.25">
      <c r="A10151" s="22"/>
      <c r="B10151" s="22"/>
      <c r="G10151" s="23"/>
      <c r="V10151"/>
    </row>
    <row r="10152" spans="1:22" s="1" customFormat="1" ht="15.75" x14ac:dyDescent="0.25">
      <c r="A10152" s="22"/>
      <c r="B10152" s="22"/>
      <c r="G10152" s="23"/>
      <c r="V10152"/>
    </row>
    <row r="10153" spans="1:22" s="1" customFormat="1" ht="15.75" x14ac:dyDescent="0.25">
      <c r="A10153" s="22"/>
      <c r="B10153" s="22"/>
      <c r="G10153" s="23"/>
      <c r="V10153"/>
    </row>
    <row r="10154" spans="1:22" s="1" customFormat="1" ht="15.75" x14ac:dyDescent="0.25">
      <c r="A10154" s="22"/>
      <c r="B10154" s="22"/>
      <c r="G10154" s="23"/>
      <c r="V10154"/>
    </row>
    <row r="10155" spans="1:22" s="1" customFormat="1" ht="15.75" x14ac:dyDescent="0.25">
      <c r="A10155" s="22"/>
      <c r="B10155" s="22"/>
      <c r="G10155" s="23"/>
      <c r="V10155"/>
    </row>
    <row r="10156" spans="1:22" s="1" customFormat="1" ht="15.75" x14ac:dyDescent="0.25">
      <c r="A10156" s="22"/>
      <c r="B10156" s="22"/>
      <c r="G10156" s="23"/>
      <c r="V10156"/>
    </row>
    <row r="10157" spans="1:22" s="1" customFormat="1" ht="15.75" x14ac:dyDescent="0.25">
      <c r="A10157" s="22"/>
      <c r="B10157" s="22"/>
      <c r="G10157" s="23"/>
      <c r="V10157"/>
    </row>
    <row r="10158" spans="1:22" s="1" customFormat="1" ht="15.75" x14ac:dyDescent="0.25">
      <c r="A10158" s="22"/>
      <c r="B10158" s="22"/>
      <c r="G10158" s="23"/>
      <c r="V10158"/>
    </row>
    <row r="10159" spans="1:22" s="1" customFormat="1" ht="15.75" x14ac:dyDescent="0.25">
      <c r="A10159" s="22"/>
      <c r="B10159" s="22"/>
      <c r="G10159" s="23"/>
      <c r="V10159"/>
    </row>
    <row r="10160" spans="1:22" s="1" customFormat="1" ht="15.75" x14ac:dyDescent="0.25">
      <c r="A10160" s="22"/>
      <c r="B10160" s="22"/>
      <c r="G10160" s="23"/>
      <c r="V10160"/>
    </row>
    <row r="10161" spans="1:22" s="1" customFormat="1" ht="15.75" x14ac:dyDescent="0.25">
      <c r="A10161" s="22"/>
      <c r="B10161" s="22"/>
      <c r="G10161" s="23"/>
      <c r="V10161"/>
    </row>
    <row r="10162" spans="1:22" s="1" customFormat="1" ht="15.75" x14ac:dyDescent="0.25">
      <c r="A10162" s="22"/>
      <c r="B10162" s="22"/>
      <c r="G10162" s="23"/>
      <c r="V10162"/>
    </row>
    <row r="10163" spans="1:22" s="1" customFormat="1" ht="15.75" x14ac:dyDescent="0.25">
      <c r="A10163" s="22"/>
      <c r="B10163" s="22"/>
      <c r="G10163" s="23"/>
      <c r="V10163"/>
    </row>
    <row r="10164" spans="1:22" s="1" customFormat="1" ht="15.75" x14ac:dyDescent="0.25">
      <c r="A10164" s="22"/>
      <c r="B10164" s="22"/>
      <c r="G10164" s="23"/>
      <c r="V10164"/>
    </row>
    <row r="10165" spans="1:22" s="1" customFormat="1" ht="15.75" x14ac:dyDescent="0.25">
      <c r="A10165" s="22"/>
      <c r="B10165" s="22"/>
      <c r="G10165" s="23"/>
      <c r="V10165"/>
    </row>
    <row r="10166" spans="1:22" s="1" customFormat="1" ht="15.75" x14ac:dyDescent="0.25">
      <c r="A10166" s="22"/>
      <c r="B10166" s="22"/>
      <c r="G10166" s="23"/>
      <c r="V10166"/>
    </row>
    <row r="10167" spans="1:22" s="1" customFormat="1" ht="15.75" x14ac:dyDescent="0.25">
      <c r="A10167" s="22"/>
      <c r="B10167" s="22"/>
      <c r="G10167" s="23"/>
      <c r="V10167"/>
    </row>
    <row r="10168" spans="1:22" s="1" customFormat="1" ht="15.75" x14ac:dyDescent="0.25">
      <c r="A10168" s="22"/>
      <c r="B10168" s="22"/>
      <c r="G10168" s="23"/>
      <c r="V10168"/>
    </row>
    <row r="10169" spans="1:22" s="1" customFormat="1" ht="15.75" x14ac:dyDescent="0.25">
      <c r="A10169" s="22"/>
      <c r="B10169" s="22"/>
      <c r="G10169" s="23"/>
      <c r="V10169"/>
    </row>
    <row r="10170" spans="1:22" s="1" customFormat="1" ht="15.75" x14ac:dyDescent="0.25">
      <c r="A10170" s="22"/>
      <c r="B10170" s="22"/>
      <c r="G10170" s="23"/>
      <c r="V10170"/>
    </row>
    <row r="10171" spans="1:22" s="1" customFormat="1" ht="15.75" x14ac:dyDescent="0.25">
      <c r="A10171" s="22"/>
      <c r="B10171" s="22"/>
      <c r="G10171" s="23"/>
      <c r="V10171"/>
    </row>
    <row r="10172" spans="1:22" s="1" customFormat="1" ht="15.75" x14ac:dyDescent="0.25">
      <c r="A10172" s="22"/>
      <c r="B10172" s="22"/>
      <c r="G10172" s="23"/>
      <c r="V10172"/>
    </row>
    <row r="10173" spans="1:22" s="1" customFormat="1" ht="15.75" x14ac:dyDescent="0.25">
      <c r="A10173" s="22"/>
      <c r="B10173" s="22"/>
      <c r="G10173" s="23"/>
      <c r="V10173"/>
    </row>
    <row r="10174" spans="1:22" s="1" customFormat="1" ht="15.75" x14ac:dyDescent="0.25">
      <c r="A10174" s="22"/>
      <c r="B10174" s="22"/>
      <c r="G10174" s="23"/>
      <c r="V10174"/>
    </row>
    <row r="10175" spans="1:22" s="1" customFormat="1" ht="15.75" x14ac:dyDescent="0.25">
      <c r="A10175" s="22"/>
      <c r="B10175" s="22"/>
      <c r="G10175" s="23"/>
      <c r="V10175"/>
    </row>
    <row r="10176" spans="1:22" s="1" customFormat="1" ht="15.75" x14ac:dyDescent="0.25">
      <c r="A10176" s="22"/>
      <c r="B10176" s="22"/>
      <c r="G10176" s="23"/>
      <c r="V10176"/>
    </row>
    <row r="10177" spans="1:22" s="1" customFormat="1" ht="15.75" x14ac:dyDescent="0.25">
      <c r="A10177" s="22"/>
      <c r="B10177" s="22"/>
      <c r="G10177" s="23"/>
      <c r="V10177"/>
    </row>
    <row r="10178" spans="1:22" s="1" customFormat="1" ht="15.75" x14ac:dyDescent="0.25">
      <c r="A10178" s="22"/>
      <c r="B10178" s="22"/>
      <c r="G10178" s="23"/>
      <c r="V10178"/>
    </row>
    <row r="10179" spans="1:22" s="1" customFormat="1" ht="15.75" x14ac:dyDescent="0.25">
      <c r="A10179" s="22"/>
      <c r="B10179" s="22"/>
      <c r="G10179" s="23"/>
      <c r="V10179"/>
    </row>
    <row r="10180" spans="1:22" s="1" customFormat="1" ht="15.75" x14ac:dyDescent="0.25">
      <c r="A10180" s="22"/>
      <c r="B10180" s="22"/>
      <c r="G10180" s="23"/>
      <c r="V10180"/>
    </row>
    <row r="10181" spans="1:22" s="1" customFormat="1" ht="15.75" x14ac:dyDescent="0.25">
      <c r="A10181" s="22"/>
      <c r="B10181" s="22"/>
      <c r="G10181" s="23"/>
      <c r="V10181"/>
    </row>
    <row r="10182" spans="1:22" s="1" customFormat="1" ht="15.75" x14ac:dyDescent="0.25">
      <c r="A10182" s="22"/>
      <c r="B10182" s="22"/>
      <c r="G10182" s="23"/>
      <c r="V10182"/>
    </row>
    <row r="10183" spans="1:22" s="1" customFormat="1" ht="15.75" x14ac:dyDescent="0.25">
      <c r="A10183" s="22"/>
      <c r="B10183" s="22"/>
      <c r="G10183" s="23"/>
      <c r="V10183"/>
    </row>
    <row r="10184" spans="1:22" s="1" customFormat="1" ht="15.75" x14ac:dyDescent="0.25">
      <c r="A10184" s="22"/>
      <c r="B10184" s="22"/>
      <c r="G10184" s="23"/>
      <c r="V10184"/>
    </row>
    <row r="10185" spans="1:22" s="1" customFormat="1" ht="15.75" x14ac:dyDescent="0.25">
      <c r="A10185" s="22"/>
      <c r="B10185" s="22"/>
      <c r="G10185" s="23"/>
      <c r="V10185"/>
    </row>
    <row r="10186" spans="1:22" s="1" customFormat="1" ht="15.75" x14ac:dyDescent="0.25">
      <c r="A10186" s="22"/>
      <c r="B10186" s="22"/>
      <c r="G10186" s="23"/>
      <c r="V10186"/>
    </row>
    <row r="10187" spans="1:22" s="1" customFormat="1" ht="15.75" x14ac:dyDescent="0.25">
      <c r="A10187" s="22"/>
      <c r="B10187" s="22"/>
      <c r="G10187" s="23"/>
      <c r="V10187"/>
    </row>
    <row r="10188" spans="1:22" s="1" customFormat="1" ht="15.75" x14ac:dyDescent="0.25">
      <c r="A10188" s="22"/>
      <c r="B10188" s="22"/>
      <c r="G10188" s="23"/>
      <c r="V10188"/>
    </row>
    <row r="10189" spans="1:22" s="1" customFormat="1" ht="15.75" x14ac:dyDescent="0.25">
      <c r="A10189" s="22"/>
      <c r="B10189" s="22"/>
      <c r="G10189" s="23"/>
      <c r="V10189"/>
    </row>
    <row r="10190" spans="1:22" s="1" customFormat="1" ht="15.75" x14ac:dyDescent="0.25">
      <c r="A10190" s="22"/>
      <c r="B10190" s="22"/>
      <c r="G10190" s="23"/>
      <c r="V10190"/>
    </row>
    <row r="10191" spans="1:22" s="1" customFormat="1" ht="15.75" x14ac:dyDescent="0.25">
      <c r="A10191" s="22"/>
      <c r="B10191" s="22"/>
      <c r="G10191" s="23"/>
      <c r="V10191"/>
    </row>
    <row r="10192" spans="1:22" s="1" customFormat="1" ht="15.75" x14ac:dyDescent="0.25">
      <c r="A10192" s="22"/>
      <c r="B10192" s="22"/>
      <c r="G10192" s="23"/>
      <c r="V10192"/>
    </row>
    <row r="10193" spans="1:22" s="1" customFormat="1" ht="15.75" x14ac:dyDescent="0.25">
      <c r="A10193" s="22"/>
      <c r="B10193" s="22"/>
      <c r="G10193" s="23"/>
      <c r="V10193"/>
    </row>
    <row r="10194" spans="1:22" s="1" customFormat="1" ht="15.75" x14ac:dyDescent="0.25">
      <c r="A10194" s="22"/>
      <c r="B10194" s="22"/>
      <c r="G10194" s="23"/>
      <c r="V10194"/>
    </row>
    <row r="10195" spans="1:22" s="1" customFormat="1" ht="15.75" x14ac:dyDescent="0.25">
      <c r="A10195" s="22"/>
      <c r="B10195" s="22"/>
      <c r="G10195" s="23"/>
      <c r="V10195"/>
    </row>
    <row r="10196" spans="1:22" s="1" customFormat="1" ht="15.75" x14ac:dyDescent="0.25">
      <c r="A10196" s="22"/>
      <c r="B10196" s="22"/>
      <c r="G10196" s="23"/>
      <c r="V10196"/>
    </row>
    <row r="10197" spans="1:22" s="1" customFormat="1" ht="15.75" x14ac:dyDescent="0.25">
      <c r="A10197" s="22"/>
      <c r="B10197" s="22"/>
      <c r="G10197" s="23"/>
      <c r="V10197"/>
    </row>
    <row r="10198" spans="1:22" s="1" customFormat="1" ht="15.75" x14ac:dyDescent="0.25">
      <c r="A10198" s="22"/>
      <c r="B10198" s="22"/>
      <c r="G10198" s="23"/>
      <c r="V10198"/>
    </row>
    <row r="10199" spans="1:22" s="1" customFormat="1" ht="15.75" x14ac:dyDescent="0.25">
      <c r="A10199" s="22"/>
      <c r="B10199" s="22"/>
      <c r="G10199" s="23"/>
      <c r="V10199"/>
    </row>
    <row r="10200" spans="1:22" s="1" customFormat="1" ht="15.75" x14ac:dyDescent="0.25">
      <c r="A10200" s="22"/>
      <c r="B10200" s="22"/>
      <c r="G10200" s="23"/>
      <c r="V10200"/>
    </row>
    <row r="10201" spans="1:22" s="1" customFormat="1" ht="15.75" x14ac:dyDescent="0.25">
      <c r="A10201" s="22"/>
      <c r="B10201" s="22"/>
      <c r="G10201" s="23"/>
      <c r="V10201"/>
    </row>
    <row r="10202" spans="1:22" s="1" customFormat="1" ht="15.75" x14ac:dyDescent="0.25">
      <c r="A10202" s="22"/>
      <c r="B10202" s="22"/>
      <c r="G10202" s="23"/>
      <c r="V10202"/>
    </row>
    <row r="10203" spans="1:22" s="1" customFormat="1" ht="15.75" x14ac:dyDescent="0.25">
      <c r="A10203" s="22"/>
      <c r="B10203" s="22"/>
      <c r="G10203" s="23"/>
      <c r="V10203"/>
    </row>
    <row r="10204" spans="1:22" s="1" customFormat="1" ht="15.75" x14ac:dyDescent="0.25">
      <c r="A10204" s="22"/>
      <c r="B10204" s="22"/>
      <c r="G10204" s="23"/>
      <c r="V10204"/>
    </row>
    <row r="10205" spans="1:22" s="1" customFormat="1" ht="15.75" x14ac:dyDescent="0.25">
      <c r="A10205" s="22"/>
      <c r="B10205" s="22"/>
      <c r="G10205" s="23"/>
      <c r="V10205"/>
    </row>
    <row r="10206" spans="1:22" s="1" customFormat="1" ht="15.75" x14ac:dyDescent="0.25">
      <c r="A10206" s="22"/>
      <c r="B10206" s="22"/>
      <c r="G10206" s="23"/>
      <c r="V10206"/>
    </row>
    <row r="10207" spans="1:22" s="1" customFormat="1" ht="15.75" x14ac:dyDescent="0.25">
      <c r="A10207" s="22"/>
      <c r="B10207" s="22"/>
      <c r="G10207" s="23"/>
      <c r="V10207"/>
    </row>
    <row r="10208" spans="1:22" s="1" customFormat="1" ht="15.75" x14ac:dyDescent="0.25">
      <c r="A10208" s="22"/>
      <c r="B10208" s="22"/>
      <c r="G10208" s="23"/>
      <c r="V10208"/>
    </row>
    <row r="10209" spans="1:22" s="1" customFormat="1" ht="15.75" x14ac:dyDescent="0.25">
      <c r="A10209" s="22"/>
      <c r="B10209" s="22"/>
      <c r="G10209" s="23"/>
      <c r="V10209"/>
    </row>
    <row r="10210" spans="1:22" s="1" customFormat="1" ht="15.75" x14ac:dyDescent="0.25">
      <c r="A10210" s="22"/>
      <c r="B10210" s="22"/>
      <c r="G10210" s="23"/>
      <c r="V10210"/>
    </row>
    <row r="10211" spans="1:22" s="1" customFormat="1" ht="15.75" x14ac:dyDescent="0.25">
      <c r="A10211" s="22"/>
      <c r="B10211" s="22"/>
      <c r="G10211" s="23"/>
      <c r="V10211"/>
    </row>
    <row r="10212" spans="1:22" s="1" customFormat="1" ht="15.75" x14ac:dyDescent="0.25">
      <c r="A10212" s="22"/>
      <c r="B10212" s="22"/>
      <c r="G10212" s="23"/>
      <c r="V10212"/>
    </row>
    <row r="10213" spans="1:22" s="1" customFormat="1" ht="15.75" x14ac:dyDescent="0.25">
      <c r="A10213" s="22"/>
      <c r="B10213" s="22"/>
      <c r="G10213" s="23"/>
      <c r="V10213"/>
    </row>
    <row r="10214" spans="1:22" s="1" customFormat="1" ht="15.75" x14ac:dyDescent="0.25">
      <c r="A10214" s="22"/>
      <c r="B10214" s="22"/>
      <c r="G10214" s="23"/>
      <c r="V10214"/>
    </row>
    <row r="10215" spans="1:22" s="1" customFormat="1" ht="15.75" x14ac:dyDescent="0.25">
      <c r="A10215" s="22"/>
      <c r="B10215" s="22"/>
      <c r="G10215" s="23"/>
      <c r="V10215"/>
    </row>
    <row r="10216" spans="1:22" s="1" customFormat="1" ht="15.75" x14ac:dyDescent="0.25">
      <c r="A10216" s="22"/>
      <c r="B10216" s="22"/>
      <c r="G10216" s="23"/>
      <c r="V10216"/>
    </row>
    <row r="10217" spans="1:22" s="1" customFormat="1" ht="15.75" x14ac:dyDescent="0.25">
      <c r="A10217" s="22"/>
      <c r="B10217" s="22"/>
      <c r="G10217" s="23"/>
      <c r="V10217"/>
    </row>
    <row r="10218" spans="1:22" s="1" customFormat="1" ht="15.75" x14ac:dyDescent="0.25">
      <c r="A10218" s="22"/>
      <c r="B10218" s="22"/>
      <c r="G10218" s="23"/>
      <c r="V10218"/>
    </row>
    <row r="10219" spans="1:22" s="1" customFormat="1" ht="15.75" x14ac:dyDescent="0.25">
      <c r="A10219" s="22"/>
      <c r="B10219" s="22"/>
      <c r="G10219" s="23"/>
      <c r="V10219"/>
    </row>
    <row r="10220" spans="1:22" s="1" customFormat="1" ht="15.75" x14ac:dyDescent="0.25">
      <c r="A10220" s="22"/>
      <c r="B10220" s="22"/>
      <c r="G10220" s="23"/>
      <c r="V10220"/>
    </row>
    <row r="10221" spans="1:22" s="1" customFormat="1" ht="15.75" x14ac:dyDescent="0.25">
      <c r="A10221" s="22"/>
      <c r="B10221" s="22"/>
      <c r="G10221" s="23"/>
      <c r="V10221"/>
    </row>
    <row r="10222" spans="1:22" s="1" customFormat="1" ht="15.75" x14ac:dyDescent="0.25">
      <c r="A10222" s="22"/>
      <c r="B10222" s="22"/>
      <c r="G10222" s="23"/>
      <c r="V10222"/>
    </row>
    <row r="10223" spans="1:22" s="1" customFormat="1" ht="15.75" x14ac:dyDescent="0.25">
      <c r="A10223" s="22"/>
      <c r="B10223" s="22"/>
      <c r="G10223" s="23"/>
      <c r="V10223"/>
    </row>
    <row r="10224" spans="1:22" s="1" customFormat="1" ht="15.75" x14ac:dyDescent="0.25">
      <c r="A10224" s="22"/>
      <c r="B10224" s="22"/>
      <c r="G10224" s="23"/>
      <c r="V10224"/>
    </row>
    <row r="10225" spans="1:22" s="1" customFormat="1" ht="15.75" x14ac:dyDescent="0.25">
      <c r="A10225" s="22"/>
      <c r="B10225" s="22"/>
      <c r="G10225" s="23"/>
      <c r="V10225"/>
    </row>
    <row r="10226" spans="1:22" s="1" customFormat="1" ht="15.75" x14ac:dyDescent="0.25">
      <c r="A10226" s="22"/>
      <c r="B10226" s="22"/>
      <c r="G10226" s="23"/>
      <c r="V10226"/>
    </row>
    <row r="10227" spans="1:22" s="1" customFormat="1" ht="15.75" x14ac:dyDescent="0.25">
      <c r="A10227" s="22"/>
      <c r="B10227" s="22"/>
      <c r="G10227" s="23"/>
      <c r="V10227"/>
    </row>
    <row r="10228" spans="1:22" s="1" customFormat="1" ht="15.75" x14ac:dyDescent="0.25">
      <c r="A10228" s="22"/>
      <c r="B10228" s="22"/>
      <c r="G10228" s="23"/>
      <c r="V10228"/>
    </row>
    <row r="10229" spans="1:22" s="1" customFormat="1" ht="15.75" x14ac:dyDescent="0.25">
      <c r="A10229" s="22"/>
      <c r="B10229" s="22"/>
      <c r="G10229" s="23"/>
      <c r="V10229"/>
    </row>
    <row r="10230" spans="1:22" s="1" customFormat="1" ht="15.75" x14ac:dyDescent="0.25">
      <c r="A10230" s="22"/>
      <c r="B10230" s="22"/>
      <c r="G10230" s="23"/>
      <c r="V10230"/>
    </row>
    <row r="10231" spans="1:22" s="1" customFormat="1" ht="15.75" x14ac:dyDescent="0.25">
      <c r="A10231" s="22"/>
      <c r="B10231" s="22"/>
      <c r="G10231" s="23"/>
      <c r="V10231"/>
    </row>
    <row r="10232" spans="1:22" s="1" customFormat="1" ht="15.75" x14ac:dyDescent="0.25">
      <c r="A10232" s="22"/>
      <c r="B10232" s="22"/>
      <c r="G10232" s="23"/>
      <c r="V10232"/>
    </row>
    <row r="10233" spans="1:22" s="1" customFormat="1" ht="15.75" x14ac:dyDescent="0.25">
      <c r="A10233" s="22"/>
      <c r="B10233" s="22"/>
      <c r="G10233" s="23"/>
      <c r="V10233"/>
    </row>
    <row r="10234" spans="1:22" s="1" customFormat="1" ht="15.75" x14ac:dyDescent="0.25">
      <c r="A10234" s="22"/>
      <c r="B10234" s="22"/>
      <c r="G10234" s="23"/>
      <c r="V10234"/>
    </row>
    <row r="10235" spans="1:22" s="1" customFormat="1" ht="15.75" x14ac:dyDescent="0.25">
      <c r="A10235" s="22"/>
      <c r="B10235" s="22"/>
      <c r="G10235" s="23"/>
      <c r="V10235"/>
    </row>
    <row r="10236" spans="1:22" s="1" customFormat="1" ht="15.75" x14ac:dyDescent="0.25">
      <c r="A10236" s="22"/>
      <c r="B10236" s="22"/>
      <c r="G10236" s="23"/>
      <c r="V10236"/>
    </row>
    <row r="10237" spans="1:22" s="1" customFormat="1" ht="15.75" x14ac:dyDescent="0.25">
      <c r="A10237" s="22"/>
      <c r="B10237" s="22"/>
      <c r="G10237" s="23"/>
      <c r="V10237"/>
    </row>
    <row r="10238" spans="1:22" s="1" customFormat="1" ht="15.75" x14ac:dyDescent="0.25">
      <c r="A10238" s="22"/>
      <c r="B10238" s="22"/>
      <c r="G10238" s="23"/>
      <c r="V10238"/>
    </row>
    <row r="10239" spans="1:22" s="1" customFormat="1" ht="15.75" x14ac:dyDescent="0.25">
      <c r="A10239" s="22"/>
      <c r="B10239" s="22"/>
      <c r="G10239" s="23"/>
      <c r="V10239"/>
    </row>
    <row r="10240" spans="1:22" s="1" customFormat="1" ht="15.75" x14ac:dyDescent="0.25">
      <c r="A10240" s="22"/>
      <c r="B10240" s="22"/>
      <c r="G10240" s="23"/>
      <c r="V10240"/>
    </row>
    <row r="10241" spans="1:22" s="1" customFormat="1" ht="15.75" x14ac:dyDescent="0.25">
      <c r="A10241" s="22"/>
      <c r="B10241" s="22"/>
      <c r="G10241" s="23"/>
      <c r="V10241"/>
    </row>
    <row r="10242" spans="1:22" s="1" customFormat="1" ht="15.75" x14ac:dyDescent="0.25">
      <c r="A10242" s="22"/>
      <c r="B10242" s="22"/>
      <c r="G10242" s="23"/>
      <c r="V10242"/>
    </row>
    <row r="10243" spans="1:22" s="1" customFormat="1" ht="15.75" x14ac:dyDescent="0.25">
      <c r="A10243" s="22"/>
      <c r="B10243" s="22"/>
      <c r="G10243" s="23"/>
      <c r="V10243"/>
    </row>
    <row r="10244" spans="1:22" s="1" customFormat="1" ht="15.75" x14ac:dyDescent="0.25">
      <c r="A10244" s="22"/>
      <c r="B10244" s="22"/>
      <c r="G10244" s="23"/>
      <c r="V10244"/>
    </row>
    <row r="10245" spans="1:22" s="1" customFormat="1" ht="15.75" x14ac:dyDescent="0.25">
      <c r="A10245" s="22"/>
      <c r="B10245" s="22"/>
      <c r="G10245" s="23"/>
      <c r="V10245"/>
    </row>
    <row r="10246" spans="1:22" s="1" customFormat="1" ht="15.75" x14ac:dyDescent="0.25">
      <c r="A10246" s="22"/>
      <c r="B10246" s="22"/>
      <c r="G10246" s="23"/>
      <c r="V10246"/>
    </row>
    <row r="10247" spans="1:22" s="1" customFormat="1" ht="15.75" x14ac:dyDescent="0.25">
      <c r="A10247" s="22"/>
      <c r="B10247" s="22"/>
      <c r="G10247" s="23"/>
      <c r="V10247"/>
    </row>
    <row r="10248" spans="1:22" s="1" customFormat="1" ht="15.75" x14ac:dyDescent="0.25">
      <c r="A10248" s="22"/>
      <c r="B10248" s="22"/>
      <c r="G10248" s="23"/>
      <c r="V10248"/>
    </row>
    <row r="10249" spans="1:22" s="1" customFormat="1" ht="15.75" x14ac:dyDescent="0.25">
      <c r="A10249" s="22"/>
      <c r="B10249" s="22"/>
      <c r="G10249" s="23"/>
      <c r="V10249"/>
    </row>
    <row r="10250" spans="1:22" s="1" customFormat="1" ht="15.75" x14ac:dyDescent="0.25">
      <c r="A10250" s="22"/>
      <c r="B10250" s="22"/>
      <c r="G10250" s="23"/>
      <c r="V10250"/>
    </row>
    <row r="10251" spans="1:22" s="1" customFormat="1" ht="15.75" x14ac:dyDescent="0.25">
      <c r="A10251" s="22"/>
      <c r="B10251" s="22"/>
      <c r="G10251" s="23"/>
      <c r="V10251"/>
    </row>
    <row r="10252" spans="1:22" s="1" customFormat="1" ht="15.75" x14ac:dyDescent="0.25">
      <c r="A10252" s="22"/>
      <c r="B10252" s="22"/>
      <c r="G10252" s="23"/>
      <c r="V10252"/>
    </row>
    <row r="10253" spans="1:22" s="1" customFormat="1" ht="15.75" x14ac:dyDescent="0.25">
      <c r="A10253" s="22"/>
      <c r="B10253" s="22"/>
      <c r="G10253" s="23"/>
      <c r="V10253"/>
    </row>
    <row r="10254" spans="1:22" s="1" customFormat="1" ht="15.75" x14ac:dyDescent="0.25">
      <c r="A10254" s="22"/>
      <c r="B10254" s="22"/>
      <c r="G10254" s="23"/>
      <c r="V10254"/>
    </row>
    <row r="10255" spans="1:22" s="1" customFormat="1" ht="15.75" x14ac:dyDescent="0.25">
      <c r="A10255" s="22"/>
      <c r="B10255" s="22"/>
      <c r="G10255" s="23"/>
      <c r="V10255"/>
    </row>
    <row r="10256" spans="1:22" s="1" customFormat="1" ht="15.75" x14ac:dyDescent="0.25">
      <c r="A10256" s="22"/>
      <c r="B10256" s="22"/>
      <c r="G10256" s="23"/>
      <c r="V10256"/>
    </row>
    <row r="10257" spans="1:22" s="1" customFormat="1" ht="15.75" x14ac:dyDescent="0.25">
      <c r="A10257" s="22"/>
      <c r="B10257" s="22"/>
      <c r="G10257" s="23"/>
      <c r="V10257"/>
    </row>
    <row r="10258" spans="1:22" s="1" customFormat="1" ht="15.75" x14ac:dyDescent="0.25">
      <c r="A10258" s="22"/>
      <c r="B10258" s="22"/>
      <c r="G10258" s="23"/>
      <c r="V10258"/>
    </row>
    <row r="10259" spans="1:22" s="1" customFormat="1" ht="15.75" x14ac:dyDescent="0.25">
      <c r="A10259" s="22"/>
      <c r="B10259" s="22"/>
      <c r="G10259" s="23"/>
      <c r="V10259"/>
    </row>
    <row r="10260" spans="1:22" s="1" customFormat="1" ht="15.75" x14ac:dyDescent="0.25">
      <c r="A10260" s="22"/>
      <c r="B10260" s="22"/>
      <c r="G10260" s="23"/>
      <c r="V10260"/>
    </row>
    <row r="10261" spans="1:22" s="1" customFormat="1" ht="15.75" x14ac:dyDescent="0.25">
      <c r="A10261" s="22"/>
      <c r="B10261" s="22"/>
      <c r="G10261" s="23"/>
      <c r="V10261"/>
    </row>
    <row r="10262" spans="1:22" s="1" customFormat="1" ht="15.75" x14ac:dyDescent="0.25">
      <c r="A10262" s="22"/>
      <c r="B10262" s="22"/>
      <c r="G10262" s="23"/>
      <c r="V10262"/>
    </row>
    <row r="10263" spans="1:22" s="1" customFormat="1" ht="15.75" x14ac:dyDescent="0.25">
      <c r="A10263" s="22"/>
      <c r="B10263" s="22"/>
      <c r="G10263" s="23"/>
      <c r="V10263"/>
    </row>
    <row r="10264" spans="1:22" s="1" customFormat="1" ht="15.75" x14ac:dyDescent="0.25">
      <c r="A10264" s="22"/>
      <c r="B10264" s="22"/>
      <c r="G10264" s="23"/>
      <c r="V10264"/>
    </row>
    <row r="10265" spans="1:22" s="1" customFormat="1" ht="15.75" x14ac:dyDescent="0.25">
      <c r="A10265" s="22"/>
      <c r="B10265" s="22"/>
      <c r="G10265" s="23"/>
      <c r="V10265"/>
    </row>
    <row r="10266" spans="1:22" s="1" customFormat="1" ht="15.75" x14ac:dyDescent="0.25">
      <c r="A10266" s="22"/>
      <c r="B10266" s="22"/>
      <c r="G10266" s="23"/>
      <c r="V10266"/>
    </row>
    <row r="10267" spans="1:22" s="1" customFormat="1" ht="15.75" x14ac:dyDescent="0.25">
      <c r="A10267" s="22"/>
      <c r="B10267" s="22"/>
      <c r="G10267" s="23"/>
      <c r="V10267"/>
    </row>
    <row r="10268" spans="1:22" s="1" customFormat="1" ht="15.75" x14ac:dyDescent="0.25">
      <c r="A10268" s="22"/>
      <c r="B10268" s="22"/>
      <c r="G10268" s="23"/>
      <c r="V10268"/>
    </row>
    <row r="10269" spans="1:22" s="1" customFormat="1" ht="15.75" x14ac:dyDescent="0.25">
      <c r="A10269" s="22"/>
      <c r="B10269" s="22"/>
      <c r="G10269" s="23"/>
      <c r="V10269"/>
    </row>
    <row r="10270" spans="1:22" s="1" customFormat="1" ht="15.75" x14ac:dyDescent="0.25">
      <c r="A10270" s="22"/>
      <c r="B10270" s="22"/>
      <c r="G10270" s="23"/>
      <c r="V10270"/>
    </row>
    <row r="10271" spans="1:22" s="1" customFormat="1" ht="15.75" x14ac:dyDescent="0.25">
      <c r="A10271" s="22"/>
      <c r="B10271" s="22"/>
      <c r="G10271" s="23"/>
      <c r="V10271"/>
    </row>
    <row r="10272" spans="1:22" s="1" customFormat="1" ht="15.75" x14ac:dyDescent="0.25">
      <c r="A10272" s="22"/>
      <c r="B10272" s="22"/>
      <c r="G10272" s="23"/>
      <c r="V10272"/>
    </row>
    <row r="10273" spans="1:22" s="1" customFormat="1" ht="15.75" x14ac:dyDescent="0.25">
      <c r="A10273" s="22"/>
      <c r="B10273" s="22"/>
      <c r="G10273" s="23"/>
      <c r="V10273"/>
    </row>
    <row r="10274" spans="1:22" s="1" customFormat="1" ht="15.75" x14ac:dyDescent="0.25">
      <c r="A10274" s="22"/>
      <c r="B10274" s="22"/>
      <c r="G10274" s="23"/>
      <c r="V10274"/>
    </row>
    <row r="10275" spans="1:22" s="1" customFormat="1" ht="15.75" x14ac:dyDescent="0.25">
      <c r="A10275" s="22"/>
      <c r="B10275" s="22"/>
      <c r="G10275" s="23"/>
      <c r="V10275"/>
    </row>
    <row r="10276" spans="1:22" s="1" customFormat="1" ht="15.75" x14ac:dyDescent="0.25">
      <c r="A10276" s="22"/>
      <c r="B10276" s="22"/>
      <c r="G10276" s="23"/>
      <c r="V10276"/>
    </row>
    <row r="10277" spans="1:22" s="1" customFormat="1" ht="15.75" x14ac:dyDescent="0.25">
      <c r="A10277" s="22"/>
      <c r="B10277" s="22"/>
      <c r="G10277" s="23"/>
      <c r="V10277"/>
    </row>
    <row r="10278" spans="1:22" s="1" customFormat="1" ht="15.75" x14ac:dyDescent="0.25">
      <c r="A10278" s="22"/>
      <c r="B10278" s="22"/>
      <c r="G10278" s="23"/>
      <c r="V10278"/>
    </row>
    <row r="10279" spans="1:22" s="1" customFormat="1" ht="15.75" x14ac:dyDescent="0.25">
      <c r="A10279" s="22"/>
      <c r="B10279" s="22"/>
      <c r="G10279" s="23"/>
      <c r="V10279"/>
    </row>
    <row r="10280" spans="1:22" s="1" customFormat="1" ht="15.75" x14ac:dyDescent="0.25">
      <c r="A10280" s="22"/>
      <c r="B10280" s="22"/>
      <c r="G10280" s="23"/>
      <c r="V10280"/>
    </row>
    <row r="10281" spans="1:22" s="1" customFormat="1" ht="15.75" x14ac:dyDescent="0.25">
      <c r="A10281" s="22"/>
      <c r="B10281" s="22"/>
      <c r="G10281" s="23"/>
      <c r="V10281"/>
    </row>
    <row r="10282" spans="1:22" s="1" customFormat="1" ht="15.75" x14ac:dyDescent="0.25">
      <c r="A10282" s="22"/>
      <c r="B10282" s="22"/>
      <c r="G10282" s="23"/>
      <c r="V10282"/>
    </row>
    <row r="10283" spans="1:22" s="1" customFormat="1" ht="15.75" x14ac:dyDescent="0.25">
      <c r="A10283" s="22"/>
      <c r="B10283" s="22"/>
      <c r="G10283" s="23"/>
      <c r="V10283"/>
    </row>
    <row r="10284" spans="1:22" s="1" customFormat="1" ht="15.75" x14ac:dyDescent="0.25">
      <c r="A10284" s="22"/>
      <c r="B10284" s="22"/>
      <c r="G10284" s="23"/>
      <c r="V10284"/>
    </row>
    <row r="10285" spans="1:22" s="1" customFormat="1" ht="15.75" x14ac:dyDescent="0.25">
      <c r="A10285" s="22"/>
      <c r="B10285" s="22"/>
      <c r="G10285" s="23"/>
      <c r="V10285"/>
    </row>
    <row r="10286" spans="1:22" s="1" customFormat="1" ht="15.75" x14ac:dyDescent="0.25">
      <c r="A10286" s="22"/>
      <c r="B10286" s="22"/>
      <c r="G10286" s="23"/>
      <c r="V10286"/>
    </row>
    <row r="10287" spans="1:22" s="1" customFormat="1" ht="15.75" x14ac:dyDescent="0.25">
      <c r="A10287" s="22"/>
      <c r="B10287" s="22"/>
      <c r="G10287" s="23"/>
      <c r="V10287"/>
    </row>
    <row r="10288" spans="1:22" s="1" customFormat="1" ht="15.75" x14ac:dyDescent="0.25">
      <c r="A10288" s="22"/>
      <c r="B10288" s="22"/>
      <c r="G10288" s="23"/>
      <c r="V10288"/>
    </row>
    <row r="10289" spans="1:22" s="1" customFormat="1" ht="15.75" x14ac:dyDescent="0.25">
      <c r="A10289" s="22"/>
      <c r="B10289" s="22"/>
      <c r="G10289" s="23"/>
      <c r="V10289"/>
    </row>
    <row r="10290" spans="1:22" s="1" customFormat="1" ht="15.75" x14ac:dyDescent="0.25">
      <c r="A10290" s="22"/>
      <c r="B10290" s="22"/>
      <c r="G10290" s="23"/>
      <c r="V10290"/>
    </row>
    <row r="10291" spans="1:22" s="1" customFormat="1" ht="15.75" x14ac:dyDescent="0.25">
      <c r="A10291" s="22"/>
      <c r="B10291" s="22"/>
      <c r="G10291" s="23"/>
      <c r="V10291"/>
    </row>
    <row r="10292" spans="1:22" s="1" customFormat="1" ht="15.75" x14ac:dyDescent="0.25">
      <c r="A10292" s="22"/>
      <c r="B10292" s="22"/>
      <c r="G10292" s="23"/>
      <c r="V10292"/>
    </row>
    <row r="10293" spans="1:22" s="1" customFormat="1" ht="15.75" x14ac:dyDescent="0.25">
      <c r="A10293" s="22"/>
      <c r="B10293" s="22"/>
      <c r="G10293" s="23"/>
      <c r="V10293"/>
    </row>
    <row r="10294" spans="1:22" s="1" customFormat="1" ht="15.75" x14ac:dyDescent="0.25">
      <c r="A10294" s="22"/>
      <c r="B10294" s="22"/>
      <c r="G10294" s="23"/>
      <c r="V10294"/>
    </row>
    <row r="10295" spans="1:22" s="1" customFormat="1" ht="15.75" x14ac:dyDescent="0.25">
      <c r="A10295" s="22"/>
      <c r="B10295" s="22"/>
      <c r="G10295" s="23"/>
      <c r="V10295"/>
    </row>
    <row r="10296" spans="1:22" s="1" customFormat="1" ht="15.75" x14ac:dyDescent="0.25">
      <c r="A10296" s="22"/>
      <c r="B10296" s="22"/>
      <c r="G10296" s="23"/>
      <c r="V10296"/>
    </row>
    <row r="10297" spans="1:22" s="1" customFormat="1" ht="15.75" x14ac:dyDescent="0.25">
      <c r="A10297" s="22"/>
      <c r="B10297" s="22"/>
      <c r="G10297" s="23"/>
      <c r="V10297"/>
    </row>
    <row r="10298" spans="1:22" s="1" customFormat="1" ht="15.75" x14ac:dyDescent="0.25">
      <c r="A10298" s="22"/>
      <c r="B10298" s="22"/>
      <c r="G10298" s="23"/>
      <c r="V10298"/>
    </row>
    <row r="10299" spans="1:22" s="1" customFormat="1" ht="15.75" x14ac:dyDescent="0.25">
      <c r="A10299" s="22"/>
      <c r="B10299" s="22"/>
      <c r="G10299" s="23"/>
      <c r="V10299"/>
    </row>
    <row r="10300" spans="1:22" s="1" customFormat="1" ht="15.75" x14ac:dyDescent="0.25">
      <c r="A10300" s="22"/>
      <c r="B10300" s="22"/>
      <c r="G10300" s="23"/>
      <c r="V10300"/>
    </row>
    <row r="10301" spans="1:22" s="1" customFormat="1" ht="15.75" x14ac:dyDescent="0.25">
      <c r="A10301" s="22"/>
      <c r="B10301" s="22"/>
      <c r="G10301" s="23"/>
      <c r="V10301"/>
    </row>
    <row r="10302" spans="1:22" s="1" customFormat="1" ht="15.75" x14ac:dyDescent="0.25">
      <c r="A10302" s="22"/>
      <c r="B10302" s="22"/>
      <c r="G10302" s="23"/>
      <c r="V10302"/>
    </row>
    <row r="10303" spans="1:22" s="1" customFormat="1" ht="15.75" x14ac:dyDescent="0.25">
      <c r="A10303" s="22"/>
      <c r="B10303" s="22"/>
      <c r="G10303" s="23"/>
      <c r="V10303"/>
    </row>
    <row r="10304" spans="1:22" s="1" customFormat="1" ht="15.75" x14ac:dyDescent="0.25">
      <c r="A10304" s="22"/>
      <c r="B10304" s="22"/>
      <c r="G10304" s="23"/>
      <c r="V10304"/>
    </row>
    <row r="10305" spans="1:22" s="1" customFormat="1" ht="15.75" x14ac:dyDescent="0.25">
      <c r="A10305" s="22"/>
      <c r="B10305" s="22"/>
      <c r="G10305" s="23"/>
      <c r="V10305"/>
    </row>
    <row r="10306" spans="1:22" s="1" customFormat="1" ht="15.75" x14ac:dyDescent="0.25">
      <c r="A10306" s="22"/>
      <c r="B10306" s="22"/>
      <c r="G10306" s="23"/>
      <c r="V10306"/>
    </row>
    <row r="10307" spans="1:22" s="1" customFormat="1" ht="15.75" x14ac:dyDescent="0.25">
      <c r="A10307" s="22"/>
      <c r="B10307" s="22"/>
      <c r="G10307" s="23"/>
      <c r="V10307"/>
    </row>
    <row r="10308" spans="1:22" s="1" customFormat="1" ht="15.75" x14ac:dyDescent="0.25">
      <c r="A10308" s="22"/>
      <c r="B10308" s="22"/>
      <c r="G10308" s="23"/>
      <c r="V10308"/>
    </row>
    <row r="10309" spans="1:22" s="1" customFormat="1" ht="15.75" x14ac:dyDescent="0.25">
      <c r="A10309" s="22"/>
      <c r="B10309" s="22"/>
      <c r="G10309" s="23"/>
      <c r="V10309"/>
    </row>
    <row r="10310" spans="1:22" s="1" customFormat="1" ht="15.75" x14ac:dyDescent="0.25">
      <c r="A10310" s="22"/>
      <c r="B10310" s="22"/>
      <c r="G10310" s="23"/>
      <c r="V10310"/>
    </row>
    <row r="10311" spans="1:22" s="1" customFormat="1" ht="15.75" x14ac:dyDescent="0.25">
      <c r="A10311" s="22"/>
      <c r="B10311" s="22"/>
      <c r="G10311" s="23"/>
      <c r="V10311"/>
    </row>
    <row r="10312" spans="1:22" s="1" customFormat="1" ht="15.75" x14ac:dyDescent="0.25">
      <c r="A10312" s="22"/>
      <c r="B10312" s="22"/>
      <c r="G10312" s="23"/>
      <c r="V10312"/>
    </row>
    <row r="10313" spans="1:22" s="1" customFormat="1" ht="15.75" x14ac:dyDescent="0.25">
      <c r="A10313" s="22"/>
      <c r="B10313" s="22"/>
      <c r="G10313" s="23"/>
      <c r="V10313"/>
    </row>
    <row r="10314" spans="1:22" s="1" customFormat="1" ht="15.75" x14ac:dyDescent="0.25">
      <c r="A10314" s="22"/>
      <c r="B10314" s="22"/>
      <c r="G10314" s="23"/>
      <c r="V10314"/>
    </row>
    <row r="10315" spans="1:22" s="1" customFormat="1" ht="15.75" x14ac:dyDescent="0.25">
      <c r="A10315" s="22"/>
      <c r="B10315" s="22"/>
      <c r="G10315" s="23"/>
      <c r="V10315"/>
    </row>
    <row r="10316" spans="1:22" s="1" customFormat="1" ht="15.75" x14ac:dyDescent="0.25">
      <c r="A10316" s="22"/>
      <c r="B10316" s="22"/>
      <c r="G10316" s="23"/>
      <c r="V10316"/>
    </row>
    <row r="10317" spans="1:22" s="1" customFormat="1" ht="15.75" x14ac:dyDescent="0.25">
      <c r="A10317" s="22"/>
      <c r="B10317" s="22"/>
      <c r="G10317" s="23"/>
      <c r="V10317"/>
    </row>
    <row r="10318" spans="1:22" s="1" customFormat="1" ht="15.75" x14ac:dyDescent="0.25">
      <c r="A10318" s="22"/>
      <c r="B10318" s="22"/>
      <c r="G10318" s="23"/>
      <c r="V10318"/>
    </row>
    <row r="10319" spans="1:22" s="1" customFormat="1" ht="15.75" x14ac:dyDescent="0.25">
      <c r="A10319" s="22"/>
      <c r="B10319" s="22"/>
      <c r="G10319" s="23"/>
      <c r="V10319"/>
    </row>
    <row r="10320" spans="1:22" s="1" customFormat="1" ht="15.75" x14ac:dyDescent="0.25">
      <c r="A10320" s="22"/>
      <c r="B10320" s="22"/>
      <c r="G10320" s="23"/>
      <c r="V10320"/>
    </row>
    <row r="10321" spans="1:22" s="1" customFormat="1" ht="15.75" x14ac:dyDescent="0.25">
      <c r="A10321" s="22"/>
      <c r="B10321" s="22"/>
      <c r="G10321" s="23"/>
      <c r="V10321"/>
    </row>
    <row r="10322" spans="1:22" s="1" customFormat="1" ht="15.75" x14ac:dyDescent="0.25">
      <c r="A10322" s="22"/>
      <c r="B10322" s="22"/>
      <c r="G10322" s="23"/>
      <c r="V10322"/>
    </row>
    <row r="10323" spans="1:22" s="1" customFormat="1" ht="15.75" x14ac:dyDescent="0.25">
      <c r="A10323" s="22"/>
      <c r="B10323" s="22"/>
      <c r="G10323" s="23"/>
      <c r="V10323"/>
    </row>
    <row r="10324" spans="1:22" s="1" customFormat="1" ht="15.75" x14ac:dyDescent="0.25">
      <c r="A10324" s="22"/>
      <c r="B10324" s="22"/>
      <c r="G10324" s="23"/>
      <c r="V10324"/>
    </row>
    <row r="10325" spans="1:22" s="1" customFormat="1" ht="15.75" x14ac:dyDescent="0.25">
      <c r="A10325" s="22"/>
      <c r="B10325" s="22"/>
      <c r="G10325" s="23"/>
      <c r="V10325"/>
    </row>
    <row r="10326" spans="1:22" s="1" customFormat="1" ht="15.75" x14ac:dyDescent="0.25">
      <c r="A10326" s="22"/>
      <c r="B10326" s="22"/>
      <c r="G10326" s="23"/>
      <c r="V10326"/>
    </row>
    <row r="10327" spans="1:22" s="1" customFormat="1" ht="15.75" x14ac:dyDescent="0.25">
      <c r="A10327" s="22"/>
      <c r="B10327" s="22"/>
      <c r="G10327" s="23"/>
      <c r="V10327"/>
    </row>
    <row r="10328" spans="1:22" s="1" customFormat="1" ht="15.75" x14ac:dyDescent="0.25">
      <c r="A10328" s="22"/>
      <c r="B10328" s="22"/>
      <c r="G10328" s="23"/>
      <c r="V10328"/>
    </row>
    <row r="10329" spans="1:22" s="1" customFormat="1" ht="15.75" x14ac:dyDescent="0.25">
      <c r="A10329" s="22"/>
      <c r="B10329" s="22"/>
      <c r="G10329" s="23"/>
      <c r="V10329"/>
    </row>
    <row r="10330" spans="1:22" s="1" customFormat="1" ht="15.75" x14ac:dyDescent="0.25">
      <c r="A10330" s="22"/>
      <c r="B10330" s="22"/>
      <c r="G10330" s="23"/>
      <c r="V10330"/>
    </row>
    <row r="10331" spans="1:22" s="1" customFormat="1" ht="15.75" x14ac:dyDescent="0.25">
      <c r="A10331" s="22"/>
      <c r="B10331" s="22"/>
      <c r="G10331" s="23"/>
      <c r="V10331"/>
    </row>
    <row r="10332" spans="1:22" s="1" customFormat="1" ht="15.75" x14ac:dyDescent="0.25">
      <c r="A10332" s="22"/>
      <c r="B10332" s="22"/>
      <c r="G10332" s="23"/>
      <c r="V10332"/>
    </row>
    <row r="10333" spans="1:22" s="1" customFormat="1" ht="15.75" x14ac:dyDescent="0.25">
      <c r="A10333" s="22"/>
      <c r="B10333" s="22"/>
      <c r="G10333" s="23"/>
      <c r="V10333"/>
    </row>
    <row r="10334" spans="1:22" s="1" customFormat="1" ht="15.75" x14ac:dyDescent="0.25">
      <c r="A10334" s="22"/>
      <c r="B10334" s="22"/>
      <c r="G10334" s="23"/>
      <c r="V10334"/>
    </row>
    <row r="10335" spans="1:22" s="1" customFormat="1" ht="15.75" x14ac:dyDescent="0.25">
      <c r="A10335" s="22"/>
      <c r="B10335" s="22"/>
      <c r="G10335" s="23"/>
      <c r="V10335"/>
    </row>
    <row r="10336" spans="1:22" s="1" customFormat="1" ht="15.75" x14ac:dyDescent="0.25">
      <c r="A10336" s="22"/>
      <c r="B10336" s="22"/>
      <c r="G10336" s="23"/>
      <c r="V10336"/>
    </row>
    <row r="10337" spans="1:22" s="1" customFormat="1" ht="15.75" x14ac:dyDescent="0.25">
      <c r="A10337" s="22"/>
      <c r="B10337" s="22"/>
      <c r="G10337" s="23"/>
      <c r="V10337"/>
    </row>
    <row r="10338" spans="1:22" s="1" customFormat="1" ht="15.75" x14ac:dyDescent="0.25">
      <c r="A10338" s="22"/>
      <c r="B10338" s="22"/>
      <c r="G10338" s="23"/>
      <c r="V10338"/>
    </row>
    <row r="10339" spans="1:22" s="1" customFormat="1" ht="15.75" x14ac:dyDescent="0.25">
      <c r="A10339" s="22"/>
      <c r="B10339" s="22"/>
      <c r="G10339" s="23"/>
      <c r="V10339"/>
    </row>
    <row r="10340" spans="1:22" s="1" customFormat="1" ht="15.75" x14ac:dyDescent="0.25">
      <c r="A10340" s="22"/>
      <c r="B10340" s="22"/>
      <c r="G10340" s="23"/>
      <c r="V10340"/>
    </row>
    <row r="10341" spans="1:22" s="1" customFormat="1" ht="15.75" x14ac:dyDescent="0.25">
      <c r="A10341" s="22"/>
      <c r="B10341" s="22"/>
      <c r="G10341" s="23"/>
      <c r="V10341"/>
    </row>
    <row r="10342" spans="1:22" s="1" customFormat="1" ht="15.75" x14ac:dyDescent="0.25">
      <c r="A10342" s="22"/>
      <c r="B10342" s="22"/>
      <c r="G10342" s="23"/>
      <c r="V10342"/>
    </row>
    <row r="10343" spans="1:22" s="1" customFormat="1" ht="15.75" x14ac:dyDescent="0.25">
      <c r="A10343" s="22"/>
      <c r="B10343" s="22"/>
      <c r="G10343" s="23"/>
      <c r="V10343"/>
    </row>
    <row r="10344" spans="1:22" s="1" customFormat="1" ht="15.75" x14ac:dyDescent="0.25">
      <c r="A10344" s="22"/>
      <c r="B10344" s="22"/>
      <c r="G10344" s="23"/>
      <c r="V10344"/>
    </row>
    <row r="10345" spans="1:22" s="1" customFormat="1" ht="15.75" x14ac:dyDescent="0.25">
      <c r="A10345" s="22"/>
      <c r="B10345" s="22"/>
      <c r="G10345" s="23"/>
      <c r="V10345"/>
    </row>
    <row r="10346" spans="1:22" s="1" customFormat="1" ht="15.75" x14ac:dyDescent="0.25">
      <c r="A10346" s="22"/>
      <c r="B10346" s="22"/>
      <c r="G10346" s="23"/>
      <c r="V10346"/>
    </row>
    <row r="10347" spans="1:22" s="1" customFormat="1" ht="15.75" x14ac:dyDescent="0.25">
      <c r="A10347" s="22"/>
      <c r="B10347" s="22"/>
      <c r="G10347" s="23"/>
      <c r="V10347"/>
    </row>
    <row r="10348" spans="1:22" s="1" customFormat="1" ht="15.75" x14ac:dyDescent="0.25">
      <c r="A10348" s="22"/>
      <c r="B10348" s="22"/>
      <c r="G10348" s="23"/>
      <c r="V10348"/>
    </row>
    <row r="10349" spans="1:22" s="1" customFormat="1" ht="15.75" x14ac:dyDescent="0.25">
      <c r="A10349" s="22"/>
      <c r="B10349" s="22"/>
      <c r="G10349" s="23"/>
      <c r="V10349"/>
    </row>
    <row r="10350" spans="1:22" s="1" customFormat="1" ht="15.75" x14ac:dyDescent="0.25">
      <c r="A10350" s="22"/>
      <c r="B10350" s="22"/>
      <c r="G10350" s="23"/>
      <c r="V10350"/>
    </row>
    <row r="10351" spans="1:22" s="1" customFormat="1" ht="15.75" x14ac:dyDescent="0.25">
      <c r="A10351" s="22"/>
      <c r="B10351" s="22"/>
      <c r="G10351" s="23"/>
      <c r="V10351"/>
    </row>
    <row r="10352" spans="1:22" s="1" customFormat="1" ht="15.75" x14ac:dyDescent="0.25">
      <c r="A10352" s="22"/>
      <c r="B10352" s="22"/>
      <c r="G10352" s="23"/>
      <c r="V10352"/>
    </row>
    <row r="10353" spans="1:22" s="1" customFormat="1" ht="15.75" x14ac:dyDescent="0.25">
      <c r="A10353" s="22"/>
      <c r="B10353" s="22"/>
      <c r="G10353" s="23"/>
      <c r="V10353"/>
    </row>
    <row r="10354" spans="1:22" s="1" customFormat="1" ht="15.75" x14ac:dyDescent="0.25">
      <c r="A10354" s="22"/>
      <c r="B10354" s="22"/>
      <c r="G10354" s="23"/>
      <c r="V10354"/>
    </row>
    <row r="10355" spans="1:22" s="1" customFormat="1" ht="15.75" x14ac:dyDescent="0.25">
      <c r="A10355" s="22"/>
      <c r="B10355" s="22"/>
      <c r="G10355" s="23"/>
      <c r="V10355"/>
    </row>
    <row r="10356" spans="1:22" s="1" customFormat="1" ht="15.75" x14ac:dyDescent="0.25">
      <c r="A10356" s="22"/>
      <c r="B10356" s="22"/>
      <c r="G10356" s="23"/>
      <c r="V10356"/>
    </row>
    <row r="10357" spans="1:22" s="1" customFormat="1" ht="15.75" x14ac:dyDescent="0.25">
      <c r="A10357" s="22"/>
      <c r="B10357" s="22"/>
      <c r="G10357" s="23"/>
      <c r="V10357"/>
    </row>
    <row r="10358" spans="1:22" s="1" customFormat="1" ht="15.75" x14ac:dyDescent="0.25">
      <c r="A10358" s="22"/>
      <c r="B10358" s="22"/>
      <c r="G10358" s="23"/>
      <c r="V10358"/>
    </row>
    <row r="10359" spans="1:22" s="1" customFormat="1" ht="15.75" x14ac:dyDescent="0.25">
      <c r="A10359" s="22"/>
      <c r="B10359" s="22"/>
      <c r="G10359" s="23"/>
      <c r="V10359"/>
    </row>
    <row r="10360" spans="1:22" s="1" customFormat="1" ht="15.75" x14ac:dyDescent="0.25">
      <c r="A10360" s="22"/>
      <c r="B10360" s="22"/>
      <c r="G10360" s="23"/>
      <c r="V10360"/>
    </row>
    <row r="10361" spans="1:22" s="1" customFormat="1" ht="15.75" x14ac:dyDescent="0.25">
      <c r="A10361" s="22"/>
      <c r="B10361" s="22"/>
      <c r="G10361" s="23"/>
      <c r="V10361"/>
    </row>
    <row r="10362" spans="1:22" s="1" customFormat="1" ht="15.75" x14ac:dyDescent="0.25">
      <c r="A10362" s="22"/>
      <c r="B10362" s="22"/>
      <c r="G10362" s="23"/>
      <c r="V10362"/>
    </row>
    <row r="10363" spans="1:22" s="1" customFormat="1" ht="15.75" x14ac:dyDescent="0.25">
      <c r="A10363" s="22"/>
      <c r="B10363" s="22"/>
      <c r="G10363" s="23"/>
      <c r="V10363"/>
    </row>
    <row r="10364" spans="1:22" s="1" customFormat="1" ht="15.75" x14ac:dyDescent="0.25">
      <c r="A10364" s="22"/>
      <c r="B10364" s="22"/>
      <c r="G10364" s="23"/>
      <c r="V10364"/>
    </row>
    <row r="10365" spans="1:22" s="1" customFormat="1" ht="15.75" x14ac:dyDescent="0.25">
      <c r="A10365" s="22"/>
      <c r="B10365" s="22"/>
      <c r="G10365" s="23"/>
      <c r="V10365"/>
    </row>
    <row r="10366" spans="1:22" s="1" customFormat="1" ht="15.75" x14ac:dyDescent="0.25">
      <c r="A10366" s="22"/>
      <c r="B10366" s="22"/>
      <c r="G10366" s="23"/>
      <c r="V10366"/>
    </row>
    <row r="10367" spans="1:22" s="1" customFormat="1" ht="15.75" x14ac:dyDescent="0.25">
      <c r="A10367" s="22"/>
      <c r="B10367" s="22"/>
      <c r="G10367" s="23"/>
      <c r="V10367"/>
    </row>
    <row r="10368" spans="1:22" s="1" customFormat="1" ht="15.75" x14ac:dyDescent="0.25">
      <c r="A10368" s="22"/>
      <c r="B10368" s="22"/>
      <c r="G10368" s="23"/>
      <c r="V10368"/>
    </row>
    <row r="10369" spans="1:22" s="1" customFormat="1" ht="15.75" x14ac:dyDescent="0.25">
      <c r="A10369" s="22"/>
      <c r="B10369" s="22"/>
      <c r="G10369" s="23"/>
      <c r="V10369"/>
    </row>
    <row r="10370" spans="1:22" s="1" customFormat="1" ht="15.75" x14ac:dyDescent="0.25">
      <c r="A10370" s="22"/>
      <c r="B10370" s="22"/>
      <c r="G10370" s="23"/>
      <c r="V10370"/>
    </row>
    <row r="10371" spans="1:22" s="1" customFormat="1" ht="15.75" x14ac:dyDescent="0.25">
      <c r="A10371" s="22"/>
      <c r="B10371" s="22"/>
      <c r="G10371" s="23"/>
      <c r="V10371"/>
    </row>
    <row r="10372" spans="1:22" s="1" customFormat="1" ht="15.75" x14ac:dyDescent="0.25">
      <c r="A10372" s="22"/>
      <c r="B10372" s="22"/>
      <c r="G10372" s="23"/>
      <c r="V10372"/>
    </row>
    <row r="10373" spans="1:22" s="1" customFormat="1" ht="15.75" x14ac:dyDescent="0.25">
      <c r="A10373" s="22"/>
      <c r="B10373" s="22"/>
      <c r="G10373" s="23"/>
      <c r="V10373"/>
    </row>
    <row r="10374" spans="1:22" s="1" customFormat="1" ht="15.75" x14ac:dyDescent="0.25">
      <c r="A10374" s="22"/>
      <c r="B10374" s="22"/>
      <c r="G10374" s="23"/>
      <c r="V10374"/>
    </row>
    <row r="10375" spans="1:22" s="1" customFormat="1" ht="15.75" x14ac:dyDescent="0.25">
      <c r="A10375" s="22"/>
      <c r="B10375" s="22"/>
      <c r="G10375" s="23"/>
      <c r="V10375"/>
    </row>
    <row r="10376" spans="1:22" s="1" customFormat="1" ht="15.75" x14ac:dyDescent="0.25">
      <c r="A10376" s="22"/>
      <c r="B10376" s="22"/>
      <c r="G10376" s="23"/>
      <c r="V10376"/>
    </row>
    <row r="10377" spans="1:22" s="1" customFormat="1" ht="15.75" x14ac:dyDescent="0.25">
      <c r="A10377" s="22"/>
      <c r="B10377" s="22"/>
      <c r="G10377" s="23"/>
      <c r="V10377"/>
    </row>
    <row r="10378" spans="1:22" s="1" customFormat="1" ht="15.75" x14ac:dyDescent="0.25">
      <c r="A10378" s="22"/>
      <c r="B10378" s="22"/>
      <c r="G10378" s="23"/>
      <c r="V10378"/>
    </row>
    <row r="10379" spans="1:22" s="1" customFormat="1" ht="15.75" x14ac:dyDescent="0.25">
      <c r="A10379" s="22"/>
      <c r="B10379" s="22"/>
      <c r="G10379" s="23"/>
      <c r="V10379"/>
    </row>
    <row r="10380" spans="1:22" s="1" customFormat="1" ht="15.75" x14ac:dyDescent="0.25">
      <c r="A10380" s="22"/>
      <c r="B10380" s="22"/>
      <c r="G10380" s="23"/>
      <c r="V10380"/>
    </row>
    <row r="10381" spans="1:22" s="1" customFormat="1" ht="15.75" x14ac:dyDescent="0.25">
      <c r="A10381" s="22"/>
      <c r="B10381" s="22"/>
      <c r="G10381" s="23"/>
      <c r="V10381"/>
    </row>
    <row r="10382" spans="1:22" s="1" customFormat="1" ht="15.75" x14ac:dyDescent="0.25">
      <c r="A10382" s="22"/>
      <c r="B10382" s="22"/>
      <c r="G10382" s="23"/>
      <c r="V10382"/>
    </row>
    <row r="10383" spans="1:22" s="1" customFormat="1" ht="15.75" x14ac:dyDescent="0.25">
      <c r="A10383" s="22"/>
      <c r="B10383" s="22"/>
      <c r="G10383" s="23"/>
      <c r="V10383"/>
    </row>
    <row r="10384" spans="1:22" s="1" customFormat="1" ht="15.75" x14ac:dyDescent="0.25">
      <c r="A10384" s="22"/>
      <c r="B10384" s="22"/>
      <c r="G10384" s="23"/>
      <c r="V10384"/>
    </row>
    <row r="10385" spans="1:22" s="1" customFormat="1" ht="15.75" x14ac:dyDescent="0.25">
      <c r="A10385" s="22"/>
      <c r="B10385" s="22"/>
      <c r="G10385" s="23"/>
      <c r="V10385"/>
    </row>
    <row r="10386" spans="1:22" s="1" customFormat="1" ht="15.75" x14ac:dyDescent="0.25">
      <c r="A10386" s="22"/>
      <c r="B10386" s="22"/>
      <c r="G10386" s="23"/>
      <c r="V10386"/>
    </row>
    <row r="10387" spans="1:22" s="1" customFormat="1" ht="15.75" x14ac:dyDescent="0.25">
      <c r="A10387" s="22"/>
      <c r="B10387" s="22"/>
      <c r="G10387" s="23"/>
      <c r="V10387"/>
    </row>
    <row r="10388" spans="1:22" s="1" customFormat="1" ht="15.75" x14ac:dyDescent="0.25">
      <c r="A10388" s="22"/>
      <c r="B10388" s="22"/>
      <c r="G10388" s="23"/>
      <c r="V10388"/>
    </row>
    <row r="10389" spans="1:22" s="1" customFormat="1" ht="15.75" x14ac:dyDescent="0.25">
      <c r="A10389" s="22"/>
      <c r="B10389" s="22"/>
      <c r="G10389" s="23"/>
      <c r="V10389"/>
    </row>
    <row r="10390" spans="1:22" s="1" customFormat="1" ht="15.75" x14ac:dyDescent="0.25">
      <c r="A10390" s="22"/>
      <c r="B10390" s="22"/>
      <c r="G10390" s="23"/>
      <c r="V10390"/>
    </row>
    <row r="10391" spans="1:22" s="1" customFormat="1" ht="15.75" x14ac:dyDescent="0.25">
      <c r="A10391" s="22"/>
      <c r="B10391" s="22"/>
      <c r="G10391" s="23"/>
      <c r="V10391"/>
    </row>
    <row r="10392" spans="1:22" s="1" customFormat="1" ht="15.75" x14ac:dyDescent="0.25">
      <c r="A10392" s="22"/>
      <c r="B10392" s="22"/>
      <c r="G10392" s="23"/>
      <c r="V10392"/>
    </row>
    <row r="10393" spans="1:22" s="1" customFormat="1" ht="15.75" x14ac:dyDescent="0.25">
      <c r="A10393" s="22"/>
      <c r="B10393" s="22"/>
      <c r="G10393" s="23"/>
      <c r="V10393"/>
    </row>
    <row r="10394" spans="1:22" s="1" customFormat="1" ht="15.75" x14ac:dyDescent="0.25">
      <c r="A10394" s="22"/>
      <c r="B10394" s="22"/>
      <c r="G10394" s="23"/>
      <c r="V10394"/>
    </row>
    <row r="10395" spans="1:22" s="1" customFormat="1" ht="15.75" x14ac:dyDescent="0.25">
      <c r="A10395" s="22"/>
      <c r="B10395" s="22"/>
      <c r="G10395" s="23"/>
      <c r="V10395"/>
    </row>
    <row r="10396" spans="1:22" s="1" customFormat="1" ht="15.75" x14ac:dyDescent="0.25">
      <c r="A10396" s="22"/>
      <c r="B10396" s="22"/>
      <c r="G10396" s="23"/>
      <c r="V10396"/>
    </row>
    <row r="10397" spans="1:22" s="1" customFormat="1" ht="15.75" x14ac:dyDescent="0.25">
      <c r="A10397" s="22"/>
      <c r="B10397" s="22"/>
      <c r="G10397" s="23"/>
      <c r="V10397"/>
    </row>
    <row r="10398" spans="1:22" s="1" customFormat="1" ht="15.75" x14ac:dyDescent="0.25">
      <c r="A10398" s="22"/>
      <c r="B10398" s="22"/>
      <c r="G10398" s="23"/>
      <c r="V10398"/>
    </row>
    <row r="10399" spans="1:22" s="1" customFormat="1" ht="15.75" x14ac:dyDescent="0.25">
      <c r="A10399" s="22"/>
      <c r="B10399" s="22"/>
      <c r="G10399" s="23"/>
      <c r="V10399"/>
    </row>
    <row r="10400" spans="1:22" s="1" customFormat="1" ht="15.75" x14ac:dyDescent="0.25">
      <c r="A10400" s="22"/>
      <c r="B10400" s="22"/>
      <c r="G10400" s="23"/>
      <c r="V10400"/>
    </row>
    <row r="10401" spans="1:22" s="1" customFormat="1" ht="15.75" x14ac:dyDescent="0.25">
      <c r="A10401" s="22"/>
      <c r="B10401" s="22"/>
      <c r="G10401" s="23"/>
      <c r="V10401"/>
    </row>
    <row r="10402" spans="1:22" s="1" customFormat="1" ht="15.75" x14ac:dyDescent="0.25">
      <c r="A10402" s="22"/>
      <c r="B10402" s="22"/>
      <c r="G10402" s="23"/>
      <c r="V10402"/>
    </row>
    <row r="10403" spans="1:22" s="1" customFormat="1" ht="15.75" x14ac:dyDescent="0.25">
      <c r="A10403" s="22"/>
      <c r="B10403" s="22"/>
      <c r="G10403" s="23"/>
      <c r="V10403"/>
    </row>
    <row r="10404" spans="1:22" s="1" customFormat="1" ht="15.75" x14ac:dyDescent="0.25">
      <c r="A10404" s="22"/>
      <c r="B10404" s="22"/>
      <c r="G10404" s="23"/>
      <c r="V10404"/>
    </row>
    <row r="10405" spans="1:22" s="1" customFormat="1" ht="15.75" x14ac:dyDescent="0.25">
      <c r="A10405" s="22"/>
      <c r="B10405" s="22"/>
      <c r="G10405" s="23"/>
      <c r="V10405"/>
    </row>
    <row r="10406" spans="1:22" s="1" customFormat="1" ht="15.75" x14ac:dyDescent="0.25">
      <c r="A10406" s="22"/>
      <c r="B10406" s="22"/>
      <c r="G10406" s="23"/>
      <c r="V10406"/>
    </row>
    <row r="10407" spans="1:22" s="1" customFormat="1" ht="15.75" x14ac:dyDescent="0.25">
      <c r="A10407" s="22"/>
      <c r="B10407" s="22"/>
      <c r="G10407" s="23"/>
      <c r="V10407"/>
    </row>
    <row r="10408" spans="1:22" s="1" customFormat="1" ht="15.75" x14ac:dyDescent="0.25">
      <c r="A10408" s="22"/>
      <c r="B10408" s="22"/>
      <c r="G10408" s="23"/>
      <c r="V10408"/>
    </row>
    <row r="10409" spans="1:22" s="1" customFormat="1" ht="15.75" x14ac:dyDescent="0.25">
      <c r="A10409" s="22"/>
      <c r="B10409" s="22"/>
      <c r="G10409" s="23"/>
      <c r="V10409"/>
    </row>
    <row r="10410" spans="1:22" s="1" customFormat="1" ht="15.75" x14ac:dyDescent="0.25">
      <c r="A10410" s="22"/>
      <c r="B10410" s="22"/>
      <c r="G10410" s="23"/>
      <c r="V10410"/>
    </row>
    <row r="10411" spans="1:22" s="1" customFormat="1" ht="15.75" x14ac:dyDescent="0.25">
      <c r="A10411" s="22"/>
      <c r="B10411" s="22"/>
      <c r="G10411" s="23"/>
      <c r="V10411"/>
    </row>
    <row r="10412" spans="1:22" s="1" customFormat="1" ht="15.75" x14ac:dyDescent="0.25">
      <c r="A10412" s="22"/>
      <c r="B10412" s="22"/>
      <c r="G10412" s="23"/>
      <c r="V10412"/>
    </row>
    <row r="10413" spans="1:22" s="1" customFormat="1" ht="15.75" x14ac:dyDescent="0.25">
      <c r="A10413" s="22"/>
      <c r="B10413" s="22"/>
      <c r="G10413" s="23"/>
      <c r="V10413"/>
    </row>
    <row r="10414" spans="1:22" s="1" customFormat="1" ht="15.75" x14ac:dyDescent="0.25">
      <c r="A10414" s="22"/>
      <c r="B10414" s="22"/>
      <c r="G10414" s="23"/>
      <c r="V10414"/>
    </row>
    <row r="10415" spans="1:22" s="1" customFormat="1" ht="15.75" x14ac:dyDescent="0.25">
      <c r="A10415" s="22"/>
      <c r="B10415" s="22"/>
      <c r="G10415" s="23"/>
      <c r="V10415"/>
    </row>
    <row r="10416" spans="1:22" s="1" customFormat="1" ht="15.75" x14ac:dyDescent="0.25">
      <c r="A10416" s="22"/>
      <c r="B10416" s="22"/>
      <c r="G10416" s="23"/>
      <c r="V10416"/>
    </row>
    <row r="10417" spans="1:22" s="1" customFormat="1" ht="15.75" x14ac:dyDescent="0.25">
      <c r="A10417" s="22"/>
      <c r="B10417" s="22"/>
      <c r="G10417" s="23"/>
      <c r="V10417"/>
    </row>
    <row r="10418" spans="1:22" s="1" customFormat="1" ht="15.75" x14ac:dyDescent="0.25">
      <c r="A10418" s="22"/>
      <c r="B10418" s="22"/>
      <c r="G10418" s="23"/>
      <c r="V10418"/>
    </row>
    <row r="10419" spans="1:22" s="1" customFormat="1" ht="15.75" x14ac:dyDescent="0.25">
      <c r="A10419" s="22"/>
      <c r="B10419" s="22"/>
      <c r="G10419" s="23"/>
      <c r="V10419"/>
    </row>
    <row r="10420" spans="1:22" s="1" customFormat="1" ht="15.75" x14ac:dyDescent="0.25">
      <c r="A10420" s="22"/>
      <c r="B10420" s="22"/>
      <c r="G10420" s="23"/>
      <c r="V10420"/>
    </row>
    <row r="10421" spans="1:22" s="1" customFormat="1" ht="15.75" x14ac:dyDescent="0.25">
      <c r="A10421" s="22"/>
      <c r="B10421" s="22"/>
      <c r="G10421" s="23"/>
      <c r="V10421"/>
    </row>
    <row r="10422" spans="1:22" s="1" customFormat="1" ht="15.75" x14ac:dyDescent="0.25">
      <c r="A10422" s="22"/>
      <c r="B10422" s="22"/>
      <c r="G10422" s="23"/>
      <c r="V10422"/>
    </row>
    <row r="10423" spans="1:22" s="1" customFormat="1" ht="15.75" x14ac:dyDescent="0.25">
      <c r="A10423" s="22"/>
      <c r="B10423" s="22"/>
      <c r="G10423" s="23"/>
      <c r="V10423"/>
    </row>
    <row r="10424" spans="1:22" s="1" customFormat="1" ht="15.75" x14ac:dyDescent="0.25">
      <c r="A10424" s="22"/>
      <c r="B10424" s="22"/>
      <c r="G10424" s="23"/>
      <c r="V10424"/>
    </row>
    <row r="10425" spans="1:22" s="1" customFormat="1" ht="15.75" x14ac:dyDescent="0.25">
      <c r="A10425" s="22"/>
      <c r="B10425" s="22"/>
      <c r="G10425" s="23"/>
      <c r="V10425"/>
    </row>
    <row r="10426" spans="1:22" s="1" customFormat="1" ht="15.75" x14ac:dyDescent="0.25">
      <c r="A10426" s="22"/>
      <c r="B10426" s="22"/>
      <c r="G10426" s="23"/>
      <c r="V10426"/>
    </row>
    <row r="10427" spans="1:22" s="1" customFormat="1" ht="15.75" x14ac:dyDescent="0.25">
      <c r="A10427" s="22"/>
      <c r="B10427" s="22"/>
      <c r="G10427" s="23"/>
      <c r="V10427"/>
    </row>
    <row r="10428" spans="1:22" s="1" customFormat="1" ht="15.75" x14ac:dyDescent="0.25">
      <c r="A10428" s="22"/>
      <c r="B10428" s="22"/>
      <c r="G10428" s="23"/>
      <c r="V10428"/>
    </row>
    <row r="10429" spans="1:22" s="1" customFormat="1" ht="15.75" x14ac:dyDescent="0.25">
      <c r="A10429" s="22"/>
      <c r="B10429" s="22"/>
      <c r="G10429" s="23"/>
      <c r="V10429"/>
    </row>
    <row r="10430" spans="1:22" s="1" customFormat="1" ht="15.75" x14ac:dyDescent="0.25">
      <c r="A10430" s="22"/>
      <c r="B10430" s="22"/>
      <c r="G10430" s="23"/>
      <c r="V10430"/>
    </row>
    <row r="10431" spans="1:22" s="1" customFormat="1" ht="15.75" x14ac:dyDescent="0.25">
      <c r="A10431" s="22"/>
      <c r="B10431" s="22"/>
      <c r="G10431" s="23"/>
      <c r="V10431"/>
    </row>
    <row r="10432" spans="1:22" s="1" customFormat="1" ht="15.75" x14ac:dyDescent="0.25">
      <c r="A10432" s="22"/>
      <c r="B10432" s="22"/>
      <c r="G10432" s="23"/>
      <c r="V10432"/>
    </row>
    <row r="10433" spans="1:22" s="1" customFormat="1" ht="15.75" x14ac:dyDescent="0.25">
      <c r="A10433" s="22"/>
      <c r="B10433" s="22"/>
      <c r="G10433" s="23"/>
      <c r="V10433"/>
    </row>
    <row r="10434" spans="1:22" s="1" customFormat="1" ht="15.75" x14ac:dyDescent="0.25">
      <c r="A10434" s="22"/>
      <c r="B10434" s="22"/>
      <c r="G10434" s="23"/>
      <c r="V10434"/>
    </row>
    <row r="10435" spans="1:22" s="1" customFormat="1" ht="15.75" x14ac:dyDescent="0.25">
      <c r="A10435" s="22"/>
      <c r="B10435" s="22"/>
      <c r="G10435" s="23"/>
      <c r="V10435"/>
    </row>
    <row r="10436" spans="1:22" s="1" customFormat="1" ht="15.75" x14ac:dyDescent="0.25">
      <c r="A10436" s="22"/>
      <c r="B10436" s="22"/>
      <c r="G10436" s="23"/>
      <c r="V10436"/>
    </row>
    <row r="10437" spans="1:22" s="1" customFormat="1" ht="15.75" x14ac:dyDescent="0.25">
      <c r="A10437" s="22"/>
      <c r="B10437" s="22"/>
      <c r="G10437" s="23"/>
      <c r="V10437"/>
    </row>
    <row r="10438" spans="1:22" s="1" customFormat="1" ht="15.75" x14ac:dyDescent="0.25">
      <c r="A10438" s="22"/>
      <c r="B10438" s="22"/>
      <c r="G10438" s="23"/>
      <c r="V10438"/>
    </row>
    <row r="10439" spans="1:22" s="1" customFormat="1" ht="15.75" x14ac:dyDescent="0.25">
      <c r="A10439" s="22"/>
      <c r="B10439" s="22"/>
      <c r="G10439" s="23"/>
      <c r="V10439"/>
    </row>
    <row r="10440" spans="1:22" s="1" customFormat="1" ht="15.75" x14ac:dyDescent="0.25">
      <c r="A10440" s="22"/>
      <c r="B10440" s="22"/>
      <c r="G10440" s="23"/>
      <c r="V10440"/>
    </row>
    <row r="10441" spans="1:22" s="1" customFormat="1" ht="15.75" x14ac:dyDescent="0.25">
      <c r="A10441" s="22"/>
      <c r="B10441" s="22"/>
      <c r="G10441" s="23"/>
      <c r="V10441"/>
    </row>
    <row r="10442" spans="1:22" s="1" customFormat="1" ht="15.75" x14ac:dyDescent="0.25">
      <c r="A10442" s="22"/>
      <c r="B10442" s="22"/>
      <c r="G10442" s="23"/>
      <c r="V10442"/>
    </row>
    <row r="10443" spans="1:22" s="1" customFormat="1" ht="15.75" x14ac:dyDescent="0.25">
      <c r="A10443" s="22"/>
      <c r="B10443" s="22"/>
      <c r="G10443" s="23"/>
      <c r="V10443"/>
    </row>
    <row r="10444" spans="1:22" s="1" customFormat="1" ht="15.75" x14ac:dyDescent="0.25">
      <c r="A10444" s="22"/>
      <c r="B10444" s="22"/>
      <c r="G10444" s="23"/>
      <c r="V10444"/>
    </row>
    <row r="10445" spans="1:22" s="1" customFormat="1" ht="15.75" x14ac:dyDescent="0.25">
      <c r="A10445" s="22"/>
      <c r="B10445" s="22"/>
      <c r="G10445" s="23"/>
      <c r="V10445"/>
    </row>
    <row r="10446" spans="1:22" s="1" customFormat="1" ht="15.75" x14ac:dyDescent="0.25">
      <c r="A10446" s="22"/>
      <c r="B10446" s="22"/>
      <c r="G10446" s="23"/>
      <c r="V10446"/>
    </row>
    <row r="10447" spans="1:22" s="1" customFormat="1" ht="15.75" x14ac:dyDescent="0.25">
      <c r="A10447" s="22"/>
      <c r="B10447" s="22"/>
      <c r="G10447" s="23"/>
      <c r="V10447"/>
    </row>
    <row r="10448" spans="1:22" s="1" customFormat="1" ht="15.75" x14ac:dyDescent="0.25">
      <c r="A10448" s="22"/>
      <c r="B10448" s="22"/>
      <c r="G10448" s="23"/>
      <c r="V10448"/>
    </row>
    <row r="10449" spans="1:22" s="1" customFormat="1" ht="15.75" x14ac:dyDescent="0.25">
      <c r="A10449" s="22"/>
      <c r="B10449" s="22"/>
      <c r="G10449" s="23"/>
      <c r="V10449"/>
    </row>
    <row r="10450" spans="1:22" s="1" customFormat="1" ht="15.75" x14ac:dyDescent="0.25">
      <c r="A10450" s="22"/>
      <c r="B10450" s="22"/>
      <c r="G10450" s="23"/>
      <c r="V10450"/>
    </row>
    <row r="10451" spans="1:22" s="1" customFormat="1" ht="15.75" x14ac:dyDescent="0.25">
      <c r="A10451" s="22"/>
      <c r="B10451" s="22"/>
      <c r="G10451" s="23"/>
      <c r="V10451"/>
    </row>
    <row r="10452" spans="1:22" s="1" customFormat="1" ht="15.75" x14ac:dyDescent="0.25">
      <c r="A10452" s="22"/>
      <c r="B10452" s="22"/>
      <c r="G10452" s="23"/>
      <c r="V10452"/>
    </row>
    <row r="10453" spans="1:22" s="1" customFormat="1" ht="15.75" x14ac:dyDescent="0.25">
      <c r="A10453" s="22"/>
      <c r="B10453" s="22"/>
      <c r="G10453" s="23"/>
      <c r="V10453"/>
    </row>
    <row r="10454" spans="1:22" s="1" customFormat="1" ht="15.75" x14ac:dyDescent="0.25">
      <c r="A10454" s="22"/>
      <c r="B10454" s="22"/>
      <c r="G10454" s="23"/>
      <c r="V10454"/>
    </row>
    <row r="10455" spans="1:22" s="1" customFormat="1" ht="15.75" x14ac:dyDescent="0.25">
      <c r="A10455" s="22"/>
      <c r="B10455" s="22"/>
      <c r="G10455" s="23"/>
      <c r="V10455"/>
    </row>
    <row r="10456" spans="1:22" s="1" customFormat="1" ht="15.75" x14ac:dyDescent="0.25">
      <c r="A10456" s="22"/>
      <c r="B10456" s="22"/>
      <c r="G10456" s="23"/>
      <c r="V10456"/>
    </row>
    <row r="10457" spans="1:22" s="1" customFormat="1" ht="15.75" x14ac:dyDescent="0.25">
      <c r="A10457" s="22"/>
      <c r="B10457" s="22"/>
      <c r="G10457" s="23"/>
      <c r="V10457"/>
    </row>
    <row r="10458" spans="1:22" s="1" customFormat="1" ht="15.75" x14ac:dyDescent="0.25">
      <c r="A10458" s="22"/>
      <c r="B10458" s="22"/>
      <c r="G10458" s="23"/>
      <c r="V10458"/>
    </row>
    <row r="10459" spans="1:22" s="1" customFormat="1" ht="15.75" x14ac:dyDescent="0.25">
      <c r="A10459" s="22"/>
      <c r="B10459" s="22"/>
      <c r="G10459" s="23"/>
      <c r="V10459"/>
    </row>
    <row r="10460" spans="1:22" s="1" customFormat="1" ht="15.75" x14ac:dyDescent="0.25">
      <c r="A10460" s="22"/>
      <c r="B10460" s="22"/>
      <c r="G10460" s="23"/>
      <c r="V10460"/>
    </row>
    <row r="10461" spans="1:22" s="1" customFormat="1" ht="15.75" x14ac:dyDescent="0.25">
      <c r="A10461" s="22"/>
      <c r="B10461" s="22"/>
      <c r="G10461" s="23"/>
      <c r="V10461"/>
    </row>
    <row r="10462" spans="1:22" s="1" customFormat="1" ht="15.75" x14ac:dyDescent="0.25">
      <c r="A10462" s="22"/>
      <c r="B10462" s="22"/>
      <c r="G10462" s="23"/>
      <c r="V10462"/>
    </row>
    <row r="10463" spans="1:22" s="1" customFormat="1" ht="15.75" x14ac:dyDescent="0.25">
      <c r="A10463" s="22"/>
      <c r="B10463" s="22"/>
      <c r="G10463" s="23"/>
      <c r="V10463"/>
    </row>
    <row r="10464" spans="1:22" s="1" customFormat="1" ht="15.75" x14ac:dyDescent="0.25">
      <c r="A10464" s="22"/>
      <c r="B10464" s="22"/>
      <c r="G10464" s="23"/>
      <c r="V10464"/>
    </row>
    <row r="10465" spans="1:22" s="1" customFormat="1" ht="15.75" x14ac:dyDescent="0.25">
      <c r="A10465" s="22"/>
      <c r="B10465" s="22"/>
      <c r="G10465" s="23"/>
      <c r="V10465"/>
    </row>
    <row r="10466" spans="1:22" s="1" customFormat="1" ht="15.75" x14ac:dyDescent="0.25">
      <c r="A10466" s="22"/>
      <c r="B10466" s="22"/>
      <c r="G10466" s="23"/>
      <c r="V10466"/>
    </row>
    <row r="10467" spans="1:22" s="1" customFormat="1" ht="15.75" x14ac:dyDescent="0.25">
      <c r="A10467" s="22"/>
      <c r="B10467" s="22"/>
      <c r="G10467" s="23"/>
      <c r="V10467"/>
    </row>
    <row r="10468" spans="1:22" s="1" customFormat="1" ht="15.75" x14ac:dyDescent="0.25">
      <c r="A10468" s="22"/>
      <c r="B10468" s="22"/>
      <c r="G10468" s="23"/>
      <c r="V10468"/>
    </row>
    <row r="10469" spans="1:22" s="1" customFormat="1" ht="15.75" x14ac:dyDescent="0.25">
      <c r="A10469" s="22"/>
      <c r="B10469" s="22"/>
      <c r="G10469" s="23"/>
      <c r="V10469"/>
    </row>
    <row r="10470" spans="1:22" s="1" customFormat="1" ht="15.75" x14ac:dyDescent="0.25">
      <c r="A10470" s="22"/>
      <c r="B10470" s="22"/>
      <c r="G10470" s="23"/>
      <c r="V10470"/>
    </row>
    <row r="10471" spans="1:22" s="1" customFormat="1" ht="15.75" x14ac:dyDescent="0.25">
      <c r="A10471" s="22"/>
      <c r="B10471" s="22"/>
      <c r="G10471" s="23"/>
      <c r="V10471"/>
    </row>
    <row r="10472" spans="1:22" s="1" customFormat="1" ht="15.75" x14ac:dyDescent="0.25">
      <c r="A10472" s="22"/>
      <c r="B10472" s="22"/>
      <c r="G10472" s="23"/>
      <c r="V10472"/>
    </row>
    <row r="10473" spans="1:22" s="1" customFormat="1" ht="15.75" x14ac:dyDescent="0.25">
      <c r="A10473" s="22"/>
      <c r="B10473" s="22"/>
      <c r="G10473" s="23"/>
      <c r="V10473"/>
    </row>
    <row r="10474" spans="1:22" s="1" customFormat="1" ht="15.75" x14ac:dyDescent="0.25">
      <c r="A10474" s="22"/>
      <c r="B10474" s="22"/>
      <c r="G10474" s="23"/>
      <c r="V10474"/>
    </row>
    <row r="10475" spans="1:22" s="1" customFormat="1" ht="15.75" x14ac:dyDescent="0.25">
      <c r="A10475" s="22"/>
      <c r="B10475" s="22"/>
      <c r="G10475" s="23"/>
      <c r="V10475"/>
    </row>
    <row r="10476" spans="1:22" s="1" customFormat="1" ht="15.75" x14ac:dyDescent="0.25">
      <c r="A10476" s="22"/>
      <c r="B10476" s="22"/>
      <c r="G10476" s="23"/>
      <c r="V10476"/>
    </row>
    <row r="10477" spans="1:22" s="1" customFormat="1" ht="15.75" x14ac:dyDescent="0.25">
      <c r="A10477" s="22"/>
      <c r="B10477" s="22"/>
      <c r="G10477" s="23"/>
      <c r="V10477"/>
    </row>
    <row r="10478" spans="1:22" s="1" customFormat="1" ht="15.75" x14ac:dyDescent="0.25">
      <c r="A10478" s="22"/>
      <c r="B10478" s="22"/>
      <c r="G10478" s="23"/>
      <c r="V10478"/>
    </row>
    <row r="10479" spans="1:22" s="1" customFormat="1" ht="15.75" x14ac:dyDescent="0.25">
      <c r="A10479" s="22"/>
      <c r="B10479" s="22"/>
      <c r="G10479" s="23"/>
      <c r="V10479"/>
    </row>
    <row r="10480" spans="1:22" s="1" customFormat="1" ht="15.75" x14ac:dyDescent="0.25">
      <c r="A10480" s="22"/>
      <c r="B10480" s="22"/>
      <c r="G10480" s="23"/>
      <c r="V10480"/>
    </row>
    <row r="10481" spans="1:22" s="1" customFormat="1" ht="15.75" x14ac:dyDescent="0.25">
      <c r="A10481" s="22"/>
      <c r="B10481" s="22"/>
      <c r="G10481" s="23"/>
      <c r="V10481"/>
    </row>
    <row r="10482" spans="1:22" s="1" customFormat="1" ht="15.75" x14ac:dyDescent="0.25">
      <c r="A10482" s="22"/>
      <c r="B10482" s="22"/>
      <c r="G10482" s="23"/>
      <c r="V10482"/>
    </row>
    <row r="10483" spans="1:22" s="1" customFormat="1" ht="15.75" x14ac:dyDescent="0.25">
      <c r="A10483" s="22"/>
      <c r="B10483" s="22"/>
      <c r="G10483" s="23"/>
      <c r="V10483"/>
    </row>
    <row r="10484" spans="1:22" s="1" customFormat="1" ht="15.75" x14ac:dyDescent="0.25">
      <c r="A10484" s="22"/>
      <c r="B10484" s="22"/>
      <c r="G10484" s="23"/>
      <c r="V10484"/>
    </row>
    <row r="10485" spans="1:22" s="1" customFormat="1" ht="15.75" x14ac:dyDescent="0.25">
      <c r="A10485" s="22"/>
      <c r="B10485" s="22"/>
      <c r="G10485" s="23"/>
      <c r="V10485"/>
    </row>
    <row r="10486" spans="1:22" s="1" customFormat="1" ht="15.75" x14ac:dyDescent="0.25">
      <c r="A10486" s="22"/>
      <c r="B10486" s="22"/>
      <c r="G10486" s="23"/>
      <c r="V10486"/>
    </row>
    <row r="10487" spans="1:22" s="1" customFormat="1" ht="15.75" x14ac:dyDescent="0.25">
      <c r="A10487" s="22"/>
      <c r="B10487" s="22"/>
      <c r="G10487" s="23"/>
      <c r="V10487"/>
    </row>
    <row r="10488" spans="1:22" s="1" customFormat="1" ht="15.75" x14ac:dyDescent="0.25">
      <c r="A10488" s="22"/>
      <c r="B10488" s="22"/>
      <c r="G10488" s="23"/>
      <c r="V10488"/>
    </row>
    <row r="10489" spans="1:22" s="1" customFormat="1" ht="15.75" x14ac:dyDescent="0.25">
      <c r="A10489" s="22"/>
      <c r="B10489" s="22"/>
      <c r="G10489" s="23"/>
      <c r="V10489"/>
    </row>
    <row r="10490" spans="1:22" s="1" customFormat="1" ht="15.75" x14ac:dyDescent="0.25">
      <c r="A10490" s="22"/>
      <c r="B10490" s="22"/>
      <c r="G10490" s="23"/>
      <c r="V10490"/>
    </row>
    <row r="10491" spans="1:22" s="1" customFormat="1" ht="15.75" x14ac:dyDescent="0.25">
      <c r="A10491" s="22"/>
      <c r="B10491" s="22"/>
      <c r="G10491" s="23"/>
      <c r="V10491"/>
    </row>
    <row r="10492" spans="1:22" s="1" customFormat="1" ht="15.75" x14ac:dyDescent="0.25">
      <c r="A10492" s="22"/>
      <c r="B10492" s="22"/>
      <c r="G10492" s="23"/>
      <c r="V10492"/>
    </row>
    <row r="10493" spans="1:22" s="1" customFormat="1" ht="15.75" x14ac:dyDescent="0.25">
      <c r="A10493" s="22"/>
      <c r="B10493" s="22"/>
      <c r="G10493" s="23"/>
      <c r="V10493"/>
    </row>
    <row r="10494" spans="1:22" s="1" customFormat="1" ht="15.75" x14ac:dyDescent="0.25">
      <c r="A10494" s="22"/>
      <c r="B10494" s="22"/>
      <c r="G10494" s="23"/>
      <c r="V10494"/>
    </row>
    <row r="10495" spans="1:22" s="1" customFormat="1" ht="15.75" x14ac:dyDescent="0.25">
      <c r="A10495" s="22"/>
      <c r="B10495" s="22"/>
      <c r="G10495" s="23"/>
      <c r="V10495"/>
    </row>
    <row r="10496" spans="1:22" s="1" customFormat="1" ht="15.75" x14ac:dyDescent="0.25">
      <c r="A10496" s="22"/>
      <c r="B10496" s="22"/>
      <c r="G10496" s="23"/>
      <c r="V10496"/>
    </row>
    <row r="10497" spans="1:22" s="1" customFormat="1" ht="15.75" x14ac:dyDescent="0.25">
      <c r="A10497" s="22"/>
      <c r="B10497" s="22"/>
      <c r="G10497" s="23"/>
      <c r="V10497"/>
    </row>
    <row r="10498" spans="1:22" s="1" customFormat="1" ht="15.75" x14ac:dyDescent="0.25">
      <c r="A10498" s="22"/>
      <c r="B10498" s="22"/>
      <c r="G10498" s="23"/>
      <c r="V10498"/>
    </row>
    <row r="10499" spans="1:22" s="1" customFormat="1" ht="15.75" x14ac:dyDescent="0.25">
      <c r="A10499" s="22"/>
      <c r="B10499" s="22"/>
      <c r="G10499" s="23"/>
      <c r="V10499"/>
    </row>
    <row r="10500" spans="1:22" s="1" customFormat="1" ht="15.75" x14ac:dyDescent="0.25">
      <c r="A10500" s="22"/>
      <c r="B10500" s="22"/>
      <c r="G10500" s="23"/>
      <c r="V10500"/>
    </row>
    <row r="10501" spans="1:22" s="1" customFormat="1" ht="15.75" x14ac:dyDescent="0.25">
      <c r="A10501" s="22"/>
      <c r="B10501" s="22"/>
      <c r="G10501" s="23"/>
      <c r="V10501"/>
    </row>
    <row r="10502" spans="1:22" s="1" customFormat="1" ht="15.75" x14ac:dyDescent="0.25">
      <c r="A10502" s="22"/>
      <c r="B10502" s="22"/>
      <c r="G10502" s="23"/>
      <c r="V10502"/>
    </row>
    <row r="10503" spans="1:22" s="1" customFormat="1" ht="15.75" x14ac:dyDescent="0.25">
      <c r="A10503" s="22"/>
      <c r="B10503" s="22"/>
      <c r="G10503" s="23"/>
      <c r="V10503"/>
    </row>
    <row r="10504" spans="1:22" s="1" customFormat="1" ht="15.75" x14ac:dyDescent="0.25">
      <c r="A10504" s="22"/>
      <c r="B10504" s="22"/>
      <c r="G10504" s="23"/>
      <c r="V10504"/>
    </row>
    <row r="10505" spans="1:22" s="1" customFormat="1" ht="15.75" x14ac:dyDescent="0.25">
      <c r="A10505" s="22"/>
      <c r="B10505" s="22"/>
      <c r="G10505" s="23"/>
      <c r="V10505"/>
    </row>
    <row r="10506" spans="1:22" s="1" customFormat="1" ht="15.75" x14ac:dyDescent="0.25">
      <c r="A10506" s="22"/>
      <c r="B10506" s="22"/>
      <c r="G10506" s="23"/>
      <c r="V10506"/>
    </row>
    <row r="10507" spans="1:22" s="1" customFormat="1" ht="15.75" x14ac:dyDescent="0.25">
      <c r="A10507" s="22"/>
      <c r="B10507" s="22"/>
      <c r="G10507" s="23"/>
      <c r="V10507"/>
    </row>
    <row r="10508" spans="1:22" s="1" customFormat="1" ht="15.75" x14ac:dyDescent="0.25">
      <c r="A10508" s="22"/>
      <c r="B10508" s="22"/>
      <c r="G10508" s="23"/>
      <c r="V10508"/>
    </row>
    <row r="10509" spans="1:22" s="1" customFormat="1" ht="15.75" x14ac:dyDescent="0.25">
      <c r="A10509" s="22"/>
      <c r="B10509" s="22"/>
      <c r="G10509" s="23"/>
      <c r="V10509"/>
    </row>
    <row r="10510" spans="1:22" s="1" customFormat="1" ht="15.75" x14ac:dyDescent="0.25">
      <c r="A10510" s="22"/>
      <c r="B10510" s="22"/>
      <c r="G10510" s="23"/>
      <c r="V10510"/>
    </row>
    <row r="10511" spans="1:22" s="1" customFormat="1" ht="15.75" x14ac:dyDescent="0.25">
      <c r="A10511" s="22"/>
      <c r="B10511" s="22"/>
      <c r="G10511" s="23"/>
      <c r="V10511"/>
    </row>
    <row r="10512" spans="1:22" s="1" customFormat="1" ht="15.75" x14ac:dyDescent="0.25">
      <c r="A10512" s="22"/>
      <c r="B10512" s="22"/>
      <c r="G10512" s="23"/>
      <c r="V10512"/>
    </row>
    <row r="10513" spans="1:22" s="1" customFormat="1" ht="15.75" x14ac:dyDescent="0.25">
      <c r="A10513" s="22"/>
      <c r="B10513" s="22"/>
      <c r="G10513" s="23"/>
      <c r="V10513"/>
    </row>
    <row r="10514" spans="1:22" s="1" customFormat="1" ht="15.75" x14ac:dyDescent="0.25">
      <c r="A10514" s="22"/>
      <c r="B10514" s="22"/>
      <c r="G10514" s="23"/>
      <c r="V10514"/>
    </row>
    <row r="10515" spans="1:22" s="1" customFormat="1" ht="15.75" x14ac:dyDescent="0.25">
      <c r="A10515" s="22"/>
      <c r="B10515" s="22"/>
      <c r="G10515" s="23"/>
      <c r="V10515"/>
    </row>
    <row r="10516" spans="1:22" s="1" customFormat="1" ht="15.75" x14ac:dyDescent="0.25">
      <c r="A10516" s="22"/>
      <c r="B10516" s="22"/>
      <c r="G10516" s="23"/>
      <c r="V10516"/>
    </row>
    <row r="10517" spans="1:22" s="1" customFormat="1" ht="15.75" x14ac:dyDescent="0.25">
      <c r="A10517" s="22"/>
      <c r="B10517" s="22"/>
      <c r="G10517" s="23"/>
      <c r="V10517"/>
    </row>
    <row r="10518" spans="1:22" s="1" customFormat="1" ht="15.75" x14ac:dyDescent="0.25">
      <c r="A10518" s="22"/>
      <c r="B10518" s="22"/>
      <c r="G10518" s="23"/>
      <c r="V10518"/>
    </row>
    <row r="10519" spans="1:22" s="1" customFormat="1" ht="15.75" x14ac:dyDescent="0.25">
      <c r="A10519" s="22"/>
      <c r="B10519" s="22"/>
      <c r="G10519" s="23"/>
      <c r="V10519"/>
    </row>
    <row r="10520" spans="1:22" s="1" customFormat="1" ht="15.75" x14ac:dyDescent="0.25">
      <c r="A10520" s="22"/>
      <c r="B10520" s="22"/>
      <c r="G10520" s="23"/>
      <c r="V10520"/>
    </row>
    <row r="10521" spans="1:22" s="1" customFormat="1" ht="15.75" x14ac:dyDescent="0.25">
      <c r="A10521" s="22"/>
      <c r="B10521" s="22"/>
      <c r="G10521" s="23"/>
      <c r="V10521"/>
    </row>
    <row r="10522" spans="1:22" s="1" customFormat="1" ht="15.75" x14ac:dyDescent="0.25">
      <c r="A10522" s="22"/>
      <c r="B10522" s="22"/>
      <c r="G10522" s="23"/>
      <c r="V10522"/>
    </row>
    <row r="10523" spans="1:22" s="1" customFormat="1" ht="15.75" x14ac:dyDescent="0.25">
      <c r="A10523" s="22"/>
      <c r="B10523" s="22"/>
      <c r="G10523" s="23"/>
      <c r="V10523"/>
    </row>
    <row r="10524" spans="1:22" s="1" customFormat="1" ht="15.75" x14ac:dyDescent="0.25">
      <c r="A10524" s="22"/>
      <c r="B10524" s="22"/>
      <c r="G10524" s="23"/>
      <c r="V10524"/>
    </row>
    <row r="10525" spans="1:22" s="1" customFormat="1" ht="15.75" x14ac:dyDescent="0.25">
      <c r="A10525" s="22"/>
      <c r="B10525" s="22"/>
      <c r="G10525" s="23"/>
      <c r="V10525"/>
    </row>
    <row r="10526" spans="1:22" s="1" customFormat="1" ht="15.75" x14ac:dyDescent="0.25">
      <c r="A10526" s="22"/>
      <c r="B10526" s="22"/>
      <c r="G10526" s="23"/>
      <c r="V10526"/>
    </row>
    <row r="10527" spans="1:22" s="1" customFormat="1" ht="15.75" x14ac:dyDescent="0.25">
      <c r="A10527" s="22"/>
      <c r="B10527" s="22"/>
      <c r="G10527" s="23"/>
      <c r="V10527"/>
    </row>
    <row r="10528" spans="1:22" s="1" customFormat="1" ht="15.75" x14ac:dyDescent="0.25">
      <c r="A10528" s="22"/>
      <c r="B10528" s="22"/>
      <c r="G10528" s="23"/>
      <c r="V10528"/>
    </row>
    <row r="10529" spans="1:22" s="1" customFormat="1" ht="15.75" x14ac:dyDescent="0.25">
      <c r="A10529" s="22"/>
      <c r="B10529" s="22"/>
      <c r="G10529" s="23"/>
      <c r="V10529"/>
    </row>
    <row r="10530" spans="1:22" s="1" customFormat="1" ht="15.75" x14ac:dyDescent="0.25">
      <c r="A10530" s="22"/>
      <c r="B10530" s="22"/>
      <c r="G10530" s="23"/>
      <c r="V10530"/>
    </row>
    <row r="10531" spans="1:22" s="1" customFormat="1" ht="15.75" x14ac:dyDescent="0.25">
      <c r="A10531" s="22"/>
      <c r="B10531" s="22"/>
      <c r="G10531" s="23"/>
      <c r="V10531"/>
    </row>
    <row r="10532" spans="1:22" s="1" customFormat="1" ht="15.75" x14ac:dyDescent="0.25">
      <c r="A10532" s="22"/>
      <c r="B10532" s="22"/>
      <c r="G10532" s="23"/>
      <c r="V10532"/>
    </row>
    <row r="10533" spans="1:22" s="1" customFormat="1" ht="15.75" x14ac:dyDescent="0.25">
      <c r="A10533" s="22"/>
      <c r="B10533" s="22"/>
      <c r="G10533" s="23"/>
      <c r="V10533"/>
    </row>
    <row r="10534" spans="1:22" s="1" customFormat="1" ht="15.75" x14ac:dyDescent="0.25">
      <c r="A10534" s="22"/>
      <c r="B10534" s="22"/>
      <c r="G10534" s="23"/>
      <c r="V10534"/>
    </row>
    <row r="10535" spans="1:22" s="1" customFormat="1" ht="15.75" x14ac:dyDescent="0.25">
      <c r="A10535" s="22"/>
      <c r="B10535" s="22"/>
      <c r="G10535" s="23"/>
      <c r="V10535"/>
    </row>
    <row r="10536" spans="1:22" s="1" customFormat="1" ht="15.75" x14ac:dyDescent="0.25">
      <c r="A10536" s="22"/>
      <c r="B10536" s="22"/>
      <c r="G10536" s="23"/>
      <c r="V10536"/>
    </row>
    <row r="10537" spans="1:22" s="1" customFormat="1" ht="15.75" x14ac:dyDescent="0.25">
      <c r="A10537" s="22"/>
      <c r="B10537" s="22"/>
      <c r="G10537" s="23"/>
      <c r="V10537"/>
    </row>
    <row r="10538" spans="1:22" s="1" customFormat="1" ht="15.75" x14ac:dyDescent="0.25">
      <c r="A10538" s="22"/>
      <c r="B10538" s="22"/>
      <c r="G10538" s="23"/>
      <c r="V10538"/>
    </row>
    <row r="10539" spans="1:22" s="1" customFormat="1" ht="15.75" x14ac:dyDescent="0.25">
      <c r="A10539" s="22"/>
      <c r="B10539" s="22"/>
      <c r="G10539" s="23"/>
      <c r="V10539"/>
    </row>
    <row r="10540" spans="1:22" s="1" customFormat="1" ht="15.75" x14ac:dyDescent="0.25">
      <c r="A10540" s="22"/>
      <c r="B10540" s="22"/>
      <c r="G10540" s="23"/>
      <c r="V10540"/>
    </row>
    <row r="10541" spans="1:22" s="1" customFormat="1" ht="15.75" x14ac:dyDescent="0.25">
      <c r="A10541" s="22"/>
      <c r="B10541" s="22"/>
      <c r="G10541" s="23"/>
      <c r="V10541"/>
    </row>
    <row r="10542" spans="1:22" s="1" customFormat="1" ht="15.75" x14ac:dyDescent="0.25">
      <c r="A10542" s="22"/>
      <c r="B10542" s="22"/>
      <c r="G10542" s="23"/>
      <c r="V10542"/>
    </row>
    <row r="10543" spans="1:22" s="1" customFormat="1" ht="15.75" x14ac:dyDescent="0.25">
      <c r="A10543" s="22"/>
      <c r="B10543" s="22"/>
      <c r="G10543" s="23"/>
      <c r="V10543"/>
    </row>
    <row r="10544" spans="1:22" s="1" customFormat="1" ht="15.75" x14ac:dyDescent="0.25">
      <c r="A10544" s="22"/>
      <c r="B10544" s="22"/>
      <c r="G10544" s="23"/>
      <c r="V10544"/>
    </row>
    <row r="10545" spans="1:22" s="1" customFormat="1" ht="15.75" x14ac:dyDescent="0.25">
      <c r="A10545" s="22"/>
      <c r="B10545" s="22"/>
      <c r="G10545" s="23"/>
      <c r="V10545"/>
    </row>
    <row r="10546" spans="1:22" s="1" customFormat="1" ht="15.75" x14ac:dyDescent="0.25">
      <c r="A10546" s="22"/>
      <c r="B10546" s="22"/>
      <c r="G10546" s="23"/>
      <c r="V10546"/>
    </row>
    <row r="10547" spans="1:22" s="1" customFormat="1" ht="15.75" x14ac:dyDescent="0.25">
      <c r="A10547" s="22"/>
      <c r="B10547" s="22"/>
      <c r="G10547" s="23"/>
      <c r="V10547"/>
    </row>
    <row r="10548" spans="1:22" s="1" customFormat="1" ht="15.75" x14ac:dyDescent="0.25">
      <c r="A10548" s="22"/>
      <c r="B10548" s="22"/>
      <c r="G10548" s="23"/>
      <c r="V10548"/>
    </row>
    <row r="10549" spans="1:22" s="1" customFormat="1" ht="15.75" x14ac:dyDescent="0.25">
      <c r="A10549" s="22"/>
      <c r="B10549" s="22"/>
      <c r="G10549" s="23"/>
      <c r="V10549"/>
    </row>
    <row r="10550" spans="1:22" s="1" customFormat="1" ht="15.75" x14ac:dyDescent="0.25">
      <c r="A10550" s="22"/>
      <c r="B10550" s="22"/>
      <c r="G10550" s="23"/>
      <c r="V10550"/>
    </row>
    <row r="10551" spans="1:22" s="1" customFormat="1" ht="15.75" x14ac:dyDescent="0.25">
      <c r="A10551" s="22"/>
      <c r="B10551" s="22"/>
      <c r="G10551" s="23"/>
      <c r="V10551"/>
    </row>
    <row r="10552" spans="1:22" s="1" customFormat="1" ht="15.75" x14ac:dyDescent="0.25">
      <c r="A10552" s="22"/>
      <c r="B10552" s="22"/>
      <c r="G10552" s="23"/>
      <c r="V10552"/>
    </row>
    <row r="10553" spans="1:22" s="1" customFormat="1" ht="15.75" x14ac:dyDescent="0.25">
      <c r="A10553" s="22"/>
      <c r="B10553" s="22"/>
      <c r="G10553" s="23"/>
      <c r="V10553"/>
    </row>
    <row r="10554" spans="1:22" s="1" customFormat="1" ht="15.75" x14ac:dyDescent="0.25">
      <c r="A10554" s="22"/>
      <c r="B10554" s="22"/>
      <c r="G10554" s="23"/>
      <c r="V10554"/>
    </row>
    <row r="10555" spans="1:22" s="1" customFormat="1" ht="15.75" x14ac:dyDescent="0.25">
      <c r="A10555" s="22"/>
      <c r="B10555" s="22"/>
      <c r="G10555" s="23"/>
      <c r="V10555"/>
    </row>
    <row r="10556" spans="1:22" s="1" customFormat="1" ht="15.75" x14ac:dyDescent="0.25">
      <c r="A10556" s="22"/>
      <c r="B10556" s="22"/>
      <c r="G10556" s="23"/>
      <c r="V10556"/>
    </row>
    <row r="10557" spans="1:22" s="1" customFormat="1" ht="15.75" x14ac:dyDescent="0.25">
      <c r="A10557" s="22"/>
      <c r="B10557" s="22"/>
      <c r="G10557" s="23"/>
      <c r="V10557"/>
    </row>
    <row r="10558" spans="1:22" s="1" customFormat="1" ht="15.75" x14ac:dyDescent="0.25">
      <c r="A10558" s="22"/>
      <c r="B10558" s="22"/>
      <c r="G10558" s="23"/>
      <c r="V10558"/>
    </row>
    <row r="10559" spans="1:22" s="1" customFormat="1" ht="15.75" x14ac:dyDescent="0.25">
      <c r="A10559" s="22"/>
      <c r="B10559" s="22"/>
      <c r="G10559" s="23"/>
      <c r="V10559"/>
    </row>
    <row r="10560" spans="1:22" s="1" customFormat="1" ht="15.75" x14ac:dyDescent="0.25">
      <c r="A10560" s="22"/>
      <c r="B10560" s="22"/>
      <c r="G10560" s="23"/>
      <c r="V10560"/>
    </row>
    <row r="10561" spans="1:22" s="1" customFormat="1" ht="15.75" x14ac:dyDescent="0.25">
      <c r="A10561" s="22"/>
      <c r="B10561" s="22"/>
      <c r="G10561" s="23"/>
      <c r="V10561"/>
    </row>
    <row r="10562" spans="1:22" s="1" customFormat="1" ht="15.75" x14ac:dyDescent="0.25">
      <c r="A10562" s="22"/>
      <c r="B10562" s="22"/>
      <c r="G10562" s="23"/>
      <c r="V10562"/>
    </row>
    <row r="10563" spans="1:22" s="1" customFormat="1" ht="15.75" x14ac:dyDescent="0.25">
      <c r="A10563" s="22"/>
      <c r="B10563" s="22"/>
      <c r="G10563" s="23"/>
      <c r="V10563"/>
    </row>
    <row r="10564" spans="1:22" s="1" customFormat="1" ht="15.75" x14ac:dyDescent="0.25">
      <c r="A10564" s="22"/>
      <c r="B10564" s="22"/>
      <c r="G10564" s="23"/>
      <c r="V10564"/>
    </row>
    <row r="10565" spans="1:22" s="1" customFormat="1" ht="15.75" x14ac:dyDescent="0.25">
      <c r="A10565" s="22"/>
      <c r="B10565" s="22"/>
      <c r="G10565" s="23"/>
      <c r="V10565"/>
    </row>
    <row r="10566" spans="1:22" s="1" customFormat="1" ht="15.75" x14ac:dyDescent="0.25">
      <c r="A10566" s="22"/>
      <c r="B10566" s="22"/>
      <c r="G10566" s="23"/>
      <c r="V10566"/>
    </row>
    <row r="10567" spans="1:22" s="1" customFormat="1" ht="15.75" x14ac:dyDescent="0.25">
      <c r="A10567" s="22"/>
      <c r="B10567" s="22"/>
      <c r="G10567" s="23"/>
      <c r="V10567"/>
    </row>
    <row r="10568" spans="1:22" s="1" customFormat="1" ht="15.75" x14ac:dyDescent="0.25">
      <c r="A10568" s="22"/>
      <c r="B10568" s="22"/>
      <c r="G10568" s="23"/>
      <c r="V10568"/>
    </row>
    <row r="10569" spans="1:22" s="1" customFormat="1" ht="15.75" x14ac:dyDescent="0.25">
      <c r="A10569" s="22"/>
      <c r="B10569" s="22"/>
      <c r="G10569" s="23"/>
      <c r="V10569"/>
    </row>
    <row r="10570" spans="1:22" s="1" customFormat="1" ht="15.75" x14ac:dyDescent="0.25">
      <c r="A10570" s="22"/>
      <c r="B10570" s="22"/>
      <c r="G10570" s="23"/>
      <c r="V10570"/>
    </row>
    <row r="10571" spans="1:22" s="1" customFormat="1" ht="15.75" x14ac:dyDescent="0.25">
      <c r="A10571" s="22"/>
      <c r="B10571" s="22"/>
      <c r="G10571" s="23"/>
      <c r="V10571"/>
    </row>
    <row r="10572" spans="1:22" s="1" customFormat="1" ht="15.75" x14ac:dyDescent="0.25">
      <c r="A10572" s="22"/>
      <c r="B10572" s="22"/>
      <c r="G10572" s="23"/>
      <c r="V10572"/>
    </row>
    <row r="10573" spans="1:22" s="1" customFormat="1" ht="15.75" x14ac:dyDescent="0.25">
      <c r="A10573" s="22"/>
      <c r="B10573" s="22"/>
      <c r="G10573" s="23"/>
      <c r="V10573"/>
    </row>
    <row r="10574" spans="1:22" s="1" customFormat="1" ht="15.75" x14ac:dyDescent="0.25">
      <c r="A10574" s="22"/>
      <c r="B10574" s="22"/>
      <c r="G10574" s="23"/>
      <c r="V10574"/>
    </row>
    <row r="10575" spans="1:22" s="1" customFormat="1" ht="15.75" x14ac:dyDescent="0.25">
      <c r="A10575" s="22"/>
      <c r="B10575" s="22"/>
      <c r="G10575" s="23"/>
      <c r="V10575"/>
    </row>
    <row r="10576" spans="1:22" s="1" customFormat="1" ht="15.75" x14ac:dyDescent="0.25">
      <c r="A10576" s="22"/>
      <c r="B10576" s="22"/>
      <c r="G10576" s="23"/>
      <c r="V10576"/>
    </row>
    <row r="10577" spans="1:22" s="1" customFormat="1" ht="15.75" x14ac:dyDescent="0.25">
      <c r="A10577" s="22"/>
      <c r="B10577" s="22"/>
      <c r="G10577" s="23"/>
      <c r="V10577"/>
    </row>
    <row r="10578" spans="1:22" s="1" customFormat="1" ht="15.75" x14ac:dyDescent="0.25">
      <c r="A10578" s="22"/>
      <c r="B10578" s="22"/>
      <c r="G10578" s="23"/>
      <c r="V10578"/>
    </row>
    <row r="10579" spans="1:22" s="1" customFormat="1" ht="15.75" x14ac:dyDescent="0.25">
      <c r="A10579" s="22"/>
      <c r="B10579" s="22"/>
      <c r="G10579" s="23"/>
      <c r="V10579"/>
    </row>
    <row r="10580" spans="1:22" s="1" customFormat="1" ht="15.75" x14ac:dyDescent="0.25">
      <c r="A10580" s="22"/>
      <c r="B10580" s="22"/>
      <c r="G10580" s="23"/>
      <c r="V10580"/>
    </row>
    <row r="10581" spans="1:22" s="1" customFormat="1" ht="15.75" x14ac:dyDescent="0.25">
      <c r="A10581" s="22"/>
      <c r="B10581" s="22"/>
      <c r="G10581" s="23"/>
      <c r="V10581"/>
    </row>
    <row r="10582" spans="1:22" s="1" customFormat="1" ht="15.75" x14ac:dyDescent="0.25">
      <c r="A10582" s="22"/>
      <c r="B10582" s="22"/>
      <c r="G10582" s="23"/>
      <c r="V10582"/>
    </row>
    <row r="10583" spans="1:22" s="1" customFormat="1" ht="15.75" x14ac:dyDescent="0.25">
      <c r="A10583" s="22"/>
      <c r="B10583" s="22"/>
      <c r="G10583" s="23"/>
      <c r="V10583"/>
    </row>
    <row r="10584" spans="1:22" s="1" customFormat="1" ht="15.75" x14ac:dyDescent="0.25">
      <c r="A10584" s="22"/>
      <c r="B10584" s="22"/>
      <c r="G10584" s="23"/>
      <c r="V10584"/>
    </row>
    <row r="10585" spans="1:22" s="1" customFormat="1" ht="15.75" x14ac:dyDescent="0.25">
      <c r="A10585" s="22"/>
      <c r="B10585" s="22"/>
      <c r="G10585" s="23"/>
      <c r="V10585"/>
    </row>
    <row r="10586" spans="1:22" s="1" customFormat="1" ht="15.75" x14ac:dyDescent="0.25">
      <c r="A10586" s="22"/>
      <c r="B10586" s="22"/>
      <c r="G10586" s="23"/>
      <c r="V10586"/>
    </row>
    <row r="10587" spans="1:22" s="1" customFormat="1" ht="15.75" x14ac:dyDescent="0.25">
      <c r="A10587" s="22"/>
      <c r="B10587" s="22"/>
      <c r="G10587" s="23"/>
      <c r="V10587"/>
    </row>
    <row r="10588" spans="1:22" s="1" customFormat="1" ht="15.75" x14ac:dyDescent="0.25">
      <c r="A10588" s="22"/>
      <c r="B10588" s="22"/>
      <c r="G10588" s="23"/>
      <c r="V10588"/>
    </row>
    <row r="10589" spans="1:22" s="1" customFormat="1" ht="15.75" x14ac:dyDescent="0.25">
      <c r="A10589" s="22"/>
      <c r="B10589" s="22"/>
      <c r="G10589" s="23"/>
      <c r="V10589"/>
    </row>
    <row r="10590" spans="1:22" s="1" customFormat="1" ht="15.75" x14ac:dyDescent="0.25">
      <c r="A10590" s="22"/>
      <c r="B10590" s="22"/>
      <c r="G10590" s="23"/>
      <c r="V10590"/>
    </row>
    <row r="10591" spans="1:22" s="1" customFormat="1" ht="15.75" x14ac:dyDescent="0.25">
      <c r="A10591" s="22"/>
      <c r="B10591" s="22"/>
      <c r="G10591" s="23"/>
      <c r="V10591"/>
    </row>
    <row r="10592" spans="1:22" s="1" customFormat="1" ht="15.75" x14ac:dyDescent="0.25">
      <c r="A10592" s="22"/>
      <c r="B10592" s="22"/>
      <c r="G10592" s="23"/>
      <c r="V10592"/>
    </row>
    <row r="10593" spans="1:22" s="1" customFormat="1" ht="15.75" x14ac:dyDescent="0.25">
      <c r="A10593" s="22"/>
      <c r="B10593" s="22"/>
      <c r="G10593" s="23"/>
      <c r="V10593"/>
    </row>
    <row r="10594" spans="1:22" s="1" customFormat="1" ht="15.75" x14ac:dyDescent="0.25">
      <c r="A10594" s="22"/>
      <c r="B10594" s="22"/>
      <c r="G10594" s="23"/>
      <c r="V10594"/>
    </row>
    <row r="10595" spans="1:22" s="1" customFormat="1" ht="15.75" x14ac:dyDescent="0.25">
      <c r="A10595" s="22"/>
      <c r="B10595" s="22"/>
      <c r="G10595" s="23"/>
      <c r="V10595"/>
    </row>
    <row r="10596" spans="1:22" s="1" customFormat="1" ht="15.75" x14ac:dyDescent="0.25">
      <c r="A10596" s="22"/>
      <c r="B10596" s="22"/>
      <c r="G10596" s="23"/>
      <c r="V10596"/>
    </row>
    <row r="10597" spans="1:22" s="1" customFormat="1" ht="15.75" x14ac:dyDescent="0.25">
      <c r="A10597" s="22"/>
      <c r="B10597" s="22"/>
      <c r="G10597" s="23"/>
      <c r="V10597"/>
    </row>
    <row r="10598" spans="1:22" s="1" customFormat="1" ht="15.75" x14ac:dyDescent="0.25">
      <c r="A10598" s="22"/>
      <c r="B10598" s="22"/>
      <c r="G10598" s="23"/>
      <c r="V10598"/>
    </row>
    <row r="10599" spans="1:22" s="1" customFormat="1" ht="15.75" x14ac:dyDescent="0.25">
      <c r="A10599" s="22"/>
      <c r="B10599" s="22"/>
      <c r="G10599" s="23"/>
      <c r="V10599"/>
    </row>
    <row r="10600" spans="1:22" s="1" customFormat="1" ht="15.75" x14ac:dyDescent="0.25">
      <c r="A10600" s="22"/>
      <c r="B10600" s="22"/>
      <c r="G10600" s="23"/>
      <c r="V10600"/>
    </row>
    <row r="10601" spans="1:22" s="1" customFormat="1" ht="15.75" x14ac:dyDescent="0.25">
      <c r="A10601" s="22"/>
      <c r="B10601" s="22"/>
      <c r="G10601" s="23"/>
      <c r="V10601"/>
    </row>
    <row r="10602" spans="1:22" s="1" customFormat="1" ht="15.75" x14ac:dyDescent="0.25">
      <c r="A10602" s="22"/>
      <c r="B10602" s="22"/>
      <c r="G10602" s="23"/>
      <c r="V10602"/>
    </row>
    <row r="10603" spans="1:22" s="1" customFormat="1" ht="15.75" x14ac:dyDescent="0.25">
      <c r="A10603" s="22"/>
      <c r="B10603" s="22"/>
      <c r="G10603" s="23"/>
      <c r="V10603"/>
    </row>
    <row r="10604" spans="1:22" s="1" customFormat="1" ht="15.75" x14ac:dyDescent="0.25">
      <c r="A10604" s="22"/>
      <c r="B10604" s="22"/>
      <c r="G10604" s="23"/>
      <c r="V10604"/>
    </row>
    <row r="10605" spans="1:22" s="1" customFormat="1" ht="15.75" x14ac:dyDescent="0.25">
      <c r="A10605" s="22"/>
      <c r="B10605" s="22"/>
      <c r="G10605" s="23"/>
      <c r="V10605"/>
    </row>
    <row r="10606" spans="1:22" s="1" customFormat="1" ht="15.75" x14ac:dyDescent="0.25">
      <c r="A10606" s="22"/>
      <c r="B10606" s="22"/>
      <c r="G10606" s="23"/>
      <c r="V10606"/>
    </row>
    <row r="10607" spans="1:22" s="1" customFormat="1" ht="15.75" x14ac:dyDescent="0.25">
      <c r="A10607" s="22"/>
      <c r="B10607" s="22"/>
      <c r="G10607" s="23"/>
      <c r="V10607"/>
    </row>
    <row r="10608" spans="1:22" s="1" customFormat="1" ht="15.75" x14ac:dyDescent="0.25">
      <c r="A10608" s="22"/>
      <c r="B10608" s="22"/>
      <c r="G10608" s="23"/>
      <c r="V10608"/>
    </row>
    <row r="10609" spans="1:22" s="1" customFormat="1" ht="15.75" x14ac:dyDescent="0.25">
      <c r="A10609" s="22"/>
      <c r="B10609" s="22"/>
      <c r="G10609" s="23"/>
      <c r="V10609"/>
    </row>
    <row r="10610" spans="1:22" s="1" customFormat="1" ht="15.75" x14ac:dyDescent="0.25">
      <c r="A10610" s="22"/>
      <c r="B10610" s="22"/>
      <c r="G10610" s="23"/>
      <c r="V10610"/>
    </row>
    <row r="10611" spans="1:22" s="1" customFormat="1" ht="15.75" x14ac:dyDescent="0.25">
      <c r="A10611" s="22"/>
      <c r="B10611" s="22"/>
      <c r="G10611" s="23"/>
      <c r="V10611"/>
    </row>
    <row r="10612" spans="1:22" s="1" customFormat="1" ht="15.75" x14ac:dyDescent="0.25">
      <c r="A10612" s="22"/>
      <c r="B10612" s="22"/>
      <c r="G10612" s="23"/>
      <c r="V10612"/>
    </row>
    <row r="10613" spans="1:22" s="1" customFormat="1" ht="15.75" x14ac:dyDescent="0.25">
      <c r="A10613" s="22"/>
      <c r="B10613" s="22"/>
      <c r="G10613" s="23"/>
      <c r="V10613"/>
    </row>
    <row r="10614" spans="1:22" s="1" customFormat="1" ht="15.75" x14ac:dyDescent="0.25">
      <c r="A10614" s="22"/>
      <c r="B10614" s="22"/>
      <c r="G10614" s="23"/>
      <c r="V10614"/>
    </row>
    <row r="10615" spans="1:22" s="1" customFormat="1" ht="15.75" x14ac:dyDescent="0.25">
      <c r="A10615" s="22"/>
      <c r="B10615" s="22"/>
      <c r="G10615" s="23"/>
      <c r="V10615"/>
    </row>
    <row r="10616" spans="1:22" s="1" customFormat="1" ht="15.75" x14ac:dyDescent="0.25">
      <c r="A10616" s="22"/>
      <c r="B10616" s="22"/>
      <c r="G10616" s="23"/>
      <c r="V10616"/>
    </row>
    <row r="10617" spans="1:22" s="1" customFormat="1" ht="15.75" x14ac:dyDescent="0.25">
      <c r="A10617" s="22"/>
      <c r="B10617" s="22"/>
      <c r="G10617" s="23"/>
      <c r="V10617"/>
    </row>
    <row r="10618" spans="1:22" s="1" customFormat="1" ht="15.75" x14ac:dyDescent="0.25">
      <c r="A10618" s="22"/>
      <c r="B10618" s="22"/>
      <c r="G10618" s="23"/>
      <c r="V10618"/>
    </row>
    <row r="10619" spans="1:22" s="1" customFormat="1" ht="15.75" x14ac:dyDescent="0.25">
      <c r="A10619" s="22"/>
      <c r="B10619" s="22"/>
      <c r="G10619" s="23"/>
      <c r="V10619"/>
    </row>
    <row r="10620" spans="1:22" s="1" customFormat="1" ht="15.75" x14ac:dyDescent="0.25">
      <c r="A10620" s="22"/>
      <c r="B10620" s="22"/>
      <c r="G10620" s="23"/>
      <c r="V10620"/>
    </row>
    <row r="10621" spans="1:22" s="1" customFormat="1" ht="15.75" x14ac:dyDescent="0.25">
      <c r="A10621" s="22"/>
      <c r="B10621" s="22"/>
      <c r="G10621" s="23"/>
      <c r="V10621"/>
    </row>
    <row r="10622" spans="1:22" s="1" customFormat="1" ht="15.75" x14ac:dyDescent="0.25">
      <c r="A10622" s="22"/>
      <c r="B10622" s="22"/>
      <c r="G10622" s="23"/>
      <c r="V10622"/>
    </row>
    <row r="10623" spans="1:22" s="1" customFormat="1" ht="15.75" x14ac:dyDescent="0.25">
      <c r="A10623" s="22"/>
      <c r="B10623" s="22"/>
      <c r="G10623" s="23"/>
      <c r="V10623"/>
    </row>
    <row r="10624" spans="1:22" s="1" customFormat="1" ht="15.75" x14ac:dyDescent="0.25">
      <c r="A10624" s="22"/>
      <c r="B10624" s="22"/>
      <c r="G10624" s="23"/>
      <c r="V10624"/>
    </row>
    <row r="10625" spans="1:22" s="1" customFormat="1" ht="15.75" x14ac:dyDescent="0.25">
      <c r="A10625" s="22"/>
      <c r="B10625" s="22"/>
      <c r="G10625" s="23"/>
      <c r="V10625"/>
    </row>
    <row r="10626" spans="1:22" s="1" customFormat="1" ht="15.75" x14ac:dyDescent="0.25">
      <c r="A10626" s="22"/>
      <c r="B10626" s="22"/>
      <c r="G10626" s="23"/>
      <c r="V10626"/>
    </row>
    <row r="10627" spans="1:22" s="1" customFormat="1" ht="15.75" x14ac:dyDescent="0.25">
      <c r="A10627" s="22"/>
      <c r="B10627" s="22"/>
      <c r="G10627" s="23"/>
      <c r="V10627"/>
    </row>
    <row r="10628" spans="1:22" s="1" customFormat="1" ht="15.75" x14ac:dyDescent="0.25">
      <c r="A10628" s="22"/>
      <c r="B10628" s="22"/>
      <c r="G10628" s="23"/>
      <c r="V10628"/>
    </row>
    <row r="10629" spans="1:22" s="1" customFormat="1" ht="15.75" x14ac:dyDescent="0.25">
      <c r="A10629" s="22"/>
      <c r="B10629" s="22"/>
      <c r="G10629" s="23"/>
      <c r="V10629"/>
    </row>
    <row r="10630" spans="1:22" s="1" customFormat="1" ht="15.75" x14ac:dyDescent="0.25">
      <c r="A10630" s="22"/>
      <c r="B10630" s="22"/>
      <c r="G10630" s="23"/>
      <c r="V10630"/>
    </row>
    <row r="10631" spans="1:22" s="1" customFormat="1" ht="15.75" x14ac:dyDescent="0.25">
      <c r="A10631" s="22"/>
      <c r="B10631" s="22"/>
      <c r="G10631" s="23"/>
      <c r="V10631"/>
    </row>
    <row r="10632" spans="1:22" s="1" customFormat="1" ht="15.75" x14ac:dyDescent="0.25">
      <c r="A10632" s="22"/>
      <c r="B10632" s="22"/>
      <c r="G10632" s="23"/>
      <c r="V10632"/>
    </row>
    <row r="10633" spans="1:22" s="1" customFormat="1" ht="15.75" x14ac:dyDescent="0.25">
      <c r="A10633" s="22"/>
      <c r="B10633" s="22"/>
      <c r="G10633" s="23"/>
      <c r="V10633"/>
    </row>
    <row r="10634" spans="1:22" s="1" customFormat="1" ht="15.75" x14ac:dyDescent="0.25">
      <c r="A10634" s="22"/>
      <c r="B10634" s="22"/>
      <c r="G10634" s="23"/>
      <c r="V10634"/>
    </row>
    <row r="10635" spans="1:22" s="1" customFormat="1" ht="15.75" x14ac:dyDescent="0.25">
      <c r="A10635" s="22"/>
      <c r="B10635" s="22"/>
      <c r="G10635" s="23"/>
      <c r="V10635"/>
    </row>
    <row r="10636" spans="1:22" s="1" customFormat="1" ht="15.75" x14ac:dyDescent="0.25">
      <c r="A10636" s="22"/>
      <c r="B10636" s="22"/>
      <c r="G10636" s="23"/>
      <c r="V10636"/>
    </row>
    <row r="10637" spans="1:22" s="1" customFormat="1" ht="15.75" x14ac:dyDescent="0.25">
      <c r="A10637" s="22"/>
      <c r="B10637" s="22"/>
      <c r="G10637" s="23"/>
      <c r="V10637"/>
    </row>
    <row r="10638" spans="1:22" s="1" customFormat="1" ht="15.75" x14ac:dyDescent="0.25">
      <c r="A10638" s="22"/>
      <c r="B10638" s="22"/>
      <c r="G10638" s="23"/>
      <c r="V10638"/>
    </row>
    <row r="10639" spans="1:22" s="1" customFormat="1" ht="15.75" x14ac:dyDescent="0.25">
      <c r="A10639" s="22"/>
      <c r="B10639" s="22"/>
      <c r="G10639" s="23"/>
      <c r="V10639"/>
    </row>
    <row r="10640" spans="1:22" s="1" customFormat="1" ht="15.75" x14ac:dyDescent="0.25">
      <c r="A10640" s="22"/>
      <c r="B10640" s="22"/>
      <c r="G10640" s="23"/>
      <c r="V10640"/>
    </row>
    <row r="10641" spans="1:22" s="1" customFormat="1" ht="15.75" x14ac:dyDescent="0.25">
      <c r="A10641" s="22"/>
      <c r="B10641" s="22"/>
      <c r="G10641" s="23"/>
      <c r="V10641"/>
    </row>
    <row r="10642" spans="1:22" s="1" customFormat="1" ht="15.75" x14ac:dyDescent="0.25">
      <c r="A10642" s="22"/>
      <c r="B10642" s="22"/>
      <c r="G10642" s="23"/>
      <c r="V10642"/>
    </row>
    <row r="10643" spans="1:22" s="1" customFormat="1" ht="15.75" x14ac:dyDescent="0.25">
      <c r="A10643" s="22"/>
      <c r="B10643" s="22"/>
      <c r="G10643" s="23"/>
      <c r="V10643"/>
    </row>
    <row r="10644" spans="1:22" s="1" customFormat="1" ht="15.75" x14ac:dyDescent="0.25">
      <c r="A10644" s="22"/>
      <c r="B10644" s="22"/>
      <c r="G10644" s="23"/>
      <c r="V10644"/>
    </row>
    <row r="10645" spans="1:22" s="1" customFormat="1" ht="15.75" x14ac:dyDescent="0.25">
      <c r="A10645" s="22"/>
      <c r="B10645" s="22"/>
      <c r="G10645" s="23"/>
      <c r="V10645"/>
    </row>
    <row r="10646" spans="1:22" s="1" customFormat="1" ht="15.75" x14ac:dyDescent="0.25">
      <c r="A10646" s="22"/>
      <c r="B10646" s="22"/>
      <c r="G10646" s="23"/>
      <c r="V10646"/>
    </row>
    <row r="10647" spans="1:22" s="1" customFormat="1" ht="15.75" x14ac:dyDescent="0.25">
      <c r="A10647" s="22"/>
      <c r="B10647" s="22"/>
      <c r="G10647" s="23"/>
      <c r="V10647"/>
    </row>
    <row r="10648" spans="1:22" s="1" customFormat="1" ht="15.75" x14ac:dyDescent="0.25">
      <c r="A10648" s="22"/>
      <c r="B10648" s="22"/>
      <c r="G10648" s="23"/>
      <c r="V10648"/>
    </row>
    <row r="10649" spans="1:22" s="1" customFormat="1" ht="15.75" x14ac:dyDescent="0.25">
      <c r="A10649" s="22"/>
      <c r="B10649" s="22"/>
      <c r="G10649" s="23"/>
      <c r="V10649"/>
    </row>
    <row r="10650" spans="1:22" s="1" customFormat="1" ht="15.75" x14ac:dyDescent="0.25">
      <c r="A10650" s="22"/>
      <c r="B10650" s="22"/>
      <c r="G10650" s="23"/>
      <c r="V10650"/>
    </row>
    <row r="10651" spans="1:22" s="1" customFormat="1" ht="15.75" x14ac:dyDescent="0.25">
      <c r="A10651" s="22"/>
      <c r="B10651" s="22"/>
      <c r="G10651" s="23"/>
      <c r="V10651"/>
    </row>
    <row r="10652" spans="1:22" s="1" customFormat="1" ht="15.75" x14ac:dyDescent="0.25">
      <c r="A10652" s="22"/>
      <c r="B10652" s="22"/>
      <c r="G10652" s="23"/>
      <c r="V10652"/>
    </row>
    <row r="10653" spans="1:22" s="1" customFormat="1" ht="15.75" x14ac:dyDescent="0.25">
      <c r="A10653" s="22"/>
      <c r="B10653" s="22"/>
      <c r="G10653" s="23"/>
      <c r="V10653"/>
    </row>
    <row r="10654" spans="1:22" s="1" customFormat="1" ht="15.75" x14ac:dyDescent="0.25">
      <c r="A10654" s="22"/>
      <c r="B10654" s="22"/>
      <c r="G10654" s="23"/>
      <c r="V10654"/>
    </row>
    <row r="10655" spans="1:22" s="1" customFormat="1" ht="15.75" x14ac:dyDescent="0.25">
      <c r="A10655" s="22"/>
      <c r="B10655" s="22"/>
      <c r="G10655" s="23"/>
      <c r="V10655"/>
    </row>
    <row r="10656" spans="1:22" s="1" customFormat="1" ht="15.75" x14ac:dyDescent="0.25">
      <c r="A10656" s="22"/>
      <c r="B10656" s="22"/>
      <c r="G10656" s="23"/>
      <c r="V10656"/>
    </row>
    <row r="10657" spans="1:22" s="1" customFormat="1" ht="15.75" x14ac:dyDescent="0.25">
      <c r="A10657" s="22"/>
      <c r="B10657" s="22"/>
      <c r="G10657" s="23"/>
      <c r="V10657"/>
    </row>
    <row r="10658" spans="1:22" s="1" customFormat="1" ht="15.75" x14ac:dyDescent="0.25">
      <c r="A10658" s="22"/>
      <c r="B10658" s="22"/>
      <c r="G10658" s="23"/>
      <c r="V10658"/>
    </row>
    <row r="10659" spans="1:22" s="1" customFormat="1" ht="15.75" x14ac:dyDescent="0.25">
      <c r="A10659" s="22"/>
      <c r="B10659" s="22"/>
      <c r="G10659" s="23"/>
      <c r="V10659"/>
    </row>
    <row r="10660" spans="1:22" s="1" customFormat="1" ht="15.75" x14ac:dyDescent="0.25">
      <c r="A10660" s="22"/>
      <c r="B10660" s="22"/>
      <c r="G10660" s="23"/>
      <c r="V10660"/>
    </row>
    <row r="10661" spans="1:22" s="1" customFormat="1" ht="15.75" x14ac:dyDescent="0.25">
      <c r="A10661" s="22"/>
      <c r="B10661" s="22"/>
      <c r="G10661" s="23"/>
      <c r="V10661"/>
    </row>
    <row r="10662" spans="1:22" s="1" customFormat="1" ht="15.75" x14ac:dyDescent="0.25">
      <c r="A10662" s="22"/>
      <c r="B10662" s="22"/>
      <c r="G10662" s="23"/>
      <c r="V10662"/>
    </row>
    <row r="10663" spans="1:22" s="1" customFormat="1" ht="15.75" x14ac:dyDescent="0.25">
      <c r="A10663" s="22"/>
      <c r="B10663" s="22"/>
      <c r="G10663" s="23"/>
      <c r="V10663"/>
    </row>
    <row r="10664" spans="1:22" s="1" customFormat="1" ht="15.75" x14ac:dyDescent="0.25">
      <c r="A10664" s="22"/>
      <c r="B10664" s="22"/>
      <c r="G10664" s="23"/>
      <c r="V10664"/>
    </row>
    <row r="10665" spans="1:22" s="1" customFormat="1" ht="15.75" x14ac:dyDescent="0.25">
      <c r="A10665" s="22"/>
      <c r="B10665" s="22"/>
      <c r="G10665" s="23"/>
      <c r="V10665"/>
    </row>
    <row r="10666" spans="1:22" s="1" customFormat="1" ht="15.75" x14ac:dyDescent="0.25">
      <c r="A10666" s="22"/>
      <c r="B10666" s="22"/>
      <c r="G10666" s="23"/>
      <c r="V10666"/>
    </row>
    <row r="10667" spans="1:22" s="1" customFormat="1" ht="15.75" x14ac:dyDescent="0.25">
      <c r="A10667" s="22"/>
      <c r="B10667" s="22"/>
      <c r="G10667" s="23"/>
      <c r="V10667"/>
    </row>
    <row r="10668" spans="1:22" s="1" customFormat="1" ht="15.75" x14ac:dyDescent="0.25">
      <c r="A10668" s="22"/>
      <c r="B10668" s="22"/>
      <c r="G10668" s="23"/>
      <c r="V10668"/>
    </row>
    <row r="10669" spans="1:22" s="1" customFormat="1" ht="15.75" x14ac:dyDescent="0.25">
      <c r="A10669" s="22"/>
      <c r="B10669" s="22"/>
      <c r="G10669" s="23"/>
      <c r="V10669"/>
    </row>
    <row r="10670" spans="1:22" s="1" customFormat="1" ht="15.75" x14ac:dyDescent="0.25">
      <c r="A10670" s="22"/>
      <c r="B10670" s="22"/>
      <c r="G10670" s="23"/>
      <c r="V10670"/>
    </row>
    <row r="10671" spans="1:22" s="1" customFormat="1" ht="15.75" x14ac:dyDescent="0.25">
      <c r="A10671" s="22"/>
      <c r="B10671" s="22"/>
      <c r="G10671" s="23"/>
      <c r="V10671"/>
    </row>
    <row r="10672" spans="1:22" s="1" customFormat="1" ht="15.75" x14ac:dyDescent="0.25">
      <c r="A10672" s="22"/>
      <c r="B10672" s="22"/>
      <c r="G10672" s="23"/>
      <c r="V10672"/>
    </row>
    <row r="10673" spans="1:22" s="1" customFormat="1" ht="15.75" x14ac:dyDescent="0.25">
      <c r="A10673" s="22"/>
      <c r="B10673" s="22"/>
      <c r="G10673" s="23"/>
      <c r="V10673"/>
    </row>
    <row r="10674" spans="1:22" s="1" customFormat="1" ht="15.75" x14ac:dyDescent="0.25">
      <c r="A10674" s="22"/>
      <c r="B10674" s="22"/>
      <c r="G10674" s="23"/>
      <c r="V10674"/>
    </row>
    <row r="10675" spans="1:22" s="1" customFormat="1" ht="15.75" x14ac:dyDescent="0.25">
      <c r="A10675" s="22"/>
      <c r="B10675" s="22"/>
      <c r="G10675" s="23"/>
      <c r="V10675"/>
    </row>
    <row r="10676" spans="1:22" s="1" customFormat="1" ht="15.75" x14ac:dyDescent="0.25">
      <c r="A10676" s="22"/>
      <c r="B10676" s="22"/>
      <c r="G10676" s="23"/>
      <c r="V10676"/>
    </row>
    <row r="10677" spans="1:22" s="1" customFormat="1" ht="15.75" x14ac:dyDescent="0.25">
      <c r="A10677" s="22"/>
      <c r="B10677" s="22"/>
      <c r="G10677" s="23"/>
      <c r="V10677"/>
    </row>
    <row r="10678" spans="1:22" s="1" customFormat="1" ht="15.75" x14ac:dyDescent="0.25">
      <c r="A10678" s="22"/>
      <c r="B10678" s="22"/>
      <c r="G10678" s="23"/>
      <c r="V10678"/>
    </row>
    <row r="10679" spans="1:22" s="1" customFormat="1" ht="15.75" x14ac:dyDescent="0.25">
      <c r="A10679" s="22"/>
      <c r="B10679" s="22"/>
      <c r="G10679" s="23"/>
      <c r="V10679"/>
    </row>
    <row r="10680" spans="1:22" s="1" customFormat="1" ht="15.75" x14ac:dyDescent="0.25">
      <c r="A10680" s="22"/>
      <c r="B10680" s="22"/>
      <c r="G10680" s="23"/>
      <c r="V10680"/>
    </row>
    <row r="10681" spans="1:22" s="1" customFormat="1" ht="15.75" x14ac:dyDescent="0.25">
      <c r="A10681" s="22"/>
      <c r="B10681" s="22"/>
      <c r="G10681" s="23"/>
      <c r="V10681"/>
    </row>
    <row r="10682" spans="1:22" s="1" customFormat="1" ht="15.75" x14ac:dyDescent="0.25">
      <c r="A10682" s="22"/>
      <c r="B10682" s="22"/>
      <c r="G10682" s="23"/>
      <c r="V10682"/>
    </row>
    <row r="10683" spans="1:22" s="1" customFormat="1" ht="15.75" x14ac:dyDescent="0.25">
      <c r="A10683" s="22"/>
      <c r="B10683" s="22"/>
      <c r="G10683" s="23"/>
      <c r="V10683"/>
    </row>
    <row r="10684" spans="1:22" s="1" customFormat="1" ht="15.75" x14ac:dyDescent="0.25">
      <c r="A10684" s="22"/>
      <c r="B10684" s="22"/>
      <c r="G10684" s="23"/>
      <c r="V10684"/>
    </row>
    <row r="10685" spans="1:22" s="1" customFormat="1" ht="15.75" x14ac:dyDescent="0.25">
      <c r="A10685" s="22"/>
      <c r="B10685" s="22"/>
      <c r="G10685" s="23"/>
      <c r="V10685"/>
    </row>
    <row r="10686" spans="1:22" s="1" customFormat="1" ht="15.75" x14ac:dyDescent="0.25">
      <c r="A10686" s="22"/>
      <c r="B10686" s="22"/>
      <c r="G10686" s="23"/>
      <c r="V10686"/>
    </row>
    <row r="10687" spans="1:22" s="1" customFormat="1" ht="15.75" x14ac:dyDescent="0.25">
      <c r="A10687" s="22"/>
      <c r="B10687" s="22"/>
      <c r="G10687" s="23"/>
      <c r="V10687"/>
    </row>
    <row r="10688" spans="1:22" s="1" customFormat="1" ht="15.75" x14ac:dyDescent="0.25">
      <c r="A10688" s="22"/>
      <c r="B10688" s="22"/>
      <c r="G10688" s="23"/>
      <c r="V10688"/>
    </row>
    <row r="10689" spans="1:22" s="1" customFormat="1" ht="15.75" x14ac:dyDescent="0.25">
      <c r="A10689" s="22"/>
      <c r="B10689" s="22"/>
      <c r="G10689" s="23"/>
      <c r="V10689"/>
    </row>
    <row r="10690" spans="1:22" s="1" customFormat="1" ht="15.75" x14ac:dyDescent="0.25">
      <c r="A10690" s="22"/>
      <c r="B10690" s="22"/>
      <c r="G10690" s="23"/>
      <c r="V10690"/>
    </row>
    <row r="10691" spans="1:22" s="1" customFormat="1" ht="15.75" x14ac:dyDescent="0.25">
      <c r="A10691" s="22"/>
      <c r="B10691" s="22"/>
      <c r="G10691" s="23"/>
      <c r="V10691"/>
    </row>
    <row r="10692" spans="1:22" s="1" customFormat="1" ht="15.75" x14ac:dyDescent="0.25">
      <c r="A10692" s="22"/>
      <c r="B10692" s="22"/>
      <c r="G10692" s="23"/>
      <c r="V10692"/>
    </row>
    <row r="10693" spans="1:22" s="1" customFormat="1" ht="15.75" x14ac:dyDescent="0.25">
      <c r="A10693" s="22"/>
      <c r="B10693" s="22"/>
      <c r="G10693" s="23"/>
      <c r="V10693"/>
    </row>
    <row r="10694" spans="1:22" s="1" customFormat="1" ht="15.75" x14ac:dyDescent="0.25">
      <c r="A10694" s="22"/>
      <c r="B10694" s="22"/>
      <c r="G10694" s="23"/>
      <c r="V10694"/>
    </row>
    <row r="10695" spans="1:22" s="1" customFormat="1" ht="15.75" x14ac:dyDescent="0.25">
      <c r="A10695" s="22"/>
      <c r="B10695" s="22"/>
      <c r="G10695" s="23"/>
      <c r="V10695"/>
    </row>
    <row r="10696" spans="1:22" s="1" customFormat="1" ht="15.75" x14ac:dyDescent="0.25">
      <c r="A10696" s="22"/>
      <c r="B10696" s="22"/>
      <c r="G10696" s="23"/>
      <c r="V10696"/>
    </row>
    <row r="10697" spans="1:22" s="1" customFormat="1" ht="15.75" x14ac:dyDescent="0.25">
      <c r="A10697" s="22"/>
      <c r="B10697" s="22"/>
      <c r="G10697" s="23"/>
      <c r="V10697"/>
    </row>
    <row r="10698" spans="1:22" s="1" customFormat="1" ht="15.75" x14ac:dyDescent="0.25">
      <c r="A10698" s="22"/>
      <c r="B10698" s="22"/>
      <c r="G10698" s="23"/>
      <c r="V10698"/>
    </row>
    <row r="10699" spans="1:22" s="1" customFormat="1" ht="15.75" x14ac:dyDescent="0.25">
      <c r="A10699" s="22"/>
      <c r="B10699" s="22"/>
      <c r="G10699" s="23"/>
      <c r="V10699"/>
    </row>
    <row r="10700" spans="1:22" s="1" customFormat="1" ht="15.75" x14ac:dyDescent="0.25">
      <c r="A10700" s="22"/>
      <c r="B10700" s="22"/>
      <c r="G10700" s="23"/>
      <c r="V10700"/>
    </row>
    <row r="10701" spans="1:22" s="1" customFormat="1" ht="15.75" x14ac:dyDescent="0.25">
      <c r="A10701" s="22"/>
      <c r="B10701" s="22"/>
      <c r="G10701" s="23"/>
      <c r="V10701"/>
    </row>
    <row r="10702" spans="1:22" s="1" customFormat="1" ht="15.75" x14ac:dyDescent="0.25">
      <c r="A10702" s="22"/>
      <c r="B10702" s="22"/>
      <c r="G10702" s="23"/>
      <c r="V10702"/>
    </row>
    <row r="10703" spans="1:22" s="1" customFormat="1" ht="15.75" x14ac:dyDescent="0.25">
      <c r="A10703" s="22"/>
      <c r="B10703" s="22"/>
      <c r="G10703" s="23"/>
      <c r="V10703"/>
    </row>
    <row r="10704" spans="1:22" s="1" customFormat="1" ht="15.75" x14ac:dyDescent="0.25">
      <c r="A10704" s="22"/>
      <c r="B10704" s="22"/>
      <c r="G10704" s="23"/>
      <c r="V10704"/>
    </row>
    <row r="10705" spans="1:22" s="1" customFormat="1" ht="15.75" x14ac:dyDescent="0.25">
      <c r="A10705" s="22"/>
      <c r="B10705" s="22"/>
      <c r="G10705" s="23"/>
      <c r="V10705"/>
    </row>
    <row r="10706" spans="1:22" s="1" customFormat="1" ht="15.75" x14ac:dyDescent="0.25">
      <c r="A10706" s="22"/>
      <c r="B10706" s="22"/>
      <c r="G10706" s="23"/>
      <c r="V10706"/>
    </row>
    <row r="10707" spans="1:22" s="1" customFormat="1" ht="15.75" x14ac:dyDescent="0.25">
      <c r="A10707" s="22"/>
      <c r="B10707" s="22"/>
      <c r="G10707" s="23"/>
      <c r="V10707"/>
    </row>
    <row r="10708" spans="1:22" s="1" customFormat="1" ht="15.75" x14ac:dyDescent="0.25">
      <c r="A10708" s="22"/>
      <c r="B10708" s="22"/>
      <c r="G10708" s="23"/>
      <c r="V10708"/>
    </row>
    <row r="10709" spans="1:22" s="1" customFormat="1" ht="15.75" x14ac:dyDescent="0.25">
      <c r="A10709" s="22"/>
      <c r="B10709" s="22"/>
      <c r="G10709" s="23"/>
      <c r="V10709"/>
    </row>
    <row r="10710" spans="1:22" s="1" customFormat="1" ht="15.75" x14ac:dyDescent="0.25">
      <c r="A10710" s="22"/>
      <c r="B10710" s="22"/>
      <c r="G10710" s="23"/>
      <c r="V10710"/>
    </row>
    <row r="10711" spans="1:22" s="1" customFormat="1" ht="15.75" x14ac:dyDescent="0.25">
      <c r="A10711" s="22"/>
      <c r="B10711" s="22"/>
      <c r="G10711" s="23"/>
      <c r="V10711"/>
    </row>
    <row r="10712" spans="1:22" s="1" customFormat="1" ht="15.75" x14ac:dyDescent="0.25">
      <c r="A10712" s="22"/>
      <c r="B10712" s="22"/>
      <c r="G10712" s="23"/>
      <c r="V10712"/>
    </row>
    <row r="10713" spans="1:22" s="1" customFormat="1" ht="15.75" x14ac:dyDescent="0.25">
      <c r="A10713" s="22"/>
      <c r="B10713" s="22"/>
      <c r="G10713" s="23"/>
      <c r="V10713"/>
    </row>
    <row r="10714" spans="1:22" s="1" customFormat="1" ht="15.75" x14ac:dyDescent="0.25">
      <c r="A10714" s="22"/>
      <c r="B10714" s="22"/>
      <c r="G10714" s="23"/>
      <c r="V10714"/>
    </row>
    <row r="10715" spans="1:22" s="1" customFormat="1" ht="15.75" x14ac:dyDescent="0.25">
      <c r="A10715" s="22"/>
      <c r="B10715" s="22"/>
      <c r="G10715" s="23"/>
      <c r="V10715"/>
    </row>
    <row r="10716" spans="1:22" s="1" customFormat="1" ht="15.75" x14ac:dyDescent="0.25">
      <c r="A10716" s="22"/>
      <c r="B10716" s="22"/>
      <c r="G10716" s="23"/>
      <c r="V10716"/>
    </row>
    <row r="10717" spans="1:22" s="1" customFormat="1" ht="15.75" x14ac:dyDescent="0.25">
      <c r="A10717" s="22"/>
      <c r="B10717" s="22"/>
      <c r="G10717" s="23"/>
      <c r="V10717"/>
    </row>
    <row r="10718" spans="1:22" s="1" customFormat="1" ht="15.75" x14ac:dyDescent="0.25">
      <c r="A10718" s="22"/>
      <c r="B10718" s="22"/>
      <c r="G10718" s="23"/>
      <c r="V10718"/>
    </row>
    <row r="10719" spans="1:22" s="1" customFormat="1" ht="15.75" x14ac:dyDescent="0.25">
      <c r="A10719" s="22"/>
      <c r="B10719" s="22"/>
      <c r="G10719" s="23"/>
      <c r="V10719"/>
    </row>
    <row r="10720" spans="1:22" s="1" customFormat="1" ht="15.75" x14ac:dyDescent="0.25">
      <c r="A10720" s="22"/>
      <c r="B10720" s="22"/>
      <c r="G10720" s="23"/>
      <c r="V10720"/>
    </row>
    <row r="10721" spans="1:22" s="1" customFormat="1" ht="15.75" x14ac:dyDescent="0.25">
      <c r="A10721" s="22"/>
      <c r="B10721" s="22"/>
      <c r="G10721" s="23"/>
      <c r="V10721"/>
    </row>
    <row r="10722" spans="1:22" s="1" customFormat="1" ht="15.75" x14ac:dyDescent="0.25">
      <c r="A10722" s="22"/>
      <c r="B10722" s="22"/>
      <c r="G10722" s="23"/>
      <c r="V10722"/>
    </row>
    <row r="10723" spans="1:22" s="1" customFormat="1" ht="15.75" x14ac:dyDescent="0.25">
      <c r="A10723" s="22"/>
      <c r="B10723" s="22"/>
      <c r="G10723" s="23"/>
      <c r="V10723"/>
    </row>
    <row r="10724" spans="1:22" s="1" customFormat="1" ht="15.75" x14ac:dyDescent="0.25">
      <c r="A10724" s="22"/>
      <c r="B10724" s="22"/>
      <c r="G10724" s="23"/>
      <c r="V10724"/>
    </row>
    <row r="10725" spans="1:22" s="1" customFormat="1" ht="15.75" x14ac:dyDescent="0.25">
      <c r="A10725" s="22"/>
      <c r="B10725" s="22"/>
      <c r="G10725" s="23"/>
      <c r="V10725"/>
    </row>
    <row r="10726" spans="1:22" s="1" customFormat="1" ht="15.75" x14ac:dyDescent="0.25">
      <c r="A10726" s="22"/>
      <c r="B10726" s="22"/>
      <c r="G10726" s="23"/>
      <c r="V10726"/>
    </row>
    <row r="10727" spans="1:22" s="1" customFormat="1" ht="15.75" x14ac:dyDescent="0.25">
      <c r="A10727" s="22"/>
      <c r="B10727" s="22"/>
      <c r="G10727" s="23"/>
      <c r="V10727"/>
    </row>
    <row r="10728" spans="1:22" s="1" customFormat="1" ht="15.75" x14ac:dyDescent="0.25">
      <c r="A10728" s="22"/>
      <c r="B10728" s="22"/>
      <c r="G10728" s="23"/>
      <c r="V10728"/>
    </row>
    <row r="10729" spans="1:22" s="1" customFormat="1" ht="15.75" x14ac:dyDescent="0.25">
      <c r="A10729" s="22"/>
      <c r="B10729" s="22"/>
      <c r="G10729" s="23"/>
      <c r="V10729"/>
    </row>
    <row r="10730" spans="1:22" s="1" customFormat="1" ht="15.75" x14ac:dyDescent="0.25">
      <c r="A10730" s="22"/>
      <c r="B10730" s="22"/>
      <c r="G10730" s="23"/>
      <c r="V10730"/>
    </row>
    <row r="10731" spans="1:22" s="1" customFormat="1" ht="15.75" x14ac:dyDescent="0.25">
      <c r="A10731" s="22"/>
      <c r="B10731" s="22"/>
      <c r="G10731" s="23"/>
      <c r="V10731"/>
    </row>
    <row r="10732" spans="1:22" s="1" customFormat="1" ht="15.75" x14ac:dyDescent="0.25">
      <c r="A10732" s="22"/>
      <c r="B10732" s="22"/>
      <c r="G10732" s="23"/>
      <c r="V10732"/>
    </row>
    <row r="10733" spans="1:22" s="1" customFormat="1" ht="15.75" x14ac:dyDescent="0.25">
      <c r="A10733" s="22"/>
      <c r="B10733" s="22"/>
      <c r="G10733" s="23"/>
      <c r="V10733"/>
    </row>
    <row r="10734" spans="1:22" s="1" customFormat="1" ht="15.75" x14ac:dyDescent="0.25">
      <c r="A10734" s="22"/>
      <c r="B10734" s="22"/>
      <c r="G10734" s="23"/>
      <c r="V10734"/>
    </row>
    <row r="10735" spans="1:22" s="1" customFormat="1" ht="15.75" x14ac:dyDescent="0.25">
      <c r="A10735" s="22"/>
      <c r="B10735" s="22"/>
      <c r="G10735" s="23"/>
      <c r="V10735"/>
    </row>
    <row r="10736" spans="1:22" s="1" customFormat="1" ht="15.75" x14ac:dyDescent="0.25">
      <c r="A10736" s="22"/>
      <c r="B10736" s="22"/>
      <c r="G10736" s="23"/>
      <c r="V10736"/>
    </row>
    <row r="10737" spans="1:22" s="1" customFormat="1" ht="15.75" x14ac:dyDescent="0.25">
      <c r="A10737" s="22"/>
      <c r="B10737" s="22"/>
      <c r="G10737" s="23"/>
      <c r="V10737"/>
    </row>
    <row r="10738" spans="1:22" s="1" customFormat="1" ht="15.75" x14ac:dyDescent="0.25">
      <c r="A10738" s="22"/>
      <c r="B10738" s="22"/>
      <c r="G10738" s="23"/>
      <c r="V10738"/>
    </row>
    <row r="10739" spans="1:22" s="1" customFormat="1" ht="15.75" x14ac:dyDescent="0.25">
      <c r="A10739" s="22"/>
      <c r="B10739" s="22"/>
      <c r="G10739" s="23"/>
      <c r="V10739"/>
    </row>
    <row r="10740" spans="1:22" s="1" customFormat="1" ht="15.75" x14ac:dyDescent="0.25">
      <c r="A10740" s="22"/>
      <c r="B10740" s="22"/>
      <c r="G10740" s="23"/>
      <c r="V10740"/>
    </row>
    <row r="10741" spans="1:22" s="1" customFormat="1" ht="15.75" x14ac:dyDescent="0.25">
      <c r="A10741" s="22"/>
      <c r="B10741" s="22"/>
      <c r="G10741" s="23"/>
      <c r="V10741"/>
    </row>
    <row r="10742" spans="1:22" s="1" customFormat="1" ht="15.75" x14ac:dyDescent="0.25">
      <c r="A10742" s="22"/>
      <c r="B10742" s="22"/>
      <c r="G10742" s="23"/>
      <c r="V10742"/>
    </row>
    <row r="10743" spans="1:22" s="1" customFormat="1" ht="15.75" x14ac:dyDescent="0.25">
      <c r="A10743" s="22"/>
      <c r="B10743" s="22"/>
      <c r="G10743" s="23"/>
      <c r="V10743"/>
    </row>
    <row r="10744" spans="1:22" s="1" customFormat="1" ht="15.75" x14ac:dyDescent="0.25">
      <c r="A10744" s="22"/>
      <c r="B10744" s="22"/>
      <c r="G10744" s="23"/>
      <c r="V10744"/>
    </row>
    <row r="10745" spans="1:22" s="1" customFormat="1" ht="15.75" x14ac:dyDescent="0.25">
      <c r="A10745" s="22"/>
      <c r="B10745" s="22"/>
      <c r="G10745" s="23"/>
      <c r="V10745"/>
    </row>
    <row r="10746" spans="1:22" s="1" customFormat="1" ht="15.75" x14ac:dyDescent="0.25">
      <c r="A10746" s="22"/>
      <c r="B10746" s="22"/>
      <c r="G10746" s="23"/>
      <c r="V10746"/>
    </row>
    <row r="10747" spans="1:22" s="1" customFormat="1" ht="15.75" x14ac:dyDescent="0.25">
      <c r="A10747" s="22"/>
      <c r="B10747" s="22"/>
      <c r="G10747" s="23"/>
      <c r="V10747"/>
    </row>
    <row r="10748" spans="1:22" s="1" customFormat="1" ht="15.75" x14ac:dyDescent="0.25">
      <c r="A10748" s="22"/>
      <c r="B10748" s="22"/>
      <c r="G10748" s="23"/>
      <c r="V10748"/>
    </row>
    <row r="10749" spans="1:22" s="1" customFormat="1" ht="15.75" x14ac:dyDescent="0.25">
      <c r="A10749" s="22"/>
      <c r="B10749" s="22"/>
      <c r="G10749" s="23"/>
      <c r="V10749"/>
    </row>
    <row r="10750" spans="1:22" s="1" customFormat="1" ht="15.75" x14ac:dyDescent="0.25">
      <c r="A10750" s="22"/>
      <c r="B10750" s="22"/>
      <c r="G10750" s="23"/>
      <c r="V10750"/>
    </row>
    <row r="10751" spans="1:22" s="1" customFormat="1" ht="15.75" x14ac:dyDescent="0.25">
      <c r="A10751" s="22"/>
      <c r="B10751" s="22"/>
      <c r="G10751" s="23"/>
      <c r="V10751"/>
    </row>
    <row r="10752" spans="1:22" s="1" customFormat="1" ht="15.75" x14ac:dyDescent="0.25">
      <c r="A10752" s="22"/>
      <c r="B10752" s="22"/>
      <c r="G10752" s="23"/>
      <c r="V10752"/>
    </row>
    <row r="10753" spans="1:22" s="1" customFormat="1" ht="15.75" x14ac:dyDescent="0.25">
      <c r="A10753" s="22"/>
      <c r="B10753" s="22"/>
      <c r="G10753" s="23"/>
      <c r="V10753"/>
    </row>
    <row r="10754" spans="1:22" s="1" customFormat="1" ht="15.75" x14ac:dyDescent="0.25">
      <c r="A10754" s="22"/>
      <c r="B10754" s="22"/>
      <c r="G10754" s="23"/>
      <c r="V10754"/>
    </row>
    <row r="10755" spans="1:22" s="1" customFormat="1" ht="15.75" x14ac:dyDescent="0.25">
      <c r="A10755" s="22"/>
      <c r="B10755" s="22"/>
      <c r="G10755" s="23"/>
      <c r="V10755"/>
    </row>
    <row r="10756" spans="1:22" s="1" customFormat="1" ht="15.75" x14ac:dyDescent="0.25">
      <c r="A10756" s="22"/>
      <c r="B10756" s="22"/>
      <c r="G10756" s="23"/>
      <c r="V10756"/>
    </row>
    <row r="10757" spans="1:22" s="1" customFormat="1" ht="15.75" x14ac:dyDescent="0.25">
      <c r="A10757" s="22"/>
      <c r="B10757" s="22"/>
      <c r="G10757" s="23"/>
      <c r="V10757"/>
    </row>
    <row r="10758" spans="1:22" s="1" customFormat="1" ht="15.75" x14ac:dyDescent="0.25">
      <c r="A10758" s="22"/>
      <c r="B10758" s="22"/>
      <c r="G10758" s="23"/>
      <c r="V10758"/>
    </row>
    <row r="10759" spans="1:22" s="1" customFormat="1" ht="15.75" x14ac:dyDescent="0.25">
      <c r="A10759" s="22"/>
      <c r="B10759" s="22"/>
      <c r="G10759" s="23"/>
      <c r="V10759"/>
    </row>
    <row r="10760" spans="1:22" s="1" customFormat="1" ht="15.75" x14ac:dyDescent="0.25">
      <c r="A10760" s="22"/>
      <c r="B10760" s="22"/>
      <c r="G10760" s="23"/>
      <c r="V10760"/>
    </row>
    <row r="10761" spans="1:22" s="1" customFormat="1" ht="15.75" x14ac:dyDescent="0.25">
      <c r="A10761" s="22"/>
      <c r="B10761" s="22"/>
      <c r="G10761" s="23"/>
      <c r="V10761"/>
    </row>
    <row r="10762" spans="1:22" s="1" customFormat="1" ht="15.75" x14ac:dyDescent="0.25">
      <c r="A10762" s="22"/>
      <c r="B10762" s="22"/>
      <c r="G10762" s="23"/>
      <c r="V10762"/>
    </row>
    <row r="10763" spans="1:22" s="1" customFormat="1" ht="15.75" x14ac:dyDescent="0.25">
      <c r="A10763" s="22"/>
      <c r="B10763" s="22"/>
      <c r="G10763" s="23"/>
      <c r="V10763"/>
    </row>
    <row r="10764" spans="1:22" s="1" customFormat="1" ht="15.75" x14ac:dyDescent="0.25">
      <c r="A10764" s="22"/>
      <c r="B10764" s="22"/>
      <c r="G10764" s="23"/>
      <c r="V10764"/>
    </row>
    <row r="10765" spans="1:22" s="1" customFormat="1" ht="15.75" x14ac:dyDescent="0.25">
      <c r="A10765" s="22"/>
      <c r="B10765" s="22"/>
      <c r="G10765" s="23"/>
      <c r="V10765"/>
    </row>
    <row r="10766" spans="1:22" s="1" customFormat="1" ht="15.75" x14ac:dyDescent="0.25">
      <c r="A10766" s="22"/>
      <c r="B10766" s="22"/>
      <c r="G10766" s="23"/>
      <c r="V10766"/>
    </row>
    <row r="10767" spans="1:22" s="1" customFormat="1" ht="15.75" x14ac:dyDescent="0.25">
      <c r="A10767" s="22"/>
      <c r="B10767" s="22"/>
      <c r="G10767" s="23"/>
      <c r="V10767"/>
    </row>
    <row r="10768" spans="1:22" s="1" customFormat="1" ht="15.75" x14ac:dyDescent="0.25">
      <c r="A10768" s="22"/>
      <c r="B10768" s="22"/>
      <c r="G10768" s="23"/>
      <c r="V10768"/>
    </row>
    <row r="10769" spans="1:22" s="1" customFormat="1" ht="15.75" x14ac:dyDescent="0.25">
      <c r="A10769" s="22"/>
      <c r="B10769" s="22"/>
      <c r="G10769" s="23"/>
      <c r="V10769"/>
    </row>
    <row r="10770" spans="1:22" s="1" customFormat="1" ht="15.75" x14ac:dyDescent="0.25">
      <c r="A10770" s="22"/>
      <c r="B10770" s="22"/>
      <c r="G10770" s="23"/>
      <c r="V10770"/>
    </row>
    <row r="10771" spans="1:22" s="1" customFormat="1" ht="15.75" x14ac:dyDescent="0.25">
      <c r="A10771" s="22"/>
      <c r="B10771" s="22"/>
      <c r="G10771" s="23"/>
      <c r="V10771"/>
    </row>
    <row r="10772" spans="1:22" s="1" customFormat="1" ht="15.75" x14ac:dyDescent="0.25">
      <c r="A10772" s="22"/>
      <c r="B10772" s="22"/>
      <c r="G10772" s="23"/>
      <c r="V10772"/>
    </row>
    <row r="10773" spans="1:22" s="1" customFormat="1" ht="15.75" x14ac:dyDescent="0.25">
      <c r="A10773" s="22"/>
      <c r="B10773" s="22"/>
      <c r="G10773" s="23"/>
      <c r="V10773"/>
    </row>
    <row r="10774" spans="1:22" s="1" customFormat="1" ht="15.75" x14ac:dyDescent="0.25">
      <c r="A10774" s="22"/>
      <c r="B10774" s="22"/>
      <c r="G10774" s="23"/>
      <c r="V10774"/>
    </row>
    <row r="10775" spans="1:22" s="1" customFormat="1" ht="15.75" x14ac:dyDescent="0.25">
      <c r="A10775" s="22"/>
      <c r="B10775" s="22"/>
      <c r="G10775" s="23"/>
      <c r="V10775"/>
    </row>
    <row r="10776" spans="1:22" s="1" customFormat="1" ht="15.75" x14ac:dyDescent="0.25">
      <c r="A10776" s="22"/>
      <c r="B10776" s="22"/>
      <c r="G10776" s="23"/>
      <c r="V10776"/>
    </row>
    <row r="10777" spans="1:22" s="1" customFormat="1" ht="15.75" x14ac:dyDescent="0.25">
      <c r="A10777" s="22"/>
      <c r="B10777" s="22"/>
      <c r="G10777" s="23"/>
      <c r="V10777"/>
    </row>
    <row r="10778" spans="1:22" s="1" customFormat="1" ht="15.75" x14ac:dyDescent="0.25">
      <c r="A10778" s="22"/>
      <c r="B10778" s="22"/>
      <c r="G10778" s="23"/>
      <c r="V10778"/>
    </row>
    <row r="10779" spans="1:22" s="1" customFormat="1" ht="15.75" x14ac:dyDescent="0.25">
      <c r="A10779" s="22"/>
      <c r="B10779" s="22"/>
      <c r="G10779" s="23"/>
      <c r="V10779"/>
    </row>
    <row r="10780" spans="1:22" s="1" customFormat="1" ht="15.75" x14ac:dyDescent="0.25">
      <c r="A10780" s="22"/>
      <c r="B10780" s="22"/>
      <c r="G10780" s="23"/>
      <c r="V10780"/>
    </row>
    <row r="10781" spans="1:22" s="1" customFormat="1" ht="15.75" x14ac:dyDescent="0.25">
      <c r="A10781" s="22"/>
      <c r="B10781" s="22"/>
      <c r="G10781" s="23"/>
      <c r="V10781"/>
    </row>
    <row r="10782" spans="1:22" s="1" customFormat="1" ht="15.75" x14ac:dyDescent="0.25">
      <c r="A10782" s="22"/>
      <c r="B10782" s="22"/>
      <c r="G10782" s="23"/>
      <c r="V10782"/>
    </row>
    <row r="10783" spans="1:22" s="1" customFormat="1" ht="15.75" x14ac:dyDescent="0.25">
      <c r="A10783" s="22"/>
      <c r="B10783" s="22"/>
      <c r="G10783" s="23"/>
      <c r="V10783"/>
    </row>
    <row r="10784" spans="1:22" s="1" customFormat="1" ht="15.75" x14ac:dyDescent="0.25">
      <c r="A10784" s="22"/>
      <c r="B10784" s="22"/>
      <c r="G10784" s="23"/>
      <c r="V10784"/>
    </row>
    <row r="10785" spans="1:22" s="1" customFormat="1" ht="15.75" x14ac:dyDescent="0.25">
      <c r="A10785" s="22"/>
      <c r="B10785" s="22"/>
      <c r="G10785" s="23"/>
      <c r="V10785"/>
    </row>
    <row r="10786" spans="1:22" s="1" customFormat="1" ht="15.75" x14ac:dyDescent="0.25">
      <c r="A10786" s="22"/>
      <c r="B10786" s="22"/>
      <c r="G10786" s="23"/>
      <c r="V10786"/>
    </row>
    <row r="10787" spans="1:22" s="1" customFormat="1" ht="15.75" x14ac:dyDescent="0.25">
      <c r="A10787" s="22"/>
      <c r="B10787" s="22"/>
      <c r="G10787" s="23"/>
      <c r="V10787"/>
    </row>
    <row r="10788" spans="1:22" s="1" customFormat="1" ht="15.75" x14ac:dyDescent="0.25">
      <c r="A10788" s="22"/>
      <c r="B10788" s="22"/>
      <c r="G10788" s="23"/>
      <c r="V10788"/>
    </row>
    <row r="10789" spans="1:22" s="1" customFormat="1" ht="15.75" x14ac:dyDescent="0.25">
      <c r="A10789" s="22"/>
      <c r="B10789" s="22"/>
      <c r="G10789" s="23"/>
      <c r="V10789"/>
    </row>
    <row r="10790" spans="1:22" s="1" customFormat="1" ht="15.75" x14ac:dyDescent="0.25">
      <c r="A10790" s="22"/>
      <c r="B10790" s="22"/>
      <c r="G10790" s="23"/>
      <c r="V10790"/>
    </row>
    <row r="10791" spans="1:22" s="1" customFormat="1" ht="15.75" x14ac:dyDescent="0.25">
      <c r="A10791" s="22"/>
      <c r="B10791" s="22"/>
      <c r="G10791" s="23"/>
      <c r="V10791"/>
    </row>
    <row r="10792" spans="1:22" s="1" customFormat="1" ht="15.75" x14ac:dyDescent="0.25">
      <c r="A10792" s="22"/>
      <c r="B10792" s="22"/>
      <c r="G10792" s="23"/>
      <c r="V10792"/>
    </row>
    <row r="10793" spans="1:22" s="1" customFormat="1" ht="15.75" x14ac:dyDescent="0.25">
      <c r="A10793" s="22"/>
      <c r="B10793" s="22"/>
      <c r="G10793" s="23"/>
      <c r="V10793"/>
    </row>
    <row r="10794" spans="1:22" s="1" customFormat="1" ht="15.75" x14ac:dyDescent="0.25">
      <c r="A10794" s="22"/>
      <c r="B10794" s="22"/>
      <c r="G10794" s="23"/>
      <c r="V10794"/>
    </row>
    <row r="10795" spans="1:22" s="1" customFormat="1" ht="15.75" x14ac:dyDescent="0.25">
      <c r="A10795" s="22"/>
      <c r="B10795" s="22"/>
      <c r="G10795" s="23"/>
      <c r="V10795"/>
    </row>
    <row r="10796" spans="1:22" s="1" customFormat="1" ht="15.75" x14ac:dyDescent="0.25">
      <c r="A10796" s="22"/>
      <c r="B10796" s="22"/>
      <c r="G10796" s="23"/>
      <c r="V10796"/>
    </row>
    <row r="10797" spans="1:22" s="1" customFormat="1" ht="15.75" x14ac:dyDescent="0.25">
      <c r="A10797" s="22"/>
      <c r="B10797" s="22"/>
      <c r="G10797" s="23"/>
      <c r="V10797"/>
    </row>
    <row r="10798" spans="1:22" s="1" customFormat="1" ht="15.75" x14ac:dyDescent="0.25">
      <c r="A10798" s="22"/>
      <c r="B10798" s="22"/>
      <c r="G10798" s="23"/>
      <c r="V10798"/>
    </row>
    <row r="10799" spans="1:22" s="1" customFormat="1" ht="15.75" x14ac:dyDescent="0.25">
      <c r="A10799" s="22"/>
      <c r="B10799" s="22"/>
      <c r="G10799" s="23"/>
      <c r="V10799"/>
    </row>
    <row r="10800" spans="1:22" s="1" customFormat="1" ht="15.75" x14ac:dyDescent="0.25">
      <c r="A10800" s="22"/>
      <c r="B10800" s="22"/>
      <c r="G10800" s="23"/>
      <c r="V10800"/>
    </row>
    <row r="10801" spans="1:22" s="1" customFormat="1" ht="15.75" x14ac:dyDescent="0.25">
      <c r="A10801" s="22"/>
      <c r="B10801" s="22"/>
      <c r="G10801" s="23"/>
      <c r="V10801"/>
    </row>
    <row r="10802" spans="1:22" s="1" customFormat="1" ht="15.75" x14ac:dyDescent="0.25">
      <c r="A10802" s="22"/>
      <c r="B10802" s="22"/>
      <c r="G10802" s="23"/>
      <c r="V10802"/>
    </row>
    <row r="10803" spans="1:22" s="1" customFormat="1" ht="15.75" x14ac:dyDescent="0.25">
      <c r="A10803" s="22"/>
      <c r="B10803" s="22"/>
      <c r="G10803" s="23"/>
      <c r="V10803"/>
    </row>
    <row r="10804" spans="1:22" s="1" customFormat="1" ht="15.75" x14ac:dyDescent="0.25">
      <c r="A10804" s="22"/>
      <c r="B10804" s="22"/>
      <c r="G10804" s="23"/>
      <c r="V10804"/>
    </row>
    <row r="10805" spans="1:22" s="1" customFormat="1" ht="15.75" x14ac:dyDescent="0.25">
      <c r="A10805" s="22"/>
      <c r="B10805" s="22"/>
      <c r="G10805" s="23"/>
      <c r="V10805"/>
    </row>
    <row r="10806" spans="1:22" s="1" customFormat="1" ht="15.75" x14ac:dyDescent="0.25">
      <c r="A10806" s="22"/>
      <c r="B10806" s="22"/>
      <c r="G10806" s="23"/>
      <c r="V10806"/>
    </row>
    <row r="10807" spans="1:22" s="1" customFormat="1" ht="15.75" x14ac:dyDescent="0.25">
      <c r="A10807" s="22"/>
      <c r="B10807" s="22"/>
      <c r="G10807" s="23"/>
      <c r="V10807"/>
    </row>
    <row r="10808" spans="1:22" s="1" customFormat="1" ht="15.75" x14ac:dyDescent="0.25">
      <c r="A10808" s="22"/>
      <c r="B10808" s="22"/>
      <c r="G10808" s="23"/>
      <c r="V10808"/>
    </row>
    <row r="10809" spans="1:22" s="1" customFormat="1" ht="15.75" x14ac:dyDescent="0.25">
      <c r="A10809" s="22"/>
      <c r="B10809" s="22"/>
      <c r="G10809" s="23"/>
      <c r="V10809"/>
    </row>
    <row r="10810" spans="1:22" s="1" customFormat="1" ht="15.75" x14ac:dyDescent="0.25">
      <c r="A10810" s="22"/>
      <c r="B10810" s="22"/>
      <c r="G10810" s="23"/>
      <c r="V10810"/>
    </row>
    <row r="10811" spans="1:22" s="1" customFormat="1" ht="15.75" x14ac:dyDescent="0.25">
      <c r="A10811" s="22"/>
      <c r="B10811" s="22"/>
      <c r="G10811" s="23"/>
      <c r="V10811"/>
    </row>
    <row r="10812" spans="1:22" s="1" customFormat="1" ht="15.75" x14ac:dyDescent="0.25">
      <c r="A10812" s="22"/>
      <c r="B10812" s="22"/>
      <c r="G10812" s="23"/>
      <c r="V10812"/>
    </row>
    <row r="10813" spans="1:22" s="1" customFormat="1" ht="15.75" x14ac:dyDescent="0.25">
      <c r="A10813" s="22"/>
      <c r="B10813" s="22"/>
      <c r="G10813" s="23"/>
      <c r="V10813"/>
    </row>
    <row r="10814" spans="1:22" s="1" customFormat="1" ht="15.75" x14ac:dyDescent="0.25">
      <c r="A10814" s="22"/>
      <c r="B10814" s="22"/>
      <c r="G10814" s="23"/>
      <c r="V10814"/>
    </row>
    <row r="10815" spans="1:22" s="1" customFormat="1" ht="15.75" x14ac:dyDescent="0.25">
      <c r="A10815" s="22"/>
      <c r="B10815" s="22"/>
      <c r="G10815" s="23"/>
      <c r="V10815"/>
    </row>
    <row r="10816" spans="1:22" s="1" customFormat="1" ht="15.75" x14ac:dyDescent="0.25">
      <c r="A10816" s="22"/>
      <c r="B10816" s="22"/>
      <c r="G10816" s="23"/>
      <c r="V10816"/>
    </row>
    <row r="10817" spans="1:22" s="1" customFormat="1" ht="15.75" x14ac:dyDescent="0.25">
      <c r="A10817" s="22"/>
      <c r="B10817" s="22"/>
      <c r="G10817" s="23"/>
      <c r="V10817"/>
    </row>
    <row r="10818" spans="1:22" s="1" customFormat="1" ht="15.75" x14ac:dyDescent="0.25">
      <c r="A10818" s="22"/>
      <c r="B10818" s="22"/>
      <c r="G10818" s="23"/>
      <c r="V10818"/>
    </row>
    <row r="10819" spans="1:22" s="1" customFormat="1" ht="15.75" x14ac:dyDescent="0.25">
      <c r="A10819" s="22"/>
      <c r="B10819" s="22"/>
      <c r="G10819" s="23"/>
      <c r="V10819"/>
    </row>
    <row r="10820" spans="1:22" s="1" customFormat="1" ht="15.75" x14ac:dyDescent="0.25">
      <c r="A10820" s="22"/>
      <c r="B10820" s="22"/>
      <c r="G10820" s="23"/>
      <c r="V10820"/>
    </row>
    <row r="10821" spans="1:22" s="1" customFormat="1" ht="15.75" x14ac:dyDescent="0.25">
      <c r="A10821" s="22"/>
      <c r="B10821" s="22"/>
      <c r="G10821" s="23"/>
      <c r="V10821"/>
    </row>
    <row r="10822" spans="1:22" s="1" customFormat="1" ht="15.75" x14ac:dyDescent="0.25">
      <c r="A10822" s="22"/>
      <c r="B10822" s="22"/>
      <c r="G10822" s="23"/>
      <c r="V10822"/>
    </row>
    <row r="10823" spans="1:22" s="1" customFormat="1" ht="15.75" x14ac:dyDescent="0.25">
      <c r="A10823" s="22"/>
      <c r="B10823" s="22"/>
      <c r="G10823" s="23"/>
      <c r="V10823"/>
    </row>
    <row r="10824" spans="1:22" s="1" customFormat="1" ht="15.75" x14ac:dyDescent="0.25">
      <c r="A10824" s="22"/>
      <c r="B10824" s="22"/>
      <c r="G10824" s="23"/>
      <c r="V10824"/>
    </row>
    <row r="10825" spans="1:22" s="1" customFormat="1" ht="15.75" x14ac:dyDescent="0.25">
      <c r="A10825" s="22"/>
      <c r="B10825" s="22"/>
      <c r="G10825" s="23"/>
      <c r="V10825"/>
    </row>
    <row r="10826" spans="1:22" s="1" customFormat="1" ht="15.75" x14ac:dyDescent="0.25">
      <c r="A10826" s="22"/>
      <c r="B10826" s="22"/>
      <c r="G10826" s="23"/>
      <c r="V10826"/>
    </row>
    <row r="10827" spans="1:22" s="1" customFormat="1" ht="15.75" x14ac:dyDescent="0.25">
      <c r="A10827" s="22"/>
      <c r="B10827" s="22"/>
      <c r="G10827" s="23"/>
      <c r="V10827"/>
    </row>
    <row r="10828" spans="1:22" s="1" customFormat="1" ht="15.75" x14ac:dyDescent="0.25">
      <c r="A10828" s="22"/>
      <c r="B10828" s="22"/>
      <c r="G10828" s="23"/>
      <c r="V10828"/>
    </row>
    <row r="10829" spans="1:22" s="1" customFormat="1" ht="15.75" x14ac:dyDescent="0.25">
      <c r="A10829" s="22"/>
      <c r="B10829" s="22"/>
      <c r="G10829" s="23"/>
      <c r="V10829"/>
    </row>
    <row r="10830" spans="1:22" s="1" customFormat="1" ht="15.75" x14ac:dyDescent="0.25">
      <c r="A10830" s="22"/>
      <c r="B10830" s="22"/>
      <c r="G10830" s="23"/>
      <c r="V10830"/>
    </row>
    <row r="10831" spans="1:22" s="1" customFormat="1" ht="15.75" x14ac:dyDescent="0.25">
      <c r="A10831" s="22"/>
      <c r="B10831" s="22"/>
      <c r="G10831" s="23"/>
      <c r="V10831"/>
    </row>
    <row r="10832" spans="1:22" s="1" customFormat="1" ht="15.75" x14ac:dyDescent="0.25">
      <c r="A10832" s="22"/>
      <c r="B10832" s="22"/>
      <c r="G10832" s="23"/>
      <c r="V10832"/>
    </row>
    <row r="10833" spans="1:22" s="1" customFormat="1" ht="15.75" x14ac:dyDescent="0.25">
      <c r="A10833" s="22"/>
      <c r="B10833" s="22"/>
      <c r="G10833" s="23"/>
      <c r="V10833"/>
    </row>
    <row r="10834" spans="1:22" s="1" customFormat="1" ht="15.75" x14ac:dyDescent="0.25">
      <c r="A10834" s="22"/>
      <c r="B10834" s="22"/>
      <c r="G10834" s="23"/>
      <c r="V10834"/>
    </row>
    <row r="10835" spans="1:22" s="1" customFormat="1" ht="15.75" x14ac:dyDescent="0.25">
      <c r="A10835" s="22"/>
      <c r="B10835" s="22"/>
      <c r="G10835" s="23"/>
      <c r="V10835"/>
    </row>
    <row r="10836" spans="1:22" s="1" customFormat="1" ht="15.75" x14ac:dyDescent="0.25">
      <c r="A10836" s="22"/>
      <c r="B10836" s="22"/>
      <c r="G10836" s="23"/>
      <c r="V10836"/>
    </row>
    <row r="10837" spans="1:22" s="1" customFormat="1" ht="15.75" x14ac:dyDescent="0.25">
      <c r="A10837" s="22"/>
      <c r="B10837" s="22"/>
      <c r="G10837" s="23"/>
      <c r="V10837"/>
    </row>
    <row r="10838" spans="1:22" s="1" customFormat="1" ht="15.75" x14ac:dyDescent="0.25">
      <c r="A10838" s="22"/>
      <c r="B10838" s="22"/>
      <c r="G10838" s="23"/>
      <c r="V10838"/>
    </row>
    <row r="10839" spans="1:22" s="1" customFormat="1" ht="15.75" x14ac:dyDescent="0.25">
      <c r="A10839" s="22"/>
      <c r="B10839" s="22"/>
      <c r="G10839" s="23"/>
      <c r="V10839"/>
    </row>
    <row r="10840" spans="1:22" s="1" customFormat="1" ht="15.75" x14ac:dyDescent="0.25">
      <c r="A10840" s="22"/>
      <c r="B10840" s="22"/>
      <c r="G10840" s="23"/>
      <c r="V10840"/>
    </row>
    <row r="10841" spans="1:22" s="1" customFormat="1" ht="15.75" x14ac:dyDescent="0.25">
      <c r="A10841" s="22"/>
      <c r="B10841" s="22"/>
      <c r="G10841" s="23"/>
      <c r="V10841"/>
    </row>
    <row r="10842" spans="1:22" s="1" customFormat="1" ht="15.75" x14ac:dyDescent="0.25">
      <c r="A10842" s="22"/>
      <c r="B10842" s="22"/>
      <c r="G10842" s="23"/>
      <c r="V10842"/>
    </row>
    <row r="10843" spans="1:22" s="1" customFormat="1" ht="15.75" x14ac:dyDescent="0.25">
      <c r="A10843" s="22"/>
      <c r="B10843" s="22"/>
      <c r="G10843" s="23"/>
      <c r="V10843"/>
    </row>
    <row r="10844" spans="1:22" s="1" customFormat="1" ht="15.75" x14ac:dyDescent="0.25">
      <c r="A10844" s="22"/>
      <c r="B10844" s="22"/>
      <c r="G10844" s="23"/>
      <c r="V10844"/>
    </row>
    <row r="10845" spans="1:22" s="1" customFormat="1" ht="15.75" x14ac:dyDescent="0.25">
      <c r="A10845" s="22"/>
      <c r="B10845" s="22"/>
      <c r="G10845" s="23"/>
      <c r="V10845"/>
    </row>
    <row r="10846" spans="1:22" s="1" customFormat="1" ht="15.75" x14ac:dyDescent="0.25">
      <c r="A10846" s="22"/>
      <c r="B10846" s="22"/>
      <c r="G10846" s="23"/>
      <c r="V10846"/>
    </row>
    <row r="10847" spans="1:22" s="1" customFormat="1" ht="15.75" x14ac:dyDescent="0.25">
      <c r="A10847" s="22"/>
      <c r="B10847" s="22"/>
      <c r="G10847" s="23"/>
      <c r="V10847"/>
    </row>
    <row r="10848" spans="1:22" s="1" customFormat="1" ht="15.75" x14ac:dyDescent="0.25">
      <c r="A10848" s="22"/>
      <c r="B10848" s="22"/>
      <c r="G10848" s="23"/>
      <c r="V10848"/>
    </row>
    <row r="10849" spans="1:22" s="1" customFormat="1" ht="15.75" x14ac:dyDescent="0.25">
      <c r="A10849" s="22"/>
      <c r="B10849" s="22"/>
      <c r="G10849" s="23"/>
      <c r="V10849"/>
    </row>
    <row r="10850" spans="1:22" s="1" customFormat="1" ht="15.75" x14ac:dyDescent="0.25">
      <c r="A10850" s="22"/>
      <c r="B10850" s="22"/>
      <c r="G10850" s="23"/>
      <c r="V10850"/>
    </row>
    <row r="10851" spans="1:22" s="1" customFormat="1" ht="15.75" x14ac:dyDescent="0.25">
      <c r="A10851" s="22"/>
      <c r="B10851" s="22"/>
      <c r="G10851" s="23"/>
      <c r="V10851"/>
    </row>
    <row r="10852" spans="1:22" s="1" customFormat="1" ht="15.75" x14ac:dyDescent="0.25">
      <c r="A10852" s="22"/>
      <c r="B10852" s="22"/>
      <c r="G10852" s="23"/>
      <c r="V10852"/>
    </row>
    <row r="10853" spans="1:22" s="1" customFormat="1" ht="15.75" x14ac:dyDescent="0.25">
      <c r="A10853" s="22"/>
      <c r="B10853" s="22"/>
      <c r="G10853" s="23"/>
      <c r="V10853"/>
    </row>
    <row r="10854" spans="1:22" s="1" customFormat="1" ht="15.75" x14ac:dyDescent="0.25">
      <c r="A10854" s="22"/>
      <c r="B10854" s="22"/>
      <c r="G10854" s="23"/>
      <c r="V10854"/>
    </row>
    <row r="10855" spans="1:22" s="1" customFormat="1" ht="15.75" x14ac:dyDescent="0.25">
      <c r="A10855" s="22"/>
      <c r="B10855" s="22"/>
      <c r="G10855" s="23"/>
      <c r="V10855"/>
    </row>
    <row r="10856" spans="1:22" s="1" customFormat="1" ht="15.75" x14ac:dyDescent="0.25">
      <c r="A10856" s="22"/>
      <c r="B10856" s="22"/>
      <c r="G10856" s="23"/>
      <c r="V10856"/>
    </row>
    <row r="10857" spans="1:22" s="1" customFormat="1" ht="15.75" x14ac:dyDescent="0.25">
      <c r="A10857" s="22"/>
      <c r="B10857" s="22"/>
      <c r="G10857" s="23"/>
      <c r="V10857"/>
    </row>
    <row r="10858" spans="1:22" s="1" customFormat="1" ht="15.75" x14ac:dyDescent="0.25">
      <c r="A10858" s="22"/>
      <c r="B10858" s="22"/>
      <c r="G10858" s="23"/>
      <c r="V10858"/>
    </row>
    <row r="10859" spans="1:22" s="1" customFormat="1" ht="15.75" x14ac:dyDescent="0.25">
      <c r="A10859" s="22"/>
      <c r="B10859" s="22"/>
      <c r="G10859" s="23"/>
      <c r="V10859"/>
    </row>
    <row r="10860" spans="1:22" s="1" customFormat="1" ht="15.75" x14ac:dyDescent="0.25">
      <c r="A10860" s="22"/>
      <c r="B10860" s="22"/>
      <c r="G10860" s="23"/>
      <c r="V10860"/>
    </row>
    <row r="10861" spans="1:22" s="1" customFormat="1" ht="15.75" x14ac:dyDescent="0.25">
      <c r="A10861" s="22"/>
      <c r="B10861" s="22"/>
      <c r="G10861" s="23"/>
      <c r="V10861"/>
    </row>
    <row r="10862" spans="1:22" s="1" customFormat="1" ht="15.75" x14ac:dyDescent="0.25">
      <c r="A10862" s="22"/>
      <c r="B10862" s="22"/>
      <c r="G10862" s="23"/>
      <c r="V10862"/>
    </row>
    <row r="10863" spans="1:22" s="1" customFormat="1" ht="15.75" x14ac:dyDescent="0.25">
      <c r="A10863" s="22"/>
      <c r="B10863" s="22"/>
      <c r="G10863" s="23"/>
      <c r="V10863"/>
    </row>
    <row r="10864" spans="1:22" s="1" customFormat="1" ht="15.75" x14ac:dyDescent="0.25">
      <c r="A10864" s="22"/>
      <c r="B10864" s="22"/>
      <c r="G10864" s="23"/>
      <c r="V10864"/>
    </row>
    <row r="10865" spans="1:22" s="1" customFormat="1" ht="15.75" x14ac:dyDescent="0.25">
      <c r="A10865" s="22"/>
      <c r="B10865" s="22"/>
      <c r="G10865" s="23"/>
      <c r="V10865"/>
    </row>
    <row r="10866" spans="1:22" s="1" customFormat="1" ht="15.75" x14ac:dyDescent="0.25">
      <c r="A10866" s="22"/>
      <c r="B10866" s="22"/>
      <c r="G10866" s="23"/>
      <c r="V10866"/>
    </row>
    <row r="10867" spans="1:22" s="1" customFormat="1" ht="15.75" x14ac:dyDescent="0.25">
      <c r="A10867" s="22"/>
      <c r="B10867" s="22"/>
      <c r="G10867" s="23"/>
      <c r="V10867"/>
    </row>
    <row r="10868" spans="1:22" s="1" customFormat="1" ht="15.75" x14ac:dyDescent="0.25">
      <c r="A10868" s="22"/>
      <c r="B10868" s="22"/>
      <c r="G10868" s="23"/>
      <c r="V10868"/>
    </row>
    <row r="10869" spans="1:22" s="1" customFormat="1" ht="15.75" x14ac:dyDescent="0.25">
      <c r="A10869" s="22"/>
      <c r="B10869" s="22"/>
      <c r="G10869" s="23"/>
      <c r="V10869"/>
    </row>
    <row r="10870" spans="1:22" s="1" customFormat="1" ht="15.75" x14ac:dyDescent="0.25">
      <c r="A10870" s="22"/>
      <c r="B10870" s="22"/>
      <c r="G10870" s="23"/>
      <c r="V10870"/>
    </row>
    <row r="10871" spans="1:22" s="1" customFormat="1" ht="15.75" x14ac:dyDescent="0.25">
      <c r="A10871" s="22"/>
      <c r="B10871" s="22"/>
      <c r="G10871" s="23"/>
      <c r="V10871"/>
    </row>
    <row r="10872" spans="1:22" s="1" customFormat="1" ht="15.75" x14ac:dyDescent="0.25">
      <c r="A10872" s="22"/>
      <c r="B10872" s="22"/>
      <c r="G10872" s="23"/>
      <c r="V10872"/>
    </row>
    <row r="10873" spans="1:22" s="1" customFormat="1" ht="15.75" x14ac:dyDescent="0.25">
      <c r="A10873" s="22"/>
      <c r="B10873" s="22"/>
      <c r="G10873" s="23"/>
      <c r="V10873"/>
    </row>
    <row r="10874" spans="1:22" s="1" customFormat="1" ht="15.75" x14ac:dyDescent="0.25">
      <c r="A10874" s="22"/>
      <c r="B10874" s="22"/>
      <c r="G10874" s="23"/>
      <c r="V10874"/>
    </row>
    <row r="10875" spans="1:22" s="1" customFormat="1" ht="15.75" x14ac:dyDescent="0.25">
      <c r="A10875" s="22"/>
      <c r="B10875" s="22"/>
      <c r="G10875" s="23"/>
      <c r="V10875"/>
    </row>
    <row r="10876" spans="1:22" s="1" customFormat="1" ht="15.75" x14ac:dyDescent="0.25">
      <c r="A10876" s="22"/>
      <c r="B10876" s="22"/>
      <c r="G10876" s="23"/>
      <c r="V10876"/>
    </row>
    <row r="10877" spans="1:22" s="1" customFormat="1" ht="15.75" x14ac:dyDescent="0.25">
      <c r="A10877" s="22"/>
      <c r="B10877" s="22"/>
      <c r="G10877" s="23"/>
      <c r="V10877"/>
    </row>
    <row r="10878" spans="1:22" s="1" customFormat="1" ht="15.75" x14ac:dyDescent="0.25">
      <c r="A10878" s="22"/>
      <c r="B10878" s="22"/>
      <c r="G10878" s="23"/>
      <c r="V10878"/>
    </row>
    <row r="10879" spans="1:22" s="1" customFormat="1" ht="15.75" x14ac:dyDescent="0.25">
      <c r="A10879" s="22"/>
      <c r="B10879" s="22"/>
      <c r="G10879" s="23"/>
      <c r="V10879"/>
    </row>
    <row r="10880" spans="1:22" s="1" customFormat="1" ht="15.75" x14ac:dyDescent="0.25">
      <c r="A10880" s="22"/>
      <c r="B10880" s="22"/>
      <c r="G10880" s="23"/>
      <c r="V10880"/>
    </row>
    <row r="10881" spans="1:22" s="1" customFormat="1" ht="15.75" x14ac:dyDescent="0.25">
      <c r="A10881" s="22"/>
      <c r="B10881" s="22"/>
      <c r="G10881" s="23"/>
      <c r="V10881"/>
    </row>
    <row r="10882" spans="1:22" s="1" customFormat="1" ht="15.75" x14ac:dyDescent="0.25">
      <c r="A10882" s="22"/>
      <c r="B10882" s="22"/>
      <c r="G10882" s="23"/>
      <c r="V10882"/>
    </row>
    <row r="10883" spans="1:22" s="1" customFormat="1" ht="15.75" x14ac:dyDescent="0.25">
      <c r="A10883" s="22"/>
      <c r="B10883" s="22"/>
      <c r="G10883" s="23"/>
      <c r="V10883"/>
    </row>
    <row r="10884" spans="1:22" s="1" customFormat="1" ht="15.75" x14ac:dyDescent="0.25">
      <c r="A10884" s="22"/>
      <c r="B10884" s="22"/>
      <c r="G10884" s="23"/>
      <c r="V10884"/>
    </row>
    <row r="10885" spans="1:22" s="1" customFormat="1" ht="15.75" x14ac:dyDescent="0.25">
      <c r="A10885" s="22"/>
      <c r="B10885" s="22"/>
      <c r="G10885" s="23"/>
      <c r="V10885"/>
    </row>
    <row r="10886" spans="1:22" s="1" customFormat="1" ht="15.75" x14ac:dyDescent="0.25">
      <c r="A10886" s="22"/>
      <c r="B10886" s="22"/>
      <c r="G10886" s="23"/>
      <c r="V10886"/>
    </row>
    <row r="10887" spans="1:22" s="1" customFormat="1" ht="15.75" x14ac:dyDescent="0.25">
      <c r="A10887" s="22"/>
      <c r="B10887" s="22"/>
      <c r="G10887" s="23"/>
      <c r="V10887"/>
    </row>
    <row r="10888" spans="1:22" s="1" customFormat="1" ht="15.75" x14ac:dyDescent="0.25">
      <c r="A10888" s="22"/>
      <c r="B10888" s="22"/>
      <c r="G10888" s="23"/>
      <c r="V10888"/>
    </row>
    <row r="10889" spans="1:22" s="1" customFormat="1" ht="15.75" x14ac:dyDescent="0.25">
      <c r="A10889" s="22"/>
      <c r="B10889" s="22"/>
      <c r="G10889" s="23"/>
      <c r="V10889"/>
    </row>
    <row r="10890" spans="1:22" s="1" customFormat="1" ht="15.75" x14ac:dyDescent="0.25">
      <c r="A10890" s="22"/>
      <c r="B10890" s="22"/>
      <c r="G10890" s="23"/>
      <c r="V10890"/>
    </row>
    <row r="10891" spans="1:22" s="1" customFormat="1" ht="15.75" x14ac:dyDescent="0.25">
      <c r="A10891" s="22"/>
      <c r="B10891" s="22"/>
      <c r="G10891" s="23"/>
      <c r="V10891"/>
    </row>
    <row r="10892" spans="1:22" s="1" customFormat="1" ht="15.75" x14ac:dyDescent="0.25">
      <c r="A10892" s="22"/>
      <c r="B10892" s="22"/>
      <c r="G10892" s="23"/>
      <c r="V10892"/>
    </row>
    <row r="10893" spans="1:22" s="1" customFormat="1" ht="15.75" x14ac:dyDescent="0.25">
      <c r="A10893" s="22"/>
      <c r="B10893" s="22"/>
      <c r="G10893" s="23"/>
      <c r="V10893"/>
    </row>
    <row r="10894" spans="1:22" s="1" customFormat="1" ht="15.75" x14ac:dyDescent="0.25">
      <c r="A10894" s="22"/>
      <c r="B10894" s="22"/>
      <c r="G10894" s="23"/>
      <c r="V10894"/>
    </row>
    <row r="10895" spans="1:22" s="1" customFormat="1" ht="15.75" x14ac:dyDescent="0.25">
      <c r="A10895" s="22"/>
      <c r="B10895" s="22"/>
      <c r="G10895" s="23"/>
      <c r="V10895"/>
    </row>
    <row r="10896" spans="1:22" s="1" customFormat="1" ht="15.75" x14ac:dyDescent="0.25">
      <c r="A10896" s="22"/>
      <c r="B10896" s="22"/>
      <c r="G10896" s="23"/>
      <c r="V10896"/>
    </row>
    <row r="10897" spans="1:22" s="1" customFormat="1" ht="15.75" x14ac:dyDescent="0.25">
      <c r="A10897" s="22"/>
      <c r="B10897" s="22"/>
      <c r="G10897" s="23"/>
      <c r="V10897"/>
    </row>
    <row r="10898" spans="1:22" s="1" customFormat="1" ht="15.75" x14ac:dyDescent="0.25">
      <c r="A10898" s="22"/>
      <c r="B10898" s="22"/>
      <c r="G10898" s="23"/>
      <c r="V10898"/>
    </row>
    <row r="10899" spans="1:22" s="1" customFormat="1" ht="15.75" x14ac:dyDescent="0.25">
      <c r="A10899" s="22"/>
      <c r="B10899" s="22"/>
      <c r="G10899" s="23"/>
      <c r="V10899"/>
    </row>
    <row r="10900" spans="1:22" s="1" customFormat="1" ht="15.75" x14ac:dyDescent="0.25">
      <c r="A10900" s="22"/>
      <c r="B10900" s="22"/>
      <c r="G10900" s="23"/>
      <c r="V10900"/>
    </row>
    <row r="10901" spans="1:22" s="1" customFormat="1" ht="15.75" x14ac:dyDescent="0.25">
      <c r="A10901" s="22"/>
      <c r="B10901" s="22"/>
      <c r="G10901" s="23"/>
      <c r="V10901"/>
    </row>
    <row r="10902" spans="1:22" s="1" customFormat="1" ht="15.75" x14ac:dyDescent="0.25">
      <c r="A10902" s="22"/>
      <c r="B10902" s="22"/>
      <c r="G10902" s="23"/>
      <c r="V10902"/>
    </row>
    <row r="10903" spans="1:22" s="1" customFormat="1" ht="15.75" x14ac:dyDescent="0.25">
      <c r="A10903" s="22"/>
      <c r="B10903" s="22"/>
      <c r="G10903" s="23"/>
      <c r="V10903"/>
    </row>
    <row r="10904" spans="1:22" s="1" customFormat="1" ht="15.75" x14ac:dyDescent="0.25">
      <c r="A10904" s="22"/>
      <c r="B10904" s="22"/>
      <c r="G10904" s="23"/>
      <c r="V10904"/>
    </row>
    <row r="10905" spans="1:22" s="1" customFormat="1" ht="15.75" x14ac:dyDescent="0.25">
      <c r="A10905" s="22"/>
      <c r="B10905" s="22"/>
      <c r="G10905" s="23"/>
      <c r="V10905"/>
    </row>
    <row r="10906" spans="1:22" s="1" customFormat="1" ht="15.75" x14ac:dyDescent="0.25">
      <c r="A10906" s="22"/>
      <c r="B10906" s="22"/>
      <c r="G10906" s="23"/>
      <c r="V10906"/>
    </row>
    <row r="10907" spans="1:22" s="1" customFormat="1" ht="15.75" x14ac:dyDescent="0.25">
      <c r="A10907" s="22"/>
      <c r="B10907" s="22"/>
      <c r="G10907" s="23"/>
      <c r="V10907"/>
    </row>
    <row r="10908" spans="1:22" s="1" customFormat="1" ht="15.75" x14ac:dyDescent="0.25">
      <c r="A10908" s="22"/>
      <c r="B10908" s="22"/>
      <c r="G10908" s="23"/>
      <c r="V10908"/>
    </row>
    <row r="10909" spans="1:22" s="1" customFormat="1" ht="15.75" x14ac:dyDescent="0.25">
      <c r="A10909" s="22"/>
      <c r="B10909" s="22"/>
      <c r="G10909" s="23"/>
      <c r="V10909"/>
    </row>
    <row r="10910" spans="1:22" s="1" customFormat="1" ht="15.75" x14ac:dyDescent="0.25">
      <c r="A10910" s="22"/>
      <c r="B10910" s="22"/>
      <c r="G10910" s="23"/>
      <c r="V10910"/>
    </row>
    <row r="10911" spans="1:22" s="1" customFormat="1" ht="15.75" x14ac:dyDescent="0.25">
      <c r="A10911" s="22"/>
      <c r="B10911" s="22"/>
      <c r="G10911" s="23"/>
      <c r="V10911"/>
    </row>
    <row r="10912" spans="1:22" s="1" customFormat="1" ht="15.75" x14ac:dyDescent="0.25">
      <c r="A10912" s="22"/>
      <c r="B10912" s="22"/>
      <c r="G10912" s="23"/>
      <c r="V10912"/>
    </row>
    <row r="10913" spans="1:22" s="1" customFormat="1" ht="15.75" x14ac:dyDescent="0.25">
      <c r="A10913" s="22"/>
      <c r="B10913" s="22"/>
      <c r="G10913" s="23"/>
      <c r="V10913"/>
    </row>
    <row r="10914" spans="1:22" s="1" customFormat="1" ht="15.75" x14ac:dyDescent="0.25">
      <c r="A10914" s="22"/>
      <c r="B10914" s="22"/>
      <c r="G10914" s="23"/>
      <c r="V10914"/>
    </row>
    <row r="10915" spans="1:22" s="1" customFormat="1" ht="15.75" x14ac:dyDescent="0.25">
      <c r="A10915" s="22"/>
      <c r="B10915" s="22"/>
      <c r="G10915" s="23"/>
      <c r="V10915"/>
    </row>
    <row r="10916" spans="1:22" s="1" customFormat="1" ht="15.75" x14ac:dyDescent="0.25">
      <c r="A10916" s="22"/>
      <c r="B10916" s="22"/>
      <c r="G10916" s="23"/>
      <c r="V10916"/>
    </row>
    <row r="10917" spans="1:22" s="1" customFormat="1" ht="15.75" x14ac:dyDescent="0.25">
      <c r="A10917" s="22"/>
      <c r="B10917" s="22"/>
      <c r="G10917" s="23"/>
      <c r="V10917"/>
    </row>
    <row r="10918" spans="1:22" s="1" customFormat="1" ht="15.75" x14ac:dyDescent="0.25">
      <c r="A10918" s="22"/>
      <c r="B10918" s="22"/>
      <c r="G10918" s="23"/>
      <c r="V10918"/>
    </row>
    <row r="10919" spans="1:22" s="1" customFormat="1" ht="15.75" x14ac:dyDescent="0.25">
      <c r="A10919" s="22"/>
      <c r="B10919" s="22"/>
      <c r="G10919" s="23"/>
      <c r="V10919"/>
    </row>
    <row r="10920" spans="1:22" s="1" customFormat="1" ht="15.75" x14ac:dyDescent="0.25">
      <c r="A10920" s="22"/>
      <c r="B10920" s="22"/>
      <c r="G10920" s="23"/>
      <c r="V10920"/>
    </row>
    <row r="10921" spans="1:22" s="1" customFormat="1" ht="15.75" x14ac:dyDescent="0.25">
      <c r="A10921" s="22"/>
      <c r="B10921" s="22"/>
      <c r="G10921" s="23"/>
      <c r="V10921"/>
    </row>
    <row r="10922" spans="1:22" s="1" customFormat="1" ht="15.75" x14ac:dyDescent="0.25">
      <c r="A10922" s="22"/>
      <c r="B10922" s="22"/>
      <c r="G10922" s="23"/>
      <c r="V10922"/>
    </row>
    <row r="10923" spans="1:22" s="1" customFormat="1" ht="15.75" x14ac:dyDescent="0.25">
      <c r="A10923" s="22"/>
      <c r="B10923" s="22"/>
      <c r="G10923" s="23"/>
      <c r="V10923"/>
    </row>
    <row r="10924" spans="1:22" s="1" customFormat="1" ht="15.75" x14ac:dyDescent="0.25">
      <c r="A10924" s="22"/>
      <c r="B10924" s="22"/>
      <c r="G10924" s="23"/>
      <c r="V10924"/>
    </row>
    <row r="10925" spans="1:22" s="1" customFormat="1" ht="15.75" x14ac:dyDescent="0.25">
      <c r="A10925" s="22"/>
      <c r="B10925" s="22"/>
      <c r="G10925" s="23"/>
      <c r="V10925"/>
    </row>
    <row r="10926" spans="1:22" s="1" customFormat="1" ht="15.75" x14ac:dyDescent="0.25">
      <c r="A10926" s="22"/>
      <c r="B10926" s="22"/>
      <c r="G10926" s="23"/>
      <c r="V10926"/>
    </row>
    <row r="10927" spans="1:22" s="1" customFormat="1" ht="15.75" x14ac:dyDescent="0.25">
      <c r="A10927" s="22"/>
      <c r="B10927" s="22"/>
      <c r="G10927" s="23"/>
      <c r="V10927"/>
    </row>
    <row r="10928" spans="1:22" s="1" customFormat="1" ht="15.75" x14ac:dyDescent="0.25">
      <c r="A10928" s="22"/>
      <c r="B10928" s="22"/>
      <c r="G10928" s="23"/>
      <c r="V10928"/>
    </row>
    <row r="10929" spans="1:22" s="1" customFormat="1" ht="15.75" x14ac:dyDescent="0.25">
      <c r="A10929" s="22"/>
      <c r="B10929" s="22"/>
      <c r="G10929" s="23"/>
      <c r="V10929"/>
    </row>
    <row r="10930" spans="1:22" s="1" customFormat="1" ht="15.75" x14ac:dyDescent="0.25">
      <c r="A10930" s="22"/>
      <c r="B10930" s="22"/>
      <c r="G10930" s="23"/>
      <c r="V10930"/>
    </row>
    <row r="10931" spans="1:22" s="1" customFormat="1" ht="15.75" x14ac:dyDescent="0.25">
      <c r="A10931" s="22"/>
      <c r="B10931" s="22"/>
      <c r="G10931" s="23"/>
      <c r="V10931"/>
    </row>
    <row r="10932" spans="1:22" s="1" customFormat="1" ht="15.75" x14ac:dyDescent="0.25">
      <c r="A10932" s="22"/>
      <c r="B10932" s="22"/>
      <c r="G10932" s="23"/>
      <c r="V10932"/>
    </row>
    <row r="10933" spans="1:22" s="1" customFormat="1" ht="15.75" x14ac:dyDescent="0.25">
      <c r="A10933" s="22"/>
      <c r="B10933" s="22"/>
      <c r="G10933" s="23"/>
      <c r="V10933"/>
    </row>
    <row r="10934" spans="1:22" s="1" customFormat="1" ht="15.75" x14ac:dyDescent="0.25">
      <c r="A10934" s="22"/>
      <c r="B10934" s="22"/>
      <c r="G10934" s="23"/>
      <c r="V10934"/>
    </row>
    <row r="10935" spans="1:22" s="1" customFormat="1" ht="15.75" x14ac:dyDescent="0.25">
      <c r="A10935" s="22"/>
      <c r="B10935" s="22"/>
      <c r="G10935" s="23"/>
      <c r="V10935"/>
    </row>
    <row r="10936" spans="1:22" s="1" customFormat="1" ht="15.75" x14ac:dyDescent="0.25">
      <c r="A10936" s="22"/>
      <c r="B10936" s="22"/>
      <c r="G10936" s="23"/>
      <c r="V10936"/>
    </row>
    <row r="10937" spans="1:22" s="1" customFormat="1" ht="15.75" x14ac:dyDescent="0.25">
      <c r="A10937" s="22"/>
      <c r="B10937" s="22"/>
      <c r="G10937" s="23"/>
      <c r="V10937"/>
    </row>
    <row r="10938" spans="1:22" s="1" customFormat="1" ht="15.75" x14ac:dyDescent="0.25">
      <c r="A10938" s="22"/>
      <c r="B10938" s="22"/>
      <c r="G10938" s="23"/>
      <c r="V10938"/>
    </row>
    <row r="10939" spans="1:22" s="1" customFormat="1" ht="15.75" x14ac:dyDescent="0.25">
      <c r="A10939" s="22"/>
      <c r="B10939" s="22"/>
      <c r="G10939" s="23"/>
      <c r="V10939"/>
    </row>
    <row r="10940" spans="1:22" s="1" customFormat="1" ht="15.75" x14ac:dyDescent="0.25">
      <c r="A10940" s="22"/>
      <c r="B10940" s="22"/>
      <c r="G10940" s="23"/>
      <c r="V10940"/>
    </row>
    <row r="10941" spans="1:22" s="1" customFormat="1" ht="15.75" x14ac:dyDescent="0.25">
      <c r="A10941" s="22"/>
      <c r="B10941" s="22"/>
      <c r="G10941" s="23"/>
      <c r="V10941"/>
    </row>
    <row r="10942" spans="1:22" s="1" customFormat="1" ht="15.75" x14ac:dyDescent="0.25">
      <c r="A10942" s="22"/>
      <c r="B10942" s="22"/>
      <c r="G10942" s="23"/>
      <c r="V10942"/>
    </row>
    <row r="10943" spans="1:22" s="1" customFormat="1" ht="15.75" x14ac:dyDescent="0.25">
      <c r="A10943" s="22"/>
      <c r="B10943" s="22"/>
      <c r="G10943" s="23"/>
      <c r="V10943"/>
    </row>
    <row r="10944" spans="1:22" s="1" customFormat="1" ht="15.75" x14ac:dyDescent="0.25">
      <c r="A10944" s="22"/>
      <c r="B10944" s="22"/>
      <c r="G10944" s="23"/>
      <c r="V10944"/>
    </row>
    <row r="10945" spans="1:22" s="1" customFormat="1" ht="15.75" x14ac:dyDescent="0.25">
      <c r="A10945" s="22"/>
      <c r="B10945" s="22"/>
      <c r="G10945" s="23"/>
      <c r="V10945"/>
    </row>
    <row r="10946" spans="1:22" s="1" customFormat="1" ht="15.75" x14ac:dyDescent="0.25">
      <c r="A10946" s="22"/>
      <c r="B10946" s="22"/>
      <c r="G10946" s="23"/>
      <c r="V10946"/>
    </row>
    <row r="10947" spans="1:22" s="1" customFormat="1" ht="15.75" x14ac:dyDescent="0.25">
      <c r="A10947" s="22"/>
      <c r="B10947" s="22"/>
      <c r="G10947" s="23"/>
      <c r="V10947"/>
    </row>
    <row r="10948" spans="1:22" s="1" customFormat="1" ht="15.75" x14ac:dyDescent="0.25">
      <c r="A10948" s="22"/>
      <c r="B10948" s="22"/>
      <c r="G10948" s="23"/>
      <c r="V10948"/>
    </row>
    <row r="10949" spans="1:22" s="1" customFormat="1" ht="15.75" x14ac:dyDescent="0.25">
      <c r="A10949" s="22"/>
      <c r="B10949" s="22"/>
      <c r="G10949" s="23"/>
      <c r="V10949"/>
    </row>
    <row r="10950" spans="1:22" s="1" customFormat="1" ht="15.75" x14ac:dyDescent="0.25">
      <c r="A10950" s="22"/>
      <c r="B10950" s="22"/>
      <c r="G10950" s="23"/>
      <c r="V10950"/>
    </row>
    <row r="10951" spans="1:22" s="1" customFormat="1" ht="15.75" x14ac:dyDescent="0.25">
      <c r="A10951" s="22"/>
      <c r="B10951" s="22"/>
      <c r="G10951" s="23"/>
      <c r="V10951"/>
    </row>
    <row r="10952" spans="1:22" s="1" customFormat="1" ht="15.75" x14ac:dyDescent="0.25">
      <c r="A10952" s="22"/>
      <c r="B10952" s="22"/>
      <c r="G10952" s="23"/>
      <c r="V10952"/>
    </row>
    <row r="10953" spans="1:22" s="1" customFormat="1" ht="15.75" x14ac:dyDescent="0.25">
      <c r="A10953" s="22"/>
      <c r="B10953" s="22"/>
      <c r="G10953" s="23"/>
      <c r="V10953"/>
    </row>
    <row r="10954" spans="1:22" s="1" customFormat="1" ht="15.75" x14ac:dyDescent="0.25">
      <c r="A10954" s="22"/>
      <c r="B10954" s="22"/>
      <c r="G10954" s="23"/>
      <c r="V10954"/>
    </row>
    <row r="10955" spans="1:22" s="1" customFormat="1" ht="15.75" x14ac:dyDescent="0.25">
      <c r="A10955" s="22"/>
      <c r="B10955" s="22"/>
      <c r="G10955" s="23"/>
      <c r="V10955"/>
    </row>
    <row r="10956" spans="1:22" s="1" customFormat="1" ht="15.75" x14ac:dyDescent="0.25">
      <c r="A10956" s="22"/>
      <c r="B10956" s="22"/>
      <c r="G10956" s="23"/>
      <c r="V10956"/>
    </row>
    <row r="10957" spans="1:22" s="1" customFormat="1" ht="15.75" x14ac:dyDescent="0.25">
      <c r="A10957" s="22"/>
      <c r="B10957" s="22"/>
      <c r="G10957" s="23"/>
      <c r="V10957"/>
    </row>
    <row r="10958" spans="1:22" s="1" customFormat="1" ht="15.75" x14ac:dyDescent="0.25">
      <c r="A10958" s="22"/>
      <c r="B10958" s="22"/>
      <c r="G10958" s="23"/>
      <c r="V10958"/>
    </row>
    <row r="10959" spans="1:22" s="1" customFormat="1" ht="15.75" x14ac:dyDescent="0.25">
      <c r="A10959" s="22"/>
      <c r="B10959" s="22"/>
      <c r="G10959" s="23"/>
      <c r="V10959"/>
    </row>
    <row r="10960" spans="1:22" s="1" customFormat="1" ht="15.75" x14ac:dyDescent="0.25">
      <c r="A10960" s="22"/>
      <c r="B10960" s="22"/>
      <c r="G10960" s="23"/>
      <c r="V10960"/>
    </row>
    <row r="10961" spans="1:22" s="1" customFormat="1" ht="15.75" x14ac:dyDescent="0.25">
      <c r="A10961" s="22"/>
      <c r="B10961" s="22"/>
      <c r="G10961" s="23"/>
      <c r="V10961"/>
    </row>
    <row r="10962" spans="1:22" s="1" customFormat="1" ht="15.75" x14ac:dyDescent="0.25">
      <c r="A10962" s="22"/>
      <c r="B10962" s="22"/>
      <c r="G10962" s="23"/>
      <c r="V10962"/>
    </row>
    <row r="10963" spans="1:22" s="1" customFormat="1" ht="15.75" x14ac:dyDescent="0.25">
      <c r="A10963" s="22"/>
      <c r="B10963" s="22"/>
      <c r="G10963" s="23"/>
      <c r="V10963"/>
    </row>
    <row r="10964" spans="1:22" s="1" customFormat="1" ht="15.75" x14ac:dyDescent="0.25">
      <c r="A10964" s="22"/>
      <c r="B10964" s="22"/>
      <c r="G10964" s="23"/>
      <c r="V10964"/>
    </row>
    <row r="10965" spans="1:22" s="1" customFormat="1" ht="15.75" x14ac:dyDescent="0.25">
      <c r="A10965" s="22"/>
      <c r="B10965" s="22"/>
      <c r="G10965" s="23"/>
      <c r="V10965"/>
    </row>
    <row r="10966" spans="1:22" s="1" customFormat="1" ht="15.75" x14ac:dyDescent="0.25">
      <c r="A10966" s="22"/>
      <c r="B10966" s="22"/>
      <c r="G10966" s="23"/>
      <c r="V10966"/>
    </row>
    <row r="10967" spans="1:22" s="1" customFormat="1" ht="15.75" x14ac:dyDescent="0.25">
      <c r="A10967" s="22"/>
      <c r="B10967" s="22"/>
      <c r="G10967" s="23"/>
      <c r="V10967"/>
    </row>
    <row r="10968" spans="1:22" s="1" customFormat="1" ht="15.75" x14ac:dyDescent="0.25">
      <c r="A10968" s="22"/>
      <c r="B10968" s="22"/>
      <c r="G10968" s="23"/>
      <c r="V10968"/>
    </row>
    <row r="10969" spans="1:22" s="1" customFormat="1" ht="15.75" x14ac:dyDescent="0.25">
      <c r="A10969" s="22"/>
      <c r="B10969" s="22"/>
      <c r="G10969" s="23"/>
      <c r="V10969"/>
    </row>
    <row r="10970" spans="1:22" s="1" customFormat="1" ht="15.75" x14ac:dyDescent="0.25">
      <c r="A10970" s="22"/>
      <c r="B10970" s="22"/>
      <c r="G10970" s="23"/>
      <c r="V10970"/>
    </row>
    <row r="10971" spans="1:22" s="1" customFormat="1" ht="15.75" x14ac:dyDescent="0.25">
      <c r="A10971" s="22"/>
      <c r="B10971" s="22"/>
      <c r="G10971" s="23"/>
      <c r="V10971"/>
    </row>
    <row r="10972" spans="1:22" s="1" customFormat="1" ht="15.75" x14ac:dyDescent="0.25">
      <c r="A10972" s="22"/>
      <c r="B10972" s="22"/>
      <c r="G10972" s="23"/>
      <c r="V10972"/>
    </row>
    <row r="10973" spans="1:22" s="1" customFormat="1" ht="15.75" x14ac:dyDescent="0.25">
      <c r="A10973" s="22"/>
      <c r="B10973" s="22"/>
      <c r="G10973" s="23"/>
      <c r="V10973"/>
    </row>
    <row r="10974" spans="1:22" s="1" customFormat="1" ht="15.75" x14ac:dyDescent="0.25">
      <c r="A10974" s="22"/>
      <c r="B10974" s="22"/>
      <c r="G10974" s="23"/>
      <c r="V10974"/>
    </row>
    <row r="10975" spans="1:22" s="1" customFormat="1" ht="15.75" x14ac:dyDescent="0.25">
      <c r="A10975" s="22"/>
      <c r="B10975" s="22"/>
      <c r="G10975" s="23"/>
      <c r="V10975"/>
    </row>
    <row r="10976" spans="1:22" s="1" customFormat="1" ht="15.75" x14ac:dyDescent="0.25">
      <c r="A10976" s="22"/>
      <c r="B10976" s="22"/>
      <c r="G10976" s="23"/>
      <c r="V10976"/>
    </row>
    <row r="10977" spans="1:22" s="1" customFormat="1" ht="15.75" x14ac:dyDescent="0.25">
      <c r="A10977" s="22"/>
      <c r="B10977" s="22"/>
      <c r="G10977" s="23"/>
      <c r="V10977"/>
    </row>
    <row r="10978" spans="1:22" s="1" customFormat="1" ht="15.75" x14ac:dyDescent="0.25">
      <c r="A10978" s="22"/>
      <c r="B10978" s="22"/>
      <c r="G10978" s="23"/>
      <c r="V10978"/>
    </row>
    <row r="10979" spans="1:22" s="1" customFormat="1" ht="15.75" x14ac:dyDescent="0.25">
      <c r="A10979" s="22"/>
      <c r="B10979" s="22"/>
      <c r="G10979" s="23"/>
      <c r="V10979"/>
    </row>
    <row r="10980" spans="1:22" s="1" customFormat="1" ht="15.75" x14ac:dyDescent="0.25">
      <c r="A10980" s="22"/>
      <c r="B10980" s="22"/>
      <c r="G10980" s="23"/>
      <c r="V10980"/>
    </row>
    <row r="10981" spans="1:22" s="1" customFormat="1" ht="15.75" x14ac:dyDescent="0.25">
      <c r="A10981" s="22"/>
      <c r="B10981" s="22"/>
      <c r="G10981" s="23"/>
      <c r="V10981"/>
    </row>
    <row r="10982" spans="1:22" s="1" customFormat="1" ht="15.75" x14ac:dyDescent="0.25">
      <c r="A10982" s="22"/>
      <c r="B10982" s="22"/>
      <c r="G10982" s="23"/>
      <c r="V10982"/>
    </row>
    <row r="10983" spans="1:22" s="1" customFormat="1" ht="15.75" x14ac:dyDescent="0.25">
      <c r="A10983" s="22"/>
      <c r="B10983" s="22"/>
      <c r="G10983" s="23"/>
      <c r="V10983"/>
    </row>
    <row r="10984" spans="1:22" s="1" customFormat="1" ht="15.75" x14ac:dyDescent="0.25">
      <c r="A10984" s="22"/>
      <c r="B10984" s="22"/>
      <c r="G10984" s="23"/>
      <c r="V10984"/>
    </row>
    <row r="10985" spans="1:22" s="1" customFormat="1" ht="15.75" x14ac:dyDescent="0.25">
      <c r="A10985" s="22"/>
      <c r="B10985" s="22"/>
      <c r="G10985" s="23"/>
      <c r="V10985"/>
    </row>
    <row r="10986" spans="1:22" s="1" customFormat="1" ht="15.75" x14ac:dyDescent="0.25">
      <c r="A10986" s="22"/>
      <c r="B10986" s="22"/>
      <c r="G10986" s="23"/>
      <c r="V10986"/>
    </row>
    <row r="10987" spans="1:22" s="1" customFormat="1" ht="15.75" x14ac:dyDescent="0.25">
      <c r="A10987" s="22"/>
      <c r="B10987" s="22"/>
      <c r="G10987" s="23"/>
      <c r="V10987"/>
    </row>
    <row r="10988" spans="1:22" s="1" customFormat="1" ht="15.75" x14ac:dyDescent="0.25">
      <c r="A10988" s="22"/>
      <c r="B10988" s="22"/>
      <c r="G10988" s="23"/>
      <c r="V10988"/>
    </row>
    <row r="10989" spans="1:22" s="1" customFormat="1" ht="15.75" x14ac:dyDescent="0.25">
      <c r="A10989" s="22"/>
      <c r="B10989" s="22"/>
      <c r="G10989" s="23"/>
      <c r="V10989"/>
    </row>
    <row r="10990" spans="1:22" s="1" customFormat="1" ht="15.75" x14ac:dyDescent="0.25">
      <c r="A10990" s="22"/>
      <c r="B10990" s="22"/>
      <c r="G10990" s="23"/>
      <c r="V10990"/>
    </row>
    <row r="10991" spans="1:22" s="1" customFormat="1" ht="15.75" x14ac:dyDescent="0.25">
      <c r="A10991" s="22"/>
      <c r="B10991" s="22"/>
      <c r="G10991" s="23"/>
      <c r="V10991"/>
    </row>
    <row r="10992" spans="1:22" s="1" customFormat="1" ht="15.75" x14ac:dyDescent="0.25">
      <c r="A10992" s="22"/>
      <c r="B10992" s="22"/>
      <c r="G10992" s="23"/>
      <c r="V10992"/>
    </row>
    <row r="10993" spans="1:22" s="1" customFormat="1" ht="15.75" x14ac:dyDescent="0.25">
      <c r="A10993" s="22"/>
      <c r="B10993" s="22"/>
      <c r="G10993" s="23"/>
      <c r="V10993"/>
    </row>
    <row r="10994" spans="1:22" s="1" customFormat="1" ht="15.75" x14ac:dyDescent="0.25">
      <c r="A10994" s="22"/>
      <c r="B10994" s="22"/>
      <c r="G10994" s="23"/>
      <c r="V10994"/>
    </row>
    <row r="10995" spans="1:22" s="1" customFormat="1" ht="15.75" x14ac:dyDescent="0.25">
      <c r="A10995" s="22"/>
      <c r="B10995" s="22"/>
      <c r="G10995" s="23"/>
      <c r="V10995"/>
    </row>
    <row r="10996" spans="1:22" s="1" customFormat="1" ht="15.75" x14ac:dyDescent="0.25">
      <c r="A10996" s="22"/>
      <c r="B10996" s="22"/>
      <c r="G10996" s="23"/>
      <c r="V10996"/>
    </row>
    <row r="10997" spans="1:22" s="1" customFormat="1" ht="15.75" x14ac:dyDescent="0.25">
      <c r="A10997" s="22"/>
      <c r="B10997" s="22"/>
      <c r="G10997" s="23"/>
      <c r="V10997"/>
    </row>
    <row r="10998" spans="1:22" s="1" customFormat="1" ht="15.75" x14ac:dyDescent="0.25">
      <c r="A10998" s="22"/>
      <c r="B10998" s="22"/>
      <c r="G10998" s="23"/>
      <c r="V10998"/>
    </row>
    <row r="10999" spans="1:22" s="1" customFormat="1" ht="15.75" x14ac:dyDescent="0.25">
      <c r="A10999" s="22"/>
      <c r="B10999" s="22"/>
      <c r="G10999" s="23"/>
      <c r="V10999"/>
    </row>
    <row r="11000" spans="1:22" s="1" customFormat="1" ht="15.75" x14ac:dyDescent="0.25">
      <c r="A11000" s="22"/>
      <c r="B11000" s="22"/>
      <c r="G11000" s="23"/>
      <c r="V11000"/>
    </row>
    <row r="11001" spans="1:22" s="1" customFormat="1" ht="15.75" x14ac:dyDescent="0.25">
      <c r="A11001" s="22"/>
      <c r="B11001" s="22"/>
      <c r="G11001" s="23"/>
      <c r="V11001"/>
    </row>
    <row r="11002" spans="1:22" s="1" customFormat="1" ht="15.75" x14ac:dyDescent="0.25">
      <c r="A11002" s="22"/>
      <c r="B11002" s="22"/>
      <c r="G11002" s="23"/>
      <c r="V11002"/>
    </row>
    <row r="11003" spans="1:22" s="1" customFormat="1" ht="15.75" x14ac:dyDescent="0.25">
      <c r="A11003" s="22"/>
      <c r="B11003" s="22"/>
      <c r="G11003" s="23"/>
      <c r="V11003"/>
    </row>
    <row r="11004" spans="1:22" s="1" customFormat="1" ht="15.75" x14ac:dyDescent="0.25">
      <c r="A11004" s="22"/>
      <c r="B11004" s="22"/>
      <c r="G11004" s="23"/>
      <c r="V11004"/>
    </row>
    <row r="11005" spans="1:22" s="1" customFormat="1" ht="15.75" x14ac:dyDescent="0.25">
      <c r="A11005" s="22"/>
      <c r="B11005" s="22"/>
      <c r="G11005" s="23"/>
      <c r="V11005"/>
    </row>
    <row r="11006" spans="1:22" s="1" customFormat="1" ht="15.75" x14ac:dyDescent="0.25">
      <c r="A11006" s="22"/>
      <c r="B11006" s="22"/>
      <c r="G11006" s="23"/>
      <c r="V11006"/>
    </row>
    <row r="11007" spans="1:22" s="1" customFormat="1" ht="15.75" x14ac:dyDescent="0.25">
      <c r="A11007" s="22"/>
      <c r="B11007" s="22"/>
      <c r="G11007" s="23"/>
      <c r="V11007"/>
    </row>
    <row r="11008" spans="1:22" s="1" customFormat="1" ht="15.75" x14ac:dyDescent="0.25">
      <c r="A11008" s="22"/>
      <c r="B11008" s="22"/>
      <c r="G11008" s="23"/>
      <c r="V11008"/>
    </row>
    <row r="11009" spans="1:22" s="1" customFormat="1" ht="15.75" x14ac:dyDescent="0.25">
      <c r="A11009" s="22"/>
      <c r="B11009" s="22"/>
      <c r="G11009" s="23"/>
      <c r="V11009"/>
    </row>
    <row r="11010" spans="1:22" s="1" customFormat="1" ht="15.75" x14ac:dyDescent="0.25">
      <c r="A11010" s="22"/>
      <c r="B11010" s="22"/>
      <c r="G11010" s="23"/>
      <c r="V11010"/>
    </row>
    <row r="11011" spans="1:22" s="1" customFormat="1" ht="15.75" x14ac:dyDescent="0.25">
      <c r="A11011" s="22"/>
      <c r="B11011" s="22"/>
      <c r="G11011" s="23"/>
      <c r="V11011"/>
    </row>
    <row r="11012" spans="1:22" s="1" customFormat="1" ht="15.75" x14ac:dyDescent="0.25">
      <c r="A11012" s="22"/>
      <c r="B11012" s="22"/>
      <c r="G11012" s="23"/>
      <c r="V11012"/>
    </row>
    <row r="11013" spans="1:22" s="1" customFormat="1" ht="15.75" x14ac:dyDescent="0.25">
      <c r="A11013" s="22"/>
      <c r="B11013" s="22"/>
      <c r="G11013" s="23"/>
      <c r="V11013"/>
    </row>
    <row r="11014" spans="1:22" s="1" customFormat="1" ht="15.75" x14ac:dyDescent="0.25">
      <c r="A11014" s="22"/>
      <c r="B11014" s="22"/>
      <c r="G11014" s="23"/>
      <c r="V11014"/>
    </row>
    <row r="11015" spans="1:22" s="1" customFormat="1" ht="15.75" x14ac:dyDescent="0.25">
      <c r="A11015" s="22"/>
      <c r="B11015" s="22"/>
      <c r="G11015" s="23"/>
      <c r="V11015"/>
    </row>
    <row r="11016" spans="1:22" s="1" customFormat="1" ht="15.75" x14ac:dyDescent="0.25">
      <c r="A11016" s="22"/>
      <c r="B11016" s="22"/>
      <c r="G11016" s="23"/>
      <c r="V11016"/>
    </row>
    <row r="11017" spans="1:22" s="1" customFormat="1" ht="15.75" x14ac:dyDescent="0.25">
      <c r="A11017" s="22"/>
      <c r="B11017" s="22"/>
      <c r="G11017" s="23"/>
      <c r="V11017"/>
    </row>
    <row r="11018" spans="1:22" s="1" customFormat="1" ht="15.75" x14ac:dyDescent="0.25">
      <c r="A11018" s="22"/>
      <c r="B11018" s="22"/>
      <c r="G11018" s="23"/>
      <c r="V11018"/>
    </row>
    <row r="11019" spans="1:22" s="1" customFormat="1" ht="15.75" x14ac:dyDescent="0.25">
      <c r="A11019" s="22"/>
      <c r="B11019" s="22"/>
      <c r="G11019" s="23"/>
      <c r="V11019"/>
    </row>
    <row r="11020" spans="1:22" s="1" customFormat="1" ht="15.75" x14ac:dyDescent="0.25">
      <c r="A11020" s="22"/>
      <c r="B11020" s="22"/>
      <c r="G11020" s="23"/>
      <c r="V11020"/>
    </row>
    <row r="11021" spans="1:22" s="1" customFormat="1" ht="15.75" x14ac:dyDescent="0.25">
      <c r="A11021" s="22"/>
      <c r="B11021" s="22"/>
      <c r="G11021" s="23"/>
      <c r="V11021"/>
    </row>
    <row r="11022" spans="1:22" s="1" customFormat="1" ht="15.75" x14ac:dyDescent="0.25">
      <c r="A11022" s="22"/>
      <c r="B11022" s="22"/>
      <c r="G11022" s="23"/>
      <c r="V11022"/>
    </row>
    <row r="11023" spans="1:22" s="1" customFormat="1" ht="15.75" x14ac:dyDescent="0.25">
      <c r="A11023" s="22"/>
      <c r="B11023" s="22"/>
      <c r="G11023" s="23"/>
      <c r="V11023"/>
    </row>
    <row r="11024" spans="1:22" s="1" customFormat="1" ht="15.75" x14ac:dyDescent="0.25">
      <c r="A11024" s="22"/>
      <c r="B11024" s="22"/>
      <c r="G11024" s="23"/>
      <c r="V11024"/>
    </row>
    <row r="11025" spans="1:22" s="1" customFormat="1" ht="15.75" x14ac:dyDescent="0.25">
      <c r="A11025" s="22"/>
      <c r="B11025" s="22"/>
      <c r="G11025" s="23"/>
      <c r="V11025"/>
    </row>
    <row r="11026" spans="1:22" s="1" customFormat="1" ht="15.75" x14ac:dyDescent="0.25">
      <c r="A11026" s="22"/>
      <c r="B11026" s="22"/>
      <c r="G11026" s="23"/>
      <c r="V11026"/>
    </row>
    <row r="11027" spans="1:22" s="1" customFormat="1" ht="15.75" x14ac:dyDescent="0.25">
      <c r="A11027" s="22"/>
      <c r="B11027" s="22"/>
      <c r="G11027" s="23"/>
      <c r="V11027"/>
    </row>
    <row r="11028" spans="1:22" s="1" customFormat="1" ht="15.75" x14ac:dyDescent="0.25">
      <c r="A11028" s="22"/>
      <c r="B11028" s="22"/>
      <c r="G11028" s="23"/>
      <c r="V11028"/>
    </row>
    <row r="11029" spans="1:22" s="1" customFormat="1" ht="15.75" x14ac:dyDescent="0.25">
      <c r="A11029" s="22"/>
      <c r="B11029" s="22"/>
      <c r="G11029" s="23"/>
      <c r="V11029"/>
    </row>
    <row r="11030" spans="1:22" s="1" customFormat="1" ht="15.75" x14ac:dyDescent="0.25">
      <c r="A11030" s="22"/>
      <c r="B11030" s="22"/>
      <c r="G11030" s="23"/>
      <c r="V11030"/>
    </row>
    <row r="11031" spans="1:22" s="1" customFormat="1" ht="15.75" x14ac:dyDescent="0.25">
      <c r="A11031" s="22"/>
      <c r="B11031" s="22"/>
      <c r="G11031" s="23"/>
      <c r="V11031"/>
    </row>
    <row r="11032" spans="1:22" s="1" customFormat="1" ht="15.75" x14ac:dyDescent="0.25">
      <c r="A11032" s="22"/>
      <c r="B11032" s="22"/>
      <c r="G11032" s="23"/>
      <c r="V11032"/>
    </row>
    <row r="11033" spans="1:22" s="1" customFormat="1" ht="15.75" x14ac:dyDescent="0.25">
      <c r="A11033" s="22"/>
      <c r="B11033" s="22"/>
      <c r="G11033" s="23"/>
      <c r="V11033"/>
    </row>
    <row r="11034" spans="1:22" s="1" customFormat="1" ht="15.75" x14ac:dyDescent="0.25">
      <c r="A11034" s="22"/>
      <c r="B11034" s="22"/>
      <c r="G11034" s="23"/>
      <c r="V11034"/>
    </row>
    <row r="11035" spans="1:22" s="1" customFormat="1" ht="15.75" x14ac:dyDescent="0.25">
      <c r="A11035" s="22"/>
      <c r="B11035" s="22"/>
      <c r="G11035" s="23"/>
      <c r="V11035"/>
    </row>
    <row r="11036" spans="1:22" s="1" customFormat="1" ht="15.75" x14ac:dyDescent="0.25">
      <c r="A11036" s="22"/>
      <c r="B11036" s="22"/>
      <c r="G11036" s="23"/>
      <c r="V11036"/>
    </row>
    <row r="11037" spans="1:22" s="1" customFormat="1" ht="15.75" x14ac:dyDescent="0.25">
      <c r="A11037" s="22"/>
      <c r="B11037" s="22"/>
      <c r="G11037" s="23"/>
      <c r="V11037"/>
    </row>
    <row r="11038" spans="1:22" s="1" customFormat="1" ht="15.75" x14ac:dyDescent="0.25">
      <c r="A11038" s="22"/>
      <c r="B11038" s="22"/>
      <c r="G11038" s="23"/>
      <c r="V11038"/>
    </row>
    <row r="11039" spans="1:22" s="1" customFormat="1" ht="15.75" x14ac:dyDescent="0.25">
      <c r="A11039" s="22"/>
      <c r="B11039" s="22"/>
      <c r="G11039" s="23"/>
      <c r="V11039"/>
    </row>
    <row r="11040" spans="1:22" s="1" customFormat="1" ht="15.75" x14ac:dyDescent="0.25">
      <c r="A11040" s="22"/>
      <c r="B11040" s="22"/>
      <c r="G11040" s="23"/>
      <c r="V11040"/>
    </row>
    <row r="11041" spans="1:22" s="1" customFormat="1" ht="15.75" x14ac:dyDescent="0.25">
      <c r="A11041" s="22"/>
      <c r="B11041" s="22"/>
      <c r="G11041" s="23"/>
      <c r="V11041"/>
    </row>
    <row r="11042" spans="1:22" s="1" customFormat="1" ht="15.75" x14ac:dyDescent="0.25">
      <c r="A11042" s="22"/>
      <c r="B11042" s="22"/>
      <c r="G11042" s="23"/>
      <c r="V11042"/>
    </row>
    <row r="11043" spans="1:22" s="1" customFormat="1" ht="15.75" x14ac:dyDescent="0.25">
      <c r="A11043" s="22"/>
      <c r="B11043" s="22"/>
      <c r="G11043" s="23"/>
      <c r="V11043"/>
    </row>
    <row r="11044" spans="1:22" s="1" customFormat="1" ht="15.75" x14ac:dyDescent="0.25">
      <c r="A11044" s="22"/>
      <c r="B11044" s="22"/>
      <c r="G11044" s="23"/>
      <c r="V11044"/>
    </row>
    <row r="11045" spans="1:22" s="1" customFormat="1" ht="15.75" x14ac:dyDescent="0.25">
      <c r="A11045" s="22"/>
      <c r="B11045" s="22"/>
      <c r="G11045" s="23"/>
      <c r="V11045"/>
    </row>
    <row r="11046" spans="1:22" s="1" customFormat="1" ht="15.75" x14ac:dyDescent="0.25">
      <c r="A11046" s="22"/>
      <c r="B11046" s="22"/>
      <c r="G11046" s="23"/>
      <c r="V11046"/>
    </row>
    <row r="11047" spans="1:22" s="1" customFormat="1" ht="15.75" x14ac:dyDescent="0.25">
      <c r="A11047" s="22"/>
      <c r="B11047" s="22"/>
      <c r="G11047" s="23"/>
      <c r="V11047"/>
    </row>
    <row r="11048" spans="1:22" s="1" customFormat="1" ht="15.75" x14ac:dyDescent="0.25">
      <c r="A11048" s="22"/>
      <c r="B11048" s="22"/>
      <c r="G11048" s="23"/>
      <c r="V11048"/>
    </row>
    <row r="11049" spans="1:22" s="1" customFormat="1" ht="15.75" x14ac:dyDescent="0.25">
      <c r="A11049" s="22"/>
      <c r="B11049" s="22"/>
      <c r="G11049" s="23"/>
      <c r="V11049"/>
    </row>
    <row r="11050" spans="1:22" s="1" customFormat="1" ht="15.75" x14ac:dyDescent="0.25">
      <c r="A11050" s="22"/>
      <c r="B11050" s="22"/>
      <c r="G11050" s="23"/>
      <c r="V11050"/>
    </row>
    <row r="11051" spans="1:22" s="1" customFormat="1" ht="15.75" x14ac:dyDescent="0.25">
      <c r="A11051" s="22"/>
      <c r="B11051" s="22"/>
      <c r="G11051" s="23"/>
      <c r="V11051"/>
    </row>
    <row r="11052" spans="1:22" s="1" customFormat="1" ht="15.75" x14ac:dyDescent="0.25">
      <c r="A11052" s="22"/>
      <c r="B11052" s="22"/>
      <c r="G11052" s="23"/>
      <c r="V11052"/>
    </row>
    <row r="11053" spans="1:22" s="1" customFormat="1" ht="15.75" x14ac:dyDescent="0.25">
      <c r="A11053" s="22"/>
      <c r="B11053" s="22"/>
      <c r="G11053" s="23"/>
      <c r="V11053"/>
    </row>
    <row r="11054" spans="1:22" s="1" customFormat="1" ht="15.75" x14ac:dyDescent="0.25">
      <c r="A11054" s="22"/>
      <c r="B11054" s="22"/>
      <c r="G11054" s="23"/>
      <c r="V11054"/>
    </row>
    <row r="11055" spans="1:22" s="1" customFormat="1" ht="15.75" x14ac:dyDescent="0.25">
      <c r="A11055" s="22"/>
      <c r="B11055" s="22"/>
      <c r="G11055" s="23"/>
      <c r="V11055"/>
    </row>
    <row r="11056" spans="1:22" s="1" customFormat="1" ht="15.75" x14ac:dyDescent="0.25">
      <c r="A11056" s="22"/>
      <c r="B11056" s="22"/>
      <c r="G11056" s="23"/>
      <c r="V11056"/>
    </row>
    <row r="11057" spans="1:22" s="1" customFormat="1" ht="15.75" x14ac:dyDescent="0.25">
      <c r="A11057" s="22"/>
      <c r="B11057" s="22"/>
      <c r="G11057" s="23"/>
      <c r="V11057"/>
    </row>
    <row r="11058" spans="1:22" s="1" customFormat="1" ht="15.75" x14ac:dyDescent="0.25">
      <c r="A11058" s="22"/>
      <c r="B11058" s="22"/>
      <c r="G11058" s="23"/>
      <c r="V11058"/>
    </row>
    <row r="11059" spans="1:22" s="1" customFormat="1" ht="15.75" x14ac:dyDescent="0.25">
      <c r="A11059" s="22"/>
      <c r="B11059" s="22"/>
      <c r="G11059" s="23"/>
      <c r="V11059"/>
    </row>
    <row r="11060" spans="1:22" s="1" customFormat="1" ht="15.75" x14ac:dyDescent="0.25">
      <c r="A11060" s="22"/>
      <c r="B11060" s="22"/>
      <c r="G11060" s="23"/>
      <c r="V11060"/>
    </row>
    <row r="11061" spans="1:22" s="1" customFormat="1" ht="15.75" x14ac:dyDescent="0.25">
      <c r="A11061" s="22"/>
      <c r="B11061" s="22"/>
      <c r="G11061" s="23"/>
      <c r="V11061"/>
    </row>
    <row r="11062" spans="1:22" s="1" customFormat="1" ht="15.75" x14ac:dyDescent="0.25">
      <c r="A11062" s="22"/>
      <c r="B11062" s="22"/>
      <c r="G11062" s="23"/>
      <c r="V11062"/>
    </row>
    <row r="11063" spans="1:22" s="1" customFormat="1" ht="15.75" x14ac:dyDescent="0.25">
      <c r="A11063" s="22"/>
      <c r="B11063" s="22"/>
      <c r="G11063" s="23"/>
      <c r="V11063"/>
    </row>
    <row r="11064" spans="1:22" s="1" customFormat="1" ht="15.75" x14ac:dyDescent="0.25">
      <c r="A11064" s="22"/>
      <c r="B11064" s="22"/>
      <c r="G11064" s="23"/>
      <c r="V11064"/>
    </row>
    <row r="11065" spans="1:22" s="1" customFormat="1" ht="15.75" x14ac:dyDescent="0.25">
      <c r="A11065" s="22"/>
      <c r="B11065" s="22"/>
      <c r="G11065" s="23"/>
      <c r="V11065"/>
    </row>
    <row r="11066" spans="1:22" s="1" customFormat="1" ht="15.75" x14ac:dyDescent="0.25">
      <c r="A11066" s="22"/>
      <c r="B11066" s="22"/>
      <c r="G11066" s="23"/>
      <c r="V11066"/>
    </row>
    <row r="11067" spans="1:22" s="1" customFormat="1" ht="15.75" x14ac:dyDescent="0.25">
      <c r="A11067" s="22"/>
      <c r="B11067" s="22"/>
      <c r="G11067" s="23"/>
      <c r="V11067"/>
    </row>
    <row r="11068" spans="1:22" s="1" customFormat="1" ht="15.75" x14ac:dyDescent="0.25">
      <c r="A11068" s="22"/>
      <c r="B11068" s="22"/>
      <c r="G11068" s="23"/>
      <c r="V11068"/>
    </row>
    <row r="11069" spans="1:22" s="1" customFormat="1" ht="15.75" x14ac:dyDescent="0.25">
      <c r="A11069" s="22"/>
      <c r="B11069" s="22"/>
      <c r="G11069" s="23"/>
      <c r="V11069"/>
    </row>
    <row r="11070" spans="1:22" s="1" customFormat="1" ht="15.75" x14ac:dyDescent="0.25">
      <c r="A11070" s="22"/>
      <c r="B11070" s="22"/>
      <c r="G11070" s="23"/>
      <c r="V11070"/>
    </row>
    <row r="11071" spans="1:22" s="1" customFormat="1" ht="15.75" x14ac:dyDescent="0.25">
      <c r="A11071" s="22"/>
      <c r="B11071" s="22"/>
      <c r="G11071" s="23"/>
      <c r="V11071"/>
    </row>
    <row r="11072" spans="1:22" s="1" customFormat="1" ht="15.75" x14ac:dyDescent="0.25">
      <c r="A11072" s="22"/>
      <c r="B11072" s="22"/>
      <c r="G11072" s="23"/>
      <c r="V11072"/>
    </row>
    <row r="11073" spans="1:22" s="1" customFormat="1" ht="15.75" x14ac:dyDescent="0.25">
      <c r="A11073" s="22"/>
      <c r="B11073" s="22"/>
      <c r="G11073" s="23"/>
      <c r="V11073"/>
    </row>
    <row r="11074" spans="1:22" s="1" customFormat="1" ht="15.75" x14ac:dyDescent="0.25">
      <c r="A11074" s="22"/>
      <c r="B11074" s="22"/>
      <c r="G11074" s="23"/>
      <c r="V11074"/>
    </row>
    <row r="11075" spans="1:22" s="1" customFormat="1" ht="15.75" x14ac:dyDescent="0.25">
      <c r="A11075" s="22"/>
      <c r="B11075" s="22"/>
      <c r="G11075" s="23"/>
      <c r="V11075"/>
    </row>
    <row r="11076" spans="1:22" s="1" customFormat="1" ht="15.75" x14ac:dyDescent="0.25">
      <c r="A11076" s="22"/>
      <c r="B11076" s="22"/>
      <c r="G11076" s="23"/>
      <c r="V11076"/>
    </row>
    <row r="11077" spans="1:22" s="1" customFormat="1" ht="15.75" x14ac:dyDescent="0.25">
      <c r="A11077" s="22"/>
      <c r="B11077" s="22"/>
      <c r="G11077" s="23"/>
      <c r="V11077"/>
    </row>
    <row r="11078" spans="1:22" s="1" customFormat="1" ht="15.75" x14ac:dyDescent="0.25">
      <c r="A11078" s="22"/>
      <c r="B11078" s="22"/>
      <c r="G11078" s="23"/>
      <c r="V11078"/>
    </row>
    <row r="11079" spans="1:22" s="1" customFormat="1" ht="15.75" x14ac:dyDescent="0.25">
      <c r="A11079" s="22"/>
      <c r="B11079" s="22"/>
      <c r="G11079" s="23"/>
      <c r="V11079"/>
    </row>
    <row r="11080" spans="1:22" s="1" customFormat="1" ht="15.75" x14ac:dyDescent="0.25">
      <c r="A11080" s="22"/>
      <c r="B11080" s="22"/>
      <c r="G11080" s="23"/>
      <c r="V11080"/>
    </row>
    <row r="11081" spans="1:22" s="1" customFormat="1" ht="15.75" x14ac:dyDescent="0.25">
      <c r="A11081" s="22"/>
      <c r="B11081" s="22"/>
      <c r="G11081" s="23"/>
      <c r="V11081"/>
    </row>
    <row r="11082" spans="1:22" s="1" customFormat="1" ht="15.75" x14ac:dyDescent="0.25">
      <c r="A11082" s="22"/>
      <c r="B11082" s="22"/>
      <c r="G11082" s="23"/>
      <c r="V11082"/>
    </row>
    <row r="11083" spans="1:22" s="1" customFormat="1" ht="15.75" x14ac:dyDescent="0.25">
      <c r="A11083" s="22"/>
      <c r="B11083" s="22"/>
      <c r="G11083" s="23"/>
      <c r="V11083"/>
    </row>
    <row r="11084" spans="1:22" s="1" customFormat="1" ht="15.75" x14ac:dyDescent="0.25">
      <c r="A11084" s="22"/>
      <c r="B11084" s="22"/>
      <c r="G11084" s="23"/>
      <c r="V11084"/>
    </row>
    <row r="11085" spans="1:22" s="1" customFormat="1" ht="15.75" x14ac:dyDescent="0.25">
      <c r="A11085" s="22"/>
      <c r="B11085" s="22"/>
      <c r="G11085" s="23"/>
      <c r="V11085"/>
    </row>
    <row r="11086" spans="1:22" s="1" customFormat="1" ht="15.75" x14ac:dyDescent="0.25">
      <c r="A11086" s="22"/>
      <c r="B11086" s="22"/>
      <c r="G11086" s="23"/>
      <c r="V11086"/>
    </row>
    <row r="11087" spans="1:22" s="1" customFormat="1" ht="15.75" x14ac:dyDescent="0.25">
      <c r="A11087" s="22"/>
      <c r="B11087" s="22"/>
      <c r="G11087" s="23"/>
      <c r="V11087"/>
    </row>
    <row r="11088" spans="1:22" s="1" customFormat="1" ht="15.75" x14ac:dyDescent="0.25">
      <c r="A11088" s="22"/>
      <c r="B11088" s="22"/>
      <c r="G11088" s="23"/>
      <c r="V11088"/>
    </row>
    <row r="11089" spans="1:22" s="1" customFormat="1" ht="15.75" x14ac:dyDescent="0.25">
      <c r="A11089" s="22"/>
      <c r="B11089" s="22"/>
      <c r="G11089" s="23"/>
      <c r="V11089"/>
    </row>
    <row r="11090" spans="1:22" s="1" customFormat="1" ht="15.75" x14ac:dyDescent="0.25">
      <c r="A11090" s="22"/>
      <c r="B11090" s="22"/>
      <c r="G11090" s="23"/>
      <c r="V11090"/>
    </row>
    <row r="11091" spans="1:22" s="1" customFormat="1" ht="15.75" x14ac:dyDescent="0.25">
      <c r="A11091" s="22"/>
      <c r="B11091" s="22"/>
      <c r="G11091" s="23"/>
      <c r="V11091"/>
    </row>
    <row r="11092" spans="1:22" s="1" customFormat="1" ht="15.75" x14ac:dyDescent="0.25">
      <c r="A11092" s="22"/>
      <c r="B11092" s="22"/>
      <c r="G11092" s="23"/>
      <c r="V11092"/>
    </row>
    <row r="11093" spans="1:22" s="1" customFormat="1" ht="15.75" x14ac:dyDescent="0.25">
      <c r="A11093" s="22"/>
      <c r="B11093" s="22"/>
      <c r="G11093" s="23"/>
      <c r="V11093"/>
    </row>
    <row r="11094" spans="1:22" s="1" customFormat="1" ht="15.75" x14ac:dyDescent="0.25">
      <c r="A11094" s="22"/>
      <c r="B11094" s="22"/>
      <c r="G11094" s="23"/>
      <c r="V11094"/>
    </row>
    <row r="11095" spans="1:22" s="1" customFormat="1" ht="15.75" x14ac:dyDescent="0.25">
      <c r="A11095" s="22"/>
      <c r="B11095" s="22"/>
      <c r="G11095" s="23"/>
      <c r="V11095"/>
    </row>
    <row r="11096" spans="1:22" s="1" customFormat="1" ht="15.75" x14ac:dyDescent="0.25">
      <c r="A11096" s="22"/>
      <c r="B11096" s="22"/>
      <c r="G11096" s="23"/>
      <c r="V11096"/>
    </row>
    <row r="11097" spans="1:22" s="1" customFormat="1" ht="15.75" x14ac:dyDescent="0.25">
      <c r="A11097" s="22"/>
      <c r="B11097" s="22"/>
      <c r="G11097" s="23"/>
      <c r="V11097"/>
    </row>
    <row r="11098" spans="1:22" s="1" customFormat="1" ht="15.75" x14ac:dyDescent="0.25">
      <c r="A11098" s="22"/>
      <c r="B11098" s="22"/>
      <c r="G11098" s="23"/>
      <c r="V11098"/>
    </row>
    <row r="11099" spans="1:22" s="1" customFormat="1" ht="15.75" x14ac:dyDescent="0.25">
      <c r="A11099" s="22"/>
      <c r="B11099" s="22"/>
      <c r="G11099" s="23"/>
      <c r="V11099"/>
    </row>
    <row r="11100" spans="1:22" s="1" customFormat="1" ht="15.75" x14ac:dyDescent="0.25">
      <c r="A11100" s="22"/>
      <c r="B11100" s="22"/>
      <c r="G11100" s="23"/>
      <c r="V11100"/>
    </row>
    <row r="11101" spans="1:22" s="1" customFormat="1" ht="15.75" x14ac:dyDescent="0.25">
      <c r="A11101" s="22"/>
      <c r="B11101" s="22"/>
      <c r="G11101" s="23"/>
      <c r="V11101"/>
    </row>
    <row r="11102" spans="1:22" s="1" customFormat="1" ht="15.75" x14ac:dyDescent="0.25">
      <c r="A11102" s="22"/>
      <c r="B11102" s="22"/>
      <c r="G11102" s="23"/>
      <c r="V11102"/>
    </row>
    <row r="11103" spans="1:22" s="1" customFormat="1" ht="15.75" x14ac:dyDescent="0.25">
      <c r="A11103" s="22"/>
      <c r="B11103" s="22"/>
      <c r="G11103" s="23"/>
      <c r="V11103"/>
    </row>
    <row r="11104" spans="1:22" s="1" customFormat="1" ht="15.75" x14ac:dyDescent="0.25">
      <c r="A11104" s="22"/>
      <c r="B11104" s="22"/>
      <c r="G11104" s="23"/>
      <c r="V11104"/>
    </row>
    <row r="11105" spans="1:22" s="1" customFormat="1" ht="15.75" x14ac:dyDescent="0.25">
      <c r="A11105" s="22"/>
      <c r="B11105" s="22"/>
      <c r="G11105" s="23"/>
      <c r="V11105"/>
    </row>
    <row r="11106" spans="1:22" s="1" customFormat="1" ht="15.75" x14ac:dyDescent="0.25">
      <c r="A11106" s="22"/>
      <c r="B11106" s="22"/>
      <c r="G11106" s="23"/>
      <c r="V11106"/>
    </row>
    <row r="11107" spans="1:22" s="1" customFormat="1" ht="15.75" x14ac:dyDescent="0.25">
      <c r="A11107" s="22"/>
      <c r="B11107" s="22"/>
      <c r="G11107" s="23"/>
      <c r="V11107"/>
    </row>
    <row r="11108" spans="1:22" s="1" customFormat="1" ht="15.75" x14ac:dyDescent="0.25">
      <c r="A11108" s="22"/>
      <c r="B11108" s="22"/>
      <c r="G11108" s="23"/>
      <c r="V11108"/>
    </row>
    <row r="11109" spans="1:22" s="1" customFormat="1" ht="15.75" x14ac:dyDescent="0.25">
      <c r="A11109" s="22"/>
      <c r="B11109" s="22"/>
      <c r="G11109" s="23"/>
      <c r="V11109"/>
    </row>
    <row r="11110" spans="1:22" s="1" customFormat="1" ht="15.75" x14ac:dyDescent="0.25">
      <c r="A11110" s="22"/>
      <c r="B11110" s="22"/>
      <c r="G11110" s="23"/>
      <c r="V11110"/>
    </row>
    <row r="11111" spans="1:22" s="1" customFormat="1" ht="15.75" x14ac:dyDescent="0.25">
      <c r="A11111" s="22"/>
      <c r="B11111" s="22"/>
      <c r="G11111" s="23"/>
      <c r="V11111"/>
    </row>
    <row r="11112" spans="1:22" s="1" customFormat="1" ht="15.75" x14ac:dyDescent="0.25">
      <c r="A11112" s="22"/>
      <c r="B11112" s="22"/>
      <c r="G11112" s="23"/>
      <c r="V11112"/>
    </row>
    <row r="11113" spans="1:22" s="1" customFormat="1" ht="15.75" x14ac:dyDescent="0.25">
      <c r="A11113" s="22"/>
      <c r="B11113" s="22"/>
      <c r="G11113" s="23"/>
      <c r="V11113"/>
    </row>
    <row r="11114" spans="1:22" s="1" customFormat="1" ht="15.75" x14ac:dyDescent="0.25">
      <c r="A11114" s="22"/>
      <c r="B11114" s="22"/>
      <c r="G11114" s="23"/>
      <c r="V11114"/>
    </row>
    <row r="11115" spans="1:22" s="1" customFormat="1" ht="15.75" x14ac:dyDescent="0.25">
      <c r="A11115" s="22"/>
      <c r="B11115" s="22"/>
      <c r="G11115" s="23"/>
      <c r="V11115"/>
    </row>
    <row r="11116" spans="1:22" s="1" customFormat="1" ht="15.75" x14ac:dyDescent="0.25">
      <c r="A11116" s="22"/>
      <c r="B11116" s="22"/>
      <c r="G11116" s="23"/>
      <c r="V11116"/>
    </row>
    <row r="11117" spans="1:22" s="1" customFormat="1" ht="15.75" x14ac:dyDescent="0.25">
      <c r="A11117" s="22"/>
      <c r="B11117" s="22"/>
      <c r="G11117" s="23"/>
      <c r="V11117"/>
    </row>
    <row r="11118" spans="1:22" s="1" customFormat="1" ht="15.75" x14ac:dyDescent="0.25">
      <c r="A11118" s="22"/>
      <c r="B11118" s="22"/>
      <c r="G11118" s="23"/>
      <c r="V11118"/>
    </row>
    <row r="11119" spans="1:22" s="1" customFormat="1" ht="15.75" x14ac:dyDescent="0.25">
      <c r="A11119" s="22"/>
      <c r="B11119" s="22"/>
      <c r="G11119" s="23"/>
      <c r="V11119"/>
    </row>
    <row r="11120" spans="1:22" s="1" customFormat="1" ht="15.75" x14ac:dyDescent="0.25">
      <c r="A11120" s="22"/>
      <c r="B11120" s="22"/>
      <c r="G11120" s="23"/>
      <c r="V11120"/>
    </row>
    <row r="11121" spans="1:22" s="1" customFormat="1" ht="15.75" x14ac:dyDescent="0.25">
      <c r="A11121" s="22"/>
      <c r="B11121" s="22"/>
      <c r="G11121" s="23"/>
      <c r="V11121"/>
    </row>
    <row r="11122" spans="1:22" s="1" customFormat="1" ht="15.75" x14ac:dyDescent="0.25">
      <c r="A11122" s="22"/>
      <c r="B11122" s="22"/>
      <c r="G11122" s="23"/>
      <c r="V11122"/>
    </row>
    <row r="11123" spans="1:22" s="1" customFormat="1" ht="15.75" x14ac:dyDescent="0.25">
      <c r="A11123" s="22"/>
      <c r="B11123" s="22"/>
      <c r="G11123" s="23"/>
      <c r="V11123"/>
    </row>
    <row r="11124" spans="1:22" s="1" customFormat="1" ht="15.75" x14ac:dyDescent="0.25">
      <c r="A11124" s="22"/>
      <c r="B11124" s="22"/>
      <c r="G11124" s="23"/>
      <c r="V11124"/>
    </row>
    <row r="11125" spans="1:22" s="1" customFormat="1" ht="15.75" x14ac:dyDescent="0.25">
      <c r="A11125" s="22"/>
      <c r="B11125" s="22"/>
      <c r="G11125" s="23"/>
      <c r="V11125"/>
    </row>
    <row r="11126" spans="1:22" s="1" customFormat="1" ht="15.75" x14ac:dyDescent="0.25">
      <c r="A11126" s="22"/>
      <c r="B11126" s="22"/>
      <c r="G11126" s="23"/>
      <c r="V11126"/>
    </row>
    <row r="11127" spans="1:22" s="1" customFormat="1" ht="15.75" x14ac:dyDescent="0.25">
      <c r="A11127" s="22"/>
      <c r="B11127" s="22"/>
      <c r="G11127" s="23"/>
      <c r="V11127"/>
    </row>
    <row r="11128" spans="1:22" s="1" customFormat="1" ht="15.75" x14ac:dyDescent="0.25">
      <c r="A11128" s="22"/>
      <c r="B11128" s="22"/>
      <c r="G11128" s="23"/>
      <c r="V11128"/>
    </row>
    <row r="11129" spans="1:22" s="1" customFormat="1" ht="15.75" x14ac:dyDescent="0.25">
      <c r="A11129" s="22"/>
      <c r="B11129" s="22"/>
      <c r="G11129" s="23"/>
      <c r="V11129"/>
    </row>
    <row r="11130" spans="1:22" s="1" customFormat="1" ht="15.75" x14ac:dyDescent="0.25">
      <c r="A11130" s="22"/>
      <c r="B11130" s="22"/>
      <c r="G11130" s="23"/>
      <c r="V11130"/>
    </row>
    <row r="11131" spans="1:22" s="1" customFormat="1" ht="15.75" x14ac:dyDescent="0.25">
      <c r="A11131" s="22"/>
      <c r="B11131" s="22"/>
      <c r="G11131" s="23"/>
      <c r="V11131"/>
    </row>
    <row r="11132" spans="1:22" s="1" customFormat="1" ht="15.75" x14ac:dyDescent="0.25">
      <c r="A11132" s="22"/>
      <c r="B11132" s="22"/>
      <c r="G11132" s="23"/>
      <c r="V11132"/>
    </row>
    <row r="11133" spans="1:22" s="1" customFormat="1" ht="15.75" x14ac:dyDescent="0.25">
      <c r="A11133" s="22"/>
      <c r="B11133" s="22"/>
      <c r="G11133" s="23"/>
      <c r="V11133"/>
    </row>
    <row r="11134" spans="1:22" s="1" customFormat="1" ht="15.75" x14ac:dyDescent="0.25">
      <c r="A11134" s="22"/>
      <c r="B11134" s="22"/>
      <c r="G11134" s="23"/>
      <c r="V11134"/>
    </row>
    <row r="11135" spans="1:22" s="1" customFormat="1" ht="15.75" x14ac:dyDescent="0.25">
      <c r="A11135" s="22"/>
      <c r="B11135" s="22"/>
      <c r="G11135" s="23"/>
      <c r="V11135"/>
    </row>
    <row r="11136" spans="1:22" s="1" customFormat="1" ht="15.75" x14ac:dyDescent="0.25">
      <c r="A11136" s="22"/>
      <c r="B11136" s="22"/>
      <c r="G11136" s="23"/>
      <c r="V11136"/>
    </row>
    <row r="11137" spans="1:22" s="1" customFormat="1" ht="15.75" x14ac:dyDescent="0.25">
      <c r="A11137" s="22"/>
      <c r="B11137" s="22"/>
      <c r="G11137" s="23"/>
      <c r="V11137"/>
    </row>
    <row r="11138" spans="1:22" s="1" customFormat="1" ht="15.75" x14ac:dyDescent="0.25">
      <c r="A11138" s="22"/>
      <c r="B11138" s="22"/>
      <c r="G11138" s="23"/>
      <c r="V11138"/>
    </row>
    <row r="11139" spans="1:22" s="1" customFormat="1" ht="15.75" x14ac:dyDescent="0.25">
      <c r="A11139" s="22"/>
      <c r="B11139" s="22"/>
      <c r="G11139" s="23"/>
      <c r="V11139"/>
    </row>
    <row r="11140" spans="1:22" s="1" customFormat="1" ht="15.75" x14ac:dyDescent="0.25">
      <c r="A11140" s="22"/>
      <c r="B11140" s="22"/>
      <c r="G11140" s="23"/>
      <c r="V11140"/>
    </row>
    <row r="11141" spans="1:22" s="1" customFormat="1" ht="15.75" x14ac:dyDescent="0.25">
      <c r="A11141" s="22"/>
      <c r="B11141" s="22"/>
      <c r="G11141" s="23"/>
      <c r="V11141"/>
    </row>
    <row r="11142" spans="1:22" s="1" customFormat="1" ht="15.75" x14ac:dyDescent="0.25">
      <c r="A11142" s="22"/>
      <c r="B11142" s="22"/>
      <c r="G11142" s="23"/>
      <c r="V11142"/>
    </row>
    <row r="11143" spans="1:22" s="1" customFormat="1" ht="15.75" x14ac:dyDescent="0.25">
      <c r="A11143" s="22"/>
      <c r="B11143" s="22"/>
      <c r="G11143" s="23"/>
      <c r="V11143"/>
    </row>
    <row r="11144" spans="1:22" s="1" customFormat="1" ht="15.75" x14ac:dyDescent="0.25">
      <c r="A11144" s="22"/>
      <c r="B11144" s="22"/>
      <c r="G11144" s="23"/>
      <c r="V11144"/>
    </row>
    <row r="11145" spans="1:22" s="1" customFormat="1" ht="15.75" x14ac:dyDescent="0.25">
      <c r="A11145" s="22"/>
      <c r="B11145" s="22"/>
      <c r="G11145" s="23"/>
      <c r="V11145"/>
    </row>
    <row r="11146" spans="1:22" s="1" customFormat="1" ht="15.75" x14ac:dyDescent="0.25">
      <c r="A11146" s="22"/>
      <c r="B11146" s="22"/>
      <c r="G11146" s="23"/>
      <c r="V11146"/>
    </row>
    <row r="11147" spans="1:22" s="1" customFormat="1" ht="15.75" x14ac:dyDescent="0.25">
      <c r="A11147" s="22"/>
      <c r="B11147" s="22"/>
      <c r="G11147" s="23"/>
      <c r="V11147"/>
    </row>
    <row r="11148" spans="1:22" s="1" customFormat="1" ht="15.75" x14ac:dyDescent="0.25">
      <c r="A11148" s="22"/>
      <c r="B11148" s="22"/>
      <c r="G11148" s="23"/>
      <c r="V11148"/>
    </row>
    <row r="11149" spans="1:22" s="1" customFormat="1" ht="15.75" x14ac:dyDescent="0.25">
      <c r="A11149" s="22"/>
      <c r="B11149" s="22"/>
      <c r="G11149" s="23"/>
      <c r="V11149"/>
    </row>
    <row r="11150" spans="1:22" s="1" customFormat="1" ht="15.75" x14ac:dyDescent="0.25">
      <c r="A11150" s="22"/>
      <c r="B11150" s="22"/>
      <c r="G11150" s="23"/>
      <c r="V11150"/>
    </row>
    <row r="11151" spans="1:22" s="1" customFormat="1" ht="15.75" x14ac:dyDescent="0.25">
      <c r="A11151" s="22"/>
      <c r="B11151" s="22"/>
      <c r="G11151" s="23"/>
      <c r="V11151"/>
    </row>
    <row r="11152" spans="1:22" s="1" customFormat="1" ht="15.75" x14ac:dyDescent="0.25">
      <c r="A11152" s="22"/>
      <c r="B11152" s="22"/>
      <c r="G11152" s="23"/>
      <c r="V11152"/>
    </row>
    <row r="11153" spans="1:22" s="1" customFormat="1" ht="15.75" x14ac:dyDescent="0.25">
      <c r="A11153" s="22"/>
      <c r="B11153" s="22"/>
      <c r="G11153" s="23"/>
      <c r="V11153"/>
    </row>
    <row r="11154" spans="1:22" s="1" customFormat="1" ht="15.75" x14ac:dyDescent="0.25">
      <c r="A11154" s="22"/>
      <c r="B11154" s="22"/>
      <c r="G11154" s="23"/>
      <c r="V11154"/>
    </row>
    <row r="11155" spans="1:22" s="1" customFormat="1" ht="15.75" x14ac:dyDescent="0.25">
      <c r="A11155" s="22"/>
      <c r="B11155" s="22"/>
      <c r="G11155" s="23"/>
      <c r="V11155"/>
    </row>
    <row r="11156" spans="1:22" s="1" customFormat="1" ht="15.75" x14ac:dyDescent="0.25">
      <c r="A11156" s="22"/>
      <c r="B11156" s="22"/>
      <c r="G11156" s="23"/>
      <c r="V11156"/>
    </row>
    <row r="11157" spans="1:22" s="1" customFormat="1" ht="15.75" x14ac:dyDescent="0.25">
      <c r="A11157" s="22"/>
      <c r="B11157" s="22"/>
      <c r="G11157" s="23"/>
      <c r="V11157"/>
    </row>
    <row r="11158" spans="1:22" s="1" customFormat="1" ht="15.75" x14ac:dyDescent="0.25">
      <c r="A11158" s="22"/>
      <c r="B11158" s="22"/>
      <c r="G11158" s="23"/>
      <c r="V11158"/>
    </row>
    <row r="11159" spans="1:22" s="1" customFormat="1" ht="15.75" x14ac:dyDescent="0.25">
      <c r="A11159" s="22"/>
      <c r="B11159" s="22"/>
      <c r="G11159" s="23"/>
      <c r="V11159"/>
    </row>
    <row r="11160" spans="1:22" s="1" customFormat="1" ht="15.75" x14ac:dyDescent="0.25">
      <c r="A11160" s="22"/>
      <c r="B11160" s="22"/>
      <c r="G11160" s="23"/>
      <c r="V11160"/>
    </row>
    <row r="11161" spans="1:22" s="1" customFormat="1" ht="15.75" x14ac:dyDescent="0.25">
      <c r="A11161" s="22"/>
      <c r="B11161" s="22"/>
      <c r="G11161" s="23"/>
      <c r="V11161"/>
    </row>
    <row r="11162" spans="1:22" s="1" customFormat="1" ht="15.75" x14ac:dyDescent="0.25">
      <c r="A11162" s="22"/>
      <c r="B11162" s="22"/>
      <c r="G11162" s="23"/>
      <c r="V11162"/>
    </row>
    <row r="11163" spans="1:22" s="1" customFormat="1" ht="15.75" x14ac:dyDescent="0.25">
      <c r="A11163" s="22"/>
      <c r="B11163" s="22"/>
      <c r="G11163" s="23"/>
      <c r="V11163"/>
    </row>
    <row r="11164" spans="1:22" s="1" customFormat="1" ht="15.75" x14ac:dyDescent="0.25">
      <c r="A11164" s="22"/>
      <c r="B11164" s="22"/>
      <c r="G11164" s="23"/>
      <c r="V11164"/>
    </row>
    <row r="11165" spans="1:22" s="1" customFormat="1" ht="15.75" x14ac:dyDescent="0.25">
      <c r="A11165" s="22"/>
      <c r="B11165" s="22"/>
      <c r="G11165" s="23"/>
      <c r="V11165"/>
    </row>
    <row r="11166" spans="1:22" s="1" customFormat="1" ht="15.75" x14ac:dyDescent="0.25">
      <c r="A11166" s="22"/>
      <c r="B11166" s="22"/>
      <c r="G11166" s="23"/>
      <c r="V11166"/>
    </row>
    <row r="11167" spans="1:22" s="1" customFormat="1" ht="15.75" x14ac:dyDescent="0.25">
      <c r="A11167" s="22"/>
      <c r="B11167" s="22"/>
      <c r="G11167" s="23"/>
      <c r="V11167"/>
    </row>
    <row r="11168" spans="1:22" s="1" customFormat="1" ht="15.75" x14ac:dyDescent="0.25">
      <c r="A11168" s="22"/>
      <c r="B11168" s="22"/>
      <c r="G11168" s="23"/>
      <c r="V11168"/>
    </row>
    <row r="11169" spans="1:22" s="1" customFormat="1" ht="15.75" x14ac:dyDescent="0.25">
      <c r="A11169" s="22"/>
      <c r="B11169" s="22"/>
      <c r="G11169" s="23"/>
      <c r="V11169"/>
    </row>
    <row r="11170" spans="1:22" s="1" customFormat="1" ht="15.75" x14ac:dyDescent="0.25">
      <c r="A11170" s="22"/>
      <c r="B11170" s="22"/>
      <c r="G11170" s="23"/>
      <c r="V11170"/>
    </row>
    <row r="11171" spans="1:22" s="1" customFormat="1" ht="15.75" x14ac:dyDescent="0.25">
      <c r="A11171" s="22"/>
      <c r="B11171" s="22"/>
      <c r="G11171" s="23"/>
      <c r="V11171"/>
    </row>
    <row r="11172" spans="1:22" s="1" customFormat="1" ht="15.75" x14ac:dyDescent="0.25">
      <c r="A11172" s="22"/>
      <c r="B11172" s="22"/>
      <c r="G11172" s="23"/>
      <c r="V11172"/>
    </row>
    <row r="11173" spans="1:22" s="1" customFormat="1" ht="15.75" x14ac:dyDescent="0.25">
      <c r="A11173" s="22"/>
      <c r="B11173" s="22"/>
      <c r="G11173" s="23"/>
      <c r="V11173"/>
    </row>
    <row r="11174" spans="1:22" s="1" customFormat="1" ht="15.75" x14ac:dyDescent="0.25">
      <c r="A11174" s="22"/>
      <c r="B11174" s="22"/>
      <c r="G11174" s="23"/>
      <c r="V11174"/>
    </row>
    <row r="11175" spans="1:22" s="1" customFormat="1" ht="15.75" x14ac:dyDescent="0.25">
      <c r="A11175" s="22"/>
      <c r="B11175" s="22"/>
      <c r="G11175" s="23"/>
      <c r="V11175"/>
    </row>
    <row r="11176" spans="1:22" s="1" customFormat="1" ht="15.75" x14ac:dyDescent="0.25">
      <c r="A11176" s="22"/>
      <c r="B11176" s="22"/>
      <c r="G11176" s="23"/>
      <c r="V11176"/>
    </row>
    <row r="11177" spans="1:22" s="1" customFormat="1" ht="15.75" x14ac:dyDescent="0.25">
      <c r="A11177" s="22"/>
      <c r="B11177" s="22"/>
      <c r="G11177" s="23"/>
      <c r="V11177"/>
    </row>
    <row r="11178" spans="1:22" s="1" customFormat="1" ht="15.75" x14ac:dyDescent="0.25">
      <c r="A11178" s="22"/>
      <c r="B11178" s="22"/>
      <c r="G11178" s="23"/>
      <c r="V11178"/>
    </row>
    <row r="11179" spans="1:22" s="1" customFormat="1" ht="15.75" x14ac:dyDescent="0.25">
      <c r="A11179" s="22"/>
      <c r="B11179" s="22"/>
      <c r="G11179" s="23"/>
      <c r="V11179"/>
    </row>
    <row r="11180" spans="1:22" s="1" customFormat="1" ht="15.75" x14ac:dyDescent="0.25">
      <c r="A11180" s="22"/>
      <c r="B11180" s="22"/>
      <c r="G11180" s="23"/>
      <c r="V11180"/>
    </row>
    <row r="11181" spans="1:22" s="1" customFormat="1" ht="15.75" x14ac:dyDescent="0.25">
      <c r="A11181" s="22"/>
      <c r="B11181" s="22"/>
      <c r="G11181" s="23"/>
      <c r="V11181"/>
    </row>
    <row r="11182" spans="1:22" s="1" customFormat="1" ht="15.75" x14ac:dyDescent="0.25">
      <c r="A11182" s="22"/>
      <c r="B11182" s="22"/>
      <c r="G11182" s="23"/>
      <c r="V11182"/>
    </row>
    <row r="11183" spans="1:22" s="1" customFormat="1" ht="15.75" x14ac:dyDescent="0.25">
      <c r="A11183" s="22"/>
      <c r="B11183" s="22"/>
      <c r="G11183" s="23"/>
      <c r="V11183"/>
    </row>
    <row r="11184" spans="1:22" s="1" customFormat="1" ht="15.75" x14ac:dyDescent="0.25">
      <c r="A11184" s="22"/>
      <c r="B11184" s="22"/>
      <c r="G11184" s="23"/>
      <c r="V11184"/>
    </row>
    <row r="11185" spans="1:22" s="1" customFormat="1" ht="15.75" x14ac:dyDescent="0.25">
      <c r="A11185" s="22"/>
      <c r="B11185" s="22"/>
      <c r="G11185" s="23"/>
      <c r="V11185"/>
    </row>
    <row r="11186" spans="1:22" s="1" customFormat="1" ht="15.75" x14ac:dyDescent="0.25">
      <c r="A11186" s="22"/>
      <c r="B11186" s="22"/>
      <c r="G11186" s="23"/>
      <c r="V11186"/>
    </row>
    <row r="11187" spans="1:22" s="1" customFormat="1" ht="15.75" x14ac:dyDescent="0.25">
      <c r="A11187" s="22"/>
      <c r="B11187" s="22"/>
      <c r="G11187" s="23"/>
      <c r="V11187"/>
    </row>
    <row r="11188" spans="1:22" s="1" customFormat="1" ht="15.75" x14ac:dyDescent="0.25">
      <c r="A11188" s="22"/>
      <c r="B11188" s="22"/>
      <c r="G11188" s="23"/>
      <c r="V11188"/>
    </row>
    <row r="11189" spans="1:22" s="1" customFormat="1" ht="15.75" x14ac:dyDescent="0.25">
      <c r="A11189" s="22"/>
      <c r="B11189" s="22"/>
      <c r="G11189" s="23"/>
      <c r="V11189"/>
    </row>
    <row r="11190" spans="1:22" s="1" customFormat="1" ht="15.75" x14ac:dyDescent="0.25">
      <c r="A11190" s="22"/>
      <c r="B11190" s="22"/>
      <c r="G11190" s="23"/>
      <c r="V11190"/>
    </row>
    <row r="11191" spans="1:22" s="1" customFormat="1" ht="15.75" x14ac:dyDescent="0.25">
      <c r="A11191" s="22"/>
      <c r="B11191" s="22"/>
      <c r="G11191" s="23"/>
      <c r="V11191"/>
    </row>
    <row r="11192" spans="1:22" s="1" customFormat="1" ht="15.75" x14ac:dyDescent="0.25">
      <c r="A11192" s="22"/>
      <c r="B11192" s="22"/>
      <c r="G11192" s="23"/>
      <c r="V11192"/>
    </row>
    <row r="11193" spans="1:22" s="1" customFormat="1" ht="15.75" x14ac:dyDescent="0.25">
      <c r="A11193" s="22"/>
      <c r="B11193" s="22"/>
      <c r="G11193" s="23"/>
      <c r="V11193"/>
    </row>
    <row r="11194" spans="1:22" s="1" customFormat="1" ht="15.75" x14ac:dyDescent="0.25">
      <c r="A11194" s="22"/>
      <c r="B11194" s="22"/>
      <c r="G11194" s="23"/>
      <c r="V11194"/>
    </row>
    <row r="11195" spans="1:22" s="1" customFormat="1" ht="15.75" x14ac:dyDescent="0.25">
      <c r="A11195" s="22"/>
      <c r="B11195" s="22"/>
      <c r="G11195" s="23"/>
      <c r="V11195"/>
    </row>
    <row r="11196" spans="1:22" s="1" customFormat="1" ht="15.75" x14ac:dyDescent="0.25">
      <c r="A11196" s="22"/>
      <c r="B11196" s="22"/>
      <c r="G11196" s="23"/>
      <c r="V11196"/>
    </row>
    <row r="11197" spans="1:22" s="1" customFormat="1" ht="15.75" x14ac:dyDescent="0.25">
      <c r="A11197" s="22"/>
      <c r="B11197" s="22"/>
      <c r="G11197" s="23"/>
      <c r="V11197"/>
    </row>
    <row r="11198" spans="1:22" s="1" customFormat="1" ht="15.75" x14ac:dyDescent="0.25">
      <c r="A11198" s="22"/>
      <c r="B11198" s="22"/>
      <c r="G11198" s="23"/>
      <c r="V11198"/>
    </row>
    <row r="11199" spans="1:22" s="1" customFormat="1" ht="15.75" x14ac:dyDescent="0.25">
      <c r="A11199" s="22"/>
      <c r="B11199" s="22"/>
      <c r="G11199" s="23"/>
      <c r="V11199"/>
    </row>
    <row r="11200" spans="1:22" s="1" customFormat="1" ht="15.75" x14ac:dyDescent="0.25">
      <c r="A11200" s="22"/>
      <c r="B11200" s="22"/>
      <c r="G11200" s="23"/>
      <c r="V11200"/>
    </row>
    <row r="11201" spans="1:22" s="1" customFormat="1" ht="15.75" x14ac:dyDescent="0.25">
      <c r="A11201" s="22"/>
      <c r="B11201" s="22"/>
      <c r="G11201" s="23"/>
      <c r="V11201"/>
    </row>
    <row r="11202" spans="1:22" s="1" customFormat="1" ht="15.75" x14ac:dyDescent="0.25">
      <c r="A11202" s="22"/>
      <c r="B11202" s="22"/>
      <c r="G11202" s="23"/>
      <c r="V11202"/>
    </row>
    <row r="11203" spans="1:22" s="1" customFormat="1" ht="15.75" x14ac:dyDescent="0.25">
      <c r="A11203" s="22"/>
      <c r="B11203" s="22"/>
      <c r="G11203" s="23"/>
      <c r="V11203"/>
    </row>
    <row r="11204" spans="1:22" s="1" customFormat="1" ht="15.75" x14ac:dyDescent="0.25">
      <c r="A11204" s="22"/>
      <c r="B11204" s="22"/>
      <c r="G11204" s="23"/>
      <c r="V11204"/>
    </row>
    <row r="11205" spans="1:22" s="1" customFormat="1" ht="15.75" x14ac:dyDescent="0.25">
      <c r="A11205" s="22"/>
      <c r="B11205" s="22"/>
      <c r="G11205" s="23"/>
      <c r="V11205"/>
    </row>
    <row r="11206" spans="1:22" s="1" customFormat="1" ht="15.75" x14ac:dyDescent="0.25">
      <c r="A11206" s="22"/>
      <c r="B11206" s="22"/>
      <c r="G11206" s="23"/>
      <c r="V11206"/>
    </row>
    <row r="11207" spans="1:22" s="1" customFormat="1" ht="15.75" x14ac:dyDescent="0.25">
      <c r="A11207" s="22"/>
      <c r="B11207" s="22"/>
      <c r="G11207" s="23"/>
      <c r="V11207"/>
    </row>
    <row r="11208" spans="1:22" s="1" customFormat="1" ht="15.75" x14ac:dyDescent="0.25">
      <c r="A11208" s="22"/>
      <c r="B11208" s="22"/>
      <c r="G11208" s="23"/>
      <c r="V11208"/>
    </row>
    <row r="11209" spans="1:22" s="1" customFormat="1" ht="15.75" x14ac:dyDescent="0.25">
      <c r="A11209" s="22"/>
      <c r="B11209" s="22"/>
      <c r="G11209" s="23"/>
      <c r="V11209"/>
    </row>
    <row r="11210" spans="1:22" s="1" customFormat="1" ht="15.75" x14ac:dyDescent="0.25">
      <c r="A11210" s="22"/>
      <c r="B11210" s="22"/>
      <c r="G11210" s="23"/>
      <c r="V11210"/>
    </row>
    <row r="11211" spans="1:22" s="1" customFormat="1" ht="15.75" x14ac:dyDescent="0.25">
      <c r="A11211" s="22"/>
      <c r="B11211" s="22"/>
      <c r="G11211" s="23"/>
      <c r="V11211"/>
    </row>
    <row r="11212" spans="1:22" s="1" customFormat="1" ht="15.75" x14ac:dyDescent="0.25">
      <c r="A11212" s="22"/>
      <c r="B11212" s="22"/>
      <c r="G11212" s="23"/>
      <c r="V11212"/>
    </row>
    <row r="11213" spans="1:22" s="1" customFormat="1" ht="15.75" x14ac:dyDescent="0.25">
      <c r="A11213" s="22"/>
      <c r="B11213" s="22"/>
      <c r="G11213" s="23"/>
      <c r="V11213"/>
    </row>
    <row r="11214" spans="1:22" s="1" customFormat="1" ht="15.75" x14ac:dyDescent="0.25">
      <c r="A11214" s="22"/>
      <c r="B11214" s="22"/>
      <c r="G11214" s="23"/>
      <c r="V11214"/>
    </row>
    <row r="11215" spans="1:22" s="1" customFormat="1" ht="15.75" x14ac:dyDescent="0.25">
      <c r="A11215" s="22"/>
      <c r="B11215" s="22"/>
      <c r="G11215" s="23"/>
      <c r="V11215"/>
    </row>
    <row r="11216" spans="1:22" s="1" customFormat="1" ht="15.75" x14ac:dyDescent="0.25">
      <c r="A11216" s="22"/>
      <c r="B11216" s="22"/>
      <c r="G11216" s="23"/>
      <c r="V11216"/>
    </row>
    <row r="11217" spans="1:22" s="1" customFormat="1" ht="15.75" x14ac:dyDescent="0.25">
      <c r="A11217" s="22"/>
      <c r="B11217" s="22"/>
      <c r="G11217" s="23"/>
      <c r="V11217"/>
    </row>
    <row r="11218" spans="1:22" s="1" customFormat="1" ht="15.75" x14ac:dyDescent="0.25">
      <c r="A11218" s="22"/>
      <c r="B11218" s="22"/>
      <c r="G11218" s="23"/>
      <c r="V11218"/>
    </row>
    <row r="11219" spans="1:22" s="1" customFormat="1" ht="15.75" x14ac:dyDescent="0.25">
      <c r="A11219" s="22"/>
      <c r="B11219" s="22"/>
      <c r="G11219" s="23"/>
      <c r="V11219"/>
    </row>
    <row r="11220" spans="1:22" s="1" customFormat="1" ht="15.75" x14ac:dyDescent="0.25">
      <c r="A11220" s="22"/>
      <c r="B11220" s="22"/>
      <c r="G11220" s="23"/>
      <c r="V11220"/>
    </row>
    <row r="11221" spans="1:22" s="1" customFormat="1" ht="15.75" x14ac:dyDescent="0.25">
      <c r="A11221" s="22"/>
      <c r="B11221" s="22"/>
      <c r="G11221" s="23"/>
      <c r="V11221"/>
    </row>
    <row r="11222" spans="1:22" s="1" customFormat="1" ht="15.75" x14ac:dyDescent="0.25">
      <c r="A11222" s="22"/>
      <c r="B11222" s="22"/>
      <c r="G11222" s="23"/>
      <c r="V11222"/>
    </row>
    <row r="11223" spans="1:22" s="1" customFormat="1" ht="15.75" x14ac:dyDescent="0.25">
      <c r="A11223" s="22"/>
      <c r="B11223" s="22"/>
      <c r="G11223" s="23"/>
      <c r="V11223"/>
    </row>
    <row r="11224" spans="1:22" s="1" customFormat="1" ht="15.75" x14ac:dyDescent="0.25">
      <c r="A11224" s="22"/>
      <c r="B11224" s="22"/>
      <c r="G11224" s="23"/>
      <c r="V11224"/>
    </row>
    <row r="11225" spans="1:22" s="1" customFormat="1" ht="15.75" x14ac:dyDescent="0.25">
      <c r="A11225" s="22"/>
      <c r="B11225" s="22"/>
      <c r="G11225" s="23"/>
      <c r="V11225"/>
    </row>
    <row r="11226" spans="1:22" s="1" customFormat="1" ht="15.75" x14ac:dyDescent="0.25">
      <c r="A11226" s="22"/>
      <c r="B11226" s="22"/>
      <c r="G11226" s="23"/>
      <c r="V11226"/>
    </row>
    <row r="11227" spans="1:22" s="1" customFormat="1" ht="15.75" x14ac:dyDescent="0.25">
      <c r="A11227" s="22"/>
      <c r="B11227" s="22"/>
      <c r="G11227" s="23"/>
      <c r="V11227"/>
    </row>
    <row r="11228" spans="1:22" s="1" customFormat="1" ht="15.75" x14ac:dyDescent="0.25">
      <c r="A11228" s="22"/>
      <c r="B11228" s="22"/>
      <c r="G11228" s="23"/>
      <c r="V11228"/>
    </row>
    <row r="11229" spans="1:22" s="1" customFormat="1" ht="15.75" x14ac:dyDescent="0.25">
      <c r="A11229" s="22"/>
      <c r="B11229" s="22"/>
      <c r="G11229" s="23"/>
      <c r="V11229"/>
    </row>
    <row r="11230" spans="1:22" s="1" customFormat="1" ht="15.75" x14ac:dyDescent="0.25">
      <c r="A11230" s="22"/>
      <c r="B11230" s="22"/>
      <c r="G11230" s="23"/>
      <c r="V11230"/>
    </row>
    <row r="11231" spans="1:22" s="1" customFormat="1" ht="15.75" x14ac:dyDescent="0.25">
      <c r="A11231" s="22"/>
      <c r="B11231" s="22"/>
      <c r="G11231" s="23"/>
      <c r="V11231"/>
    </row>
    <row r="11232" spans="1:22" s="1" customFormat="1" ht="15.75" x14ac:dyDescent="0.25">
      <c r="A11232" s="22"/>
      <c r="B11232" s="22"/>
      <c r="G11232" s="23"/>
      <c r="V11232"/>
    </row>
    <row r="11233" spans="1:22" s="1" customFormat="1" ht="15.75" x14ac:dyDescent="0.25">
      <c r="A11233" s="22"/>
      <c r="B11233" s="22"/>
      <c r="G11233" s="23"/>
      <c r="V11233"/>
    </row>
    <row r="11234" spans="1:22" s="1" customFormat="1" ht="15.75" x14ac:dyDescent="0.25">
      <c r="A11234" s="22"/>
      <c r="B11234" s="22"/>
      <c r="G11234" s="23"/>
      <c r="V11234"/>
    </row>
    <row r="11235" spans="1:22" s="1" customFormat="1" ht="15.75" x14ac:dyDescent="0.25">
      <c r="A11235" s="22"/>
      <c r="B11235" s="22"/>
      <c r="G11235" s="23"/>
      <c r="V11235"/>
    </row>
    <row r="11236" spans="1:22" s="1" customFormat="1" ht="15.75" x14ac:dyDescent="0.25">
      <c r="A11236" s="22"/>
      <c r="B11236" s="22"/>
      <c r="G11236" s="23"/>
      <c r="V11236"/>
    </row>
    <row r="11237" spans="1:22" s="1" customFormat="1" ht="15.75" x14ac:dyDescent="0.25">
      <c r="A11237" s="22"/>
      <c r="B11237" s="22"/>
      <c r="G11237" s="23"/>
      <c r="V11237"/>
    </row>
    <row r="11238" spans="1:22" s="1" customFormat="1" ht="15.75" x14ac:dyDescent="0.25">
      <c r="A11238" s="22"/>
      <c r="B11238" s="22"/>
      <c r="G11238" s="23"/>
      <c r="V11238"/>
    </row>
    <row r="11239" spans="1:22" s="1" customFormat="1" ht="15.75" x14ac:dyDescent="0.25">
      <c r="A11239" s="22"/>
      <c r="B11239" s="22"/>
      <c r="G11239" s="23"/>
      <c r="V11239"/>
    </row>
    <row r="11240" spans="1:22" s="1" customFormat="1" ht="15.75" x14ac:dyDescent="0.25">
      <c r="A11240" s="22"/>
      <c r="B11240" s="22"/>
      <c r="G11240" s="23"/>
      <c r="V11240"/>
    </row>
    <row r="11241" spans="1:22" s="1" customFormat="1" ht="15.75" x14ac:dyDescent="0.25">
      <c r="A11241" s="22"/>
      <c r="B11241" s="22"/>
      <c r="G11241" s="23"/>
      <c r="V11241"/>
    </row>
    <row r="11242" spans="1:22" s="1" customFormat="1" ht="15.75" x14ac:dyDescent="0.25">
      <c r="A11242" s="22"/>
      <c r="B11242" s="22"/>
      <c r="G11242" s="23"/>
      <c r="V11242"/>
    </row>
    <row r="11243" spans="1:22" s="1" customFormat="1" ht="15.75" x14ac:dyDescent="0.25">
      <c r="A11243" s="22"/>
      <c r="B11243" s="22"/>
      <c r="G11243" s="23"/>
      <c r="V11243"/>
    </row>
    <row r="11244" spans="1:22" s="1" customFormat="1" ht="15.75" x14ac:dyDescent="0.25">
      <c r="A11244" s="22"/>
      <c r="B11244" s="22"/>
      <c r="G11244" s="23"/>
      <c r="V11244"/>
    </row>
    <row r="11245" spans="1:22" s="1" customFormat="1" ht="15.75" x14ac:dyDescent="0.25">
      <c r="A11245" s="22"/>
      <c r="B11245" s="22"/>
      <c r="G11245" s="23"/>
      <c r="V11245"/>
    </row>
    <row r="11246" spans="1:22" s="1" customFormat="1" ht="15.75" x14ac:dyDescent="0.25">
      <c r="A11246" s="22"/>
      <c r="B11246" s="22"/>
      <c r="G11246" s="23"/>
      <c r="V11246"/>
    </row>
    <row r="11247" spans="1:22" s="1" customFormat="1" ht="15.75" x14ac:dyDescent="0.25">
      <c r="A11247" s="22"/>
      <c r="B11247" s="22"/>
      <c r="G11247" s="23"/>
      <c r="V11247"/>
    </row>
    <row r="11248" spans="1:22" s="1" customFormat="1" ht="15.75" x14ac:dyDescent="0.25">
      <c r="A11248" s="22"/>
      <c r="B11248" s="22"/>
      <c r="G11248" s="23"/>
      <c r="V11248"/>
    </row>
    <row r="11249" spans="1:22" s="1" customFormat="1" ht="15.75" x14ac:dyDescent="0.25">
      <c r="A11249" s="22"/>
      <c r="B11249" s="22"/>
      <c r="G11249" s="23"/>
      <c r="V11249"/>
    </row>
    <row r="11250" spans="1:22" s="1" customFormat="1" ht="15.75" x14ac:dyDescent="0.25">
      <c r="A11250" s="22"/>
      <c r="B11250" s="22"/>
      <c r="G11250" s="23"/>
      <c r="V11250"/>
    </row>
    <row r="11251" spans="1:22" s="1" customFormat="1" ht="15.75" x14ac:dyDescent="0.25">
      <c r="A11251" s="22"/>
      <c r="B11251" s="22"/>
      <c r="G11251" s="23"/>
      <c r="V11251"/>
    </row>
    <row r="11252" spans="1:22" s="1" customFormat="1" ht="15.75" x14ac:dyDescent="0.25">
      <c r="A11252" s="22"/>
      <c r="B11252" s="22"/>
      <c r="G11252" s="23"/>
      <c r="V11252"/>
    </row>
    <row r="11253" spans="1:22" s="1" customFormat="1" ht="15.75" x14ac:dyDescent="0.25">
      <c r="A11253" s="22"/>
      <c r="B11253" s="22"/>
      <c r="G11253" s="23"/>
      <c r="V11253"/>
    </row>
    <row r="11254" spans="1:22" s="1" customFormat="1" ht="15.75" x14ac:dyDescent="0.25">
      <c r="A11254" s="22"/>
      <c r="B11254" s="22"/>
      <c r="G11254" s="23"/>
      <c r="V11254"/>
    </row>
    <row r="11255" spans="1:22" s="1" customFormat="1" ht="15.75" x14ac:dyDescent="0.25">
      <c r="A11255" s="22"/>
      <c r="B11255" s="22"/>
      <c r="G11255" s="23"/>
      <c r="V11255"/>
    </row>
    <row r="11256" spans="1:22" s="1" customFormat="1" ht="15.75" x14ac:dyDescent="0.25">
      <c r="A11256" s="22"/>
      <c r="B11256" s="22"/>
      <c r="G11256" s="23"/>
      <c r="V11256"/>
    </row>
    <row r="11257" spans="1:22" s="1" customFormat="1" ht="15.75" x14ac:dyDescent="0.25">
      <c r="A11257" s="22"/>
      <c r="B11257" s="22"/>
      <c r="G11257" s="23"/>
      <c r="V11257"/>
    </row>
    <row r="11258" spans="1:22" s="1" customFormat="1" ht="15.75" x14ac:dyDescent="0.25">
      <c r="A11258" s="22"/>
      <c r="B11258" s="22"/>
      <c r="G11258" s="23"/>
      <c r="V11258"/>
    </row>
    <row r="11259" spans="1:22" s="1" customFormat="1" ht="15.75" x14ac:dyDescent="0.25">
      <c r="A11259" s="22"/>
      <c r="B11259" s="22"/>
      <c r="G11259" s="23"/>
      <c r="V11259"/>
    </row>
    <row r="11260" spans="1:22" s="1" customFormat="1" ht="15.75" x14ac:dyDescent="0.25">
      <c r="A11260" s="22"/>
      <c r="B11260" s="22"/>
      <c r="G11260" s="23"/>
      <c r="V11260"/>
    </row>
    <row r="11261" spans="1:22" s="1" customFormat="1" ht="15.75" x14ac:dyDescent="0.25">
      <c r="A11261" s="22"/>
      <c r="B11261" s="22"/>
      <c r="G11261" s="23"/>
      <c r="V11261"/>
    </row>
    <row r="11262" spans="1:22" s="1" customFormat="1" ht="15.75" x14ac:dyDescent="0.25">
      <c r="A11262" s="22"/>
      <c r="B11262" s="22"/>
      <c r="G11262" s="23"/>
      <c r="V11262"/>
    </row>
    <row r="11263" spans="1:22" s="1" customFormat="1" ht="15.75" x14ac:dyDescent="0.25">
      <c r="A11263" s="22"/>
      <c r="B11263" s="22"/>
      <c r="G11263" s="23"/>
      <c r="V11263"/>
    </row>
    <row r="11264" spans="1:22" s="1" customFormat="1" ht="15.75" x14ac:dyDescent="0.25">
      <c r="A11264" s="22"/>
      <c r="B11264" s="22"/>
      <c r="G11264" s="23"/>
      <c r="V11264"/>
    </row>
    <row r="11265" spans="1:22" s="1" customFormat="1" ht="15.75" x14ac:dyDescent="0.25">
      <c r="A11265" s="22"/>
      <c r="B11265" s="22"/>
      <c r="G11265" s="23"/>
      <c r="V11265"/>
    </row>
    <row r="11266" spans="1:22" s="1" customFormat="1" ht="15.75" x14ac:dyDescent="0.25">
      <c r="A11266" s="22"/>
      <c r="B11266" s="22"/>
      <c r="G11266" s="23"/>
      <c r="V11266"/>
    </row>
    <row r="11267" spans="1:22" s="1" customFormat="1" ht="15.75" x14ac:dyDescent="0.25">
      <c r="A11267" s="22"/>
      <c r="B11267" s="22"/>
      <c r="G11267" s="23"/>
      <c r="V11267"/>
    </row>
    <row r="11268" spans="1:22" s="1" customFormat="1" ht="15.75" x14ac:dyDescent="0.25">
      <c r="A11268" s="22"/>
      <c r="B11268" s="22"/>
      <c r="G11268" s="23"/>
      <c r="V11268"/>
    </row>
    <row r="11269" spans="1:22" s="1" customFormat="1" ht="15.75" x14ac:dyDescent="0.25">
      <c r="A11269" s="22"/>
      <c r="B11269" s="22"/>
      <c r="G11269" s="23"/>
      <c r="V11269"/>
    </row>
    <row r="11270" spans="1:22" s="1" customFormat="1" ht="15.75" x14ac:dyDescent="0.25">
      <c r="A11270" s="22"/>
      <c r="B11270" s="22"/>
      <c r="G11270" s="23"/>
      <c r="V11270"/>
    </row>
    <row r="11271" spans="1:22" s="1" customFormat="1" ht="15.75" x14ac:dyDescent="0.25">
      <c r="A11271" s="22"/>
      <c r="B11271" s="22"/>
      <c r="G11271" s="23"/>
      <c r="V11271"/>
    </row>
    <row r="11272" spans="1:22" s="1" customFormat="1" ht="15.75" x14ac:dyDescent="0.25">
      <c r="A11272" s="22"/>
      <c r="B11272" s="22"/>
      <c r="G11272" s="23"/>
      <c r="V11272"/>
    </row>
    <row r="11273" spans="1:22" s="1" customFormat="1" ht="15.75" x14ac:dyDescent="0.25">
      <c r="A11273" s="22"/>
      <c r="B11273" s="22"/>
      <c r="G11273" s="23"/>
      <c r="V11273"/>
    </row>
    <row r="11274" spans="1:22" s="1" customFormat="1" ht="15.75" x14ac:dyDescent="0.25">
      <c r="A11274" s="22"/>
      <c r="B11274" s="22"/>
      <c r="G11274" s="23"/>
      <c r="V11274"/>
    </row>
    <row r="11275" spans="1:22" s="1" customFormat="1" ht="15.75" x14ac:dyDescent="0.25">
      <c r="A11275" s="22"/>
      <c r="B11275" s="22"/>
      <c r="G11275" s="23"/>
      <c r="V11275"/>
    </row>
    <row r="11276" spans="1:22" s="1" customFormat="1" ht="15.75" x14ac:dyDescent="0.25">
      <c r="A11276" s="22"/>
      <c r="B11276" s="22"/>
      <c r="G11276" s="23"/>
      <c r="V11276"/>
    </row>
    <row r="11277" spans="1:22" s="1" customFormat="1" ht="15.75" x14ac:dyDescent="0.25">
      <c r="A11277" s="22"/>
      <c r="B11277" s="22"/>
      <c r="G11277" s="23"/>
      <c r="V11277"/>
    </row>
    <row r="11278" spans="1:22" s="1" customFormat="1" ht="15.75" x14ac:dyDescent="0.25">
      <c r="A11278" s="22"/>
      <c r="B11278" s="22"/>
      <c r="G11278" s="23"/>
      <c r="V11278"/>
    </row>
    <row r="11279" spans="1:22" s="1" customFormat="1" ht="15.75" x14ac:dyDescent="0.25">
      <c r="A11279" s="22"/>
      <c r="B11279" s="22"/>
      <c r="G11279" s="23"/>
      <c r="V11279"/>
    </row>
    <row r="11280" spans="1:22" s="1" customFormat="1" ht="15.75" x14ac:dyDescent="0.25">
      <c r="A11280" s="22"/>
      <c r="B11280" s="22"/>
      <c r="G11280" s="23"/>
      <c r="V11280"/>
    </row>
    <row r="11281" spans="1:22" s="1" customFormat="1" ht="15.75" x14ac:dyDescent="0.25">
      <c r="A11281" s="22"/>
      <c r="B11281" s="22"/>
      <c r="G11281" s="23"/>
      <c r="V11281"/>
    </row>
    <row r="11282" spans="1:22" s="1" customFormat="1" ht="15.75" x14ac:dyDescent="0.25">
      <c r="A11282" s="22"/>
      <c r="B11282" s="22"/>
      <c r="G11282" s="23"/>
      <c r="V11282"/>
    </row>
    <row r="11283" spans="1:22" s="1" customFormat="1" ht="15.75" x14ac:dyDescent="0.25">
      <c r="A11283" s="22"/>
      <c r="B11283" s="22"/>
      <c r="G11283" s="23"/>
      <c r="V11283"/>
    </row>
    <row r="11284" spans="1:22" s="1" customFormat="1" ht="15.75" x14ac:dyDescent="0.25">
      <c r="A11284" s="22"/>
      <c r="B11284" s="22"/>
      <c r="G11284" s="23"/>
      <c r="V11284"/>
    </row>
    <row r="11285" spans="1:22" s="1" customFormat="1" ht="15.75" x14ac:dyDescent="0.25">
      <c r="A11285" s="22"/>
      <c r="B11285" s="22"/>
      <c r="G11285" s="23"/>
      <c r="V11285"/>
    </row>
    <row r="11286" spans="1:22" s="1" customFormat="1" ht="15.75" x14ac:dyDescent="0.25">
      <c r="A11286" s="22"/>
      <c r="B11286" s="22"/>
      <c r="G11286" s="23"/>
      <c r="V11286"/>
    </row>
    <row r="11287" spans="1:22" s="1" customFormat="1" ht="15.75" x14ac:dyDescent="0.25">
      <c r="A11287" s="22"/>
      <c r="B11287" s="22"/>
      <c r="G11287" s="23"/>
      <c r="V11287"/>
    </row>
    <row r="11288" spans="1:22" s="1" customFormat="1" ht="15.75" x14ac:dyDescent="0.25">
      <c r="A11288" s="22"/>
      <c r="B11288" s="22"/>
      <c r="G11288" s="23"/>
      <c r="V11288"/>
    </row>
    <row r="11289" spans="1:22" s="1" customFormat="1" ht="15.75" x14ac:dyDescent="0.25">
      <c r="A11289" s="22"/>
      <c r="B11289" s="22"/>
      <c r="G11289" s="23"/>
      <c r="V11289"/>
    </row>
    <row r="11290" spans="1:22" s="1" customFormat="1" ht="15.75" x14ac:dyDescent="0.25">
      <c r="A11290" s="22"/>
      <c r="B11290" s="22"/>
      <c r="G11290" s="23"/>
      <c r="V11290"/>
    </row>
    <row r="11291" spans="1:22" s="1" customFormat="1" ht="15.75" x14ac:dyDescent="0.25">
      <c r="A11291" s="22"/>
      <c r="B11291" s="22"/>
      <c r="G11291" s="23"/>
      <c r="V11291"/>
    </row>
    <row r="11292" spans="1:22" s="1" customFormat="1" ht="15.75" x14ac:dyDescent="0.25">
      <c r="A11292" s="22"/>
      <c r="B11292" s="22"/>
      <c r="G11292" s="23"/>
      <c r="V11292"/>
    </row>
    <row r="11293" spans="1:22" s="1" customFormat="1" ht="15.75" x14ac:dyDescent="0.25">
      <c r="A11293" s="22"/>
      <c r="B11293" s="22"/>
      <c r="G11293" s="23"/>
      <c r="V11293"/>
    </row>
    <row r="11294" spans="1:22" s="1" customFormat="1" ht="15.75" x14ac:dyDescent="0.25">
      <c r="A11294" s="22"/>
      <c r="B11294" s="22"/>
      <c r="G11294" s="23"/>
      <c r="V11294"/>
    </row>
    <row r="11295" spans="1:22" s="1" customFormat="1" ht="15.75" x14ac:dyDescent="0.25">
      <c r="A11295" s="22"/>
      <c r="B11295" s="22"/>
      <c r="G11295" s="23"/>
      <c r="V11295"/>
    </row>
    <row r="11296" spans="1:22" s="1" customFormat="1" ht="15.75" x14ac:dyDescent="0.25">
      <c r="A11296" s="22"/>
      <c r="B11296" s="22"/>
      <c r="G11296" s="23"/>
      <c r="V11296"/>
    </row>
    <row r="11297" spans="1:22" s="1" customFormat="1" ht="15.75" x14ac:dyDescent="0.25">
      <c r="A11297" s="22"/>
      <c r="B11297" s="22"/>
      <c r="G11297" s="23"/>
      <c r="V11297"/>
    </row>
    <row r="11298" spans="1:22" s="1" customFormat="1" ht="15.75" x14ac:dyDescent="0.25">
      <c r="A11298" s="22"/>
      <c r="B11298" s="22"/>
      <c r="G11298" s="23"/>
      <c r="V11298"/>
    </row>
    <row r="11299" spans="1:22" s="1" customFormat="1" ht="15.75" x14ac:dyDescent="0.25">
      <c r="A11299" s="22"/>
      <c r="B11299" s="22"/>
      <c r="G11299" s="23"/>
      <c r="V11299"/>
    </row>
    <row r="11300" spans="1:22" s="1" customFormat="1" ht="15.75" x14ac:dyDescent="0.25">
      <c r="A11300" s="22"/>
      <c r="B11300" s="22"/>
      <c r="G11300" s="23"/>
      <c r="V11300"/>
    </row>
    <row r="11301" spans="1:22" s="1" customFormat="1" ht="15.75" x14ac:dyDescent="0.25">
      <c r="A11301" s="22"/>
      <c r="B11301" s="22"/>
      <c r="G11301" s="23"/>
      <c r="V11301"/>
    </row>
    <row r="11302" spans="1:22" s="1" customFormat="1" ht="15.75" x14ac:dyDescent="0.25">
      <c r="A11302" s="22"/>
      <c r="B11302" s="22"/>
      <c r="G11302" s="23"/>
      <c r="V11302"/>
    </row>
    <row r="11303" spans="1:22" s="1" customFormat="1" ht="15.75" x14ac:dyDescent="0.25">
      <c r="A11303" s="22"/>
      <c r="B11303" s="22"/>
      <c r="G11303" s="23"/>
      <c r="V11303"/>
    </row>
    <row r="11304" spans="1:22" s="1" customFormat="1" ht="15.75" x14ac:dyDescent="0.25">
      <c r="A11304" s="22"/>
      <c r="B11304" s="22"/>
      <c r="G11304" s="23"/>
      <c r="V11304"/>
    </row>
    <row r="11305" spans="1:22" s="1" customFormat="1" ht="15.75" x14ac:dyDescent="0.25">
      <c r="A11305" s="22"/>
      <c r="B11305" s="22"/>
      <c r="G11305" s="23"/>
      <c r="V11305"/>
    </row>
    <row r="11306" spans="1:22" s="1" customFormat="1" ht="15.75" x14ac:dyDescent="0.25">
      <c r="A11306" s="22"/>
      <c r="B11306" s="22"/>
      <c r="G11306" s="23"/>
      <c r="V11306"/>
    </row>
    <row r="11307" spans="1:22" s="1" customFormat="1" ht="15.75" x14ac:dyDescent="0.25">
      <c r="A11307" s="22"/>
      <c r="B11307" s="22"/>
      <c r="G11307" s="23"/>
      <c r="V11307"/>
    </row>
    <row r="11308" spans="1:22" s="1" customFormat="1" ht="15.75" x14ac:dyDescent="0.25">
      <c r="A11308" s="22"/>
      <c r="B11308" s="22"/>
      <c r="G11308" s="23"/>
      <c r="V11308"/>
    </row>
    <row r="11309" spans="1:22" s="1" customFormat="1" ht="15.75" x14ac:dyDescent="0.25">
      <c r="A11309" s="22"/>
      <c r="B11309" s="22"/>
      <c r="G11309" s="23"/>
      <c r="V11309"/>
    </row>
    <row r="11310" spans="1:22" s="1" customFormat="1" ht="15.75" x14ac:dyDescent="0.25">
      <c r="A11310" s="22"/>
      <c r="B11310" s="22"/>
      <c r="G11310" s="23"/>
      <c r="V11310"/>
    </row>
    <row r="11311" spans="1:22" s="1" customFormat="1" ht="15.75" x14ac:dyDescent="0.25">
      <c r="A11311" s="22"/>
      <c r="B11311" s="22"/>
      <c r="G11311" s="23"/>
      <c r="V11311"/>
    </row>
    <row r="11312" spans="1:22" s="1" customFormat="1" ht="15.75" x14ac:dyDescent="0.25">
      <c r="A11312" s="22"/>
      <c r="B11312" s="22"/>
      <c r="G11312" s="23"/>
      <c r="V11312"/>
    </row>
    <row r="11313" spans="1:22" s="1" customFormat="1" ht="15.75" x14ac:dyDescent="0.25">
      <c r="A11313" s="22"/>
      <c r="B11313" s="22"/>
      <c r="G11313" s="23"/>
      <c r="V11313"/>
    </row>
    <row r="11314" spans="1:22" s="1" customFormat="1" ht="15.75" x14ac:dyDescent="0.25">
      <c r="A11314" s="22"/>
      <c r="B11314" s="22"/>
      <c r="G11314" s="23"/>
      <c r="V11314"/>
    </row>
    <row r="11315" spans="1:22" s="1" customFormat="1" ht="15.75" x14ac:dyDescent="0.25">
      <c r="A11315" s="22"/>
      <c r="B11315" s="22"/>
      <c r="G11315" s="23"/>
      <c r="V11315"/>
    </row>
    <row r="11316" spans="1:22" s="1" customFormat="1" ht="15.75" x14ac:dyDescent="0.25">
      <c r="A11316" s="22"/>
      <c r="B11316" s="22"/>
      <c r="G11316" s="23"/>
      <c r="V11316"/>
    </row>
    <row r="11317" spans="1:22" s="1" customFormat="1" ht="15.75" x14ac:dyDescent="0.25">
      <c r="A11317" s="22"/>
      <c r="B11317" s="22"/>
      <c r="G11317" s="23"/>
      <c r="V11317"/>
    </row>
    <row r="11318" spans="1:22" s="1" customFormat="1" ht="15.75" x14ac:dyDescent="0.25">
      <c r="A11318" s="22"/>
      <c r="B11318" s="22"/>
      <c r="G11318" s="23"/>
      <c r="V11318"/>
    </row>
    <row r="11319" spans="1:22" s="1" customFormat="1" ht="15.75" x14ac:dyDescent="0.25">
      <c r="A11319" s="22"/>
      <c r="B11319" s="22"/>
      <c r="G11319" s="23"/>
      <c r="V11319"/>
    </row>
    <row r="11320" spans="1:22" s="1" customFormat="1" ht="15.75" x14ac:dyDescent="0.25">
      <c r="A11320" s="22"/>
      <c r="B11320" s="22"/>
      <c r="G11320" s="23"/>
      <c r="V11320"/>
    </row>
    <row r="11321" spans="1:22" s="1" customFormat="1" ht="15.75" x14ac:dyDescent="0.25">
      <c r="A11321" s="22"/>
      <c r="B11321" s="22"/>
      <c r="G11321" s="23"/>
      <c r="V11321"/>
    </row>
    <row r="11322" spans="1:22" s="1" customFormat="1" ht="15.75" x14ac:dyDescent="0.25">
      <c r="A11322" s="22"/>
      <c r="B11322" s="22"/>
      <c r="G11322" s="23"/>
      <c r="V11322"/>
    </row>
    <row r="11323" spans="1:22" s="1" customFormat="1" ht="15.75" x14ac:dyDescent="0.25">
      <c r="A11323" s="22"/>
      <c r="B11323" s="22"/>
      <c r="G11323" s="23"/>
      <c r="V11323"/>
    </row>
    <row r="11324" spans="1:22" s="1" customFormat="1" ht="15.75" x14ac:dyDescent="0.25">
      <c r="A11324" s="22"/>
      <c r="B11324" s="22"/>
      <c r="G11324" s="23"/>
      <c r="V11324"/>
    </row>
    <row r="11325" spans="1:22" s="1" customFormat="1" ht="15.75" x14ac:dyDescent="0.25">
      <c r="A11325" s="22"/>
      <c r="B11325" s="22"/>
      <c r="G11325" s="23"/>
      <c r="V11325"/>
    </row>
    <row r="11326" spans="1:22" s="1" customFormat="1" ht="15.75" x14ac:dyDescent="0.25">
      <c r="A11326" s="22"/>
      <c r="B11326" s="22"/>
      <c r="G11326" s="23"/>
      <c r="V11326"/>
    </row>
    <row r="11327" spans="1:22" s="1" customFormat="1" ht="15.75" x14ac:dyDescent="0.25">
      <c r="A11327" s="22"/>
      <c r="B11327" s="22"/>
      <c r="G11327" s="23"/>
      <c r="V11327"/>
    </row>
    <row r="11328" spans="1:22" s="1" customFormat="1" ht="15.75" x14ac:dyDescent="0.25">
      <c r="A11328" s="22"/>
      <c r="B11328" s="22"/>
      <c r="G11328" s="23"/>
      <c r="V11328"/>
    </row>
    <row r="11329" spans="1:22" s="1" customFormat="1" ht="15.75" x14ac:dyDescent="0.25">
      <c r="A11329" s="22"/>
      <c r="B11329" s="22"/>
      <c r="G11329" s="23"/>
      <c r="V11329"/>
    </row>
    <row r="11330" spans="1:22" s="1" customFormat="1" ht="15.75" x14ac:dyDescent="0.25">
      <c r="A11330" s="22"/>
      <c r="B11330" s="22"/>
      <c r="G11330" s="23"/>
      <c r="V11330"/>
    </row>
    <row r="11331" spans="1:22" s="1" customFormat="1" ht="15.75" x14ac:dyDescent="0.25">
      <c r="A11331" s="22"/>
      <c r="B11331" s="22"/>
      <c r="G11331" s="23"/>
      <c r="V11331"/>
    </row>
    <row r="11332" spans="1:22" s="1" customFormat="1" ht="15.75" x14ac:dyDescent="0.25">
      <c r="A11332" s="22"/>
      <c r="B11332" s="22"/>
      <c r="G11332" s="23"/>
      <c r="V11332"/>
    </row>
    <row r="11333" spans="1:22" s="1" customFormat="1" ht="15.75" x14ac:dyDescent="0.25">
      <c r="A11333" s="22"/>
      <c r="B11333" s="22"/>
      <c r="G11333" s="23"/>
      <c r="V11333"/>
    </row>
    <row r="11334" spans="1:22" s="1" customFormat="1" ht="15.75" x14ac:dyDescent="0.25">
      <c r="A11334" s="22"/>
      <c r="B11334" s="22"/>
      <c r="G11334" s="23"/>
      <c r="V11334"/>
    </row>
    <row r="11335" spans="1:22" s="1" customFormat="1" ht="15.75" x14ac:dyDescent="0.25">
      <c r="A11335" s="22"/>
      <c r="B11335" s="22"/>
      <c r="G11335" s="23"/>
      <c r="V11335"/>
    </row>
    <row r="11336" spans="1:22" s="1" customFormat="1" ht="15.75" x14ac:dyDescent="0.25">
      <c r="A11336" s="22"/>
      <c r="B11336" s="22"/>
      <c r="G11336" s="23"/>
      <c r="V11336"/>
    </row>
    <row r="11337" spans="1:22" s="1" customFormat="1" ht="15.75" x14ac:dyDescent="0.25">
      <c r="A11337" s="22"/>
      <c r="B11337" s="22"/>
      <c r="G11337" s="23"/>
      <c r="V11337"/>
    </row>
    <row r="11338" spans="1:22" s="1" customFormat="1" ht="15.75" x14ac:dyDescent="0.25">
      <c r="A11338" s="22"/>
      <c r="B11338" s="22"/>
      <c r="G11338" s="23"/>
      <c r="V11338"/>
    </row>
    <row r="11339" spans="1:22" s="1" customFormat="1" ht="15.75" x14ac:dyDescent="0.25">
      <c r="A11339" s="22"/>
      <c r="B11339" s="22"/>
      <c r="G11339" s="23"/>
      <c r="V11339"/>
    </row>
    <row r="11340" spans="1:22" s="1" customFormat="1" ht="15.75" x14ac:dyDescent="0.25">
      <c r="A11340" s="22"/>
      <c r="B11340" s="22"/>
      <c r="G11340" s="23"/>
      <c r="V11340"/>
    </row>
    <row r="11341" spans="1:22" s="1" customFormat="1" ht="15.75" x14ac:dyDescent="0.25">
      <c r="A11341" s="22"/>
      <c r="B11341" s="22"/>
      <c r="G11341" s="23"/>
      <c r="V11341"/>
    </row>
    <row r="11342" spans="1:22" s="1" customFormat="1" ht="15.75" x14ac:dyDescent="0.25">
      <c r="A11342" s="22"/>
      <c r="B11342" s="22"/>
      <c r="G11342" s="23"/>
      <c r="V11342"/>
    </row>
    <row r="11343" spans="1:22" s="1" customFormat="1" ht="15.75" x14ac:dyDescent="0.25">
      <c r="A11343" s="22"/>
      <c r="B11343" s="22"/>
      <c r="G11343" s="23"/>
      <c r="V11343"/>
    </row>
    <row r="11344" spans="1:22" s="1" customFormat="1" ht="15.75" x14ac:dyDescent="0.25">
      <c r="A11344" s="22"/>
      <c r="B11344" s="22"/>
      <c r="G11344" s="23"/>
      <c r="V11344"/>
    </row>
    <row r="11345" spans="1:22" s="1" customFormat="1" ht="15.75" x14ac:dyDescent="0.25">
      <c r="A11345" s="22"/>
      <c r="B11345" s="22"/>
      <c r="G11345" s="23"/>
      <c r="V11345"/>
    </row>
    <row r="11346" spans="1:22" s="1" customFormat="1" ht="15.75" x14ac:dyDescent="0.25">
      <c r="A11346" s="22"/>
      <c r="B11346" s="22"/>
      <c r="G11346" s="23"/>
      <c r="V11346"/>
    </row>
    <row r="11347" spans="1:22" s="1" customFormat="1" ht="15.75" x14ac:dyDescent="0.25">
      <c r="A11347" s="22"/>
      <c r="B11347" s="22"/>
      <c r="G11347" s="23"/>
      <c r="V11347"/>
    </row>
    <row r="11348" spans="1:22" s="1" customFormat="1" ht="15.75" x14ac:dyDescent="0.25">
      <c r="A11348" s="22"/>
      <c r="B11348" s="22"/>
      <c r="G11348" s="23"/>
      <c r="V11348"/>
    </row>
    <row r="11349" spans="1:22" s="1" customFormat="1" ht="15.75" x14ac:dyDescent="0.25">
      <c r="A11349" s="22"/>
      <c r="B11349" s="22"/>
      <c r="G11349" s="23"/>
      <c r="V11349"/>
    </row>
    <row r="11350" spans="1:22" s="1" customFormat="1" ht="15.75" x14ac:dyDescent="0.25">
      <c r="A11350" s="22"/>
      <c r="B11350" s="22"/>
      <c r="G11350" s="23"/>
      <c r="V11350"/>
    </row>
    <row r="11351" spans="1:22" s="1" customFormat="1" ht="15.75" x14ac:dyDescent="0.25">
      <c r="A11351" s="22"/>
      <c r="B11351" s="22"/>
      <c r="G11351" s="23"/>
      <c r="V11351"/>
    </row>
    <row r="11352" spans="1:22" s="1" customFormat="1" ht="15.75" x14ac:dyDescent="0.25">
      <c r="A11352" s="22"/>
      <c r="B11352" s="22"/>
      <c r="G11352" s="23"/>
      <c r="V11352"/>
    </row>
    <row r="11353" spans="1:22" s="1" customFormat="1" ht="15.75" x14ac:dyDescent="0.25">
      <c r="A11353" s="22"/>
      <c r="B11353" s="22"/>
      <c r="G11353" s="23"/>
      <c r="V11353"/>
    </row>
    <row r="11354" spans="1:22" s="1" customFormat="1" ht="15.75" x14ac:dyDescent="0.25">
      <c r="A11354" s="22"/>
      <c r="B11354" s="22"/>
      <c r="G11354" s="23"/>
      <c r="V11354"/>
    </row>
    <row r="11355" spans="1:22" s="1" customFormat="1" ht="15.75" x14ac:dyDescent="0.25">
      <c r="A11355" s="22"/>
      <c r="B11355" s="22"/>
      <c r="G11355" s="23"/>
      <c r="V11355"/>
    </row>
    <row r="11356" spans="1:22" s="1" customFormat="1" ht="15.75" x14ac:dyDescent="0.25">
      <c r="A11356" s="22"/>
      <c r="B11356" s="22"/>
      <c r="G11356" s="23"/>
      <c r="V11356"/>
    </row>
    <row r="11357" spans="1:22" s="1" customFormat="1" ht="15.75" x14ac:dyDescent="0.25">
      <c r="A11357" s="22"/>
      <c r="B11357" s="22"/>
      <c r="G11357" s="23"/>
      <c r="V11357"/>
    </row>
    <row r="11358" spans="1:22" s="1" customFormat="1" ht="15.75" x14ac:dyDescent="0.25">
      <c r="A11358" s="22"/>
      <c r="B11358" s="22"/>
      <c r="G11358" s="23"/>
      <c r="V11358"/>
    </row>
    <row r="11359" spans="1:22" s="1" customFormat="1" ht="15.75" x14ac:dyDescent="0.25">
      <c r="A11359" s="22"/>
      <c r="B11359" s="22"/>
      <c r="G11359" s="23"/>
      <c r="V11359"/>
    </row>
    <row r="11360" spans="1:22" s="1" customFormat="1" ht="15.75" x14ac:dyDescent="0.25">
      <c r="A11360" s="22"/>
      <c r="B11360" s="22"/>
      <c r="G11360" s="23"/>
      <c r="V11360"/>
    </row>
    <row r="11361" spans="1:22" s="1" customFormat="1" ht="15.75" x14ac:dyDescent="0.25">
      <c r="A11361" s="22"/>
      <c r="B11361" s="22"/>
      <c r="G11361" s="23"/>
      <c r="V11361"/>
    </row>
    <row r="11362" spans="1:22" s="1" customFormat="1" ht="15.75" x14ac:dyDescent="0.25">
      <c r="A11362" s="22"/>
      <c r="B11362" s="22"/>
      <c r="G11362" s="23"/>
      <c r="V11362"/>
    </row>
    <row r="11363" spans="1:22" s="1" customFormat="1" ht="15.75" x14ac:dyDescent="0.25">
      <c r="A11363" s="22"/>
      <c r="B11363" s="22"/>
      <c r="G11363" s="23"/>
      <c r="V11363"/>
    </row>
    <row r="11364" spans="1:22" s="1" customFormat="1" ht="15.75" x14ac:dyDescent="0.25">
      <c r="A11364" s="22"/>
      <c r="B11364" s="22"/>
      <c r="G11364" s="23"/>
      <c r="V11364"/>
    </row>
    <row r="11365" spans="1:22" s="1" customFormat="1" ht="15.75" x14ac:dyDescent="0.25">
      <c r="A11365" s="22"/>
      <c r="B11365" s="22"/>
      <c r="G11365" s="23"/>
      <c r="V11365"/>
    </row>
    <row r="11366" spans="1:22" s="1" customFormat="1" ht="15.75" x14ac:dyDescent="0.25">
      <c r="A11366" s="22"/>
      <c r="B11366" s="22"/>
      <c r="G11366" s="23"/>
      <c r="V11366"/>
    </row>
    <row r="11367" spans="1:22" s="1" customFormat="1" ht="15.75" x14ac:dyDescent="0.25">
      <c r="A11367" s="22"/>
      <c r="B11367" s="22"/>
      <c r="G11367" s="23"/>
      <c r="V11367"/>
    </row>
    <row r="11368" spans="1:22" s="1" customFormat="1" ht="15.75" x14ac:dyDescent="0.25">
      <c r="A11368" s="22"/>
      <c r="B11368" s="22"/>
      <c r="G11368" s="23"/>
      <c r="V11368"/>
    </row>
    <row r="11369" spans="1:22" s="1" customFormat="1" ht="15.75" x14ac:dyDescent="0.25">
      <c r="A11369" s="22"/>
      <c r="B11369" s="22"/>
      <c r="G11369" s="23"/>
      <c r="V11369"/>
    </row>
    <row r="11370" spans="1:22" s="1" customFormat="1" ht="15.75" x14ac:dyDescent="0.25">
      <c r="A11370" s="22"/>
      <c r="B11370" s="22"/>
      <c r="G11370" s="23"/>
      <c r="V11370"/>
    </row>
    <row r="11371" spans="1:22" s="1" customFormat="1" ht="15.75" x14ac:dyDescent="0.25">
      <c r="A11371" s="22"/>
      <c r="B11371" s="22"/>
      <c r="G11371" s="23"/>
      <c r="V11371"/>
    </row>
    <row r="11372" spans="1:22" s="1" customFormat="1" ht="15.75" x14ac:dyDescent="0.25">
      <c r="A11372" s="22"/>
      <c r="B11372" s="22"/>
      <c r="G11372" s="23"/>
      <c r="V11372"/>
    </row>
    <row r="11373" spans="1:22" s="1" customFormat="1" ht="15.75" x14ac:dyDescent="0.25">
      <c r="A11373" s="22"/>
      <c r="B11373" s="22"/>
      <c r="G11373" s="23"/>
      <c r="V11373"/>
    </row>
    <row r="11374" spans="1:22" s="1" customFormat="1" ht="15.75" x14ac:dyDescent="0.25">
      <c r="A11374" s="22"/>
      <c r="B11374" s="22"/>
      <c r="G11374" s="23"/>
      <c r="V11374"/>
    </row>
    <row r="11375" spans="1:22" s="1" customFormat="1" ht="15.75" x14ac:dyDescent="0.25">
      <c r="A11375" s="22"/>
      <c r="B11375" s="22"/>
      <c r="G11375" s="23"/>
      <c r="V11375"/>
    </row>
    <row r="11376" spans="1:22" s="1" customFormat="1" ht="15.75" x14ac:dyDescent="0.25">
      <c r="A11376" s="22"/>
      <c r="B11376" s="22"/>
      <c r="G11376" s="23"/>
      <c r="V11376"/>
    </row>
    <row r="11377" spans="1:22" s="1" customFormat="1" ht="15.75" x14ac:dyDescent="0.25">
      <c r="A11377" s="22"/>
      <c r="B11377" s="22"/>
      <c r="G11377" s="23"/>
      <c r="V11377"/>
    </row>
    <row r="11378" spans="1:22" s="1" customFormat="1" ht="15.75" x14ac:dyDescent="0.25">
      <c r="A11378" s="22"/>
      <c r="B11378" s="22"/>
      <c r="G11378" s="23"/>
      <c r="V11378"/>
    </row>
    <row r="11379" spans="1:22" s="1" customFormat="1" ht="15.75" x14ac:dyDescent="0.25">
      <c r="A11379" s="22"/>
      <c r="B11379" s="22"/>
      <c r="G11379" s="23"/>
      <c r="V11379"/>
    </row>
    <row r="11380" spans="1:22" s="1" customFormat="1" ht="15.75" x14ac:dyDescent="0.25">
      <c r="A11380" s="22"/>
      <c r="B11380" s="22"/>
      <c r="G11380" s="23"/>
      <c r="V11380"/>
    </row>
    <row r="11381" spans="1:22" s="1" customFormat="1" ht="15.75" x14ac:dyDescent="0.25">
      <c r="A11381" s="22"/>
      <c r="B11381" s="22"/>
      <c r="G11381" s="23"/>
      <c r="V11381"/>
    </row>
    <row r="11382" spans="1:22" s="1" customFormat="1" ht="15.75" x14ac:dyDescent="0.25">
      <c r="A11382" s="22"/>
      <c r="B11382" s="22"/>
      <c r="G11382" s="23"/>
      <c r="V11382"/>
    </row>
    <row r="11383" spans="1:22" s="1" customFormat="1" ht="15.75" x14ac:dyDescent="0.25">
      <c r="A11383" s="22"/>
      <c r="B11383" s="22"/>
      <c r="G11383" s="23"/>
      <c r="V11383"/>
    </row>
    <row r="11384" spans="1:22" s="1" customFormat="1" ht="15.75" x14ac:dyDescent="0.25">
      <c r="A11384" s="22"/>
      <c r="B11384" s="22"/>
      <c r="G11384" s="23"/>
      <c r="V11384"/>
    </row>
    <row r="11385" spans="1:22" s="1" customFormat="1" ht="15.75" x14ac:dyDescent="0.25">
      <c r="A11385" s="22"/>
      <c r="B11385" s="22"/>
      <c r="G11385" s="23"/>
      <c r="V11385"/>
    </row>
    <row r="11386" spans="1:22" s="1" customFormat="1" ht="15.75" x14ac:dyDescent="0.25">
      <c r="A11386" s="22"/>
      <c r="B11386" s="22"/>
      <c r="G11386" s="23"/>
      <c r="V11386"/>
    </row>
    <row r="11387" spans="1:22" s="1" customFormat="1" ht="15.75" x14ac:dyDescent="0.25">
      <c r="A11387" s="22"/>
      <c r="B11387" s="22"/>
      <c r="G11387" s="23"/>
      <c r="V11387"/>
    </row>
    <row r="11388" spans="1:22" s="1" customFormat="1" ht="15.75" x14ac:dyDescent="0.25">
      <c r="A11388" s="22"/>
      <c r="B11388" s="22"/>
      <c r="G11388" s="23"/>
      <c r="V11388"/>
    </row>
    <row r="11389" spans="1:22" s="1" customFormat="1" ht="15.75" x14ac:dyDescent="0.25">
      <c r="A11389" s="22"/>
      <c r="B11389" s="22"/>
      <c r="G11389" s="23"/>
      <c r="V11389"/>
    </row>
    <row r="11390" spans="1:22" s="1" customFormat="1" ht="15.75" x14ac:dyDescent="0.25">
      <c r="A11390" s="22"/>
      <c r="B11390" s="22"/>
      <c r="G11390" s="23"/>
      <c r="V11390"/>
    </row>
    <row r="11391" spans="1:22" s="1" customFormat="1" ht="15.75" x14ac:dyDescent="0.25">
      <c r="A11391" s="22"/>
      <c r="B11391" s="22"/>
      <c r="G11391" s="23"/>
      <c r="V11391"/>
    </row>
    <row r="11392" spans="1:22" s="1" customFormat="1" ht="15.75" x14ac:dyDescent="0.25">
      <c r="A11392" s="22"/>
      <c r="B11392" s="22"/>
      <c r="G11392" s="23"/>
      <c r="V11392"/>
    </row>
    <row r="11393" spans="1:22" s="1" customFormat="1" ht="15.75" x14ac:dyDescent="0.25">
      <c r="A11393" s="22"/>
      <c r="B11393" s="22"/>
      <c r="G11393" s="23"/>
      <c r="V11393"/>
    </row>
    <row r="11394" spans="1:22" s="1" customFormat="1" ht="15.75" x14ac:dyDescent="0.25">
      <c r="A11394" s="22"/>
      <c r="B11394" s="22"/>
      <c r="G11394" s="23"/>
      <c r="V11394"/>
    </row>
    <row r="11395" spans="1:22" s="1" customFormat="1" ht="15.75" x14ac:dyDescent="0.25">
      <c r="A11395" s="22"/>
      <c r="B11395" s="22"/>
      <c r="G11395" s="23"/>
      <c r="V11395"/>
    </row>
    <row r="11396" spans="1:22" s="1" customFormat="1" ht="15.75" x14ac:dyDescent="0.25">
      <c r="A11396" s="22"/>
      <c r="B11396" s="22"/>
      <c r="G11396" s="23"/>
      <c r="V11396"/>
    </row>
    <row r="11397" spans="1:22" s="1" customFormat="1" ht="15.75" x14ac:dyDescent="0.25">
      <c r="A11397" s="22"/>
      <c r="B11397" s="22"/>
      <c r="G11397" s="23"/>
      <c r="V11397"/>
    </row>
    <row r="11398" spans="1:22" s="1" customFormat="1" ht="15.75" x14ac:dyDescent="0.25">
      <c r="A11398" s="22"/>
      <c r="B11398" s="22"/>
      <c r="G11398" s="23"/>
      <c r="V11398"/>
    </row>
    <row r="11399" spans="1:22" s="1" customFormat="1" ht="15.75" x14ac:dyDescent="0.25">
      <c r="A11399" s="22"/>
      <c r="B11399" s="22"/>
      <c r="G11399" s="23"/>
      <c r="V11399"/>
    </row>
    <row r="11400" spans="1:22" s="1" customFormat="1" ht="15.75" x14ac:dyDescent="0.25">
      <c r="A11400" s="22"/>
      <c r="B11400" s="22"/>
      <c r="G11400" s="23"/>
      <c r="V11400"/>
    </row>
    <row r="11401" spans="1:22" s="1" customFormat="1" ht="15.75" x14ac:dyDescent="0.25">
      <c r="A11401" s="22"/>
      <c r="B11401" s="22"/>
      <c r="G11401" s="23"/>
      <c r="V11401"/>
    </row>
    <row r="11402" spans="1:22" s="1" customFormat="1" ht="15.75" x14ac:dyDescent="0.25">
      <c r="A11402" s="22"/>
      <c r="B11402" s="22"/>
      <c r="G11402" s="23"/>
      <c r="V11402"/>
    </row>
    <row r="11403" spans="1:22" s="1" customFormat="1" ht="15.75" x14ac:dyDescent="0.25">
      <c r="A11403" s="22"/>
      <c r="B11403" s="22"/>
      <c r="G11403" s="23"/>
      <c r="V11403"/>
    </row>
    <row r="11404" spans="1:22" s="1" customFormat="1" ht="15.75" x14ac:dyDescent="0.25">
      <c r="A11404" s="22"/>
      <c r="B11404" s="22"/>
      <c r="G11404" s="23"/>
      <c r="V11404"/>
    </row>
    <row r="11405" spans="1:22" s="1" customFormat="1" ht="15.75" x14ac:dyDescent="0.25">
      <c r="A11405" s="22"/>
      <c r="B11405" s="22"/>
      <c r="G11405" s="23"/>
      <c r="V11405"/>
    </row>
    <row r="11406" spans="1:22" s="1" customFormat="1" ht="15.75" x14ac:dyDescent="0.25">
      <c r="A11406" s="22"/>
      <c r="B11406" s="22"/>
      <c r="G11406" s="23"/>
      <c r="V11406"/>
    </row>
    <row r="11407" spans="1:22" s="1" customFormat="1" ht="15.75" x14ac:dyDescent="0.25">
      <c r="A11407" s="22"/>
      <c r="B11407" s="22"/>
      <c r="G11407" s="23"/>
      <c r="V11407"/>
    </row>
    <row r="11408" spans="1:22" s="1" customFormat="1" ht="15.75" x14ac:dyDescent="0.25">
      <c r="A11408" s="22"/>
      <c r="B11408" s="22"/>
      <c r="G11408" s="23"/>
      <c r="V11408"/>
    </row>
    <row r="11409" spans="1:22" s="1" customFormat="1" ht="15.75" x14ac:dyDescent="0.25">
      <c r="A11409" s="22"/>
      <c r="B11409" s="22"/>
      <c r="G11409" s="23"/>
      <c r="V11409"/>
    </row>
    <row r="11410" spans="1:22" s="1" customFormat="1" ht="15.75" x14ac:dyDescent="0.25">
      <c r="A11410" s="22"/>
      <c r="B11410" s="22"/>
      <c r="G11410" s="23"/>
      <c r="V11410"/>
    </row>
    <row r="11411" spans="1:22" s="1" customFormat="1" ht="15.75" x14ac:dyDescent="0.25">
      <c r="A11411" s="22"/>
      <c r="B11411" s="22"/>
      <c r="G11411" s="23"/>
      <c r="V11411"/>
    </row>
    <row r="11412" spans="1:22" s="1" customFormat="1" ht="15.75" x14ac:dyDescent="0.25">
      <c r="A11412" s="22"/>
      <c r="B11412" s="22"/>
      <c r="G11412" s="23"/>
      <c r="V11412"/>
    </row>
    <row r="11413" spans="1:22" s="1" customFormat="1" ht="15.75" x14ac:dyDescent="0.25">
      <c r="A11413" s="22"/>
      <c r="B11413" s="22"/>
      <c r="G11413" s="23"/>
      <c r="V11413"/>
    </row>
    <row r="11414" spans="1:22" s="1" customFormat="1" ht="15.75" x14ac:dyDescent="0.25">
      <c r="A11414" s="22"/>
      <c r="B11414" s="22"/>
      <c r="G11414" s="23"/>
      <c r="V11414"/>
    </row>
    <row r="11415" spans="1:22" s="1" customFormat="1" ht="15.75" x14ac:dyDescent="0.25">
      <c r="A11415" s="22"/>
      <c r="B11415" s="22"/>
      <c r="G11415" s="23"/>
      <c r="V11415"/>
    </row>
    <row r="11416" spans="1:22" s="1" customFormat="1" ht="15.75" x14ac:dyDescent="0.25">
      <c r="A11416" s="22"/>
      <c r="B11416" s="22"/>
      <c r="G11416" s="23"/>
      <c r="V11416"/>
    </row>
    <row r="11417" spans="1:22" s="1" customFormat="1" ht="15.75" x14ac:dyDescent="0.25">
      <c r="A11417" s="22"/>
      <c r="B11417" s="22"/>
      <c r="G11417" s="23"/>
      <c r="V11417"/>
    </row>
    <row r="11418" spans="1:22" s="1" customFormat="1" ht="15.75" x14ac:dyDescent="0.25">
      <c r="A11418" s="22"/>
      <c r="B11418" s="22"/>
      <c r="G11418" s="23"/>
      <c r="V11418"/>
    </row>
    <row r="11419" spans="1:22" s="1" customFormat="1" ht="15.75" x14ac:dyDescent="0.25">
      <c r="A11419" s="22"/>
      <c r="B11419" s="22"/>
      <c r="G11419" s="23"/>
      <c r="V11419"/>
    </row>
    <row r="11420" spans="1:22" s="1" customFormat="1" ht="15.75" x14ac:dyDescent="0.25">
      <c r="A11420" s="22"/>
      <c r="B11420" s="22"/>
      <c r="G11420" s="23"/>
      <c r="V11420"/>
    </row>
    <row r="11421" spans="1:22" s="1" customFormat="1" ht="15.75" x14ac:dyDescent="0.25">
      <c r="A11421" s="22"/>
      <c r="B11421" s="22"/>
      <c r="G11421" s="23"/>
      <c r="V11421"/>
    </row>
    <row r="11422" spans="1:22" s="1" customFormat="1" ht="15.75" x14ac:dyDescent="0.25">
      <c r="A11422" s="22"/>
      <c r="B11422" s="22"/>
      <c r="G11422" s="23"/>
      <c r="V11422"/>
    </row>
    <row r="11423" spans="1:22" s="1" customFormat="1" ht="15.75" x14ac:dyDescent="0.25">
      <c r="A11423" s="22"/>
      <c r="B11423" s="22"/>
      <c r="G11423" s="23"/>
      <c r="V11423"/>
    </row>
    <row r="11424" spans="1:22" s="1" customFormat="1" ht="15.75" x14ac:dyDescent="0.25">
      <c r="A11424" s="22"/>
      <c r="B11424" s="22"/>
      <c r="G11424" s="23"/>
      <c r="V11424"/>
    </row>
    <row r="11425" spans="1:22" s="1" customFormat="1" ht="15.75" x14ac:dyDescent="0.25">
      <c r="A11425" s="22"/>
      <c r="B11425" s="22"/>
      <c r="G11425" s="23"/>
      <c r="V11425"/>
    </row>
    <row r="11426" spans="1:22" s="1" customFormat="1" ht="15.75" x14ac:dyDescent="0.25">
      <c r="A11426" s="22"/>
      <c r="B11426" s="22"/>
      <c r="G11426" s="23"/>
      <c r="V11426"/>
    </row>
    <row r="11427" spans="1:22" s="1" customFormat="1" ht="15.75" x14ac:dyDescent="0.25">
      <c r="A11427" s="22"/>
      <c r="B11427" s="22"/>
      <c r="G11427" s="23"/>
      <c r="V11427"/>
    </row>
    <row r="11428" spans="1:22" s="1" customFormat="1" ht="15.75" x14ac:dyDescent="0.25">
      <c r="A11428" s="22"/>
      <c r="B11428" s="22"/>
      <c r="G11428" s="23"/>
      <c r="V11428"/>
    </row>
    <row r="11429" spans="1:22" s="1" customFormat="1" ht="15.75" x14ac:dyDescent="0.25">
      <c r="A11429" s="22"/>
      <c r="B11429" s="22"/>
      <c r="G11429" s="23"/>
      <c r="V11429"/>
    </row>
    <row r="11430" spans="1:22" s="1" customFormat="1" ht="15.75" x14ac:dyDescent="0.25">
      <c r="A11430" s="22"/>
      <c r="B11430" s="22"/>
      <c r="G11430" s="23"/>
      <c r="V11430"/>
    </row>
    <row r="11431" spans="1:22" s="1" customFormat="1" ht="15.75" x14ac:dyDescent="0.25">
      <c r="A11431" s="22"/>
      <c r="B11431" s="22"/>
      <c r="G11431" s="23"/>
      <c r="V11431"/>
    </row>
    <row r="11432" spans="1:22" s="1" customFormat="1" ht="15.75" x14ac:dyDescent="0.25">
      <c r="A11432" s="22"/>
      <c r="B11432" s="22"/>
      <c r="G11432" s="23"/>
      <c r="V11432"/>
    </row>
    <row r="11433" spans="1:22" s="1" customFormat="1" ht="15.75" x14ac:dyDescent="0.25">
      <c r="A11433" s="22"/>
      <c r="B11433" s="22"/>
      <c r="G11433" s="23"/>
      <c r="V11433"/>
    </row>
    <row r="11434" spans="1:22" s="1" customFormat="1" ht="15.75" x14ac:dyDescent="0.25">
      <c r="A11434" s="22"/>
      <c r="B11434" s="22"/>
      <c r="G11434" s="23"/>
      <c r="V11434"/>
    </row>
    <row r="11435" spans="1:22" s="1" customFormat="1" ht="15.75" x14ac:dyDescent="0.25">
      <c r="A11435" s="22"/>
      <c r="B11435" s="22"/>
      <c r="G11435" s="23"/>
      <c r="V11435"/>
    </row>
    <row r="11436" spans="1:22" s="1" customFormat="1" ht="15.75" x14ac:dyDescent="0.25">
      <c r="A11436" s="22"/>
      <c r="B11436" s="22"/>
      <c r="G11436" s="23"/>
      <c r="V11436"/>
    </row>
    <row r="11437" spans="1:22" s="1" customFormat="1" ht="15.75" x14ac:dyDescent="0.25">
      <c r="A11437" s="22"/>
      <c r="B11437" s="22"/>
      <c r="G11437" s="23"/>
      <c r="V11437"/>
    </row>
    <row r="11438" spans="1:22" s="1" customFormat="1" ht="15.75" x14ac:dyDescent="0.25">
      <c r="A11438" s="22"/>
      <c r="B11438" s="22"/>
      <c r="G11438" s="23"/>
      <c r="V11438"/>
    </row>
    <row r="11439" spans="1:22" s="1" customFormat="1" ht="15.75" x14ac:dyDescent="0.25">
      <c r="A11439" s="22"/>
      <c r="B11439" s="22"/>
      <c r="G11439" s="23"/>
      <c r="V11439"/>
    </row>
    <row r="11440" spans="1:22" s="1" customFormat="1" ht="15.75" x14ac:dyDescent="0.25">
      <c r="A11440" s="22"/>
      <c r="B11440" s="22"/>
      <c r="G11440" s="23"/>
      <c r="V11440"/>
    </row>
    <row r="11441" spans="1:22" s="1" customFormat="1" ht="15.75" x14ac:dyDescent="0.25">
      <c r="A11441" s="22"/>
      <c r="B11441" s="22"/>
      <c r="G11441" s="23"/>
      <c r="V11441"/>
    </row>
    <row r="11442" spans="1:22" s="1" customFormat="1" ht="15.75" x14ac:dyDescent="0.25">
      <c r="A11442" s="22"/>
      <c r="B11442" s="22"/>
      <c r="G11442" s="23"/>
      <c r="V11442"/>
    </row>
    <row r="11443" spans="1:22" s="1" customFormat="1" ht="15.75" x14ac:dyDescent="0.25">
      <c r="A11443" s="22"/>
      <c r="B11443" s="22"/>
      <c r="G11443" s="23"/>
      <c r="V11443"/>
    </row>
    <row r="11444" spans="1:22" s="1" customFormat="1" ht="15.75" x14ac:dyDescent="0.25">
      <c r="A11444" s="22"/>
      <c r="B11444" s="22"/>
      <c r="G11444" s="23"/>
      <c r="V11444"/>
    </row>
    <row r="11445" spans="1:22" s="1" customFormat="1" ht="15.75" x14ac:dyDescent="0.25">
      <c r="A11445" s="22"/>
      <c r="B11445" s="22"/>
      <c r="G11445" s="23"/>
      <c r="V11445"/>
    </row>
    <row r="11446" spans="1:22" s="1" customFormat="1" ht="15.75" x14ac:dyDescent="0.25">
      <c r="A11446" s="22"/>
      <c r="B11446" s="22"/>
      <c r="G11446" s="23"/>
      <c r="V11446"/>
    </row>
    <row r="11447" spans="1:22" s="1" customFormat="1" ht="15.75" x14ac:dyDescent="0.25">
      <c r="A11447" s="22"/>
      <c r="B11447" s="22"/>
      <c r="G11447" s="23"/>
      <c r="V11447"/>
    </row>
    <row r="11448" spans="1:22" s="1" customFormat="1" ht="15.75" x14ac:dyDescent="0.25">
      <c r="A11448" s="22"/>
      <c r="B11448" s="22"/>
      <c r="G11448" s="23"/>
      <c r="V11448"/>
    </row>
    <row r="11449" spans="1:22" s="1" customFormat="1" ht="15.75" x14ac:dyDescent="0.25">
      <c r="A11449" s="22"/>
      <c r="B11449" s="22"/>
      <c r="G11449" s="23"/>
      <c r="V11449"/>
    </row>
    <row r="11450" spans="1:22" s="1" customFormat="1" ht="15.75" x14ac:dyDescent="0.25">
      <c r="A11450" s="22"/>
      <c r="B11450" s="22"/>
      <c r="G11450" s="23"/>
      <c r="V11450"/>
    </row>
    <row r="11451" spans="1:22" s="1" customFormat="1" ht="15.75" x14ac:dyDescent="0.25">
      <c r="A11451" s="22"/>
      <c r="B11451" s="22"/>
      <c r="G11451" s="23"/>
      <c r="V11451"/>
    </row>
    <row r="11452" spans="1:22" s="1" customFormat="1" ht="15.75" x14ac:dyDescent="0.25">
      <c r="A11452" s="22"/>
      <c r="B11452" s="22"/>
      <c r="G11452" s="23"/>
      <c r="V11452"/>
    </row>
    <row r="11453" spans="1:22" s="1" customFormat="1" ht="15.75" x14ac:dyDescent="0.25">
      <c r="A11453" s="22"/>
      <c r="B11453" s="22"/>
      <c r="G11453" s="23"/>
      <c r="V11453"/>
    </row>
    <row r="11454" spans="1:22" s="1" customFormat="1" ht="15.75" x14ac:dyDescent="0.25">
      <c r="A11454" s="22"/>
      <c r="B11454" s="22"/>
      <c r="G11454" s="23"/>
      <c r="V11454"/>
    </row>
    <row r="11455" spans="1:22" s="1" customFormat="1" ht="15.75" x14ac:dyDescent="0.25">
      <c r="A11455" s="22"/>
      <c r="B11455" s="22"/>
      <c r="G11455" s="23"/>
      <c r="V11455"/>
    </row>
    <row r="11456" spans="1:22" s="1" customFormat="1" ht="15.75" x14ac:dyDescent="0.25">
      <c r="A11456" s="22"/>
      <c r="B11456" s="22"/>
      <c r="G11456" s="23"/>
      <c r="V11456"/>
    </row>
    <row r="11457" spans="1:22" s="1" customFormat="1" ht="15.75" x14ac:dyDescent="0.25">
      <c r="A11457" s="22"/>
      <c r="B11457" s="22"/>
      <c r="G11457" s="23"/>
      <c r="V11457"/>
    </row>
    <row r="11458" spans="1:22" s="1" customFormat="1" ht="15.75" x14ac:dyDescent="0.25">
      <c r="A11458" s="22"/>
      <c r="B11458" s="22"/>
      <c r="G11458" s="23"/>
      <c r="V11458"/>
    </row>
    <row r="11459" spans="1:22" s="1" customFormat="1" ht="15.75" x14ac:dyDescent="0.25">
      <c r="A11459" s="22"/>
      <c r="B11459" s="22"/>
      <c r="G11459" s="23"/>
      <c r="V11459"/>
    </row>
    <row r="11460" spans="1:22" s="1" customFormat="1" ht="15.75" x14ac:dyDescent="0.25">
      <c r="A11460" s="22"/>
      <c r="B11460" s="22"/>
      <c r="G11460" s="23"/>
      <c r="V11460"/>
    </row>
    <row r="11461" spans="1:22" s="1" customFormat="1" ht="15.75" x14ac:dyDescent="0.25">
      <c r="A11461" s="22"/>
      <c r="B11461" s="22"/>
      <c r="G11461" s="23"/>
      <c r="V11461"/>
    </row>
    <row r="11462" spans="1:22" s="1" customFormat="1" ht="15.75" x14ac:dyDescent="0.25">
      <c r="A11462" s="22"/>
      <c r="B11462" s="22"/>
      <c r="G11462" s="23"/>
      <c r="V11462"/>
    </row>
    <row r="11463" spans="1:22" s="1" customFormat="1" ht="15.75" x14ac:dyDescent="0.25">
      <c r="A11463" s="22"/>
      <c r="B11463" s="22"/>
      <c r="G11463" s="23"/>
      <c r="V11463"/>
    </row>
    <row r="11464" spans="1:22" s="1" customFormat="1" ht="15.75" x14ac:dyDescent="0.25">
      <c r="A11464" s="22"/>
      <c r="B11464" s="22"/>
      <c r="G11464" s="23"/>
      <c r="V11464"/>
    </row>
    <row r="11465" spans="1:22" s="1" customFormat="1" ht="15.75" x14ac:dyDescent="0.25">
      <c r="A11465" s="22"/>
      <c r="B11465" s="22"/>
      <c r="G11465" s="23"/>
      <c r="V11465"/>
    </row>
    <row r="11466" spans="1:22" s="1" customFormat="1" ht="15.75" x14ac:dyDescent="0.25">
      <c r="A11466" s="22"/>
      <c r="B11466" s="22"/>
      <c r="G11466" s="23"/>
      <c r="V11466"/>
    </row>
    <row r="11467" spans="1:22" s="1" customFormat="1" ht="15.75" x14ac:dyDescent="0.25">
      <c r="A11467" s="22"/>
      <c r="B11467" s="22"/>
      <c r="G11467" s="23"/>
      <c r="V11467"/>
    </row>
    <row r="11468" spans="1:22" s="1" customFormat="1" ht="15.75" x14ac:dyDescent="0.25">
      <c r="A11468" s="22"/>
      <c r="B11468" s="22"/>
      <c r="G11468" s="23"/>
      <c r="V11468"/>
    </row>
    <row r="11469" spans="1:22" s="1" customFormat="1" ht="15.75" x14ac:dyDescent="0.25">
      <c r="A11469" s="22"/>
      <c r="B11469" s="22"/>
      <c r="G11469" s="23"/>
      <c r="V11469"/>
    </row>
    <row r="11470" spans="1:22" s="1" customFormat="1" ht="15.75" x14ac:dyDescent="0.25">
      <c r="A11470" s="22"/>
      <c r="B11470" s="22"/>
      <c r="G11470" s="23"/>
      <c r="V11470"/>
    </row>
    <row r="11471" spans="1:22" s="1" customFormat="1" ht="15.75" x14ac:dyDescent="0.25">
      <c r="A11471" s="22"/>
      <c r="B11471" s="22"/>
      <c r="G11471" s="23"/>
      <c r="V11471"/>
    </row>
    <row r="11472" spans="1:22" s="1" customFormat="1" ht="15.75" x14ac:dyDescent="0.25">
      <c r="A11472" s="22"/>
      <c r="B11472" s="22"/>
      <c r="G11472" s="23"/>
      <c r="V11472"/>
    </row>
    <row r="11473" spans="1:22" s="1" customFormat="1" ht="15.75" x14ac:dyDescent="0.25">
      <c r="A11473" s="22"/>
      <c r="B11473" s="22"/>
      <c r="G11473" s="23"/>
      <c r="V11473"/>
    </row>
    <row r="11474" spans="1:22" s="1" customFormat="1" ht="15.75" x14ac:dyDescent="0.25">
      <c r="A11474" s="22"/>
      <c r="B11474" s="22"/>
      <c r="G11474" s="23"/>
      <c r="V11474"/>
    </row>
    <row r="11475" spans="1:22" s="1" customFormat="1" ht="15.75" x14ac:dyDescent="0.25">
      <c r="A11475" s="22"/>
      <c r="B11475" s="22"/>
      <c r="G11475" s="23"/>
      <c r="V11475"/>
    </row>
    <row r="11476" spans="1:22" s="1" customFormat="1" ht="15.75" x14ac:dyDescent="0.25">
      <c r="A11476" s="22"/>
      <c r="B11476" s="22"/>
      <c r="G11476" s="23"/>
      <c r="V11476"/>
    </row>
    <row r="11477" spans="1:22" s="1" customFormat="1" ht="15.75" x14ac:dyDescent="0.25">
      <c r="A11477" s="22"/>
      <c r="B11477" s="22"/>
      <c r="G11477" s="23"/>
      <c r="V11477"/>
    </row>
    <row r="11478" spans="1:22" s="1" customFormat="1" ht="15.75" x14ac:dyDescent="0.25">
      <c r="A11478" s="22"/>
      <c r="B11478" s="22"/>
      <c r="G11478" s="23"/>
      <c r="V11478"/>
    </row>
    <row r="11479" spans="1:22" s="1" customFormat="1" ht="15.75" x14ac:dyDescent="0.25">
      <c r="A11479" s="22"/>
      <c r="B11479" s="22"/>
      <c r="G11479" s="23"/>
      <c r="V11479"/>
    </row>
    <row r="11480" spans="1:22" s="1" customFormat="1" ht="15.75" x14ac:dyDescent="0.25">
      <c r="A11480" s="22"/>
      <c r="B11480" s="22"/>
      <c r="G11480" s="23"/>
      <c r="V11480"/>
    </row>
    <row r="11481" spans="1:22" s="1" customFormat="1" ht="15.75" x14ac:dyDescent="0.25">
      <c r="A11481" s="22"/>
      <c r="B11481" s="22"/>
      <c r="G11481" s="23"/>
      <c r="V11481"/>
    </row>
    <row r="11482" spans="1:22" s="1" customFormat="1" ht="15.75" x14ac:dyDescent="0.25">
      <c r="A11482" s="22"/>
      <c r="B11482" s="22"/>
      <c r="G11482" s="23"/>
      <c r="V11482"/>
    </row>
    <row r="11483" spans="1:22" s="1" customFormat="1" ht="15.75" x14ac:dyDescent="0.25">
      <c r="A11483" s="22"/>
      <c r="B11483" s="22"/>
      <c r="G11483" s="23"/>
      <c r="V11483"/>
    </row>
    <row r="11484" spans="1:22" s="1" customFormat="1" ht="15.75" x14ac:dyDescent="0.25">
      <c r="A11484" s="22"/>
      <c r="B11484" s="22"/>
      <c r="G11484" s="23"/>
      <c r="V11484"/>
    </row>
    <row r="11485" spans="1:22" s="1" customFormat="1" ht="15.75" x14ac:dyDescent="0.25">
      <c r="A11485" s="22"/>
      <c r="B11485" s="22"/>
      <c r="G11485" s="23"/>
      <c r="V11485"/>
    </row>
    <row r="11486" spans="1:22" s="1" customFormat="1" ht="15.75" x14ac:dyDescent="0.25">
      <c r="A11486" s="22"/>
      <c r="B11486" s="22"/>
      <c r="G11486" s="23"/>
      <c r="V11486"/>
    </row>
    <row r="11487" spans="1:22" s="1" customFormat="1" ht="15.75" x14ac:dyDescent="0.25">
      <c r="A11487" s="22"/>
      <c r="B11487" s="22"/>
      <c r="G11487" s="23"/>
      <c r="V11487"/>
    </row>
    <row r="11488" spans="1:22" s="1" customFormat="1" ht="15.75" x14ac:dyDescent="0.25">
      <c r="A11488" s="22"/>
      <c r="B11488" s="22"/>
      <c r="G11488" s="23"/>
      <c r="V11488"/>
    </row>
    <row r="11489" spans="1:22" s="1" customFormat="1" ht="15.75" x14ac:dyDescent="0.25">
      <c r="A11489" s="22"/>
      <c r="B11489" s="22"/>
      <c r="G11489" s="23"/>
      <c r="V11489"/>
    </row>
    <row r="11490" spans="1:22" s="1" customFormat="1" ht="15.75" x14ac:dyDescent="0.25">
      <c r="A11490" s="22"/>
      <c r="B11490" s="22"/>
      <c r="G11490" s="23"/>
      <c r="V11490"/>
    </row>
    <row r="11491" spans="1:22" s="1" customFormat="1" ht="15.75" x14ac:dyDescent="0.25">
      <c r="A11491" s="22"/>
      <c r="B11491" s="22"/>
      <c r="G11491" s="23"/>
      <c r="V11491"/>
    </row>
    <row r="11492" spans="1:22" s="1" customFormat="1" ht="15.75" x14ac:dyDescent="0.25">
      <c r="A11492" s="22"/>
      <c r="B11492" s="22"/>
      <c r="G11492" s="23"/>
      <c r="V11492"/>
    </row>
    <row r="11493" spans="1:22" s="1" customFormat="1" ht="15.75" x14ac:dyDescent="0.25">
      <c r="A11493" s="22"/>
      <c r="B11493" s="22"/>
      <c r="G11493" s="23"/>
      <c r="V11493"/>
    </row>
    <row r="11494" spans="1:22" s="1" customFormat="1" ht="15.75" x14ac:dyDescent="0.25">
      <c r="A11494" s="22"/>
      <c r="B11494" s="22"/>
      <c r="G11494" s="23"/>
      <c r="V11494"/>
    </row>
    <row r="11495" spans="1:22" s="1" customFormat="1" ht="15.75" x14ac:dyDescent="0.25">
      <c r="A11495" s="22"/>
      <c r="B11495" s="22"/>
      <c r="G11495" s="23"/>
      <c r="V11495"/>
    </row>
    <row r="11496" spans="1:22" s="1" customFormat="1" ht="15.75" x14ac:dyDescent="0.25">
      <c r="A11496" s="22"/>
      <c r="B11496" s="22"/>
      <c r="G11496" s="23"/>
      <c r="V11496"/>
    </row>
    <row r="11497" spans="1:22" s="1" customFormat="1" ht="15.75" x14ac:dyDescent="0.25">
      <c r="A11497" s="22"/>
      <c r="B11497" s="22"/>
      <c r="G11497" s="23"/>
      <c r="V11497"/>
    </row>
    <row r="11498" spans="1:22" s="1" customFormat="1" ht="15.75" x14ac:dyDescent="0.25">
      <c r="A11498" s="22"/>
      <c r="B11498" s="22"/>
      <c r="G11498" s="23"/>
      <c r="V11498"/>
    </row>
    <row r="11499" spans="1:22" s="1" customFormat="1" ht="15.75" x14ac:dyDescent="0.25">
      <c r="A11499" s="22"/>
      <c r="B11499" s="22"/>
      <c r="G11499" s="23"/>
      <c r="V11499"/>
    </row>
    <row r="11500" spans="1:22" s="1" customFormat="1" ht="15.75" x14ac:dyDescent="0.25">
      <c r="A11500" s="22"/>
      <c r="B11500" s="22"/>
      <c r="G11500" s="23"/>
      <c r="V11500"/>
    </row>
    <row r="11501" spans="1:22" s="1" customFormat="1" ht="15.75" x14ac:dyDescent="0.25">
      <c r="A11501" s="22"/>
      <c r="B11501" s="22"/>
      <c r="G11501" s="23"/>
      <c r="V11501"/>
    </row>
    <row r="11502" spans="1:22" s="1" customFormat="1" ht="15.75" x14ac:dyDescent="0.25">
      <c r="A11502" s="22"/>
      <c r="B11502" s="22"/>
      <c r="G11502" s="23"/>
      <c r="V11502"/>
    </row>
    <row r="11503" spans="1:22" s="1" customFormat="1" ht="15.75" x14ac:dyDescent="0.25">
      <c r="A11503" s="22"/>
      <c r="B11503" s="22"/>
      <c r="G11503" s="23"/>
      <c r="V11503"/>
    </row>
    <row r="11504" spans="1:22" s="1" customFormat="1" ht="15.75" x14ac:dyDescent="0.25">
      <c r="A11504" s="22"/>
      <c r="B11504" s="22"/>
      <c r="G11504" s="23"/>
      <c r="V11504"/>
    </row>
    <row r="11505" spans="1:22" s="1" customFormat="1" ht="15.75" x14ac:dyDescent="0.25">
      <c r="A11505" s="22"/>
      <c r="B11505" s="22"/>
      <c r="G11505" s="23"/>
      <c r="V11505"/>
    </row>
    <row r="11506" spans="1:22" s="1" customFormat="1" ht="15.75" x14ac:dyDescent="0.25">
      <c r="A11506" s="22"/>
      <c r="B11506" s="22"/>
      <c r="G11506" s="23"/>
      <c r="V11506"/>
    </row>
    <row r="11507" spans="1:22" s="1" customFormat="1" ht="15.75" x14ac:dyDescent="0.25">
      <c r="A11507" s="22"/>
      <c r="B11507" s="22"/>
      <c r="G11507" s="23"/>
      <c r="V11507"/>
    </row>
    <row r="11508" spans="1:22" s="1" customFormat="1" ht="15.75" x14ac:dyDescent="0.25">
      <c r="A11508" s="22"/>
      <c r="B11508" s="22"/>
      <c r="G11508" s="23"/>
      <c r="V11508"/>
    </row>
    <row r="11509" spans="1:22" s="1" customFormat="1" ht="15.75" x14ac:dyDescent="0.25">
      <c r="A11509" s="22"/>
      <c r="B11509" s="22"/>
      <c r="G11509" s="23"/>
      <c r="V11509"/>
    </row>
    <row r="11510" spans="1:22" s="1" customFormat="1" ht="15.75" x14ac:dyDescent="0.25">
      <c r="A11510" s="22"/>
      <c r="B11510" s="22"/>
      <c r="G11510" s="23"/>
      <c r="V11510"/>
    </row>
    <row r="11511" spans="1:22" s="1" customFormat="1" ht="15.75" x14ac:dyDescent="0.25">
      <c r="A11511" s="22"/>
      <c r="B11511" s="22"/>
      <c r="G11511" s="23"/>
      <c r="V11511"/>
    </row>
    <row r="11512" spans="1:22" s="1" customFormat="1" ht="15.75" x14ac:dyDescent="0.25">
      <c r="A11512" s="22"/>
      <c r="B11512" s="22"/>
      <c r="G11512" s="23"/>
      <c r="V11512"/>
    </row>
    <row r="11513" spans="1:22" s="1" customFormat="1" ht="15.75" x14ac:dyDescent="0.25">
      <c r="A11513" s="22"/>
      <c r="B11513" s="22"/>
      <c r="G11513" s="23"/>
      <c r="V11513"/>
    </row>
    <row r="11514" spans="1:22" s="1" customFormat="1" ht="15.75" x14ac:dyDescent="0.25">
      <c r="A11514" s="22"/>
      <c r="B11514" s="22"/>
      <c r="G11514" s="23"/>
      <c r="V11514"/>
    </row>
    <row r="11515" spans="1:22" s="1" customFormat="1" ht="15.75" x14ac:dyDescent="0.25">
      <c r="A11515" s="22"/>
      <c r="B11515" s="22"/>
      <c r="G11515" s="23"/>
      <c r="V11515"/>
    </row>
    <row r="11516" spans="1:22" s="1" customFormat="1" ht="15.75" x14ac:dyDescent="0.25">
      <c r="A11516" s="22"/>
      <c r="B11516" s="22"/>
      <c r="G11516" s="23"/>
      <c r="V11516"/>
    </row>
    <row r="11517" spans="1:22" s="1" customFormat="1" ht="15.75" x14ac:dyDescent="0.25">
      <c r="A11517" s="22"/>
      <c r="B11517" s="22"/>
      <c r="G11517" s="23"/>
      <c r="V11517"/>
    </row>
    <row r="11518" spans="1:22" s="1" customFormat="1" ht="15.75" x14ac:dyDescent="0.25">
      <c r="A11518" s="22"/>
      <c r="B11518" s="22"/>
      <c r="G11518" s="23"/>
      <c r="V11518"/>
    </row>
    <row r="11519" spans="1:22" s="1" customFormat="1" ht="15.75" x14ac:dyDescent="0.25">
      <c r="A11519" s="22"/>
      <c r="B11519" s="22"/>
      <c r="G11519" s="23"/>
      <c r="V11519"/>
    </row>
    <row r="11520" spans="1:22" s="1" customFormat="1" ht="15.75" x14ac:dyDescent="0.25">
      <c r="A11520" s="22"/>
      <c r="B11520" s="22"/>
      <c r="G11520" s="23"/>
      <c r="V11520"/>
    </row>
    <row r="11521" spans="1:22" s="1" customFormat="1" ht="15.75" x14ac:dyDescent="0.25">
      <c r="A11521" s="22"/>
      <c r="B11521" s="22"/>
      <c r="G11521" s="23"/>
      <c r="V11521"/>
    </row>
    <row r="11522" spans="1:22" s="1" customFormat="1" ht="15.75" x14ac:dyDescent="0.25">
      <c r="A11522" s="22"/>
      <c r="B11522" s="22"/>
      <c r="G11522" s="23"/>
      <c r="V11522"/>
    </row>
    <row r="11523" spans="1:22" s="1" customFormat="1" ht="15.75" x14ac:dyDescent="0.25">
      <c r="A11523" s="22"/>
      <c r="B11523" s="22"/>
      <c r="G11523" s="23"/>
      <c r="V11523"/>
    </row>
    <row r="11524" spans="1:22" s="1" customFormat="1" ht="15.75" x14ac:dyDescent="0.25">
      <c r="A11524" s="22"/>
      <c r="B11524" s="22"/>
      <c r="G11524" s="23"/>
      <c r="V11524"/>
    </row>
    <row r="11525" spans="1:22" s="1" customFormat="1" ht="15.75" x14ac:dyDescent="0.25">
      <c r="A11525" s="22"/>
      <c r="B11525" s="22"/>
      <c r="G11525" s="23"/>
      <c r="V11525"/>
    </row>
    <row r="11526" spans="1:22" s="1" customFormat="1" ht="15.75" x14ac:dyDescent="0.25">
      <c r="A11526" s="22"/>
      <c r="B11526" s="22"/>
      <c r="G11526" s="23"/>
      <c r="V11526"/>
    </row>
    <row r="11527" spans="1:22" s="1" customFormat="1" ht="15.75" x14ac:dyDescent="0.25">
      <c r="A11527" s="22"/>
      <c r="B11527" s="22"/>
      <c r="G11527" s="23"/>
      <c r="V11527"/>
    </row>
    <row r="11528" spans="1:22" s="1" customFormat="1" ht="15.75" x14ac:dyDescent="0.25">
      <c r="A11528" s="22"/>
      <c r="B11528" s="22"/>
      <c r="G11528" s="23"/>
      <c r="V11528"/>
    </row>
    <row r="11529" spans="1:22" s="1" customFormat="1" ht="15.75" x14ac:dyDescent="0.25">
      <c r="A11529" s="22"/>
      <c r="B11529" s="22"/>
      <c r="G11529" s="23"/>
      <c r="V11529"/>
    </row>
    <row r="11530" spans="1:22" s="1" customFormat="1" ht="15.75" x14ac:dyDescent="0.25">
      <c r="A11530" s="22"/>
      <c r="B11530" s="22"/>
      <c r="G11530" s="23"/>
      <c r="V11530"/>
    </row>
    <row r="11531" spans="1:22" s="1" customFormat="1" ht="15.75" x14ac:dyDescent="0.25">
      <c r="A11531" s="22"/>
      <c r="B11531" s="22"/>
      <c r="G11531" s="23"/>
      <c r="V11531"/>
    </row>
    <row r="11532" spans="1:22" s="1" customFormat="1" ht="15.75" x14ac:dyDescent="0.25">
      <c r="A11532" s="22"/>
      <c r="B11532" s="22"/>
      <c r="G11532" s="23"/>
      <c r="V11532"/>
    </row>
    <row r="11533" spans="1:22" s="1" customFormat="1" ht="15.75" x14ac:dyDescent="0.25">
      <c r="A11533" s="22"/>
      <c r="B11533" s="22"/>
      <c r="G11533" s="23"/>
      <c r="V11533"/>
    </row>
    <row r="11534" spans="1:22" s="1" customFormat="1" ht="15.75" x14ac:dyDescent="0.25">
      <c r="A11534" s="22"/>
      <c r="B11534" s="22"/>
      <c r="G11534" s="23"/>
      <c r="V11534"/>
    </row>
    <row r="11535" spans="1:22" s="1" customFormat="1" ht="15.75" x14ac:dyDescent="0.25">
      <c r="A11535" s="22"/>
      <c r="B11535" s="22"/>
      <c r="G11535" s="23"/>
      <c r="V11535"/>
    </row>
    <row r="11536" spans="1:22" s="1" customFormat="1" ht="15.75" x14ac:dyDescent="0.25">
      <c r="A11536" s="22"/>
      <c r="B11536" s="22"/>
      <c r="G11536" s="23"/>
      <c r="V11536"/>
    </row>
    <row r="11537" spans="1:22" s="1" customFormat="1" ht="15.75" x14ac:dyDescent="0.25">
      <c r="A11537" s="22"/>
      <c r="B11537" s="22"/>
      <c r="G11537" s="23"/>
      <c r="V11537"/>
    </row>
    <row r="11538" spans="1:22" s="1" customFormat="1" ht="15.75" x14ac:dyDescent="0.25">
      <c r="A11538" s="22"/>
      <c r="B11538" s="22"/>
      <c r="G11538" s="23"/>
      <c r="V11538"/>
    </row>
    <row r="11539" spans="1:22" s="1" customFormat="1" ht="15.75" x14ac:dyDescent="0.25">
      <c r="A11539" s="22"/>
      <c r="B11539" s="22"/>
      <c r="G11539" s="23"/>
      <c r="V11539"/>
    </row>
    <row r="11540" spans="1:22" s="1" customFormat="1" ht="15.75" x14ac:dyDescent="0.25">
      <c r="A11540" s="22"/>
      <c r="B11540" s="22"/>
      <c r="G11540" s="23"/>
      <c r="V11540"/>
    </row>
    <row r="11541" spans="1:22" s="1" customFormat="1" ht="15.75" x14ac:dyDescent="0.25">
      <c r="A11541" s="22"/>
      <c r="B11541" s="22"/>
      <c r="G11541" s="23"/>
      <c r="V11541"/>
    </row>
    <row r="11542" spans="1:22" s="1" customFormat="1" ht="15.75" x14ac:dyDescent="0.25">
      <c r="A11542" s="22"/>
      <c r="B11542" s="22"/>
      <c r="G11542" s="23"/>
      <c r="V11542"/>
    </row>
    <row r="11543" spans="1:22" s="1" customFormat="1" ht="15.75" x14ac:dyDescent="0.25">
      <c r="A11543" s="22"/>
      <c r="B11543" s="22"/>
      <c r="G11543" s="23"/>
      <c r="V11543"/>
    </row>
    <row r="11544" spans="1:22" s="1" customFormat="1" ht="15.75" x14ac:dyDescent="0.25">
      <c r="A11544" s="22"/>
      <c r="B11544" s="22"/>
      <c r="G11544" s="23"/>
      <c r="V11544"/>
    </row>
    <row r="11545" spans="1:22" s="1" customFormat="1" ht="15.75" x14ac:dyDescent="0.25">
      <c r="A11545" s="22"/>
      <c r="B11545" s="22"/>
      <c r="G11545" s="23"/>
      <c r="V11545"/>
    </row>
    <row r="11546" spans="1:22" s="1" customFormat="1" ht="15.75" x14ac:dyDescent="0.25">
      <c r="A11546" s="22"/>
      <c r="B11546" s="22"/>
      <c r="G11546" s="23"/>
      <c r="V11546"/>
    </row>
    <row r="11547" spans="1:22" s="1" customFormat="1" ht="15.75" x14ac:dyDescent="0.25">
      <c r="A11547" s="22"/>
      <c r="B11547" s="22"/>
      <c r="G11547" s="23"/>
      <c r="V11547"/>
    </row>
    <row r="11548" spans="1:22" s="1" customFormat="1" ht="15.75" x14ac:dyDescent="0.25">
      <c r="A11548" s="22"/>
      <c r="B11548" s="22"/>
      <c r="G11548" s="23"/>
      <c r="V11548"/>
    </row>
    <row r="11549" spans="1:22" s="1" customFormat="1" ht="15.75" x14ac:dyDescent="0.25">
      <c r="A11549" s="22"/>
      <c r="B11549" s="22"/>
      <c r="G11549" s="23"/>
      <c r="V11549"/>
    </row>
    <row r="11550" spans="1:22" s="1" customFormat="1" ht="15.75" x14ac:dyDescent="0.25">
      <c r="A11550" s="22"/>
      <c r="B11550" s="22"/>
      <c r="G11550" s="23"/>
      <c r="V11550"/>
    </row>
    <row r="11551" spans="1:22" s="1" customFormat="1" ht="15.75" x14ac:dyDescent="0.25">
      <c r="A11551" s="22"/>
      <c r="B11551" s="22"/>
      <c r="G11551" s="23"/>
      <c r="V11551"/>
    </row>
    <row r="11552" spans="1:22" s="1" customFormat="1" ht="15.75" x14ac:dyDescent="0.25">
      <c r="A11552" s="22"/>
      <c r="B11552" s="22"/>
      <c r="G11552" s="23"/>
      <c r="V11552"/>
    </row>
    <row r="11553" spans="1:22" s="1" customFormat="1" ht="15.75" x14ac:dyDescent="0.25">
      <c r="A11553" s="22"/>
      <c r="B11553" s="22"/>
      <c r="G11553" s="23"/>
      <c r="V11553"/>
    </row>
    <row r="11554" spans="1:22" s="1" customFormat="1" ht="15.75" x14ac:dyDescent="0.25">
      <c r="A11554" s="22"/>
      <c r="B11554" s="22"/>
      <c r="G11554" s="23"/>
      <c r="V11554"/>
    </row>
    <row r="11555" spans="1:22" s="1" customFormat="1" ht="15.75" x14ac:dyDescent="0.25">
      <c r="A11555" s="22"/>
      <c r="B11555" s="22"/>
      <c r="G11555" s="23"/>
      <c r="V11555"/>
    </row>
    <row r="11556" spans="1:22" s="1" customFormat="1" ht="15.75" x14ac:dyDescent="0.25">
      <c r="A11556" s="22"/>
      <c r="B11556" s="22"/>
      <c r="G11556" s="23"/>
      <c r="V11556"/>
    </row>
    <row r="11557" spans="1:22" s="1" customFormat="1" ht="15.75" x14ac:dyDescent="0.25">
      <c r="A11557" s="22"/>
      <c r="B11557" s="22"/>
      <c r="G11557" s="23"/>
      <c r="V11557"/>
    </row>
    <row r="11558" spans="1:22" s="1" customFormat="1" ht="15.75" x14ac:dyDescent="0.25">
      <c r="A11558" s="22"/>
      <c r="B11558" s="22"/>
      <c r="G11558" s="23"/>
      <c r="V11558"/>
    </row>
    <row r="11559" spans="1:22" s="1" customFormat="1" ht="15.75" x14ac:dyDescent="0.25">
      <c r="A11559" s="22"/>
      <c r="B11559" s="22"/>
      <c r="G11559" s="23"/>
      <c r="V11559"/>
    </row>
    <row r="11560" spans="1:22" s="1" customFormat="1" ht="15.75" x14ac:dyDescent="0.25">
      <c r="A11560" s="22"/>
      <c r="B11560" s="22"/>
      <c r="G11560" s="23"/>
      <c r="V11560"/>
    </row>
    <row r="11561" spans="1:22" s="1" customFormat="1" ht="15.75" x14ac:dyDescent="0.25">
      <c r="A11561" s="22"/>
      <c r="B11561" s="22"/>
      <c r="G11561" s="23"/>
      <c r="V11561"/>
    </row>
    <row r="11562" spans="1:22" s="1" customFormat="1" ht="15.75" x14ac:dyDescent="0.25">
      <c r="A11562" s="22"/>
      <c r="B11562" s="22"/>
      <c r="G11562" s="23"/>
      <c r="V11562"/>
    </row>
    <row r="11563" spans="1:22" s="1" customFormat="1" ht="15.75" x14ac:dyDescent="0.25">
      <c r="A11563" s="22"/>
      <c r="B11563" s="22"/>
      <c r="G11563" s="23"/>
      <c r="V11563"/>
    </row>
    <row r="11564" spans="1:22" s="1" customFormat="1" ht="15.75" x14ac:dyDescent="0.25">
      <c r="A11564" s="22"/>
      <c r="B11564" s="22"/>
      <c r="G11564" s="23"/>
      <c r="V11564"/>
    </row>
    <row r="11565" spans="1:22" s="1" customFormat="1" ht="15.75" x14ac:dyDescent="0.25">
      <c r="A11565" s="22"/>
      <c r="B11565" s="22"/>
      <c r="G11565" s="23"/>
      <c r="V11565"/>
    </row>
    <row r="11566" spans="1:22" s="1" customFormat="1" ht="15.75" x14ac:dyDescent="0.25">
      <c r="A11566" s="22"/>
      <c r="B11566" s="22"/>
      <c r="G11566" s="23"/>
      <c r="V11566"/>
    </row>
    <row r="11567" spans="1:22" s="1" customFormat="1" ht="15.75" x14ac:dyDescent="0.25">
      <c r="A11567" s="22"/>
      <c r="B11567" s="22"/>
      <c r="G11567" s="23"/>
      <c r="V11567"/>
    </row>
    <row r="11568" spans="1:22" s="1" customFormat="1" ht="15.75" x14ac:dyDescent="0.25">
      <c r="A11568" s="22"/>
      <c r="B11568" s="22"/>
      <c r="G11568" s="23"/>
      <c r="V11568"/>
    </row>
    <row r="11569" spans="1:22" s="1" customFormat="1" ht="15.75" x14ac:dyDescent="0.25">
      <c r="A11569" s="22"/>
      <c r="B11569" s="22"/>
      <c r="G11569" s="23"/>
      <c r="V11569"/>
    </row>
    <row r="11570" spans="1:22" s="1" customFormat="1" ht="15.75" x14ac:dyDescent="0.25">
      <c r="A11570" s="22"/>
      <c r="B11570" s="22"/>
      <c r="G11570" s="23"/>
      <c r="V11570"/>
    </row>
    <row r="11571" spans="1:22" s="1" customFormat="1" ht="15.75" x14ac:dyDescent="0.25">
      <c r="A11571" s="22"/>
      <c r="B11571" s="22"/>
      <c r="G11571" s="23"/>
      <c r="V11571"/>
    </row>
    <row r="11572" spans="1:22" s="1" customFormat="1" ht="15.75" x14ac:dyDescent="0.25">
      <c r="A11572" s="22"/>
      <c r="B11572" s="22"/>
      <c r="G11572" s="23"/>
      <c r="V11572"/>
    </row>
    <row r="11573" spans="1:22" s="1" customFormat="1" ht="15.75" x14ac:dyDescent="0.25">
      <c r="A11573" s="22"/>
      <c r="B11573" s="22"/>
      <c r="G11573" s="23"/>
      <c r="V11573"/>
    </row>
    <row r="11574" spans="1:22" s="1" customFormat="1" ht="15.75" x14ac:dyDescent="0.25">
      <c r="A11574" s="22"/>
      <c r="B11574" s="22"/>
      <c r="G11574" s="23"/>
      <c r="V11574"/>
    </row>
    <row r="11575" spans="1:22" s="1" customFormat="1" ht="15.75" x14ac:dyDescent="0.25">
      <c r="A11575" s="22"/>
      <c r="B11575" s="22"/>
      <c r="G11575" s="23"/>
      <c r="V11575"/>
    </row>
    <row r="11576" spans="1:22" s="1" customFormat="1" ht="15.75" x14ac:dyDescent="0.25">
      <c r="A11576" s="22"/>
      <c r="B11576" s="22"/>
      <c r="G11576" s="23"/>
      <c r="V11576"/>
    </row>
    <row r="11577" spans="1:22" s="1" customFormat="1" ht="15.75" x14ac:dyDescent="0.25">
      <c r="A11577" s="22"/>
      <c r="B11577" s="22"/>
      <c r="G11577" s="23"/>
      <c r="V11577"/>
    </row>
    <row r="11578" spans="1:22" s="1" customFormat="1" ht="15.75" x14ac:dyDescent="0.25">
      <c r="A11578" s="22"/>
      <c r="B11578" s="22"/>
      <c r="G11578" s="23"/>
      <c r="V11578"/>
    </row>
    <row r="11579" spans="1:22" s="1" customFormat="1" ht="15.75" x14ac:dyDescent="0.25">
      <c r="A11579" s="22"/>
      <c r="B11579" s="22"/>
      <c r="G11579" s="23"/>
      <c r="V11579"/>
    </row>
    <row r="11580" spans="1:22" s="1" customFormat="1" ht="15.75" x14ac:dyDescent="0.25">
      <c r="A11580" s="22"/>
      <c r="B11580" s="22"/>
      <c r="G11580" s="23"/>
      <c r="V11580"/>
    </row>
    <row r="11581" spans="1:22" s="1" customFormat="1" ht="15.75" x14ac:dyDescent="0.25">
      <c r="A11581" s="22"/>
      <c r="B11581" s="22"/>
      <c r="G11581" s="23"/>
      <c r="V11581"/>
    </row>
    <row r="11582" spans="1:22" s="1" customFormat="1" ht="15.75" x14ac:dyDescent="0.25">
      <c r="A11582" s="22"/>
      <c r="B11582" s="22"/>
      <c r="G11582" s="23"/>
      <c r="V11582"/>
    </row>
    <row r="11583" spans="1:22" s="1" customFormat="1" ht="15.75" x14ac:dyDescent="0.25">
      <c r="A11583" s="22"/>
      <c r="B11583" s="22"/>
      <c r="G11583" s="23"/>
      <c r="V11583"/>
    </row>
    <row r="11584" spans="1:22" s="1" customFormat="1" ht="15.75" x14ac:dyDescent="0.25">
      <c r="A11584" s="22"/>
      <c r="B11584" s="22"/>
      <c r="G11584" s="23"/>
      <c r="V11584"/>
    </row>
    <row r="11585" spans="1:22" s="1" customFormat="1" ht="15.75" x14ac:dyDescent="0.25">
      <c r="A11585" s="22"/>
      <c r="B11585" s="22"/>
      <c r="G11585" s="23"/>
      <c r="V11585"/>
    </row>
    <row r="11586" spans="1:22" s="1" customFormat="1" ht="15.75" x14ac:dyDescent="0.25">
      <c r="A11586" s="22"/>
      <c r="B11586" s="22"/>
      <c r="G11586" s="23"/>
      <c r="V11586"/>
    </row>
    <row r="11587" spans="1:22" s="1" customFormat="1" ht="15.75" x14ac:dyDescent="0.25">
      <c r="A11587" s="22"/>
      <c r="B11587" s="22"/>
      <c r="G11587" s="23"/>
      <c r="V11587"/>
    </row>
    <row r="11588" spans="1:22" s="1" customFormat="1" ht="15.75" x14ac:dyDescent="0.25">
      <c r="A11588" s="22"/>
      <c r="B11588" s="22"/>
      <c r="G11588" s="23"/>
      <c r="V11588"/>
    </row>
    <row r="11589" spans="1:22" s="1" customFormat="1" ht="15.75" x14ac:dyDescent="0.25">
      <c r="A11589" s="22"/>
      <c r="B11589" s="22"/>
      <c r="G11589" s="23"/>
      <c r="V11589"/>
    </row>
    <row r="11590" spans="1:22" s="1" customFormat="1" ht="15.75" x14ac:dyDescent="0.25">
      <c r="A11590" s="22"/>
      <c r="B11590" s="22"/>
      <c r="G11590" s="23"/>
      <c r="V11590"/>
    </row>
    <row r="11591" spans="1:22" s="1" customFormat="1" ht="15.75" x14ac:dyDescent="0.25">
      <c r="A11591" s="22"/>
      <c r="B11591" s="22"/>
      <c r="G11591" s="23"/>
      <c r="V11591"/>
    </row>
    <row r="11592" spans="1:22" s="1" customFormat="1" ht="15.75" x14ac:dyDescent="0.25">
      <c r="A11592" s="22"/>
      <c r="B11592" s="22"/>
      <c r="G11592" s="23"/>
      <c r="V11592"/>
    </row>
    <row r="11593" spans="1:22" s="1" customFormat="1" ht="15.75" x14ac:dyDescent="0.25">
      <c r="A11593" s="22"/>
      <c r="B11593" s="22"/>
      <c r="G11593" s="23"/>
      <c r="V11593"/>
    </row>
    <row r="11594" spans="1:22" s="1" customFormat="1" ht="15.75" x14ac:dyDescent="0.25">
      <c r="A11594" s="22"/>
      <c r="B11594" s="22"/>
      <c r="G11594" s="23"/>
      <c r="V11594"/>
    </row>
    <row r="11595" spans="1:22" s="1" customFormat="1" ht="15.75" x14ac:dyDescent="0.25">
      <c r="A11595" s="22"/>
      <c r="B11595" s="22"/>
      <c r="G11595" s="23"/>
      <c r="V11595"/>
    </row>
    <row r="11596" spans="1:22" s="1" customFormat="1" ht="15.75" x14ac:dyDescent="0.25">
      <c r="A11596" s="22"/>
      <c r="B11596" s="22"/>
      <c r="G11596" s="23"/>
      <c r="V11596"/>
    </row>
    <row r="11597" spans="1:22" s="1" customFormat="1" ht="15.75" x14ac:dyDescent="0.25">
      <c r="A11597" s="22"/>
      <c r="B11597" s="22"/>
      <c r="G11597" s="23"/>
      <c r="V11597"/>
    </row>
    <row r="11598" spans="1:22" s="1" customFormat="1" ht="15.75" x14ac:dyDescent="0.25">
      <c r="A11598" s="22"/>
      <c r="B11598" s="22"/>
      <c r="G11598" s="23"/>
      <c r="V11598"/>
    </row>
    <row r="11599" spans="1:22" s="1" customFormat="1" ht="15.75" x14ac:dyDescent="0.25">
      <c r="A11599" s="22"/>
      <c r="B11599" s="22"/>
      <c r="G11599" s="23"/>
      <c r="V11599"/>
    </row>
    <row r="11600" spans="1:22" s="1" customFormat="1" ht="15.75" x14ac:dyDescent="0.25">
      <c r="A11600" s="22"/>
      <c r="B11600" s="22"/>
      <c r="G11600" s="23"/>
      <c r="V11600"/>
    </row>
    <row r="11601" spans="1:22" s="1" customFormat="1" ht="15.75" x14ac:dyDescent="0.25">
      <c r="A11601" s="22"/>
      <c r="B11601" s="22"/>
      <c r="G11601" s="23"/>
      <c r="V11601"/>
    </row>
    <row r="11602" spans="1:22" s="1" customFormat="1" ht="15.75" x14ac:dyDescent="0.25">
      <c r="A11602" s="22"/>
      <c r="B11602" s="22"/>
      <c r="G11602" s="23"/>
      <c r="V11602"/>
    </row>
    <row r="11603" spans="1:22" s="1" customFormat="1" ht="15.75" x14ac:dyDescent="0.25">
      <c r="A11603" s="22"/>
      <c r="B11603" s="22"/>
      <c r="G11603" s="23"/>
      <c r="V11603"/>
    </row>
    <row r="11604" spans="1:22" s="1" customFormat="1" ht="15.75" x14ac:dyDescent="0.25">
      <c r="A11604" s="22"/>
      <c r="B11604" s="22"/>
      <c r="G11604" s="23"/>
      <c r="V11604"/>
    </row>
    <row r="11605" spans="1:22" s="1" customFormat="1" ht="15.75" x14ac:dyDescent="0.25">
      <c r="A11605" s="22"/>
      <c r="B11605" s="22"/>
      <c r="G11605" s="23"/>
      <c r="V11605"/>
    </row>
    <row r="11606" spans="1:22" s="1" customFormat="1" ht="15.75" x14ac:dyDescent="0.25">
      <c r="A11606" s="22"/>
      <c r="B11606" s="22"/>
      <c r="G11606" s="23"/>
      <c r="V11606"/>
    </row>
    <row r="11607" spans="1:22" s="1" customFormat="1" ht="15.75" x14ac:dyDescent="0.25">
      <c r="A11607" s="22"/>
      <c r="B11607" s="22"/>
      <c r="G11607" s="23"/>
      <c r="V11607"/>
    </row>
    <row r="11608" spans="1:22" s="1" customFormat="1" ht="15.75" x14ac:dyDescent="0.25">
      <c r="A11608" s="22"/>
      <c r="B11608" s="22"/>
      <c r="G11608" s="23"/>
      <c r="V11608"/>
    </row>
    <row r="11609" spans="1:22" s="1" customFormat="1" ht="15.75" x14ac:dyDescent="0.25">
      <c r="A11609" s="22"/>
      <c r="B11609" s="22"/>
      <c r="G11609" s="23"/>
      <c r="V11609"/>
    </row>
    <row r="11610" spans="1:22" s="1" customFormat="1" ht="15.75" x14ac:dyDescent="0.25">
      <c r="A11610" s="22"/>
      <c r="B11610" s="22"/>
      <c r="G11610" s="23"/>
      <c r="V11610"/>
    </row>
    <row r="11611" spans="1:22" s="1" customFormat="1" ht="15.75" x14ac:dyDescent="0.25">
      <c r="A11611" s="22"/>
      <c r="B11611" s="22"/>
      <c r="G11611" s="23"/>
      <c r="V11611"/>
    </row>
    <row r="11612" spans="1:22" s="1" customFormat="1" ht="15.75" x14ac:dyDescent="0.25">
      <c r="A11612" s="22"/>
      <c r="B11612" s="22"/>
      <c r="G11612" s="23"/>
      <c r="V11612"/>
    </row>
    <row r="11613" spans="1:22" s="1" customFormat="1" ht="15.75" x14ac:dyDescent="0.25">
      <c r="A11613" s="22"/>
      <c r="B11613" s="22"/>
      <c r="G11613" s="23"/>
      <c r="V11613"/>
    </row>
    <row r="11614" spans="1:22" s="1" customFormat="1" ht="15.75" x14ac:dyDescent="0.25">
      <c r="A11614" s="22"/>
      <c r="B11614" s="22"/>
      <c r="G11614" s="23"/>
      <c r="V11614"/>
    </row>
    <row r="11615" spans="1:22" s="1" customFormat="1" ht="15.75" x14ac:dyDescent="0.25">
      <c r="A11615" s="22"/>
      <c r="B11615" s="22"/>
      <c r="G11615" s="23"/>
      <c r="V11615"/>
    </row>
    <row r="11616" spans="1:22" s="1" customFormat="1" ht="15.75" x14ac:dyDescent="0.25">
      <c r="A11616" s="22"/>
      <c r="B11616" s="22"/>
      <c r="G11616" s="23"/>
      <c r="V11616"/>
    </row>
    <row r="11617" spans="1:22" s="1" customFormat="1" ht="15.75" x14ac:dyDescent="0.25">
      <c r="A11617" s="22"/>
      <c r="B11617" s="22"/>
      <c r="G11617" s="23"/>
      <c r="V11617"/>
    </row>
    <row r="11618" spans="1:22" s="1" customFormat="1" ht="15.75" x14ac:dyDescent="0.25">
      <c r="A11618" s="22"/>
      <c r="B11618" s="22"/>
      <c r="G11618" s="23"/>
      <c r="V11618"/>
    </row>
    <row r="11619" spans="1:22" s="1" customFormat="1" ht="15.75" x14ac:dyDescent="0.25">
      <c r="A11619" s="22"/>
      <c r="B11619" s="22"/>
      <c r="G11619" s="23"/>
      <c r="V11619"/>
    </row>
    <row r="11620" spans="1:22" s="1" customFormat="1" ht="15.75" x14ac:dyDescent="0.25">
      <c r="A11620" s="22"/>
      <c r="B11620" s="22"/>
      <c r="G11620" s="23"/>
      <c r="V11620"/>
    </row>
    <row r="11621" spans="1:22" s="1" customFormat="1" ht="15.75" x14ac:dyDescent="0.25">
      <c r="A11621" s="22"/>
      <c r="B11621" s="22"/>
      <c r="G11621" s="23"/>
      <c r="V11621"/>
    </row>
    <row r="11622" spans="1:22" s="1" customFormat="1" ht="15.75" x14ac:dyDescent="0.25">
      <c r="A11622" s="22"/>
      <c r="B11622" s="22"/>
      <c r="G11622" s="23"/>
      <c r="V11622"/>
    </row>
    <row r="11623" spans="1:22" s="1" customFormat="1" ht="15.75" x14ac:dyDescent="0.25">
      <c r="A11623" s="22"/>
      <c r="B11623" s="22"/>
      <c r="G11623" s="23"/>
      <c r="V11623"/>
    </row>
    <row r="11624" spans="1:22" s="1" customFormat="1" ht="15.75" x14ac:dyDescent="0.25">
      <c r="A11624" s="22"/>
      <c r="B11624" s="22"/>
      <c r="G11624" s="23"/>
      <c r="V11624"/>
    </row>
    <row r="11625" spans="1:22" s="1" customFormat="1" ht="15.75" x14ac:dyDescent="0.25">
      <c r="A11625" s="22"/>
      <c r="B11625" s="22"/>
      <c r="G11625" s="23"/>
      <c r="V11625"/>
    </row>
    <row r="11626" spans="1:22" s="1" customFormat="1" ht="15.75" x14ac:dyDescent="0.25">
      <c r="A11626" s="22"/>
      <c r="B11626" s="22"/>
      <c r="G11626" s="23"/>
      <c r="V11626"/>
    </row>
    <row r="11627" spans="1:22" s="1" customFormat="1" ht="15.75" x14ac:dyDescent="0.25">
      <c r="A11627" s="22"/>
      <c r="B11627" s="22"/>
      <c r="G11627" s="23"/>
      <c r="V11627"/>
    </row>
    <row r="11628" spans="1:22" s="1" customFormat="1" ht="15.75" x14ac:dyDescent="0.25">
      <c r="A11628" s="22"/>
      <c r="B11628" s="22"/>
      <c r="G11628" s="23"/>
      <c r="V11628"/>
    </row>
    <row r="11629" spans="1:22" s="1" customFormat="1" ht="15.75" x14ac:dyDescent="0.25">
      <c r="A11629" s="22"/>
      <c r="B11629" s="22"/>
      <c r="G11629" s="23"/>
      <c r="V11629"/>
    </row>
    <row r="11630" spans="1:22" s="1" customFormat="1" ht="15.75" x14ac:dyDescent="0.25">
      <c r="A11630" s="22"/>
      <c r="B11630" s="22"/>
      <c r="G11630" s="23"/>
      <c r="V11630"/>
    </row>
    <row r="11631" spans="1:22" s="1" customFormat="1" ht="15.75" x14ac:dyDescent="0.25">
      <c r="A11631" s="22"/>
      <c r="B11631" s="22"/>
      <c r="G11631" s="23"/>
      <c r="V11631"/>
    </row>
    <row r="11632" spans="1:22" s="1" customFormat="1" ht="15.75" x14ac:dyDescent="0.25">
      <c r="A11632" s="22"/>
      <c r="B11632" s="22"/>
      <c r="G11632" s="23"/>
      <c r="V11632"/>
    </row>
    <row r="11633" spans="1:22" s="1" customFormat="1" ht="15.75" x14ac:dyDescent="0.25">
      <c r="A11633" s="22"/>
      <c r="B11633" s="22"/>
      <c r="G11633" s="23"/>
      <c r="V11633"/>
    </row>
    <row r="11634" spans="1:22" s="1" customFormat="1" ht="15.75" x14ac:dyDescent="0.25">
      <c r="A11634" s="22"/>
      <c r="B11634" s="22"/>
      <c r="G11634" s="23"/>
      <c r="V11634"/>
    </row>
    <row r="11635" spans="1:22" s="1" customFormat="1" ht="15.75" x14ac:dyDescent="0.25">
      <c r="A11635" s="22"/>
      <c r="B11635" s="22"/>
      <c r="G11635" s="23"/>
      <c r="V11635"/>
    </row>
    <row r="11636" spans="1:22" s="1" customFormat="1" ht="15.75" x14ac:dyDescent="0.25">
      <c r="A11636" s="22"/>
      <c r="B11636" s="22"/>
      <c r="G11636" s="23"/>
      <c r="V11636"/>
    </row>
    <row r="11637" spans="1:22" s="1" customFormat="1" ht="15.75" x14ac:dyDescent="0.25">
      <c r="A11637" s="22"/>
      <c r="B11637" s="22"/>
      <c r="G11637" s="23"/>
      <c r="V11637"/>
    </row>
    <row r="11638" spans="1:22" s="1" customFormat="1" ht="15.75" x14ac:dyDescent="0.25">
      <c r="A11638" s="22"/>
      <c r="B11638" s="22"/>
      <c r="G11638" s="23"/>
      <c r="V11638"/>
    </row>
    <row r="11639" spans="1:22" s="1" customFormat="1" ht="15.75" x14ac:dyDescent="0.25">
      <c r="A11639" s="22"/>
      <c r="B11639" s="22"/>
      <c r="G11639" s="23"/>
      <c r="V11639"/>
    </row>
    <row r="11640" spans="1:22" s="1" customFormat="1" ht="15.75" x14ac:dyDescent="0.25">
      <c r="A11640" s="22"/>
      <c r="B11640" s="22"/>
      <c r="G11640" s="23"/>
      <c r="V11640"/>
    </row>
    <row r="11641" spans="1:22" s="1" customFormat="1" ht="15.75" x14ac:dyDescent="0.25">
      <c r="A11641" s="22"/>
      <c r="B11641" s="22"/>
      <c r="G11641" s="23"/>
      <c r="V11641"/>
    </row>
    <row r="11642" spans="1:22" s="1" customFormat="1" ht="15.75" x14ac:dyDescent="0.25">
      <c r="A11642" s="22"/>
      <c r="B11642" s="22"/>
      <c r="G11642" s="23"/>
      <c r="V11642"/>
    </row>
    <row r="11643" spans="1:22" s="1" customFormat="1" ht="15.75" x14ac:dyDescent="0.25">
      <c r="A11643" s="22"/>
      <c r="B11643" s="22"/>
      <c r="G11643" s="23"/>
      <c r="V11643"/>
    </row>
    <row r="11644" spans="1:22" s="1" customFormat="1" ht="15.75" x14ac:dyDescent="0.25">
      <c r="A11644" s="22"/>
      <c r="B11644" s="22"/>
      <c r="G11644" s="23"/>
      <c r="V11644"/>
    </row>
    <row r="11645" spans="1:22" s="1" customFormat="1" ht="15.75" x14ac:dyDescent="0.25">
      <c r="A11645" s="22"/>
      <c r="B11645" s="22"/>
      <c r="G11645" s="23"/>
      <c r="V11645"/>
    </row>
    <row r="11646" spans="1:22" s="1" customFormat="1" ht="15.75" x14ac:dyDescent="0.25">
      <c r="A11646" s="22"/>
      <c r="B11646" s="22"/>
      <c r="G11646" s="23"/>
      <c r="V11646"/>
    </row>
    <row r="11647" spans="1:22" s="1" customFormat="1" ht="15.75" x14ac:dyDescent="0.25">
      <c r="A11647" s="22"/>
      <c r="B11647" s="22"/>
      <c r="G11647" s="23"/>
      <c r="V11647"/>
    </row>
    <row r="11648" spans="1:22" s="1" customFormat="1" ht="15.75" x14ac:dyDescent="0.25">
      <c r="A11648" s="22"/>
      <c r="B11648" s="22"/>
      <c r="G11648" s="23"/>
      <c r="V11648"/>
    </row>
    <row r="11649" spans="1:22" s="1" customFormat="1" ht="15.75" x14ac:dyDescent="0.25">
      <c r="A11649" s="22"/>
      <c r="B11649" s="22"/>
      <c r="G11649" s="23"/>
      <c r="V11649"/>
    </row>
    <row r="11650" spans="1:22" s="1" customFormat="1" ht="15.75" x14ac:dyDescent="0.25">
      <c r="A11650" s="22"/>
      <c r="B11650" s="22"/>
      <c r="G11650" s="23"/>
      <c r="V11650"/>
    </row>
    <row r="11651" spans="1:22" s="1" customFormat="1" ht="15.75" x14ac:dyDescent="0.25">
      <c r="A11651" s="22"/>
      <c r="B11651" s="22"/>
      <c r="G11651" s="23"/>
      <c r="V11651"/>
    </row>
    <row r="11652" spans="1:22" s="1" customFormat="1" ht="15.75" x14ac:dyDescent="0.25">
      <c r="A11652" s="22"/>
      <c r="B11652" s="22"/>
      <c r="G11652" s="23"/>
      <c r="V11652"/>
    </row>
    <row r="11653" spans="1:22" s="1" customFormat="1" ht="15.75" x14ac:dyDescent="0.25">
      <c r="A11653" s="22"/>
      <c r="B11653" s="22"/>
      <c r="G11653" s="23"/>
      <c r="V11653"/>
    </row>
    <row r="11654" spans="1:22" s="1" customFormat="1" ht="15.75" x14ac:dyDescent="0.25">
      <c r="A11654" s="22"/>
      <c r="B11654" s="22"/>
      <c r="G11654" s="23"/>
      <c r="V11654"/>
    </row>
    <row r="11655" spans="1:22" s="1" customFormat="1" ht="15.75" x14ac:dyDescent="0.25">
      <c r="A11655" s="22"/>
      <c r="B11655" s="22"/>
      <c r="G11655" s="23"/>
      <c r="V11655"/>
    </row>
    <row r="11656" spans="1:22" s="1" customFormat="1" ht="15.75" x14ac:dyDescent="0.25">
      <c r="A11656" s="22"/>
      <c r="B11656" s="22"/>
      <c r="G11656" s="23"/>
      <c r="V11656"/>
    </row>
    <row r="11657" spans="1:22" s="1" customFormat="1" ht="15.75" x14ac:dyDescent="0.25">
      <c r="A11657" s="22"/>
      <c r="B11657" s="22"/>
      <c r="G11657" s="23"/>
      <c r="V11657"/>
    </row>
    <row r="11658" spans="1:22" s="1" customFormat="1" ht="15.75" x14ac:dyDescent="0.25">
      <c r="A11658" s="22"/>
      <c r="B11658" s="22"/>
      <c r="G11658" s="23"/>
      <c r="V11658"/>
    </row>
    <row r="11659" spans="1:22" s="1" customFormat="1" ht="15.75" x14ac:dyDescent="0.25">
      <c r="A11659" s="22"/>
      <c r="B11659" s="22"/>
      <c r="G11659" s="23"/>
      <c r="V11659"/>
    </row>
    <row r="11660" spans="1:22" s="1" customFormat="1" ht="15.75" x14ac:dyDescent="0.25">
      <c r="A11660" s="22"/>
      <c r="B11660" s="22"/>
      <c r="G11660" s="23"/>
      <c r="V11660"/>
    </row>
    <row r="11661" spans="1:22" s="1" customFormat="1" ht="15.75" x14ac:dyDescent="0.25">
      <c r="A11661" s="22"/>
      <c r="B11661" s="22"/>
      <c r="G11661" s="23"/>
      <c r="V11661"/>
    </row>
    <row r="11662" spans="1:22" s="1" customFormat="1" ht="15.75" x14ac:dyDescent="0.25">
      <c r="A11662" s="22"/>
      <c r="B11662" s="22"/>
      <c r="G11662" s="23"/>
      <c r="V11662"/>
    </row>
    <row r="11663" spans="1:22" s="1" customFormat="1" ht="15.75" x14ac:dyDescent="0.25">
      <c r="A11663" s="22"/>
      <c r="B11663" s="22"/>
      <c r="G11663" s="23"/>
      <c r="V11663"/>
    </row>
    <row r="11664" spans="1:22" s="1" customFormat="1" ht="15.75" x14ac:dyDescent="0.25">
      <c r="A11664" s="22"/>
      <c r="B11664" s="22"/>
      <c r="G11664" s="23"/>
      <c r="V11664"/>
    </row>
    <row r="11665" spans="1:22" s="1" customFormat="1" ht="15.75" x14ac:dyDescent="0.25">
      <c r="A11665" s="22"/>
      <c r="B11665" s="22"/>
      <c r="G11665" s="23"/>
      <c r="V11665"/>
    </row>
    <row r="11666" spans="1:22" s="1" customFormat="1" ht="15.75" x14ac:dyDescent="0.25">
      <c r="A11666" s="22"/>
      <c r="B11666" s="22"/>
      <c r="G11666" s="23"/>
      <c r="V11666"/>
    </row>
    <row r="11667" spans="1:22" s="1" customFormat="1" ht="15.75" x14ac:dyDescent="0.25">
      <c r="A11667" s="22"/>
      <c r="B11667" s="22"/>
      <c r="G11667" s="23"/>
      <c r="V11667"/>
    </row>
    <row r="11668" spans="1:22" s="1" customFormat="1" ht="15.75" x14ac:dyDescent="0.25">
      <c r="A11668" s="22"/>
      <c r="B11668" s="22"/>
      <c r="G11668" s="23"/>
      <c r="V11668"/>
    </row>
    <row r="11669" spans="1:22" s="1" customFormat="1" ht="15.75" x14ac:dyDescent="0.25">
      <c r="A11669" s="22"/>
      <c r="B11669" s="22"/>
      <c r="G11669" s="23"/>
      <c r="V11669"/>
    </row>
    <row r="11670" spans="1:22" s="1" customFormat="1" ht="15.75" x14ac:dyDescent="0.25">
      <c r="A11670" s="22"/>
      <c r="B11670" s="22"/>
      <c r="G11670" s="23"/>
      <c r="V11670"/>
    </row>
    <row r="11671" spans="1:22" s="1" customFormat="1" ht="15.75" x14ac:dyDescent="0.25">
      <c r="A11671" s="22"/>
      <c r="B11671" s="22"/>
      <c r="G11671" s="23"/>
      <c r="V11671"/>
    </row>
    <row r="11672" spans="1:22" s="1" customFormat="1" ht="15.75" x14ac:dyDescent="0.25">
      <c r="A11672" s="22"/>
      <c r="B11672" s="22"/>
      <c r="G11672" s="23"/>
      <c r="V11672"/>
    </row>
    <row r="11673" spans="1:22" s="1" customFormat="1" ht="15.75" x14ac:dyDescent="0.25">
      <c r="A11673" s="22"/>
      <c r="B11673" s="22"/>
      <c r="G11673" s="23"/>
      <c r="V11673"/>
    </row>
    <row r="11674" spans="1:22" s="1" customFormat="1" ht="15.75" x14ac:dyDescent="0.25">
      <c r="A11674" s="22"/>
      <c r="B11674" s="22"/>
      <c r="G11674" s="23"/>
      <c r="V11674"/>
    </row>
    <row r="11675" spans="1:22" s="1" customFormat="1" ht="15.75" x14ac:dyDescent="0.25">
      <c r="A11675" s="22"/>
      <c r="B11675" s="22"/>
      <c r="G11675" s="23"/>
      <c r="V11675"/>
    </row>
    <row r="11676" spans="1:22" s="1" customFormat="1" ht="15.75" x14ac:dyDescent="0.25">
      <c r="A11676" s="22"/>
      <c r="B11676" s="22"/>
      <c r="G11676" s="23"/>
      <c r="V11676"/>
    </row>
    <row r="11677" spans="1:22" s="1" customFormat="1" ht="15.75" x14ac:dyDescent="0.25">
      <c r="A11677" s="22"/>
      <c r="B11677" s="22"/>
      <c r="G11677" s="23"/>
      <c r="V11677"/>
    </row>
    <row r="11678" spans="1:22" s="1" customFormat="1" ht="15.75" x14ac:dyDescent="0.25">
      <c r="A11678" s="22"/>
      <c r="B11678" s="22"/>
      <c r="G11678" s="23"/>
      <c r="V11678"/>
    </row>
    <row r="11679" spans="1:22" s="1" customFormat="1" ht="15.75" x14ac:dyDescent="0.25">
      <c r="A11679" s="22"/>
      <c r="B11679" s="22"/>
      <c r="G11679" s="23"/>
      <c r="V11679"/>
    </row>
    <row r="11680" spans="1:22" s="1" customFormat="1" ht="15.75" x14ac:dyDescent="0.25">
      <c r="A11680" s="22"/>
      <c r="B11680" s="22"/>
      <c r="G11680" s="23"/>
      <c r="V11680"/>
    </row>
    <row r="11681" spans="1:22" s="1" customFormat="1" ht="15.75" x14ac:dyDescent="0.25">
      <c r="A11681" s="22"/>
      <c r="B11681" s="22"/>
      <c r="G11681" s="23"/>
      <c r="V11681"/>
    </row>
    <row r="11682" spans="1:22" s="1" customFormat="1" ht="15.75" x14ac:dyDescent="0.25">
      <c r="A11682" s="22"/>
      <c r="B11682" s="22"/>
      <c r="G11682" s="23"/>
      <c r="V11682"/>
    </row>
    <row r="11683" spans="1:22" s="1" customFormat="1" ht="15.75" x14ac:dyDescent="0.25">
      <c r="A11683" s="22"/>
      <c r="B11683" s="22"/>
      <c r="G11683" s="23"/>
      <c r="V11683"/>
    </row>
    <row r="11684" spans="1:22" s="1" customFormat="1" ht="15.75" x14ac:dyDescent="0.25">
      <c r="A11684" s="22"/>
      <c r="B11684" s="22"/>
      <c r="G11684" s="23"/>
      <c r="V11684"/>
    </row>
    <row r="11685" spans="1:22" s="1" customFormat="1" ht="15.75" x14ac:dyDescent="0.25">
      <c r="A11685" s="22"/>
      <c r="B11685" s="22"/>
      <c r="G11685" s="23"/>
      <c r="V11685"/>
    </row>
    <row r="11686" spans="1:22" s="1" customFormat="1" ht="15.75" x14ac:dyDescent="0.25">
      <c r="A11686" s="22"/>
      <c r="B11686" s="22"/>
      <c r="G11686" s="23"/>
      <c r="V11686"/>
    </row>
    <row r="11687" spans="1:22" s="1" customFormat="1" ht="15.75" x14ac:dyDescent="0.25">
      <c r="A11687" s="22"/>
      <c r="B11687" s="22"/>
      <c r="G11687" s="23"/>
      <c r="V11687"/>
    </row>
    <row r="11688" spans="1:22" s="1" customFormat="1" ht="15.75" x14ac:dyDescent="0.25">
      <c r="A11688" s="22"/>
      <c r="B11688" s="22"/>
      <c r="G11688" s="23"/>
      <c r="V11688"/>
    </row>
    <row r="11689" spans="1:22" s="1" customFormat="1" ht="15.75" x14ac:dyDescent="0.25">
      <c r="A11689" s="22"/>
      <c r="B11689" s="22"/>
      <c r="G11689" s="23"/>
      <c r="V11689"/>
    </row>
    <row r="11690" spans="1:22" s="1" customFormat="1" ht="15.75" x14ac:dyDescent="0.25">
      <c r="A11690" s="22"/>
      <c r="B11690" s="22"/>
      <c r="G11690" s="23"/>
      <c r="V11690"/>
    </row>
    <row r="11691" spans="1:22" s="1" customFormat="1" ht="15.75" x14ac:dyDescent="0.25">
      <c r="A11691" s="22"/>
      <c r="B11691" s="22"/>
      <c r="G11691" s="23"/>
      <c r="V11691"/>
    </row>
    <row r="11692" spans="1:22" s="1" customFormat="1" ht="15.75" x14ac:dyDescent="0.25">
      <c r="A11692" s="22"/>
      <c r="B11692" s="22"/>
      <c r="G11692" s="23"/>
      <c r="V11692"/>
    </row>
    <row r="11693" spans="1:22" s="1" customFormat="1" ht="15.75" x14ac:dyDescent="0.25">
      <c r="A11693" s="22"/>
      <c r="B11693" s="22"/>
      <c r="G11693" s="23"/>
      <c r="V11693"/>
    </row>
    <row r="11694" spans="1:22" s="1" customFormat="1" ht="15.75" x14ac:dyDescent="0.25">
      <c r="A11694" s="22"/>
      <c r="B11694" s="22"/>
      <c r="G11694" s="23"/>
      <c r="V11694"/>
    </row>
    <row r="11695" spans="1:22" s="1" customFormat="1" ht="15.75" x14ac:dyDescent="0.25">
      <c r="A11695" s="22"/>
      <c r="B11695" s="22"/>
      <c r="G11695" s="23"/>
      <c r="V11695"/>
    </row>
    <row r="11696" spans="1:22" s="1" customFormat="1" ht="15.75" x14ac:dyDescent="0.25">
      <c r="A11696" s="22"/>
      <c r="B11696" s="22"/>
      <c r="G11696" s="23"/>
      <c r="V11696"/>
    </row>
    <row r="11697" spans="1:22" s="1" customFormat="1" ht="15.75" x14ac:dyDescent="0.25">
      <c r="A11697" s="22"/>
      <c r="B11697" s="22"/>
      <c r="G11697" s="23"/>
      <c r="V11697"/>
    </row>
    <row r="11698" spans="1:22" s="1" customFormat="1" ht="15.75" x14ac:dyDescent="0.25">
      <c r="A11698" s="22"/>
      <c r="B11698" s="22"/>
      <c r="G11698" s="23"/>
      <c r="V11698"/>
    </row>
    <row r="11699" spans="1:22" s="1" customFormat="1" ht="15.75" x14ac:dyDescent="0.25">
      <c r="A11699" s="22"/>
      <c r="B11699" s="22"/>
      <c r="G11699" s="23"/>
      <c r="V11699"/>
    </row>
    <row r="11700" spans="1:22" s="1" customFormat="1" ht="15.75" x14ac:dyDescent="0.25">
      <c r="A11700" s="22"/>
      <c r="B11700" s="22"/>
      <c r="G11700" s="23"/>
      <c r="V11700"/>
    </row>
    <row r="11701" spans="1:22" s="1" customFormat="1" ht="15.75" x14ac:dyDescent="0.25">
      <c r="A11701" s="22"/>
      <c r="B11701" s="22"/>
      <c r="G11701" s="23"/>
      <c r="V11701"/>
    </row>
    <row r="11702" spans="1:22" s="1" customFormat="1" ht="15.75" x14ac:dyDescent="0.25">
      <c r="A11702" s="22"/>
      <c r="B11702" s="22"/>
      <c r="G11702" s="23"/>
      <c r="V11702"/>
    </row>
    <row r="11703" spans="1:22" s="1" customFormat="1" ht="15.75" x14ac:dyDescent="0.25">
      <c r="A11703" s="22"/>
      <c r="B11703" s="22"/>
      <c r="G11703" s="23"/>
      <c r="V11703"/>
    </row>
    <row r="11704" spans="1:22" s="1" customFormat="1" ht="15.75" x14ac:dyDescent="0.25">
      <c r="A11704" s="22"/>
      <c r="B11704" s="22"/>
      <c r="G11704" s="23"/>
      <c r="V11704"/>
    </row>
    <row r="11705" spans="1:22" s="1" customFormat="1" ht="15.75" x14ac:dyDescent="0.25">
      <c r="A11705" s="22"/>
      <c r="B11705" s="22"/>
      <c r="G11705" s="23"/>
      <c r="V11705"/>
    </row>
    <row r="11706" spans="1:22" s="1" customFormat="1" ht="15.75" x14ac:dyDescent="0.25">
      <c r="A11706" s="22"/>
      <c r="B11706" s="22"/>
      <c r="G11706" s="23"/>
      <c r="V11706"/>
    </row>
    <row r="11707" spans="1:22" s="1" customFormat="1" ht="15.75" x14ac:dyDescent="0.25">
      <c r="A11707" s="22"/>
      <c r="B11707" s="22"/>
      <c r="G11707" s="23"/>
      <c r="V11707"/>
    </row>
    <row r="11708" spans="1:22" s="1" customFormat="1" ht="15.75" x14ac:dyDescent="0.25">
      <c r="A11708" s="22"/>
      <c r="B11708" s="22"/>
      <c r="G11708" s="23"/>
      <c r="V11708"/>
    </row>
    <row r="11709" spans="1:22" s="1" customFormat="1" ht="15.75" x14ac:dyDescent="0.25">
      <c r="A11709" s="22"/>
      <c r="B11709" s="22"/>
      <c r="G11709" s="23"/>
      <c r="V11709"/>
    </row>
    <row r="11710" spans="1:22" s="1" customFormat="1" ht="15.75" x14ac:dyDescent="0.25">
      <c r="A11710" s="22"/>
      <c r="B11710" s="22"/>
      <c r="G11710" s="23"/>
      <c r="V11710"/>
    </row>
    <row r="11711" spans="1:22" s="1" customFormat="1" ht="15.75" x14ac:dyDescent="0.25">
      <c r="A11711" s="22"/>
      <c r="B11711" s="22"/>
      <c r="G11711" s="23"/>
      <c r="V11711"/>
    </row>
    <row r="11712" spans="1:22" s="1" customFormat="1" ht="15.75" x14ac:dyDescent="0.25">
      <c r="A11712" s="22"/>
      <c r="B11712" s="22"/>
      <c r="G11712" s="23"/>
      <c r="V11712"/>
    </row>
    <row r="11713" spans="1:22" s="1" customFormat="1" ht="15.75" x14ac:dyDescent="0.25">
      <c r="A11713" s="22"/>
      <c r="B11713" s="22"/>
      <c r="G11713" s="23"/>
      <c r="V11713"/>
    </row>
    <row r="11714" spans="1:22" s="1" customFormat="1" ht="15.75" x14ac:dyDescent="0.25">
      <c r="A11714" s="22"/>
      <c r="B11714" s="22"/>
      <c r="G11714" s="23"/>
      <c r="V11714"/>
    </row>
    <row r="11715" spans="1:22" s="1" customFormat="1" ht="15.75" x14ac:dyDescent="0.25">
      <c r="A11715" s="22"/>
      <c r="B11715" s="22"/>
      <c r="G11715" s="23"/>
      <c r="V11715"/>
    </row>
    <row r="11716" spans="1:22" s="1" customFormat="1" ht="15.75" x14ac:dyDescent="0.25">
      <c r="A11716" s="22"/>
      <c r="B11716" s="22"/>
      <c r="G11716" s="23"/>
      <c r="V11716"/>
    </row>
    <row r="11717" spans="1:22" s="1" customFormat="1" ht="15.75" x14ac:dyDescent="0.25">
      <c r="A11717" s="22"/>
      <c r="B11717" s="22"/>
      <c r="G11717" s="23"/>
      <c r="V11717"/>
    </row>
    <row r="11718" spans="1:22" s="1" customFormat="1" ht="15.75" x14ac:dyDescent="0.25">
      <c r="A11718" s="22"/>
      <c r="B11718" s="22"/>
      <c r="G11718" s="23"/>
      <c r="V11718"/>
    </row>
    <row r="11719" spans="1:22" s="1" customFormat="1" ht="15.75" x14ac:dyDescent="0.25">
      <c r="A11719" s="22"/>
      <c r="B11719" s="22"/>
      <c r="G11719" s="23"/>
      <c r="V11719"/>
    </row>
    <row r="11720" spans="1:22" s="1" customFormat="1" ht="15.75" x14ac:dyDescent="0.25">
      <c r="A11720" s="22"/>
      <c r="B11720" s="22"/>
      <c r="G11720" s="23"/>
      <c r="V11720"/>
    </row>
    <row r="11721" spans="1:22" s="1" customFormat="1" ht="15.75" x14ac:dyDescent="0.25">
      <c r="A11721" s="22"/>
      <c r="B11721" s="22"/>
      <c r="G11721" s="23"/>
      <c r="V11721"/>
    </row>
    <row r="11722" spans="1:22" s="1" customFormat="1" ht="15.75" x14ac:dyDescent="0.25">
      <c r="A11722" s="22"/>
      <c r="B11722" s="22"/>
      <c r="G11722" s="23"/>
      <c r="V11722"/>
    </row>
    <row r="11723" spans="1:22" s="1" customFormat="1" ht="15.75" x14ac:dyDescent="0.25">
      <c r="A11723" s="22"/>
      <c r="B11723" s="22"/>
      <c r="G11723" s="23"/>
      <c r="V11723"/>
    </row>
    <row r="11724" spans="1:22" s="1" customFormat="1" ht="15.75" x14ac:dyDescent="0.25">
      <c r="A11724" s="22"/>
      <c r="B11724" s="22"/>
      <c r="G11724" s="23"/>
      <c r="V11724"/>
    </row>
    <row r="11725" spans="1:22" s="1" customFormat="1" ht="15.75" x14ac:dyDescent="0.25">
      <c r="A11725" s="22"/>
      <c r="B11725" s="22"/>
      <c r="G11725" s="23"/>
      <c r="V11725"/>
    </row>
    <row r="11726" spans="1:22" s="1" customFormat="1" ht="15.75" x14ac:dyDescent="0.25">
      <c r="A11726" s="22"/>
      <c r="B11726" s="22"/>
      <c r="G11726" s="23"/>
      <c r="V11726"/>
    </row>
    <row r="11727" spans="1:22" s="1" customFormat="1" ht="15.75" x14ac:dyDescent="0.25">
      <c r="A11727" s="22"/>
      <c r="B11727" s="22"/>
      <c r="G11727" s="23"/>
      <c r="V11727"/>
    </row>
    <row r="11728" spans="1:22" s="1" customFormat="1" ht="15.75" x14ac:dyDescent="0.25">
      <c r="A11728" s="22"/>
      <c r="B11728" s="22"/>
      <c r="G11728" s="23"/>
      <c r="V11728"/>
    </row>
    <row r="11729" spans="1:22" s="1" customFormat="1" ht="15.75" x14ac:dyDescent="0.25">
      <c r="A11729" s="22"/>
      <c r="B11729" s="22"/>
      <c r="G11729" s="23"/>
      <c r="V11729"/>
    </row>
    <row r="11730" spans="1:22" s="1" customFormat="1" ht="15.75" x14ac:dyDescent="0.25">
      <c r="A11730" s="22"/>
      <c r="B11730" s="22"/>
      <c r="G11730" s="23"/>
      <c r="V11730"/>
    </row>
    <row r="11731" spans="1:22" s="1" customFormat="1" ht="15.75" x14ac:dyDescent="0.25">
      <c r="A11731" s="22"/>
      <c r="B11731" s="22"/>
      <c r="G11731" s="23"/>
      <c r="V11731"/>
    </row>
    <row r="11732" spans="1:22" s="1" customFormat="1" ht="15.75" x14ac:dyDescent="0.25">
      <c r="A11732" s="22"/>
      <c r="B11732" s="22"/>
      <c r="G11732" s="23"/>
      <c r="V11732"/>
    </row>
    <row r="11733" spans="1:22" s="1" customFormat="1" ht="15.75" x14ac:dyDescent="0.25">
      <c r="A11733" s="22"/>
      <c r="B11733" s="22"/>
      <c r="G11733" s="23"/>
      <c r="V11733"/>
    </row>
    <row r="11734" spans="1:22" s="1" customFormat="1" ht="15.75" x14ac:dyDescent="0.25">
      <c r="A11734" s="22"/>
      <c r="B11734" s="22"/>
      <c r="G11734" s="23"/>
      <c r="V11734"/>
    </row>
    <row r="11735" spans="1:22" s="1" customFormat="1" ht="15.75" x14ac:dyDescent="0.25">
      <c r="A11735" s="22"/>
      <c r="B11735" s="22"/>
      <c r="G11735" s="23"/>
      <c r="V11735"/>
    </row>
    <row r="11736" spans="1:22" s="1" customFormat="1" ht="15.75" x14ac:dyDescent="0.25">
      <c r="A11736" s="22"/>
      <c r="B11736" s="22"/>
      <c r="G11736" s="23"/>
      <c r="V11736"/>
    </row>
    <row r="11737" spans="1:22" s="1" customFormat="1" ht="15.75" x14ac:dyDescent="0.25">
      <c r="A11737" s="22"/>
      <c r="B11737" s="22"/>
      <c r="G11737" s="23"/>
      <c r="V11737"/>
    </row>
    <row r="11738" spans="1:22" s="1" customFormat="1" ht="15.75" x14ac:dyDescent="0.25">
      <c r="A11738" s="22"/>
      <c r="B11738" s="22"/>
      <c r="G11738" s="23"/>
      <c r="V11738"/>
    </row>
    <row r="11739" spans="1:22" s="1" customFormat="1" ht="15.75" x14ac:dyDescent="0.25">
      <c r="A11739" s="22"/>
      <c r="B11739" s="22"/>
      <c r="G11739" s="23"/>
      <c r="V11739"/>
    </row>
    <row r="11740" spans="1:22" s="1" customFormat="1" ht="15.75" x14ac:dyDescent="0.25">
      <c r="A11740" s="22"/>
      <c r="B11740" s="22"/>
      <c r="G11740" s="23"/>
      <c r="V11740"/>
    </row>
    <row r="11741" spans="1:22" s="1" customFormat="1" ht="15.75" x14ac:dyDescent="0.25">
      <c r="A11741" s="22"/>
      <c r="B11741" s="22"/>
      <c r="G11741" s="23"/>
      <c r="V11741"/>
    </row>
    <row r="11742" spans="1:22" s="1" customFormat="1" ht="15.75" x14ac:dyDescent="0.25">
      <c r="A11742" s="22"/>
      <c r="B11742" s="22"/>
      <c r="G11742" s="23"/>
      <c r="V11742"/>
    </row>
    <row r="11743" spans="1:22" s="1" customFormat="1" ht="15.75" x14ac:dyDescent="0.25">
      <c r="A11743" s="22"/>
      <c r="B11743" s="22"/>
      <c r="G11743" s="23"/>
      <c r="V11743"/>
    </row>
    <row r="11744" spans="1:22" s="1" customFormat="1" ht="15.75" x14ac:dyDescent="0.25">
      <c r="A11744" s="22"/>
      <c r="B11744" s="22"/>
      <c r="G11744" s="23"/>
      <c r="V11744"/>
    </row>
    <row r="11745" spans="1:22" s="1" customFormat="1" ht="15.75" x14ac:dyDescent="0.25">
      <c r="A11745" s="22"/>
      <c r="B11745" s="22"/>
      <c r="G11745" s="23"/>
      <c r="V11745"/>
    </row>
    <row r="11746" spans="1:22" s="1" customFormat="1" ht="15.75" x14ac:dyDescent="0.25">
      <c r="A11746" s="22"/>
      <c r="B11746" s="22"/>
      <c r="G11746" s="23"/>
      <c r="V11746"/>
    </row>
    <row r="11747" spans="1:22" s="1" customFormat="1" ht="15.75" x14ac:dyDescent="0.25">
      <c r="A11747" s="22"/>
      <c r="B11747" s="22"/>
      <c r="G11747" s="23"/>
      <c r="V11747"/>
    </row>
    <row r="11748" spans="1:22" s="1" customFormat="1" ht="15.75" x14ac:dyDescent="0.25">
      <c r="A11748" s="22"/>
      <c r="B11748" s="22"/>
      <c r="G11748" s="23"/>
      <c r="V11748"/>
    </row>
    <row r="11749" spans="1:22" s="1" customFormat="1" ht="15.75" x14ac:dyDescent="0.25">
      <c r="A11749" s="22"/>
      <c r="B11749" s="22"/>
      <c r="G11749" s="23"/>
      <c r="V11749"/>
    </row>
    <row r="11750" spans="1:22" s="1" customFormat="1" ht="15.75" x14ac:dyDescent="0.25">
      <c r="A11750" s="22"/>
      <c r="B11750" s="22"/>
      <c r="G11750" s="23"/>
      <c r="V11750"/>
    </row>
    <row r="11751" spans="1:22" s="1" customFormat="1" ht="15.75" x14ac:dyDescent="0.25">
      <c r="A11751" s="22"/>
      <c r="B11751" s="22"/>
      <c r="G11751" s="23"/>
      <c r="V11751"/>
    </row>
    <row r="11752" spans="1:22" s="1" customFormat="1" ht="15.75" x14ac:dyDescent="0.25">
      <c r="A11752" s="22"/>
      <c r="B11752" s="22"/>
      <c r="G11752" s="23"/>
      <c r="V11752"/>
    </row>
    <row r="11753" spans="1:22" s="1" customFormat="1" ht="15.75" x14ac:dyDescent="0.25">
      <c r="A11753" s="22"/>
      <c r="B11753" s="22"/>
      <c r="G11753" s="23"/>
      <c r="V11753"/>
    </row>
    <row r="11754" spans="1:22" s="1" customFormat="1" ht="15.75" x14ac:dyDescent="0.25">
      <c r="A11754" s="22"/>
      <c r="B11754" s="22"/>
      <c r="G11754" s="23"/>
      <c r="V11754"/>
    </row>
    <row r="11755" spans="1:22" s="1" customFormat="1" ht="15.75" x14ac:dyDescent="0.25">
      <c r="A11755" s="22"/>
      <c r="B11755" s="22"/>
      <c r="G11755" s="23"/>
      <c r="V11755"/>
    </row>
    <row r="11756" spans="1:22" s="1" customFormat="1" ht="15.75" x14ac:dyDescent="0.25">
      <c r="A11756" s="22"/>
      <c r="B11756" s="22"/>
      <c r="G11756" s="23"/>
      <c r="V11756"/>
    </row>
    <row r="11757" spans="1:22" s="1" customFormat="1" ht="15.75" x14ac:dyDescent="0.25">
      <c r="A11757" s="22"/>
      <c r="B11757" s="22"/>
      <c r="G11757" s="23"/>
      <c r="V11757"/>
    </row>
    <row r="11758" spans="1:22" s="1" customFormat="1" ht="15.75" x14ac:dyDescent="0.25">
      <c r="A11758" s="22"/>
      <c r="B11758" s="22"/>
      <c r="G11758" s="23"/>
      <c r="V11758"/>
    </row>
    <row r="11759" spans="1:22" s="1" customFormat="1" ht="15.75" x14ac:dyDescent="0.25">
      <c r="A11759" s="22"/>
      <c r="B11759" s="22"/>
      <c r="G11759" s="23"/>
      <c r="V11759"/>
    </row>
    <row r="11760" spans="1:22" s="1" customFormat="1" ht="15.75" x14ac:dyDescent="0.25">
      <c r="A11760" s="22"/>
      <c r="B11760" s="22"/>
      <c r="G11760" s="23"/>
      <c r="V11760"/>
    </row>
    <row r="11761" spans="1:22" s="1" customFormat="1" ht="15.75" x14ac:dyDescent="0.25">
      <c r="A11761" s="22"/>
      <c r="B11761" s="22"/>
      <c r="G11761" s="23"/>
      <c r="V11761"/>
    </row>
    <row r="11762" spans="1:22" s="1" customFormat="1" ht="15.75" x14ac:dyDescent="0.25">
      <c r="A11762" s="22"/>
      <c r="B11762" s="22"/>
      <c r="G11762" s="23"/>
      <c r="V11762"/>
    </row>
    <row r="11763" spans="1:22" s="1" customFormat="1" ht="15.75" x14ac:dyDescent="0.25">
      <c r="A11763" s="22"/>
      <c r="B11763" s="22"/>
      <c r="G11763" s="23"/>
      <c r="V11763"/>
    </row>
    <row r="11764" spans="1:22" s="1" customFormat="1" ht="15.75" x14ac:dyDescent="0.25">
      <c r="A11764" s="22"/>
      <c r="B11764" s="22"/>
      <c r="G11764" s="23"/>
      <c r="V11764"/>
    </row>
    <row r="11765" spans="1:22" s="1" customFormat="1" ht="15.75" x14ac:dyDescent="0.25">
      <c r="A11765" s="22"/>
      <c r="B11765" s="22"/>
      <c r="G11765" s="23"/>
      <c r="V11765"/>
    </row>
    <row r="11766" spans="1:22" s="1" customFormat="1" ht="15.75" x14ac:dyDescent="0.25">
      <c r="A11766" s="22"/>
      <c r="B11766" s="22"/>
      <c r="G11766" s="23"/>
      <c r="V11766"/>
    </row>
    <row r="11767" spans="1:22" s="1" customFormat="1" ht="15.75" x14ac:dyDescent="0.25">
      <c r="A11767" s="22"/>
      <c r="B11767" s="22"/>
      <c r="G11767" s="23"/>
      <c r="V11767"/>
    </row>
    <row r="11768" spans="1:22" s="1" customFormat="1" ht="15.75" x14ac:dyDescent="0.25">
      <c r="A11768" s="22"/>
      <c r="B11768" s="22"/>
      <c r="G11768" s="23"/>
      <c r="V11768"/>
    </row>
    <row r="11769" spans="1:22" s="1" customFormat="1" ht="15.75" x14ac:dyDescent="0.25">
      <c r="A11769" s="22"/>
      <c r="B11769" s="22"/>
      <c r="G11769" s="23"/>
      <c r="V11769"/>
    </row>
    <row r="11770" spans="1:22" s="1" customFormat="1" ht="15.75" x14ac:dyDescent="0.25">
      <c r="A11770" s="22"/>
      <c r="B11770" s="22"/>
      <c r="G11770" s="23"/>
      <c r="V11770"/>
    </row>
    <row r="11771" spans="1:22" s="1" customFormat="1" ht="15.75" x14ac:dyDescent="0.25">
      <c r="A11771" s="22"/>
      <c r="B11771" s="22"/>
      <c r="G11771" s="23"/>
      <c r="V11771"/>
    </row>
    <row r="11772" spans="1:22" s="1" customFormat="1" ht="15.75" x14ac:dyDescent="0.25">
      <c r="A11772" s="22"/>
      <c r="B11772" s="22"/>
      <c r="G11772" s="23"/>
      <c r="V11772"/>
    </row>
    <row r="11773" spans="1:22" s="1" customFormat="1" ht="15.75" x14ac:dyDescent="0.25">
      <c r="A11773" s="22"/>
      <c r="B11773" s="22"/>
      <c r="G11773" s="23"/>
      <c r="V11773"/>
    </row>
    <row r="11774" spans="1:22" s="1" customFormat="1" ht="15.75" x14ac:dyDescent="0.25">
      <c r="A11774" s="22"/>
      <c r="B11774" s="22"/>
      <c r="G11774" s="23"/>
      <c r="V11774"/>
    </row>
    <row r="11775" spans="1:22" s="1" customFormat="1" ht="15.75" x14ac:dyDescent="0.25">
      <c r="A11775" s="22"/>
      <c r="B11775" s="22"/>
      <c r="G11775" s="23"/>
      <c r="V11775"/>
    </row>
    <row r="11776" spans="1:22" s="1" customFormat="1" ht="15.75" x14ac:dyDescent="0.25">
      <c r="A11776" s="22"/>
      <c r="B11776" s="22"/>
      <c r="G11776" s="23"/>
      <c r="V11776"/>
    </row>
    <row r="11777" spans="1:22" s="1" customFormat="1" ht="15.75" x14ac:dyDescent="0.25">
      <c r="A11777" s="22"/>
      <c r="B11777" s="22"/>
      <c r="G11777" s="23"/>
      <c r="V11777"/>
    </row>
    <row r="11778" spans="1:22" s="1" customFormat="1" ht="15.75" x14ac:dyDescent="0.25">
      <c r="A11778" s="22"/>
      <c r="B11778" s="22"/>
      <c r="G11778" s="23"/>
      <c r="V11778"/>
    </row>
    <row r="11779" spans="1:22" s="1" customFormat="1" ht="15.75" x14ac:dyDescent="0.25">
      <c r="A11779" s="22"/>
      <c r="B11779" s="22"/>
      <c r="G11779" s="23"/>
      <c r="V11779"/>
    </row>
    <row r="11780" spans="1:22" s="1" customFormat="1" ht="15.75" x14ac:dyDescent="0.25">
      <c r="A11780" s="22"/>
      <c r="B11780" s="22"/>
      <c r="G11780" s="23"/>
      <c r="V11780"/>
    </row>
    <row r="11781" spans="1:22" s="1" customFormat="1" ht="15.75" x14ac:dyDescent="0.25">
      <c r="A11781" s="22"/>
      <c r="B11781" s="22"/>
      <c r="G11781" s="23"/>
      <c r="V11781"/>
    </row>
    <row r="11782" spans="1:22" s="1" customFormat="1" ht="15.75" x14ac:dyDescent="0.25">
      <c r="A11782" s="22"/>
      <c r="B11782" s="22"/>
      <c r="G11782" s="23"/>
      <c r="V11782"/>
    </row>
    <row r="11783" spans="1:22" s="1" customFormat="1" ht="15.75" x14ac:dyDescent="0.25">
      <c r="A11783" s="22"/>
      <c r="B11783" s="22"/>
      <c r="G11783" s="23"/>
      <c r="V11783"/>
    </row>
    <row r="11784" spans="1:22" s="1" customFormat="1" ht="15.75" x14ac:dyDescent="0.25">
      <c r="A11784" s="22"/>
      <c r="B11784" s="22"/>
      <c r="G11784" s="23"/>
      <c r="V11784"/>
    </row>
    <row r="11785" spans="1:22" s="1" customFormat="1" ht="15.75" x14ac:dyDescent="0.25">
      <c r="A11785" s="22"/>
      <c r="B11785" s="22"/>
      <c r="G11785" s="23"/>
      <c r="V11785"/>
    </row>
    <row r="11786" spans="1:22" s="1" customFormat="1" ht="15.75" x14ac:dyDescent="0.25">
      <c r="A11786" s="22"/>
      <c r="B11786" s="22"/>
      <c r="G11786" s="23"/>
      <c r="V11786"/>
    </row>
    <row r="11787" spans="1:22" s="1" customFormat="1" ht="15.75" x14ac:dyDescent="0.25">
      <c r="A11787" s="22"/>
      <c r="B11787" s="22"/>
      <c r="G11787" s="23"/>
      <c r="V11787"/>
    </row>
    <row r="11788" spans="1:22" s="1" customFormat="1" ht="15.75" x14ac:dyDescent="0.25">
      <c r="A11788" s="22"/>
      <c r="B11788" s="22"/>
      <c r="G11788" s="23"/>
      <c r="V11788"/>
    </row>
    <row r="11789" spans="1:22" s="1" customFormat="1" ht="15.75" x14ac:dyDescent="0.25">
      <c r="A11789" s="22"/>
      <c r="B11789" s="22"/>
      <c r="G11789" s="23"/>
      <c r="V11789"/>
    </row>
    <row r="11790" spans="1:22" s="1" customFormat="1" ht="15.75" x14ac:dyDescent="0.25">
      <c r="A11790" s="22"/>
      <c r="B11790" s="22"/>
      <c r="G11790" s="23"/>
      <c r="V11790"/>
    </row>
    <row r="11791" spans="1:22" s="1" customFormat="1" ht="15.75" x14ac:dyDescent="0.25">
      <c r="A11791" s="22"/>
      <c r="B11791" s="22"/>
      <c r="G11791" s="23"/>
      <c r="V11791"/>
    </row>
    <row r="11792" spans="1:22" s="1" customFormat="1" ht="15.75" x14ac:dyDescent="0.25">
      <c r="A11792" s="22"/>
      <c r="B11792" s="22"/>
      <c r="G11792" s="23"/>
      <c r="V11792"/>
    </row>
    <row r="11793" spans="1:22" s="1" customFormat="1" ht="15.75" x14ac:dyDescent="0.25">
      <c r="A11793" s="22"/>
      <c r="B11793" s="22"/>
      <c r="G11793" s="23"/>
      <c r="V11793"/>
    </row>
    <row r="11794" spans="1:22" s="1" customFormat="1" ht="15.75" x14ac:dyDescent="0.25">
      <c r="A11794" s="22"/>
      <c r="B11794" s="22"/>
      <c r="G11794" s="23"/>
      <c r="V11794"/>
    </row>
    <row r="11795" spans="1:22" s="1" customFormat="1" ht="15.75" x14ac:dyDescent="0.25">
      <c r="A11795" s="22"/>
      <c r="B11795" s="22"/>
      <c r="G11795" s="23"/>
      <c r="V11795"/>
    </row>
    <row r="11796" spans="1:22" s="1" customFormat="1" ht="15.75" x14ac:dyDescent="0.25">
      <c r="A11796" s="22"/>
      <c r="B11796" s="22"/>
      <c r="G11796" s="23"/>
      <c r="V11796"/>
    </row>
    <row r="11797" spans="1:22" s="1" customFormat="1" ht="15.75" x14ac:dyDescent="0.25">
      <c r="A11797" s="22"/>
      <c r="B11797" s="22"/>
      <c r="G11797" s="23"/>
      <c r="V11797"/>
    </row>
    <row r="11798" spans="1:22" s="1" customFormat="1" ht="15.75" x14ac:dyDescent="0.25">
      <c r="A11798" s="22"/>
      <c r="B11798" s="22"/>
      <c r="G11798" s="23"/>
      <c r="V11798"/>
    </row>
    <row r="11799" spans="1:22" s="1" customFormat="1" ht="15.75" x14ac:dyDescent="0.25">
      <c r="A11799" s="22"/>
      <c r="B11799" s="22"/>
      <c r="G11799" s="23"/>
      <c r="V11799"/>
    </row>
    <row r="11800" spans="1:22" s="1" customFormat="1" ht="15.75" x14ac:dyDescent="0.25">
      <c r="A11800" s="22"/>
      <c r="B11800" s="22"/>
      <c r="G11800" s="23"/>
      <c r="V11800"/>
    </row>
    <row r="11801" spans="1:22" s="1" customFormat="1" ht="15.75" x14ac:dyDescent="0.25">
      <c r="A11801" s="22"/>
      <c r="B11801" s="22"/>
      <c r="G11801" s="23"/>
      <c r="V11801"/>
    </row>
    <row r="11802" spans="1:22" s="1" customFormat="1" ht="15.75" x14ac:dyDescent="0.25">
      <c r="A11802" s="22"/>
      <c r="B11802" s="22"/>
      <c r="G11802" s="23"/>
      <c r="V11802"/>
    </row>
    <row r="11803" spans="1:22" s="1" customFormat="1" ht="15.75" x14ac:dyDescent="0.25">
      <c r="A11803" s="22"/>
      <c r="B11803" s="22"/>
      <c r="G11803" s="23"/>
      <c r="V11803"/>
    </row>
    <row r="11804" spans="1:22" s="1" customFormat="1" ht="15.75" x14ac:dyDescent="0.25">
      <c r="A11804" s="22"/>
      <c r="B11804" s="22"/>
      <c r="G11804" s="23"/>
      <c r="V11804"/>
    </row>
    <row r="11805" spans="1:22" s="1" customFormat="1" ht="15.75" x14ac:dyDescent="0.25">
      <c r="A11805" s="22"/>
      <c r="B11805" s="22"/>
      <c r="G11805" s="23"/>
      <c r="V11805"/>
    </row>
    <row r="11806" spans="1:22" s="1" customFormat="1" ht="15.75" x14ac:dyDescent="0.25">
      <c r="A11806" s="22"/>
      <c r="B11806" s="22"/>
      <c r="G11806" s="23"/>
      <c r="V11806"/>
    </row>
    <row r="11807" spans="1:22" s="1" customFormat="1" ht="15.75" x14ac:dyDescent="0.25">
      <c r="A11807" s="22"/>
      <c r="B11807" s="22"/>
      <c r="G11807" s="23"/>
      <c r="V11807"/>
    </row>
    <row r="11808" spans="1:22" s="1" customFormat="1" ht="15.75" x14ac:dyDescent="0.25">
      <c r="A11808" s="22"/>
      <c r="B11808" s="22"/>
      <c r="G11808" s="23"/>
      <c r="V11808"/>
    </row>
    <row r="11809" spans="1:22" s="1" customFormat="1" ht="15.75" x14ac:dyDescent="0.25">
      <c r="A11809" s="22"/>
      <c r="B11809" s="22"/>
      <c r="G11809" s="23"/>
      <c r="V11809"/>
    </row>
    <row r="11810" spans="1:22" s="1" customFormat="1" ht="15.75" x14ac:dyDescent="0.25">
      <c r="A11810" s="22"/>
      <c r="B11810" s="22"/>
      <c r="G11810" s="23"/>
      <c r="V11810"/>
    </row>
    <row r="11811" spans="1:22" s="1" customFormat="1" ht="15.75" x14ac:dyDescent="0.25">
      <c r="A11811" s="22"/>
      <c r="B11811" s="22"/>
      <c r="G11811" s="23"/>
      <c r="V11811"/>
    </row>
    <row r="11812" spans="1:22" s="1" customFormat="1" ht="15.75" x14ac:dyDescent="0.25">
      <c r="A11812" s="22"/>
      <c r="B11812" s="22"/>
      <c r="G11812" s="23"/>
      <c r="V11812"/>
    </row>
    <row r="11813" spans="1:22" s="1" customFormat="1" ht="15.75" x14ac:dyDescent="0.25">
      <c r="A11813" s="22"/>
      <c r="B11813" s="22"/>
      <c r="G11813" s="23"/>
      <c r="V11813"/>
    </row>
    <row r="11814" spans="1:22" s="1" customFormat="1" ht="15.75" x14ac:dyDescent="0.25">
      <c r="A11814" s="22"/>
      <c r="B11814" s="22"/>
      <c r="G11814" s="23"/>
      <c r="V11814"/>
    </row>
    <row r="11815" spans="1:22" s="1" customFormat="1" ht="15.75" x14ac:dyDescent="0.25">
      <c r="A11815" s="22"/>
      <c r="B11815" s="22"/>
      <c r="G11815" s="23"/>
      <c r="V11815"/>
    </row>
    <row r="11816" spans="1:22" s="1" customFormat="1" ht="15.75" x14ac:dyDescent="0.25">
      <c r="A11816" s="22"/>
      <c r="B11816" s="22"/>
      <c r="G11816" s="23"/>
      <c r="V11816"/>
    </row>
    <row r="11817" spans="1:22" s="1" customFormat="1" ht="15.75" x14ac:dyDescent="0.25">
      <c r="A11817" s="22"/>
      <c r="B11817" s="22"/>
      <c r="G11817" s="23"/>
      <c r="V11817"/>
    </row>
    <row r="11818" spans="1:22" s="1" customFormat="1" ht="15.75" x14ac:dyDescent="0.25">
      <c r="A11818" s="22"/>
      <c r="B11818" s="22"/>
      <c r="G11818" s="23"/>
      <c r="V11818"/>
    </row>
    <row r="11819" spans="1:22" s="1" customFormat="1" ht="15.75" x14ac:dyDescent="0.25">
      <c r="A11819" s="22"/>
      <c r="B11819" s="22"/>
      <c r="G11819" s="23"/>
      <c r="V11819"/>
    </row>
    <row r="11820" spans="1:22" s="1" customFormat="1" ht="15.75" x14ac:dyDescent="0.25">
      <c r="A11820" s="22"/>
      <c r="B11820" s="22"/>
      <c r="G11820" s="23"/>
      <c r="V11820"/>
    </row>
    <row r="11821" spans="1:22" s="1" customFormat="1" ht="15.75" x14ac:dyDescent="0.25">
      <c r="A11821" s="22"/>
      <c r="B11821" s="22"/>
      <c r="G11821" s="23"/>
      <c r="V11821"/>
    </row>
    <row r="11822" spans="1:22" s="1" customFormat="1" ht="15.75" x14ac:dyDescent="0.25">
      <c r="A11822" s="22"/>
      <c r="B11822" s="22"/>
      <c r="G11822" s="23"/>
      <c r="V11822"/>
    </row>
    <row r="11823" spans="1:22" s="1" customFormat="1" ht="15.75" x14ac:dyDescent="0.25">
      <c r="A11823" s="22"/>
      <c r="B11823" s="22"/>
      <c r="G11823" s="23"/>
      <c r="V11823"/>
    </row>
    <row r="11824" spans="1:22" s="1" customFormat="1" ht="15.75" x14ac:dyDescent="0.25">
      <c r="A11824" s="22"/>
      <c r="B11824" s="22"/>
      <c r="G11824" s="23"/>
      <c r="V11824"/>
    </row>
    <row r="11825" spans="1:22" s="1" customFormat="1" ht="15.75" x14ac:dyDescent="0.25">
      <c r="A11825" s="22"/>
      <c r="B11825" s="22"/>
      <c r="G11825" s="23"/>
      <c r="V11825"/>
    </row>
    <row r="11826" spans="1:22" s="1" customFormat="1" ht="15.75" x14ac:dyDescent="0.25">
      <c r="A11826" s="22"/>
      <c r="B11826" s="22"/>
      <c r="G11826" s="23"/>
      <c r="V11826"/>
    </row>
    <row r="11827" spans="1:22" s="1" customFormat="1" ht="15.75" x14ac:dyDescent="0.25">
      <c r="A11827" s="22"/>
      <c r="B11827" s="22"/>
      <c r="G11827" s="23"/>
      <c r="V11827"/>
    </row>
    <row r="11828" spans="1:22" s="1" customFormat="1" ht="15.75" x14ac:dyDescent="0.25">
      <c r="A11828" s="22"/>
      <c r="B11828" s="22"/>
      <c r="G11828" s="23"/>
      <c r="V11828"/>
    </row>
    <row r="11829" spans="1:22" s="1" customFormat="1" ht="15.75" x14ac:dyDescent="0.25">
      <c r="A11829" s="22"/>
      <c r="B11829" s="22"/>
      <c r="G11829" s="23"/>
      <c r="V11829"/>
    </row>
    <row r="11830" spans="1:22" s="1" customFormat="1" ht="15.75" x14ac:dyDescent="0.25">
      <c r="A11830" s="22"/>
      <c r="B11830" s="22"/>
      <c r="G11830" s="23"/>
      <c r="V11830"/>
    </row>
    <row r="11831" spans="1:22" s="1" customFormat="1" ht="15.75" x14ac:dyDescent="0.25">
      <c r="A11831" s="22"/>
      <c r="B11831" s="22"/>
      <c r="G11831" s="23"/>
      <c r="V11831"/>
    </row>
    <row r="11832" spans="1:22" s="1" customFormat="1" ht="15.75" x14ac:dyDescent="0.25">
      <c r="A11832" s="22"/>
      <c r="B11832" s="22"/>
      <c r="G11832" s="23"/>
      <c r="V11832"/>
    </row>
    <row r="11833" spans="1:22" s="1" customFormat="1" ht="15.75" x14ac:dyDescent="0.25">
      <c r="A11833" s="22"/>
      <c r="B11833" s="22"/>
      <c r="G11833" s="23"/>
      <c r="V11833"/>
    </row>
    <row r="11834" spans="1:22" s="1" customFormat="1" ht="15.75" x14ac:dyDescent="0.25">
      <c r="A11834" s="22"/>
      <c r="B11834" s="22"/>
      <c r="G11834" s="23"/>
      <c r="V11834"/>
    </row>
    <row r="11835" spans="1:22" s="1" customFormat="1" ht="15.75" x14ac:dyDescent="0.25">
      <c r="A11835" s="22"/>
      <c r="B11835" s="22"/>
      <c r="G11835" s="23"/>
      <c r="V11835"/>
    </row>
    <row r="11836" spans="1:22" s="1" customFormat="1" ht="15.75" x14ac:dyDescent="0.25">
      <c r="A11836" s="22"/>
      <c r="B11836" s="22"/>
      <c r="G11836" s="23"/>
      <c r="V11836"/>
    </row>
    <row r="11837" spans="1:22" s="1" customFormat="1" ht="15.75" x14ac:dyDescent="0.25">
      <c r="A11837" s="22"/>
      <c r="B11837" s="22"/>
      <c r="G11837" s="23"/>
      <c r="V11837"/>
    </row>
    <row r="11838" spans="1:22" s="1" customFormat="1" ht="15.75" x14ac:dyDescent="0.25">
      <c r="A11838" s="22"/>
      <c r="B11838" s="22"/>
      <c r="G11838" s="23"/>
      <c r="V11838"/>
    </row>
    <row r="11839" spans="1:22" s="1" customFormat="1" ht="15.75" x14ac:dyDescent="0.25">
      <c r="A11839" s="22"/>
      <c r="B11839" s="22"/>
      <c r="G11839" s="23"/>
      <c r="V11839"/>
    </row>
    <row r="11840" spans="1:22" s="1" customFormat="1" ht="15.75" x14ac:dyDescent="0.25">
      <c r="A11840" s="22"/>
      <c r="B11840" s="22"/>
      <c r="G11840" s="23"/>
      <c r="V11840"/>
    </row>
    <row r="11841" spans="1:22" s="1" customFormat="1" ht="15.75" x14ac:dyDescent="0.25">
      <c r="A11841" s="22"/>
      <c r="B11841" s="22"/>
      <c r="G11841" s="23"/>
      <c r="V11841"/>
    </row>
    <row r="11842" spans="1:22" s="1" customFormat="1" ht="15.75" x14ac:dyDescent="0.25">
      <c r="A11842" s="22"/>
      <c r="B11842" s="22"/>
      <c r="G11842" s="23"/>
      <c r="V11842"/>
    </row>
    <row r="11843" spans="1:22" s="1" customFormat="1" ht="15.75" x14ac:dyDescent="0.25">
      <c r="A11843" s="22"/>
      <c r="B11843" s="22"/>
      <c r="G11843" s="23"/>
      <c r="V11843"/>
    </row>
    <row r="11844" spans="1:22" s="1" customFormat="1" ht="15.75" x14ac:dyDescent="0.25">
      <c r="A11844" s="22"/>
      <c r="B11844" s="22"/>
      <c r="G11844" s="23"/>
      <c r="V11844"/>
    </row>
    <row r="11845" spans="1:22" s="1" customFormat="1" ht="15.75" x14ac:dyDescent="0.25">
      <c r="A11845" s="22"/>
      <c r="B11845" s="22"/>
      <c r="G11845" s="23"/>
      <c r="V11845"/>
    </row>
    <row r="11846" spans="1:22" s="1" customFormat="1" ht="15.75" x14ac:dyDescent="0.25">
      <c r="A11846" s="22"/>
      <c r="B11846" s="22"/>
      <c r="G11846" s="23"/>
      <c r="V11846"/>
    </row>
    <row r="11847" spans="1:22" s="1" customFormat="1" ht="15.75" x14ac:dyDescent="0.25">
      <c r="A11847" s="22"/>
      <c r="B11847" s="22"/>
      <c r="G11847" s="23"/>
      <c r="V11847"/>
    </row>
    <row r="11848" spans="1:22" s="1" customFormat="1" ht="15.75" x14ac:dyDescent="0.25">
      <c r="A11848" s="22"/>
      <c r="B11848" s="22"/>
      <c r="G11848" s="23"/>
      <c r="V11848"/>
    </row>
    <row r="11849" spans="1:22" s="1" customFormat="1" ht="15.75" x14ac:dyDescent="0.25">
      <c r="A11849" s="22"/>
      <c r="B11849" s="22"/>
      <c r="G11849" s="23"/>
      <c r="V11849"/>
    </row>
    <row r="11850" spans="1:22" s="1" customFormat="1" ht="15.75" x14ac:dyDescent="0.25">
      <c r="A11850" s="22"/>
      <c r="B11850" s="22"/>
      <c r="G11850" s="23"/>
      <c r="V11850"/>
    </row>
    <row r="11851" spans="1:22" s="1" customFormat="1" ht="15.75" x14ac:dyDescent="0.25">
      <c r="A11851" s="22"/>
      <c r="B11851" s="22"/>
      <c r="G11851" s="23"/>
      <c r="V11851"/>
    </row>
    <row r="11852" spans="1:22" s="1" customFormat="1" ht="15.75" x14ac:dyDescent="0.25">
      <c r="A11852" s="22"/>
      <c r="B11852" s="22"/>
      <c r="G11852" s="23"/>
      <c r="V11852"/>
    </row>
    <row r="11853" spans="1:22" s="1" customFormat="1" ht="15.75" x14ac:dyDescent="0.25">
      <c r="A11853" s="22"/>
      <c r="B11853" s="22"/>
      <c r="G11853" s="23"/>
      <c r="V11853"/>
    </row>
    <row r="11854" spans="1:22" s="1" customFormat="1" ht="15.75" x14ac:dyDescent="0.25">
      <c r="A11854" s="22"/>
      <c r="B11854" s="22"/>
      <c r="G11854" s="23"/>
      <c r="V11854"/>
    </row>
    <row r="11855" spans="1:22" s="1" customFormat="1" ht="15.75" x14ac:dyDescent="0.25">
      <c r="A11855" s="22"/>
      <c r="B11855" s="22"/>
      <c r="G11855" s="23"/>
      <c r="V11855"/>
    </row>
    <row r="11856" spans="1:22" s="1" customFormat="1" ht="15.75" x14ac:dyDescent="0.25">
      <c r="A11856" s="22"/>
      <c r="B11856" s="22"/>
      <c r="G11856" s="23"/>
      <c r="V11856"/>
    </row>
    <row r="11857" spans="1:22" s="1" customFormat="1" ht="15.75" x14ac:dyDescent="0.25">
      <c r="A11857" s="22"/>
      <c r="B11857" s="22"/>
      <c r="G11857" s="23"/>
      <c r="V11857"/>
    </row>
    <row r="11858" spans="1:22" s="1" customFormat="1" ht="15.75" x14ac:dyDescent="0.25">
      <c r="A11858" s="22"/>
      <c r="B11858" s="22"/>
      <c r="G11858" s="23"/>
      <c r="V11858"/>
    </row>
    <row r="11859" spans="1:22" s="1" customFormat="1" ht="15.75" x14ac:dyDescent="0.25">
      <c r="A11859" s="22"/>
      <c r="B11859" s="22"/>
      <c r="G11859" s="23"/>
      <c r="V11859"/>
    </row>
    <row r="11860" spans="1:22" s="1" customFormat="1" ht="15.75" x14ac:dyDescent="0.25">
      <c r="A11860" s="22"/>
      <c r="B11860" s="22"/>
      <c r="G11860" s="23"/>
      <c r="V11860"/>
    </row>
    <row r="11861" spans="1:22" s="1" customFormat="1" ht="15.75" x14ac:dyDescent="0.25">
      <c r="A11861" s="22"/>
      <c r="B11861" s="22"/>
      <c r="G11861" s="23"/>
      <c r="V11861"/>
    </row>
    <row r="11862" spans="1:22" s="1" customFormat="1" ht="15.75" x14ac:dyDescent="0.25">
      <c r="A11862" s="22"/>
      <c r="B11862" s="22"/>
      <c r="G11862" s="23"/>
      <c r="V11862"/>
    </row>
    <row r="11863" spans="1:22" s="1" customFormat="1" ht="15.75" x14ac:dyDescent="0.25">
      <c r="A11863" s="22"/>
      <c r="B11863" s="22"/>
      <c r="G11863" s="23"/>
      <c r="V11863"/>
    </row>
    <row r="11864" spans="1:22" s="1" customFormat="1" ht="15.75" x14ac:dyDescent="0.25">
      <c r="A11864" s="22"/>
      <c r="B11864" s="22"/>
      <c r="G11864" s="23"/>
      <c r="V11864"/>
    </row>
    <row r="11865" spans="1:22" s="1" customFormat="1" ht="15.75" x14ac:dyDescent="0.25">
      <c r="A11865" s="22"/>
      <c r="B11865" s="22"/>
      <c r="G11865" s="23"/>
      <c r="V11865"/>
    </row>
    <row r="11866" spans="1:22" s="1" customFormat="1" ht="15.75" x14ac:dyDescent="0.25">
      <c r="A11866" s="22"/>
      <c r="B11866" s="22"/>
      <c r="G11866" s="23"/>
      <c r="V11866"/>
    </row>
    <row r="11867" spans="1:22" s="1" customFormat="1" ht="15.75" x14ac:dyDescent="0.25">
      <c r="A11867" s="22"/>
      <c r="B11867" s="22"/>
      <c r="G11867" s="23"/>
      <c r="V11867"/>
    </row>
    <row r="11868" spans="1:22" s="1" customFormat="1" ht="15.75" x14ac:dyDescent="0.25">
      <c r="A11868" s="22"/>
      <c r="B11868" s="22"/>
      <c r="G11868" s="23"/>
      <c r="V11868"/>
    </row>
    <row r="11869" spans="1:22" s="1" customFormat="1" ht="15.75" x14ac:dyDescent="0.25">
      <c r="A11869" s="22"/>
      <c r="B11869" s="22"/>
      <c r="G11869" s="23"/>
      <c r="V11869"/>
    </row>
    <row r="11870" spans="1:22" s="1" customFormat="1" ht="15.75" x14ac:dyDescent="0.25">
      <c r="A11870" s="22"/>
      <c r="B11870" s="22"/>
      <c r="G11870" s="23"/>
      <c r="V11870"/>
    </row>
    <row r="11871" spans="1:22" s="1" customFormat="1" ht="15.75" x14ac:dyDescent="0.25">
      <c r="A11871" s="22"/>
      <c r="B11871" s="22"/>
      <c r="G11871" s="23"/>
      <c r="V11871"/>
    </row>
    <row r="11872" spans="1:22" s="1" customFormat="1" ht="15.75" x14ac:dyDescent="0.25">
      <c r="A11872" s="22"/>
      <c r="B11872" s="22"/>
      <c r="G11872" s="23"/>
      <c r="V11872"/>
    </row>
    <row r="11873" spans="1:22" s="1" customFormat="1" ht="15.75" x14ac:dyDescent="0.25">
      <c r="A11873" s="22"/>
      <c r="B11873" s="22"/>
      <c r="G11873" s="23"/>
      <c r="V11873"/>
    </row>
    <row r="11874" spans="1:22" s="1" customFormat="1" ht="15.75" x14ac:dyDescent="0.25">
      <c r="A11874" s="22"/>
      <c r="B11874" s="22"/>
      <c r="G11874" s="23"/>
      <c r="V11874"/>
    </row>
    <row r="11875" spans="1:22" s="1" customFormat="1" ht="15.75" x14ac:dyDescent="0.25">
      <c r="A11875" s="22"/>
      <c r="B11875" s="22"/>
      <c r="G11875" s="23"/>
      <c r="V11875"/>
    </row>
    <row r="11876" spans="1:22" s="1" customFormat="1" ht="15.75" x14ac:dyDescent="0.25">
      <c r="A11876" s="22"/>
      <c r="B11876" s="22"/>
      <c r="G11876" s="23"/>
      <c r="V11876"/>
    </row>
    <row r="11877" spans="1:22" s="1" customFormat="1" ht="15.75" x14ac:dyDescent="0.25">
      <c r="A11877" s="22"/>
      <c r="B11877" s="22"/>
      <c r="G11877" s="23"/>
      <c r="V11877"/>
    </row>
    <row r="11878" spans="1:22" s="1" customFormat="1" ht="15.75" x14ac:dyDescent="0.25">
      <c r="A11878" s="22"/>
      <c r="B11878" s="22"/>
      <c r="G11878" s="23"/>
      <c r="V11878"/>
    </row>
    <row r="11879" spans="1:22" s="1" customFormat="1" ht="15.75" x14ac:dyDescent="0.25">
      <c r="A11879" s="22"/>
      <c r="B11879" s="22"/>
      <c r="G11879" s="23"/>
      <c r="V11879"/>
    </row>
    <row r="11880" spans="1:22" s="1" customFormat="1" ht="15.75" x14ac:dyDescent="0.25">
      <c r="A11880" s="22"/>
      <c r="B11880" s="22"/>
      <c r="G11880" s="23"/>
      <c r="V11880"/>
    </row>
    <row r="11881" spans="1:22" s="1" customFormat="1" ht="15.75" x14ac:dyDescent="0.25">
      <c r="A11881" s="22"/>
      <c r="B11881" s="22"/>
      <c r="G11881" s="23"/>
      <c r="V11881"/>
    </row>
    <row r="11882" spans="1:22" s="1" customFormat="1" ht="15.75" x14ac:dyDescent="0.25">
      <c r="A11882" s="22"/>
      <c r="B11882" s="22"/>
      <c r="G11882" s="23"/>
      <c r="V11882"/>
    </row>
    <row r="11883" spans="1:22" s="1" customFormat="1" ht="15.75" x14ac:dyDescent="0.25">
      <c r="A11883" s="22"/>
      <c r="B11883" s="22"/>
      <c r="G11883" s="23"/>
      <c r="V11883"/>
    </row>
    <row r="11884" spans="1:22" s="1" customFormat="1" ht="15.75" x14ac:dyDescent="0.25">
      <c r="A11884" s="22"/>
      <c r="B11884" s="22"/>
      <c r="G11884" s="23"/>
      <c r="V11884"/>
    </row>
    <row r="11885" spans="1:22" s="1" customFormat="1" ht="15.75" x14ac:dyDescent="0.25">
      <c r="A11885" s="22"/>
      <c r="B11885" s="22"/>
      <c r="G11885" s="23"/>
      <c r="V11885"/>
    </row>
    <row r="11886" spans="1:22" s="1" customFormat="1" ht="15.75" x14ac:dyDescent="0.25">
      <c r="A11886" s="22"/>
      <c r="B11886" s="22"/>
      <c r="G11886" s="23"/>
      <c r="V11886"/>
    </row>
    <row r="11887" spans="1:22" s="1" customFormat="1" ht="15.75" x14ac:dyDescent="0.25">
      <c r="A11887" s="22"/>
      <c r="B11887" s="22"/>
      <c r="G11887" s="23"/>
      <c r="V11887"/>
    </row>
    <row r="11888" spans="1:22" s="1" customFormat="1" ht="15.75" x14ac:dyDescent="0.25">
      <c r="A11888" s="22"/>
      <c r="B11888" s="22"/>
      <c r="G11888" s="23"/>
      <c r="V11888"/>
    </row>
    <row r="11889" spans="1:22" s="1" customFormat="1" ht="15.75" x14ac:dyDescent="0.25">
      <c r="A11889" s="22"/>
      <c r="B11889" s="22"/>
      <c r="G11889" s="23"/>
      <c r="V11889"/>
    </row>
    <row r="11890" spans="1:22" s="1" customFormat="1" ht="15.75" x14ac:dyDescent="0.25">
      <c r="A11890" s="22"/>
      <c r="B11890" s="22"/>
      <c r="G11890" s="23"/>
      <c r="V11890"/>
    </row>
    <row r="11891" spans="1:22" s="1" customFormat="1" ht="15.75" x14ac:dyDescent="0.25">
      <c r="A11891" s="22"/>
      <c r="B11891" s="22"/>
      <c r="G11891" s="23"/>
      <c r="V11891"/>
    </row>
    <row r="11892" spans="1:22" s="1" customFormat="1" ht="15.75" x14ac:dyDescent="0.25">
      <c r="A11892" s="22"/>
      <c r="B11892" s="22"/>
      <c r="G11892" s="23"/>
      <c r="V11892"/>
    </row>
    <row r="11893" spans="1:22" s="1" customFormat="1" ht="15.75" x14ac:dyDescent="0.25">
      <c r="A11893" s="22"/>
      <c r="B11893" s="22"/>
      <c r="G11893" s="23"/>
      <c r="V11893"/>
    </row>
    <row r="11894" spans="1:22" s="1" customFormat="1" ht="15.75" x14ac:dyDescent="0.25">
      <c r="A11894" s="22"/>
      <c r="B11894" s="22"/>
      <c r="G11894" s="23"/>
      <c r="V11894"/>
    </row>
    <row r="11895" spans="1:22" s="1" customFormat="1" ht="15.75" x14ac:dyDescent="0.25">
      <c r="A11895" s="22"/>
      <c r="B11895" s="22"/>
      <c r="G11895" s="23"/>
      <c r="V11895"/>
    </row>
    <row r="11896" spans="1:22" s="1" customFormat="1" ht="15.75" x14ac:dyDescent="0.25">
      <c r="A11896" s="22"/>
      <c r="B11896" s="22"/>
      <c r="G11896" s="23"/>
      <c r="V11896"/>
    </row>
    <row r="11897" spans="1:22" s="1" customFormat="1" ht="15.75" x14ac:dyDescent="0.25">
      <c r="A11897" s="22"/>
      <c r="B11897" s="22"/>
      <c r="G11897" s="23"/>
      <c r="V11897"/>
    </row>
    <row r="11898" spans="1:22" s="1" customFormat="1" ht="15.75" x14ac:dyDescent="0.25">
      <c r="A11898" s="22"/>
      <c r="B11898" s="22"/>
      <c r="G11898" s="23"/>
      <c r="V11898"/>
    </row>
    <row r="11899" spans="1:22" s="1" customFormat="1" ht="15.75" x14ac:dyDescent="0.25">
      <c r="A11899" s="22"/>
      <c r="B11899" s="22"/>
      <c r="G11899" s="23"/>
      <c r="V11899"/>
    </row>
    <row r="11900" spans="1:22" s="1" customFormat="1" ht="15.75" x14ac:dyDescent="0.25">
      <c r="A11900" s="22"/>
      <c r="B11900" s="22"/>
      <c r="G11900" s="23"/>
      <c r="V11900"/>
    </row>
    <row r="11901" spans="1:22" s="1" customFormat="1" ht="15.75" x14ac:dyDescent="0.25">
      <c r="A11901" s="22"/>
      <c r="B11901" s="22"/>
      <c r="G11901" s="23"/>
      <c r="V11901"/>
    </row>
    <row r="11902" spans="1:22" s="1" customFormat="1" ht="15.75" x14ac:dyDescent="0.25">
      <c r="A11902" s="22"/>
      <c r="B11902" s="22"/>
      <c r="G11902" s="23"/>
      <c r="V11902"/>
    </row>
    <row r="11903" spans="1:22" s="1" customFormat="1" ht="15.75" x14ac:dyDescent="0.25">
      <c r="A11903" s="22"/>
      <c r="B11903" s="22"/>
      <c r="G11903" s="23"/>
      <c r="V11903"/>
    </row>
    <row r="11904" spans="1:22" s="1" customFormat="1" ht="15.75" x14ac:dyDescent="0.25">
      <c r="A11904" s="22"/>
      <c r="B11904" s="22"/>
      <c r="G11904" s="23"/>
      <c r="V11904"/>
    </row>
    <row r="11905" spans="1:22" s="1" customFormat="1" ht="15.75" x14ac:dyDescent="0.25">
      <c r="A11905" s="22"/>
      <c r="B11905" s="22"/>
      <c r="G11905" s="23"/>
      <c r="V11905"/>
    </row>
    <row r="11906" spans="1:22" s="1" customFormat="1" ht="15.75" x14ac:dyDescent="0.25">
      <c r="A11906" s="22"/>
      <c r="B11906" s="22"/>
      <c r="G11906" s="23"/>
      <c r="V11906"/>
    </row>
    <row r="11907" spans="1:22" s="1" customFormat="1" ht="15.75" x14ac:dyDescent="0.25">
      <c r="A11907" s="22"/>
      <c r="B11907" s="22"/>
      <c r="G11907" s="23"/>
      <c r="V11907"/>
    </row>
    <row r="11908" spans="1:22" s="1" customFormat="1" ht="15.75" x14ac:dyDescent="0.25">
      <c r="A11908" s="22"/>
      <c r="B11908" s="22"/>
      <c r="G11908" s="23"/>
      <c r="V11908"/>
    </row>
    <row r="11909" spans="1:22" s="1" customFormat="1" ht="15.75" x14ac:dyDescent="0.25">
      <c r="A11909" s="22"/>
      <c r="B11909" s="22"/>
      <c r="G11909" s="23"/>
      <c r="V11909"/>
    </row>
    <row r="11910" spans="1:22" s="1" customFormat="1" ht="15.75" x14ac:dyDescent="0.25">
      <c r="A11910" s="22"/>
      <c r="B11910" s="22"/>
      <c r="G11910" s="23"/>
      <c r="V11910"/>
    </row>
    <row r="11911" spans="1:22" s="1" customFormat="1" ht="15.75" x14ac:dyDescent="0.25">
      <c r="A11911" s="22"/>
      <c r="B11911" s="22"/>
      <c r="G11911" s="23"/>
      <c r="V11911"/>
    </row>
    <row r="11912" spans="1:22" s="1" customFormat="1" ht="15.75" x14ac:dyDescent="0.25">
      <c r="A11912" s="22"/>
      <c r="B11912" s="22"/>
      <c r="G11912" s="23"/>
      <c r="V11912"/>
    </row>
    <row r="11913" spans="1:22" s="1" customFormat="1" ht="15.75" x14ac:dyDescent="0.25">
      <c r="A11913" s="22"/>
      <c r="B11913" s="22"/>
      <c r="G11913" s="23"/>
      <c r="V11913"/>
    </row>
    <row r="11914" spans="1:22" s="1" customFormat="1" ht="15.75" x14ac:dyDescent="0.25">
      <c r="A11914" s="22"/>
      <c r="B11914" s="22"/>
      <c r="G11914" s="23"/>
      <c r="V11914"/>
    </row>
    <row r="11915" spans="1:22" s="1" customFormat="1" ht="15.75" x14ac:dyDescent="0.25">
      <c r="A11915" s="22"/>
      <c r="B11915" s="22"/>
      <c r="G11915" s="23"/>
      <c r="V11915"/>
    </row>
    <row r="11916" spans="1:22" s="1" customFormat="1" ht="15.75" x14ac:dyDescent="0.25">
      <c r="A11916" s="22"/>
      <c r="B11916" s="22"/>
      <c r="G11916" s="23"/>
      <c r="V11916"/>
    </row>
    <row r="11917" spans="1:22" s="1" customFormat="1" ht="15.75" x14ac:dyDescent="0.25">
      <c r="A11917" s="22"/>
      <c r="B11917" s="22"/>
      <c r="G11917" s="23"/>
      <c r="V11917"/>
    </row>
    <row r="11918" spans="1:22" s="1" customFormat="1" ht="15.75" x14ac:dyDescent="0.25">
      <c r="A11918" s="22"/>
      <c r="B11918" s="22"/>
      <c r="G11918" s="23"/>
      <c r="V11918"/>
    </row>
    <row r="11919" spans="1:22" s="1" customFormat="1" ht="15.75" x14ac:dyDescent="0.25">
      <c r="A11919" s="22"/>
      <c r="B11919" s="22"/>
      <c r="G11919" s="23"/>
      <c r="V11919"/>
    </row>
    <row r="11920" spans="1:22" s="1" customFormat="1" ht="15.75" x14ac:dyDescent="0.25">
      <c r="A11920" s="22"/>
      <c r="B11920" s="22"/>
      <c r="G11920" s="23"/>
      <c r="V11920"/>
    </row>
    <row r="11921" spans="1:22" s="1" customFormat="1" ht="15.75" x14ac:dyDescent="0.25">
      <c r="A11921" s="22"/>
      <c r="B11921" s="22"/>
      <c r="G11921" s="23"/>
      <c r="V11921"/>
    </row>
    <row r="11922" spans="1:22" s="1" customFormat="1" ht="15.75" x14ac:dyDescent="0.25">
      <c r="A11922" s="22"/>
      <c r="B11922" s="22"/>
      <c r="G11922" s="23"/>
      <c r="V11922"/>
    </row>
    <row r="11923" spans="1:22" s="1" customFormat="1" ht="15.75" x14ac:dyDescent="0.25">
      <c r="A11923" s="22"/>
      <c r="B11923" s="22"/>
      <c r="G11923" s="23"/>
      <c r="V11923"/>
    </row>
    <row r="11924" spans="1:22" s="1" customFormat="1" ht="15.75" x14ac:dyDescent="0.25">
      <c r="A11924" s="22"/>
      <c r="B11924" s="22"/>
      <c r="G11924" s="23"/>
      <c r="V11924"/>
    </row>
    <row r="11925" spans="1:22" s="1" customFormat="1" ht="15.75" x14ac:dyDescent="0.25">
      <c r="A11925" s="22"/>
      <c r="B11925" s="22"/>
      <c r="G11925" s="23"/>
      <c r="V11925"/>
    </row>
    <row r="11926" spans="1:22" s="1" customFormat="1" ht="15.75" x14ac:dyDescent="0.25">
      <c r="A11926" s="22"/>
      <c r="B11926" s="22"/>
      <c r="G11926" s="23"/>
      <c r="V11926"/>
    </row>
    <row r="11927" spans="1:22" s="1" customFormat="1" ht="15.75" x14ac:dyDescent="0.25">
      <c r="A11927" s="22"/>
      <c r="B11927" s="22"/>
      <c r="G11927" s="23"/>
      <c r="V11927"/>
    </row>
    <row r="11928" spans="1:22" s="1" customFormat="1" ht="15.75" x14ac:dyDescent="0.25">
      <c r="A11928" s="22"/>
      <c r="B11928" s="22"/>
      <c r="G11928" s="23"/>
      <c r="V11928"/>
    </row>
    <row r="11929" spans="1:22" s="1" customFormat="1" ht="15.75" x14ac:dyDescent="0.25">
      <c r="A11929" s="22"/>
      <c r="B11929" s="22"/>
      <c r="G11929" s="23"/>
      <c r="V11929"/>
    </row>
    <row r="11930" spans="1:22" s="1" customFormat="1" ht="15.75" x14ac:dyDescent="0.25">
      <c r="A11930" s="22"/>
      <c r="B11930" s="22"/>
      <c r="G11930" s="23"/>
      <c r="V11930"/>
    </row>
    <row r="11931" spans="1:22" s="1" customFormat="1" ht="15.75" x14ac:dyDescent="0.25">
      <c r="A11931" s="22"/>
      <c r="B11931" s="22"/>
      <c r="G11931" s="23"/>
      <c r="V11931"/>
    </row>
    <row r="11932" spans="1:22" s="1" customFormat="1" ht="15.75" x14ac:dyDescent="0.25">
      <c r="A11932" s="22"/>
      <c r="B11932" s="22"/>
      <c r="G11932" s="23"/>
      <c r="V11932"/>
    </row>
    <row r="11933" spans="1:22" s="1" customFormat="1" ht="15.75" x14ac:dyDescent="0.25">
      <c r="A11933" s="22"/>
      <c r="B11933" s="22"/>
      <c r="G11933" s="23"/>
      <c r="V11933"/>
    </row>
    <row r="11934" spans="1:22" s="1" customFormat="1" ht="15.75" x14ac:dyDescent="0.25">
      <c r="A11934" s="22"/>
      <c r="B11934" s="22"/>
      <c r="G11934" s="23"/>
      <c r="V11934"/>
    </row>
    <row r="11935" spans="1:22" s="1" customFormat="1" ht="15.75" x14ac:dyDescent="0.25">
      <c r="A11935" s="22"/>
      <c r="B11935" s="22"/>
      <c r="G11935" s="23"/>
      <c r="V11935"/>
    </row>
    <row r="11936" spans="1:22" s="1" customFormat="1" ht="15.75" x14ac:dyDescent="0.25">
      <c r="A11936" s="22"/>
      <c r="B11936" s="22"/>
      <c r="G11936" s="23"/>
      <c r="V11936"/>
    </row>
    <row r="11937" spans="1:22" s="1" customFormat="1" ht="15.75" x14ac:dyDescent="0.25">
      <c r="A11937" s="22"/>
      <c r="B11937" s="22"/>
      <c r="G11937" s="23"/>
      <c r="V11937"/>
    </row>
    <row r="11938" spans="1:22" s="1" customFormat="1" ht="15.75" x14ac:dyDescent="0.25">
      <c r="A11938" s="22"/>
      <c r="B11938" s="22"/>
      <c r="G11938" s="23"/>
      <c r="V11938"/>
    </row>
    <row r="11939" spans="1:22" s="1" customFormat="1" ht="15.75" x14ac:dyDescent="0.25">
      <c r="A11939" s="22"/>
      <c r="B11939" s="22"/>
      <c r="G11939" s="23"/>
      <c r="V11939"/>
    </row>
    <row r="11940" spans="1:22" s="1" customFormat="1" ht="15.75" x14ac:dyDescent="0.25">
      <c r="A11940" s="22"/>
      <c r="B11940" s="22"/>
      <c r="G11940" s="23"/>
      <c r="V11940"/>
    </row>
    <row r="11941" spans="1:22" s="1" customFormat="1" ht="15.75" x14ac:dyDescent="0.25">
      <c r="A11941" s="22"/>
      <c r="B11941" s="22"/>
      <c r="G11941" s="23"/>
      <c r="V11941"/>
    </row>
    <row r="11942" spans="1:22" s="1" customFormat="1" ht="15.75" x14ac:dyDescent="0.25">
      <c r="A11942" s="22"/>
      <c r="B11942" s="22"/>
      <c r="G11942" s="23"/>
      <c r="V11942"/>
    </row>
    <row r="11943" spans="1:22" s="1" customFormat="1" ht="15.75" x14ac:dyDescent="0.25">
      <c r="A11943" s="22"/>
      <c r="B11943" s="22"/>
      <c r="G11943" s="23"/>
      <c r="V11943"/>
    </row>
    <row r="11944" spans="1:22" s="1" customFormat="1" ht="15.75" x14ac:dyDescent="0.25">
      <c r="A11944" s="22"/>
      <c r="B11944" s="22"/>
      <c r="G11944" s="23"/>
      <c r="V11944"/>
    </row>
    <row r="11945" spans="1:22" s="1" customFormat="1" ht="15.75" x14ac:dyDescent="0.25">
      <c r="A11945" s="22"/>
      <c r="B11945" s="22"/>
      <c r="G11945" s="23"/>
      <c r="V11945"/>
    </row>
    <row r="11946" spans="1:22" s="1" customFormat="1" ht="15.75" x14ac:dyDescent="0.25">
      <c r="A11946" s="22"/>
      <c r="B11946" s="22"/>
      <c r="G11946" s="23"/>
      <c r="V11946"/>
    </row>
    <row r="11947" spans="1:22" s="1" customFormat="1" ht="15.75" x14ac:dyDescent="0.25">
      <c r="A11947" s="22"/>
      <c r="B11947" s="22"/>
      <c r="G11947" s="23"/>
      <c r="V11947"/>
    </row>
    <row r="11948" spans="1:22" s="1" customFormat="1" ht="15.75" x14ac:dyDescent="0.25">
      <c r="A11948" s="22"/>
      <c r="B11948" s="22"/>
      <c r="G11948" s="23"/>
      <c r="V11948"/>
    </row>
    <row r="11949" spans="1:22" s="1" customFormat="1" ht="15.75" x14ac:dyDescent="0.25">
      <c r="A11949" s="22"/>
      <c r="B11949" s="22"/>
      <c r="G11949" s="23"/>
      <c r="V11949"/>
    </row>
    <row r="11950" spans="1:22" s="1" customFormat="1" ht="15.75" x14ac:dyDescent="0.25">
      <c r="A11950" s="22"/>
      <c r="B11950" s="22"/>
      <c r="G11950" s="23"/>
      <c r="V11950"/>
    </row>
    <row r="11951" spans="1:22" s="1" customFormat="1" ht="15.75" x14ac:dyDescent="0.25">
      <c r="A11951" s="22"/>
      <c r="B11951" s="22"/>
      <c r="G11951" s="23"/>
      <c r="V11951"/>
    </row>
    <row r="11952" spans="1:22" s="1" customFormat="1" ht="15.75" x14ac:dyDescent="0.25">
      <c r="A11952" s="22"/>
      <c r="B11952" s="22"/>
      <c r="G11952" s="23"/>
      <c r="V11952"/>
    </row>
    <row r="11953" spans="1:22" s="1" customFormat="1" ht="15.75" x14ac:dyDescent="0.25">
      <c r="A11953" s="22"/>
      <c r="B11953" s="22"/>
      <c r="G11953" s="23"/>
      <c r="V11953"/>
    </row>
    <row r="11954" spans="1:22" s="1" customFormat="1" ht="15.75" x14ac:dyDescent="0.25">
      <c r="A11954" s="22"/>
      <c r="B11954" s="22"/>
      <c r="G11954" s="23"/>
      <c r="V11954"/>
    </row>
    <row r="11955" spans="1:22" s="1" customFormat="1" ht="15.75" x14ac:dyDescent="0.25">
      <c r="A11955" s="22"/>
      <c r="B11955" s="22"/>
      <c r="G11955" s="23"/>
      <c r="V11955"/>
    </row>
    <row r="11956" spans="1:22" s="1" customFormat="1" ht="15.75" x14ac:dyDescent="0.25">
      <c r="A11956" s="22"/>
      <c r="B11956" s="22"/>
      <c r="G11956" s="23"/>
      <c r="V11956"/>
    </row>
    <row r="11957" spans="1:22" s="1" customFormat="1" ht="15.75" x14ac:dyDescent="0.25">
      <c r="A11957" s="22"/>
      <c r="B11957" s="22"/>
      <c r="G11957" s="23"/>
      <c r="V11957"/>
    </row>
    <row r="11958" spans="1:22" s="1" customFormat="1" ht="15.75" x14ac:dyDescent="0.25">
      <c r="A11958" s="22"/>
      <c r="B11958" s="22"/>
      <c r="G11958" s="23"/>
      <c r="V11958"/>
    </row>
    <row r="11959" spans="1:22" s="1" customFormat="1" ht="15.75" x14ac:dyDescent="0.25">
      <c r="A11959" s="22"/>
      <c r="B11959" s="22"/>
      <c r="G11959" s="23"/>
      <c r="V11959"/>
    </row>
    <row r="11960" spans="1:22" s="1" customFormat="1" ht="15.75" x14ac:dyDescent="0.25">
      <c r="A11960" s="22"/>
      <c r="B11960" s="22"/>
      <c r="G11960" s="23"/>
      <c r="V11960"/>
    </row>
    <row r="11961" spans="1:22" s="1" customFormat="1" ht="15.75" x14ac:dyDescent="0.25">
      <c r="A11961" s="22"/>
      <c r="B11961" s="22"/>
      <c r="G11961" s="23"/>
      <c r="V11961"/>
    </row>
    <row r="11962" spans="1:22" s="1" customFormat="1" ht="15.75" x14ac:dyDescent="0.25">
      <c r="A11962" s="22"/>
      <c r="B11962" s="22"/>
      <c r="G11962" s="23"/>
      <c r="V11962"/>
    </row>
    <row r="11963" spans="1:22" s="1" customFormat="1" ht="15.75" x14ac:dyDescent="0.25">
      <c r="A11963" s="22"/>
      <c r="B11963" s="22"/>
      <c r="G11963" s="23"/>
      <c r="V11963"/>
    </row>
    <row r="11964" spans="1:22" s="1" customFormat="1" ht="15.75" x14ac:dyDescent="0.25">
      <c r="A11964" s="22"/>
      <c r="B11964" s="22"/>
      <c r="G11964" s="23"/>
      <c r="V11964"/>
    </row>
    <row r="11965" spans="1:22" s="1" customFormat="1" ht="15.75" x14ac:dyDescent="0.25">
      <c r="A11965" s="22"/>
      <c r="B11965" s="22"/>
      <c r="G11965" s="23"/>
      <c r="V11965"/>
    </row>
    <row r="11966" spans="1:22" s="1" customFormat="1" ht="15.75" x14ac:dyDescent="0.25">
      <c r="A11966" s="22"/>
      <c r="B11966" s="22"/>
      <c r="G11966" s="23"/>
      <c r="V11966"/>
    </row>
    <row r="11967" spans="1:22" s="1" customFormat="1" ht="15.75" x14ac:dyDescent="0.25">
      <c r="A11967" s="22"/>
      <c r="B11967" s="22"/>
      <c r="G11967" s="23"/>
      <c r="V11967"/>
    </row>
    <row r="11968" spans="1:22" s="1" customFormat="1" ht="15.75" x14ac:dyDescent="0.25">
      <c r="A11968" s="22"/>
      <c r="B11968" s="22"/>
      <c r="G11968" s="23"/>
      <c r="V11968"/>
    </row>
    <row r="11969" spans="1:22" s="1" customFormat="1" ht="15.75" x14ac:dyDescent="0.25">
      <c r="A11969" s="22"/>
      <c r="B11969" s="22"/>
      <c r="G11969" s="23"/>
      <c r="V11969"/>
    </row>
    <row r="11970" spans="1:22" s="1" customFormat="1" ht="15.75" x14ac:dyDescent="0.25">
      <c r="A11970" s="22"/>
      <c r="B11970" s="22"/>
      <c r="G11970" s="23"/>
      <c r="V11970"/>
    </row>
    <row r="11971" spans="1:22" s="1" customFormat="1" ht="15.75" x14ac:dyDescent="0.25">
      <c r="A11971" s="22"/>
      <c r="B11971" s="22"/>
      <c r="G11971" s="23"/>
      <c r="V11971"/>
    </row>
    <row r="11972" spans="1:22" s="1" customFormat="1" ht="15.75" x14ac:dyDescent="0.25">
      <c r="A11972" s="22"/>
      <c r="B11972" s="22"/>
      <c r="G11972" s="23"/>
      <c r="V11972"/>
    </row>
    <row r="11973" spans="1:22" s="1" customFormat="1" ht="15.75" x14ac:dyDescent="0.25">
      <c r="A11973" s="22"/>
      <c r="B11973" s="22"/>
      <c r="G11973" s="23"/>
      <c r="V11973"/>
    </row>
    <row r="11974" spans="1:22" s="1" customFormat="1" ht="15.75" x14ac:dyDescent="0.25">
      <c r="A11974" s="22"/>
      <c r="B11974" s="22"/>
      <c r="G11974" s="23"/>
      <c r="V11974"/>
    </row>
    <row r="11975" spans="1:22" s="1" customFormat="1" ht="15.75" x14ac:dyDescent="0.25">
      <c r="A11975" s="22"/>
      <c r="B11975" s="22"/>
      <c r="G11975" s="23"/>
      <c r="V11975"/>
    </row>
    <row r="11976" spans="1:22" s="1" customFormat="1" ht="15.75" x14ac:dyDescent="0.25">
      <c r="A11976" s="22"/>
      <c r="B11976" s="22"/>
      <c r="G11976" s="23"/>
      <c r="V11976"/>
    </row>
    <row r="11977" spans="1:22" s="1" customFormat="1" ht="15.75" x14ac:dyDescent="0.25">
      <c r="A11977" s="22"/>
      <c r="B11977" s="22"/>
      <c r="G11977" s="23"/>
      <c r="V11977"/>
    </row>
    <row r="11978" spans="1:22" s="1" customFormat="1" ht="15.75" x14ac:dyDescent="0.25">
      <c r="A11978" s="22"/>
      <c r="B11978" s="22"/>
      <c r="G11978" s="23"/>
      <c r="V11978"/>
    </row>
    <row r="11979" spans="1:22" s="1" customFormat="1" ht="15.75" x14ac:dyDescent="0.25">
      <c r="A11979" s="22"/>
      <c r="B11979" s="22"/>
      <c r="G11979" s="23"/>
      <c r="V11979"/>
    </row>
    <row r="11980" spans="1:22" s="1" customFormat="1" ht="15.75" x14ac:dyDescent="0.25">
      <c r="A11980" s="22"/>
      <c r="B11980" s="22"/>
      <c r="G11980" s="23"/>
      <c r="V11980"/>
    </row>
    <row r="11981" spans="1:22" s="1" customFormat="1" ht="15.75" x14ac:dyDescent="0.25">
      <c r="A11981" s="22"/>
      <c r="B11981" s="22"/>
      <c r="G11981" s="23"/>
      <c r="V11981"/>
    </row>
    <row r="11982" spans="1:22" s="1" customFormat="1" ht="15.75" x14ac:dyDescent="0.25">
      <c r="A11982" s="22"/>
      <c r="B11982" s="22"/>
      <c r="G11982" s="23"/>
      <c r="V11982"/>
    </row>
    <row r="11983" spans="1:22" s="1" customFormat="1" ht="15.75" x14ac:dyDescent="0.25">
      <c r="A11983" s="22"/>
      <c r="B11983" s="22"/>
      <c r="G11983" s="23"/>
      <c r="V11983"/>
    </row>
    <row r="11984" spans="1:22" s="1" customFormat="1" ht="15.75" x14ac:dyDescent="0.25">
      <c r="A11984" s="22"/>
      <c r="B11984" s="22"/>
      <c r="G11984" s="23"/>
      <c r="V11984"/>
    </row>
    <row r="11985" spans="1:22" s="1" customFormat="1" ht="15.75" x14ac:dyDescent="0.25">
      <c r="A11985" s="22"/>
      <c r="B11985" s="22"/>
      <c r="G11985" s="23"/>
      <c r="V11985"/>
    </row>
    <row r="11986" spans="1:22" s="1" customFormat="1" ht="15.75" x14ac:dyDescent="0.25">
      <c r="A11986" s="22"/>
      <c r="B11986" s="22"/>
      <c r="G11986" s="23"/>
      <c r="V11986"/>
    </row>
    <row r="11987" spans="1:22" s="1" customFormat="1" ht="15.75" x14ac:dyDescent="0.25">
      <c r="A11987" s="22"/>
      <c r="B11987" s="22"/>
      <c r="G11987" s="23"/>
      <c r="V11987"/>
    </row>
    <row r="11988" spans="1:22" s="1" customFormat="1" ht="15.75" x14ac:dyDescent="0.25">
      <c r="A11988" s="22"/>
      <c r="B11988" s="22"/>
      <c r="G11988" s="23"/>
      <c r="V11988"/>
    </row>
    <row r="11989" spans="1:22" s="1" customFormat="1" ht="15.75" x14ac:dyDescent="0.25">
      <c r="A11989" s="22"/>
      <c r="B11989" s="22"/>
      <c r="G11989" s="23"/>
      <c r="V11989"/>
    </row>
    <row r="11990" spans="1:22" s="1" customFormat="1" ht="15.75" x14ac:dyDescent="0.25">
      <c r="A11990" s="22"/>
      <c r="B11990" s="22"/>
      <c r="G11990" s="23"/>
      <c r="V11990"/>
    </row>
    <row r="11991" spans="1:22" s="1" customFormat="1" ht="15.75" x14ac:dyDescent="0.25">
      <c r="A11991" s="22"/>
      <c r="B11991" s="22"/>
      <c r="G11991" s="23"/>
      <c r="V11991"/>
    </row>
    <row r="11992" spans="1:22" s="1" customFormat="1" ht="15.75" x14ac:dyDescent="0.25">
      <c r="A11992" s="22"/>
      <c r="B11992" s="22"/>
      <c r="G11992" s="23"/>
      <c r="V11992"/>
    </row>
    <row r="11993" spans="1:22" s="1" customFormat="1" ht="15.75" x14ac:dyDescent="0.25">
      <c r="A11993" s="22"/>
      <c r="B11993" s="22"/>
      <c r="G11993" s="23"/>
      <c r="V11993"/>
    </row>
    <row r="11994" spans="1:22" s="1" customFormat="1" ht="15.75" x14ac:dyDescent="0.25">
      <c r="A11994" s="22"/>
      <c r="B11994" s="22"/>
      <c r="G11994" s="23"/>
      <c r="V11994"/>
    </row>
    <row r="11995" spans="1:22" s="1" customFormat="1" ht="15.75" x14ac:dyDescent="0.25">
      <c r="A11995" s="22"/>
      <c r="B11995" s="22"/>
      <c r="G11995" s="23"/>
      <c r="V11995"/>
    </row>
    <row r="11996" spans="1:22" s="1" customFormat="1" ht="15.75" x14ac:dyDescent="0.25">
      <c r="A11996" s="22"/>
      <c r="B11996" s="22"/>
      <c r="G11996" s="23"/>
      <c r="V11996"/>
    </row>
    <row r="11997" spans="1:22" s="1" customFormat="1" ht="15.75" x14ac:dyDescent="0.25">
      <c r="A11997" s="22"/>
      <c r="B11997" s="22"/>
      <c r="G11997" s="23"/>
      <c r="V11997"/>
    </row>
    <row r="11998" spans="1:22" s="1" customFormat="1" ht="15.75" x14ac:dyDescent="0.25">
      <c r="A11998" s="22"/>
      <c r="B11998" s="22"/>
      <c r="G11998" s="23"/>
      <c r="V11998"/>
    </row>
    <row r="11999" spans="1:22" s="1" customFormat="1" ht="15.75" x14ac:dyDescent="0.25">
      <c r="A11999" s="22"/>
      <c r="B11999" s="22"/>
      <c r="G11999" s="23"/>
      <c r="V11999"/>
    </row>
    <row r="12000" spans="1:22" s="1" customFormat="1" ht="15.75" x14ac:dyDescent="0.25">
      <c r="A12000" s="22"/>
      <c r="B12000" s="22"/>
      <c r="G12000" s="23"/>
      <c r="V12000"/>
    </row>
    <row r="12001" spans="1:22" s="1" customFormat="1" ht="15.75" x14ac:dyDescent="0.25">
      <c r="A12001" s="22"/>
      <c r="B12001" s="22"/>
      <c r="G12001" s="23"/>
      <c r="V12001"/>
    </row>
    <row r="12002" spans="1:22" s="1" customFormat="1" ht="15.75" x14ac:dyDescent="0.25">
      <c r="A12002" s="22"/>
      <c r="B12002" s="22"/>
      <c r="G12002" s="23"/>
      <c r="V12002"/>
    </row>
    <row r="12003" spans="1:22" s="1" customFormat="1" ht="15.75" x14ac:dyDescent="0.25">
      <c r="A12003" s="22"/>
      <c r="B12003" s="22"/>
      <c r="G12003" s="23"/>
      <c r="V12003"/>
    </row>
    <row r="12004" spans="1:22" s="1" customFormat="1" ht="15.75" x14ac:dyDescent="0.25">
      <c r="A12004" s="22"/>
      <c r="B12004" s="22"/>
      <c r="G12004" s="23"/>
      <c r="V12004"/>
    </row>
    <row r="12005" spans="1:22" s="1" customFormat="1" ht="15.75" x14ac:dyDescent="0.25">
      <c r="A12005" s="22"/>
      <c r="B12005" s="22"/>
      <c r="G12005" s="23"/>
      <c r="V12005"/>
    </row>
    <row r="12006" spans="1:22" s="1" customFormat="1" ht="15.75" x14ac:dyDescent="0.25">
      <c r="A12006" s="22"/>
      <c r="B12006" s="22"/>
      <c r="G12006" s="23"/>
      <c r="V12006"/>
    </row>
    <row r="12007" spans="1:22" s="1" customFormat="1" ht="15.75" x14ac:dyDescent="0.25">
      <c r="A12007" s="22"/>
      <c r="B12007" s="22"/>
      <c r="G12007" s="23"/>
      <c r="V12007"/>
    </row>
    <row r="12008" spans="1:22" s="1" customFormat="1" ht="15.75" x14ac:dyDescent="0.25">
      <c r="A12008" s="22"/>
      <c r="B12008" s="22"/>
      <c r="G12008" s="23"/>
      <c r="V12008"/>
    </row>
    <row r="12009" spans="1:22" s="1" customFormat="1" ht="15.75" x14ac:dyDescent="0.25">
      <c r="A12009" s="22"/>
      <c r="B12009" s="22"/>
      <c r="G12009" s="23"/>
      <c r="V12009"/>
    </row>
    <row r="12010" spans="1:22" s="1" customFormat="1" ht="15.75" x14ac:dyDescent="0.25">
      <c r="A12010" s="22"/>
      <c r="B12010" s="22"/>
      <c r="G12010" s="23"/>
      <c r="V12010"/>
    </row>
    <row r="12011" spans="1:22" s="1" customFormat="1" ht="15.75" x14ac:dyDescent="0.25">
      <c r="A12011" s="22"/>
      <c r="B12011" s="22"/>
      <c r="G12011" s="23"/>
      <c r="V12011"/>
    </row>
    <row r="12012" spans="1:22" s="1" customFormat="1" ht="15.75" x14ac:dyDescent="0.25">
      <c r="A12012" s="22"/>
      <c r="B12012" s="22"/>
      <c r="G12012" s="23"/>
      <c r="V12012"/>
    </row>
    <row r="12013" spans="1:22" s="1" customFormat="1" ht="15.75" x14ac:dyDescent="0.25">
      <c r="A12013" s="22"/>
      <c r="B12013" s="22"/>
      <c r="G12013" s="23"/>
      <c r="V12013"/>
    </row>
    <row r="12014" spans="1:22" s="1" customFormat="1" ht="15.75" x14ac:dyDescent="0.25">
      <c r="A12014" s="22"/>
      <c r="B12014" s="22"/>
      <c r="G12014" s="23"/>
      <c r="V12014"/>
    </row>
    <row r="12015" spans="1:22" s="1" customFormat="1" ht="15.75" x14ac:dyDescent="0.25">
      <c r="A12015" s="22"/>
      <c r="B12015" s="22"/>
      <c r="G12015" s="23"/>
      <c r="V12015"/>
    </row>
    <row r="12016" spans="1:22" s="1" customFormat="1" ht="15.75" x14ac:dyDescent="0.25">
      <c r="A12016" s="22"/>
      <c r="B12016" s="22"/>
      <c r="G12016" s="23"/>
      <c r="V12016"/>
    </row>
    <row r="12017" spans="1:22" s="1" customFormat="1" ht="15.75" x14ac:dyDescent="0.25">
      <c r="A12017" s="22"/>
      <c r="B12017" s="22"/>
      <c r="G12017" s="23"/>
      <c r="V12017"/>
    </row>
    <row r="12018" spans="1:22" s="1" customFormat="1" ht="15.75" x14ac:dyDescent="0.25">
      <c r="A12018" s="22"/>
      <c r="B12018" s="22"/>
      <c r="G12018" s="23"/>
      <c r="V12018"/>
    </row>
    <row r="12019" spans="1:22" s="1" customFormat="1" ht="15.75" x14ac:dyDescent="0.25">
      <c r="A12019" s="22"/>
      <c r="B12019" s="22"/>
      <c r="G12019" s="23"/>
      <c r="V12019"/>
    </row>
    <row r="12020" spans="1:22" s="1" customFormat="1" ht="15.75" x14ac:dyDescent="0.25">
      <c r="A12020" s="22"/>
      <c r="B12020" s="22"/>
      <c r="G12020" s="23"/>
      <c r="V12020"/>
    </row>
    <row r="12021" spans="1:22" s="1" customFormat="1" ht="15.75" x14ac:dyDescent="0.25">
      <c r="A12021" s="22"/>
      <c r="B12021" s="22"/>
      <c r="G12021" s="23"/>
      <c r="V12021"/>
    </row>
    <row r="12022" spans="1:22" s="1" customFormat="1" ht="15.75" x14ac:dyDescent="0.25">
      <c r="A12022" s="22"/>
      <c r="B12022" s="22"/>
      <c r="G12022" s="23"/>
      <c r="V12022"/>
    </row>
    <row r="12023" spans="1:22" s="1" customFormat="1" ht="15.75" x14ac:dyDescent="0.25">
      <c r="A12023" s="22"/>
      <c r="B12023" s="22"/>
      <c r="G12023" s="23"/>
      <c r="V12023"/>
    </row>
    <row r="12024" spans="1:22" s="1" customFormat="1" ht="15.75" x14ac:dyDescent="0.25">
      <c r="A12024" s="22"/>
      <c r="B12024" s="22"/>
      <c r="G12024" s="23"/>
      <c r="V12024"/>
    </row>
    <row r="12025" spans="1:22" s="1" customFormat="1" ht="15.75" x14ac:dyDescent="0.25">
      <c r="A12025" s="22"/>
      <c r="B12025" s="22"/>
      <c r="G12025" s="23"/>
      <c r="V12025"/>
    </row>
    <row r="12026" spans="1:22" s="1" customFormat="1" ht="15.75" x14ac:dyDescent="0.25">
      <c r="A12026" s="22"/>
      <c r="B12026" s="22"/>
      <c r="G12026" s="23"/>
      <c r="V12026"/>
    </row>
    <row r="12027" spans="1:22" s="1" customFormat="1" ht="15.75" x14ac:dyDescent="0.25">
      <c r="A12027" s="22"/>
      <c r="B12027" s="22"/>
      <c r="G12027" s="23"/>
      <c r="V12027"/>
    </row>
    <row r="12028" spans="1:22" s="1" customFormat="1" ht="15.75" x14ac:dyDescent="0.25">
      <c r="A12028" s="22"/>
      <c r="B12028" s="22"/>
      <c r="G12028" s="23"/>
      <c r="V12028"/>
    </row>
    <row r="12029" spans="1:22" s="1" customFormat="1" ht="15.75" x14ac:dyDescent="0.25">
      <c r="A12029" s="22"/>
      <c r="B12029" s="22"/>
      <c r="G12029" s="23"/>
      <c r="V12029"/>
    </row>
    <row r="12030" spans="1:22" s="1" customFormat="1" ht="15.75" x14ac:dyDescent="0.25">
      <c r="A12030" s="22"/>
      <c r="B12030" s="22"/>
      <c r="G12030" s="23"/>
      <c r="V12030"/>
    </row>
    <row r="12031" spans="1:22" s="1" customFormat="1" ht="15.75" x14ac:dyDescent="0.25">
      <c r="A12031" s="22"/>
      <c r="B12031" s="22"/>
      <c r="G12031" s="23"/>
      <c r="V12031"/>
    </row>
    <row r="12032" spans="1:22" s="1" customFormat="1" ht="15.75" x14ac:dyDescent="0.25">
      <c r="A12032" s="22"/>
      <c r="B12032" s="22"/>
      <c r="G12032" s="23"/>
      <c r="V12032"/>
    </row>
    <row r="12033" spans="1:22" s="1" customFormat="1" ht="15.75" x14ac:dyDescent="0.25">
      <c r="A12033" s="22"/>
      <c r="B12033" s="22"/>
      <c r="G12033" s="23"/>
      <c r="V12033"/>
    </row>
    <row r="12034" spans="1:22" s="1" customFormat="1" ht="15.75" x14ac:dyDescent="0.25">
      <c r="A12034" s="22"/>
      <c r="B12034" s="22"/>
      <c r="G12034" s="23"/>
      <c r="V12034"/>
    </row>
    <row r="12035" spans="1:22" s="1" customFormat="1" ht="15.75" x14ac:dyDescent="0.25">
      <c r="A12035" s="22"/>
      <c r="B12035" s="22"/>
      <c r="G12035" s="23"/>
      <c r="V12035"/>
    </row>
    <row r="12036" spans="1:22" s="1" customFormat="1" ht="15.75" x14ac:dyDescent="0.25">
      <c r="A12036" s="22"/>
      <c r="B12036" s="22"/>
      <c r="G12036" s="23"/>
      <c r="V12036"/>
    </row>
    <row r="12037" spans="1:22" s="1" customFormat="1" ht="15.75" x14ac:dyDescent="0.25">
      <c r="A12037" s="22"/>
      <c r="B12037" s="22"/>
      <c r="G12037" s="23"/>
      <c r="V12037"/>
    </row>
    <row r="12038" spans="1:22" s="1" customFormat="1" ht="15.75" x14ac:dyDescent="0.25">
      <c r="A12038" s="22"/>
      <c r="B12038" s="22"/>
      <c r="G12038" s="23"/>
      <c r="V12038"/>
    </row>
    <row r="12039" spans="1:22" s="1" customFormat="1" ht="15.75" x14ac:dyDescent="0.25">
      <c r="A12039" s="22"/>
      <c r="B12039" s="22"/>
      <c r="G12039" s="23"/>
      <c r="V12039"/>
    </row>
    <row r="12040" spans="1:22" s="1" customFormat="1" ht="15.75" x14ac:dyDescent="0.25">
      <c r="A12040" s="22"/>
      <c r="B12040" s="22"/>
      <c r="G12040" s="23"/>
      <c r="V12040"/>
    </row>
    <row r="12041" spans="1:22" s="1" customFormat="1" ht="15.75" x14ac:dyDescent="0.25">
      <c r="A12041" s="22"/>
      <c r="B12041" s="22"/>
      <c r="G12041" s="23"/>
      <c r="V12041"/>
    </row>
    <row r="12042" spans="1:22" s="1" customFormat="1" ht="15.75" x14ac:dyDescent="0.25">
      <c r="A12042" s="22"/>
      <c r="B12042" s="22"/>
      <c r="G12042" s="23"/>
      <c r="V12042"/>
    </row>
    <row r="12043" spans="1:22" s="1" customFormat="1" ht="15.75" x14ac:dyDescent="0.25">
      <c r="A12043" s="22"/>
      <c r="B12043" s="22"/>
      <c r="G12043" s="23"/>
      <c r="V12043"/>
    </row>
    <row r="12044" spans="1:22" s="1" customFormat="1" ht="15.75" x14ac:dyDescent="0.25">
      <c r="A12044" s="22"/>
      <c r="B12044" s="22"/>
      <c r="G12044" s="23"/>
      <c r="V12044"/>
    </row>
    <row r="12045" spans="1:22" s="1" customFormat="1" ht="15.75" x14ac:dyDescent="0.25">
      <c r="A12045" s="22"/>
      <c r="B12045" s="22"/>
      <c r="G12045" s="23"/>
      <c r="V12045"/>
    </row>
    <row r="12046" spans="1:22" s="1" customFormat="1" ht="15.75" x14ac:dyDescent="0.25">
      <c r="A12046" s="22"/>
      <c r="B12046" s="22"/>
      <c r="G12046" s="23"/>
      <c r="V12046"/>
    </row>
    <row r="12047" spans="1:22" s="1" customFormat="1" ht="15.75" x14ac:dyDescent="0.25">
      <c r="A12047" s="22"/>
      <c r="B12047" s="22"/>
      <c r="G12047" s="23"/>
      <c r="V12047"/>
    </row>
    <row r="12048" spans="1:22" s="1" customFormat="1" ht="15.75" x14ac:dyDescent="0.25">
      <c r="A12048" s="22"/>
      <c r="B12048" s="22"/>
      <c r="G12048" s="23"/>
      <c r="V12048"/>
    </row>
    <row r="12049" spans="1:22" s="1" customFormat="1" ht="15.75" x14ac:dyDescent="0.25">
      <c r="A12049" s="22"/>
      <c r="B12049" s="22"/>
      <c r="G12049" s="23"/>
      <c r="V12049"/>
    </row>
    <row r="12050" spans="1:22" s="1" customFormat="1" ht="15.75" x14ac:dyDescent="0.25">
      <c r="A12050" s="22"/>
      <c r="B12050" s="22"/>
      <c r="G12050" s="23"/>
      <c r="V12050"/>
    </row>
    <row r="12051" spans="1:22" s="1" customFormat="1" ht="15.75" x14ac:dyDescent="0.25">
      <c r="A12051" s="22"/>
      <c r="B12051" s="22"/>
      <c r="G12051" s="23"/>
      <c r="V12051"/>
    </row>
    <row r="12052" spans="1:22" s="1" customFormat="1" ht="15.75" x14ac:dyDescent="0.25">
      <c r="A12052" s="22"/>
      <c r="B12052" s="22"/>
      <c r="G12052" s="23"/>
      <c r="V12052"/>
    </row>
    <row r="12053" spans="1:22" s="1" customFormat="1" ht="15.75" x14ac:dyDescent="0.25">
      <c r="A12053" s="22"/>
      <c r="B12053" s="22"/>
      <c r="G12053" s="23"/>
      <c r="V12053"/>
    </row>
    <row r="12054" spans="1:22" s="1" customFormat="1" ht="15.75" x14ac:dyDescent="0.25">
      <c r="A12054" s="22"/>
      <c r="B12054" s="22"/>
      <c r="G12054" s="23"/>
      <c r="V12054"/>
    </row>
    <row r="12055" spans="1:22" s="1" customFormat="1" ht="15.75" x14ac:dyDescent="0.25">
      <c r="A12055" s="22"/>
      <c r="B12055" s="22"/>
      <c r="G12055" s="23"/>
      <c r="V12055"/>
    </row>
    <row r="12056" spans="1:22" s="1" customFormat="1" ht="15.75" x14ac:dyDescent="0.25">
      <c r="A12056" s="22"/>
      <c r="B12056" s="22"/>
      <c r="G12056" s="23"/>
      <c r="V12056"/>
    </row>
    <row r="12057" spans="1:22" s="1" customFormat="1" ht="15.75" x14ac:dyDescent="0.25">
      <c r="A12057" s="22"/>
      <c r="B12057" s="22"/>
      <c r="G12057" s="23"/>
      <c r="V12057"/>
    </row>
    <row r="12058" spans="1:22" s="1" customFormat="1" ht="15.75" x14ac:dyDescent="0.25">
      <c r="A12058" s="22"/>
      <c r="B12058" s="22"/>
      <c r="G12058" s="23"/>
      <c r="V12058"/>
    </row>
    <row r="12059" spans="1:22" s="1" customFormat="1" ht="15.75" x14ac:dyDescent="0.25">
      <c r="A12059" s="22"/>
      <c r="B12059" s="22"/>
      <c r="G12059" s="23"/>
      <c r="V12059"/>
    </row>
    <row r="12060" spans="1:22" s="1" customFormat="1" ht="15.75" x14ac:dyDescent="0.25">
      <c r="A12060" s="22"/>
      <c r="B12060" s="22"/>
      <c r="G12060" s="23"/>
      <c r="V12060"/>
    </row>
    <row r="12061" spans="1:22" s="1" customFormat="1" ht="15.75" x14ac:dyDescent="0.25">
      <c r="A12061" s="22"/>
      <c r="B12061" s="22"/>
      <c r="G12061" s="23"/>
      <c r="V12061"/>
    </row>
    <row r="12062" spans="1:22" s="1" customFormat="1" ht="15.75" x14ac:dyDescent="0.25">
      <c r="A12062" s="22"/>
      <c r="B12062" s="22"/>
      <c r="G12062" s="23"/>
      <c r="V12062"/>
    </row>
    <row r="12063" spans="1:22" s="1" customFormat="1" ht="15.75" x14ac:dyDescent="0.25">
      <c r="A12063" s="22"/>
      <c r="B12063" s="22"/>
      <c r="G12063" s="23"/>
      <c r="V12063"/>
    </row>
    <row r="12064" spans="1:22" s="1" customFormat="1" ht="15.75" x14ac:dyDescent="0.25">
      <c r="A12064" s="22"/>
      <c r="B12064" s="22"/>
      <c r="G12064" s="23"/>
      <c r="V12064"/>
    </row>
    <row r="12065" spans="1:22" s="1" customFormat="1" ht="15.75" x14ac:dyDescent="0.25">
      <c r="A12065" s="22"/>
      <c r="B12065" s="22"/>
      <c r="G12065" s="23"/>
      <c r="V12065"/>
    </row>
    <row r="12066" spans="1:22" s="1" customFormat="1" ht="15.75" x14ac:dyDescent="0.25">
      <c r="A12066" s="22"/>
      <c r="B12066" s="22"/>
      <c r="G12066" s="23"/>
      <c r="V12066"/>
    </row>
    <row r="12067" spans="1:22" s="1" customFormat="1" ht="15.75" x14ac:dyDescent="0.25">
      <c r="A12067" s="22"/>
      <c r="B12067" s="22"/>
      <c r="G12067" s="23"/>
      <c r="V12067"/>
    </row>
    <row r="12068" spans="1:22" s="1" customFormat="1" ht="15.75" x14ac:dyDescent="0.25">
      <c r="A12068" s="22"/>
      <c r="B12068" s="22"/>
      <c r="G12068" s="23"/>
      <c r="V12068"/>
    </row>
    <row r="12069" spans="1:22" s="1" customFormat="1" ht="15.75" x14ac:dyDescent="0.25">
      <c r="A12069" s="22"/>
      <c r="B12069" s="22"/>
      <c r="G12069" s="23"/>
      <c r="V12069"/>
    </row>
    <row r="12070" spans="1:22" s="1" customFormat="1" ht="15.75" x14ac:dyDescent="0.25">
      <c r="A12070" s="22"/>
      <c r="B12070" s="22"/>
      <c r="G12070" s="23"/>
      <c r="V12070"/>
    </row>
    <row r="12071" spans="1:22" s="1" customFormat="1" ht="15.75" x14ac:dyDescent="0.25">
      <c r="A12071" s="22"/>
      <c r="B12071" s="22"/>
      <c r="G12071" s="23"/>
      <c r="V12071"/>
    </row>
    <row r="12072" spans="1:22" s="1" customFormat="1" ht="15.75" x14ac:dyDescent="0.25">
      <c r="A12072" s="22"/>
      <c r="B12072" s="22"/>
      <c r="G12072" s="23"/>
      <c r="V12072"/>
    </row>
    <row r="12073" spans="1:22" s="1" customFormat="1" ht="15.75" x14ac:dyDescent="0.25">
      <c r="A12073" s="22"/>
      <c r="B12073" s="22"/>
      <c r="G12073" s="23"/>
      <c r="V12073"/>
    </row>
    <row r="12074" spans="1:22" s="1" customFormat="1" ht="15.75" x14ac:dyDescent="0.25">
      <c r="A12074" s="22"/>
      <c r="B12074" s="22"/>
      <c r="G12074" s="23"/>
      <c r="V12074"/>
    </row>
    <row r="12075" spans="1:22" s="1" customFormat="1" ht="15.75" x14ac:dyDescent="0.25">
      <c r="A12075" s="22"/>
      <c r="B12075" s="22"/>
      <c r="G12075" s="23"/>
      <c r="V12075"/>
    </row>
    <row r="12076" spans="1:22" s="1" customFormat="1" ht="15.75" x14ac:dyDescent="0.25">
      <c r="A12076" s="22"/>
      <c r="B12076" s="22"/>
      <c r="G12076" s="23"/>
      <c r="V12076"/>
    </row>
    <row r="12077" spans="1:22" s="1" customFormat="1" ht="15.75" x14ac:dyDescent="0.25">
      <c r="A12077" s="22"/>
      <c r="B12077" s="22"/>
      <c r="G12077" s="23"/>
      <c r="V12077"/>
    </row>
    <row r="12078" spans="1:22" s="1" customFormat="1" ht="15.75" x14ac:dyDescent="0.25">
      <c r="A12078" s="22"/>
      <c r="B12078" s="22"/>
      <c r="G12078" s="23"/>
      <c r="V12078"/>
    </row>
    <row r="12079" spans="1:22" s="1" customFormat="1" ht="15.75" x14ac:dyDescent="0.25">
      <c r="A12079" s="22"/>
      <c r="B12079" s="22"/>
      <c r="G12079" s="23"/>
      <c r="V12079"/>
    </row>
    <row r="12080" spans="1:22" s="1" customFormat="1" ht="15.75" x14ac:dyDescent="0.25">
      <c r="A12080" s="22"/>
      <c r="B12080" s="22"/>
      <c r="G12080" s="23"/>
      <c r="V12080"/>
    </row>
    <row r="12081" spans="1:22" s="1" customFormat="1" ht="15.75" x14ac:dyDescent="0.25">
      <c r="A12081" s="22"/>
      <c r="B12081" s="22"/>
      <c r="G12081" s="23"/>
      <c r="V12081"/>
    </row>
    <row r="12082" spans="1:22" s="1" customFormat="1" ht="15.75" x14ac:dyDescent="0.25">
      <c r="A12082" s="22"/>
      <c r="B12082" s="22"/>
      <c r="G12082" s="23"/>
      <c r="V12082"/>
    </row>
    <row r="12083" spans="1:22" s="1" customFormat="1" ht="15.75" x14ac:dyDescent="0.25">
      <c r="A12083" s="22"/>
      <c r="B12083" s="22"/>
      <c r="G12083" s="23"/>
      <c r="V12083"/>
    </row>
    <row r="12084" spans="1:22" s="1" customFormat="1" ht="15.75" x14ac:dyDescent="0.25">
      <c r="A12084" s="22"/>
      <c r="B12084" s="22"/>
      <c r="G12084" s="23"/>
      <c r="V12084"/>
    </row>
    <row r="12085" spans="1:22" s="1" customFormat="1" ht="15.75" x14ac:dyDescent="0.25">
      <c r="A12085" s="22"/>
      <c r="B12085" s="22"/>
      <c r="G12085" s="23"/>
      <c r="V12085"/>
    </row>
    <row r="12086" spans="1:22" s="1" customFormat="1" ht="15.75" x14ac:dyDescent="0.25">
      <c r="A12086" s="22"/>
      <c r="B12086" s="22"/>
      <c r="G12086" s="23"/>
      <c r="V12086"/>
    </row>
    <row r="12087" spans="1:22" s="1" customFormat="1" ht="15.75" x14ac:dyDescent="0.25">
      <c r="A12087" s="22"/>
      <c r="B12087" s="22"/>
      <c r="G12087" s="23"/>
      <c r="V12087"/>
    </row>
    <row r="12088" spans="1:22" s="1" customFormat="1" ht="15.75" x14ac:dyDescent="0.25">
      <c r="A12088" s="22"/>
      <c r="B12088" s="22"/>
      <c r="G12088" s="23"/>
      <c r="V12088"/>
    </row>
    <row r="12089" spans="1:22" s="1" customFormat="1" ht="15.75" x14ac:dyDescent="0.25">
      <c r="A12089" s="22"/>
      <c r="B12089" s="22"/>
      <c r="G12089" s="23"/>
      <c r="V12089"/>
    </row>
    <row r="12090" spans="1:22" s="1" customFormat="1" ht="15.75" x14ac:dyDescent="0.25">
      <c r="A12090" s="22"/>
      <c r="B12090" s="22"/>
      <c r="G12090" s="23"/>
      <c r="V12090"/>
    </row>
    <row r="12091" spans="1:22" s="1" customFormat="1" ht="15.75" x14ac:dyDescent="0.25">
      <c r="A12091" s="22"/>
      <c r="B12091" s="22"/>
      <c r="G12091" s="23"/>
      <c r="V12091"/>
    </row>
    <row r="12092" spans="1:22" s="1" customFormat="1" ht="15.75" x14ac:dyDescent="0.25">
      <c r="A12092" s="22"/>
      <c r="B12092" s="22"/>
      <c r="G12092" s="23"/>
      <c r="V12092"/>
    </row>
    <row r="12093" spans="1:22" s="1" customFormat="1" ht="15.75" x14ac:dyDescent="0.25">
      <c r="A12093" s="22"/>
      <c r="B12093" s="22"/>
      <c r="G12093" s="23"/>
      <c r="V12093"/>
    </row>
    <row r="12094" spans="1:22" s="1" customFormat="1" ht="15.75" x14ac:dyDescent="0.25">
      <c r="A12094" s="22"/>
      <c r="B12094" s="22"/>
      <c r="G12094" s="23"/>
      <c r="V12094"/>
    </row>
    <row r="12095" spans="1:22" s="1" customFormat="1" ht="15.75" x14ac:dyDescent="0.25">
      <c r="A12095" s="22"/>
      <c r="B12095" s="22"/>
      <c r="G12095" s="23"/>
      <c r="V12095"/>
    </row>
    <row r="12096" spans="1:22" s="1" customFormat="1" ht="15.75" x14ac:dyDescent="0.25">
      <c r="A12096" s="22"/>
      <c r="B12096" s="22"/>
      <c r="G12096" s="23"/>
      <c r="V12096"/>
    </row>
    <row r="12097" spans="1:22" s="1" customFormat="1" ht="15.75" x14ac:dyDescent="0.25">
      <c r="A12097" s="22"/>
      <c r="B12097" s="22"/>
      <c r="G12097" s="23"/>
      <c r="V12097"/>
    </row>
    <row r="12098" spans="1:22" s="1" customFormat="1" ht="15.75" x14ac:dyDescent="0.25">
      <c r="A12098" s="22"/>
      <c r="B12098" s="22"/>
      <c r="G12098" s="23"/>
      <c r="V12098"/>
    </row>
    <row r="12099" spans="1:22" s="1" customFormat="1" ht="15.75" x14ac:dyDescent="0.25">
      <c r="A12099" s="22"/>
      <c r="B12099" s="22"/>
      <c r="G12099" s="23"/>
      <c r="V12099"/>
    </row>
    <row r="12100" spans="1:22" s="1" customFormat="1" ht="15.75" x14ac:dyDescent="0.25">
      <c r="A12100" s="22"/>
      <c r="B12100" s="22"/>
      <c r="G12100" s="23"/>
      <c r="V12100"/>
    </row>
    <row r="12101" spans="1:22" s="1" customFormat="1" ht="15.75" x14ac:dyDescent="0.25">
      <c r="A12101" s="22"/>
      <c r="B12101" s="22"/>
      <c r="G12101" s="23"/>
      <c r="V12101"/>
    </row>
    <row r="12102" spans="1:22" s="1" customFormat="1" ht="15.75" x14ac:dyDescent="0.25">
      <c r="A12102" s="22"/>
      <c r="B12102" s="22"/>
      <c r="G12102" s="23"/>
      <c r="V12102"/>
    </row>
    <row r="12103" spans="1:22" s="1" customFormat="1" ht="15.75" x14ac:dyDescent="0.25">
      <c r="A12103" s="22"/>
      <c r="B12103" s="22"/>
      <c r="G12103" s="23"/>
      <c r="V12103"/>
    </row>
    <row r="12104" spans="1:22" s="1" customFormat="1" ht="15.75" x14ac:dyDescent="0.25">
      <c r="A12104" s="22"/>
      <c r="B12104" s="22"/>
      <c r="G12104" s="23"/>
      <c r="V12104"/>
    </row>
    <row r="12105" spans="1:22" s="1" customFormat="1" ht="15.75" x14ac:dyDescent="0.25">
      <c r="A12105" s="22"/>
      <c r="B12105" s="22"/>
      <c r="G12105" s="23"/>
      <c r="V12105"/>
    </row>
    <row r="12106" spans="1:22" s="1" customFormat="1" ht="15.75" x14ac:dyDescent="0.25">
      <c r="A12106" s="22"/>
      <c r="B12106" s="22"/>
      <c r="G12106" s="23"/>
      <c r="V12106"/>
    </row>
    <row r="12107" spans="1:22" s="1" customFormat="1" ht="15.75" x14ac:dyDescent="0.25">
      <c r="A12107" s="22"/>
      <c r="B12107" s="22"/>
      <c r="G12107" s="23"/>
      <c r="V12107"/>
    </row>
    <row r="12108" spans="1:22" s="1" customFormat="1" ht="15.75" x14ac:dyDescent="0.25">
      <c r="A12108" s="22"/>
      <c r="B12108" s="22"/>
      <c r="G12108" s="23"/>
      <c r="V12108"/>
    </row>
    <row r="12109" spans="1:22" s="1" customFormat="1" ht="15.75" x14ac:dyDescent="0.25">
      <c r="A12109" s="22"/>
      <c r="B12109" s="22"/>
      <c r="G12109" s="23"/>
      <c r="V12109"/>
    </row>
    <row r="12110" spans="1:22" s="1" customFormat="1" ht="15.75" x14ac:dyDescent="0.25">
      <c r="A12110" s="22"/>
      <c r="B12110" s="22"/>
      <c r="G12110" s="23"/>
      <c r="V12110"/>
    </row>
    <row r="12111" spans="1:22" s="1" customFormat="1" ht="15.75" x14ac:dyDescent="0.25">
      <c r="A12111" s="22"/>
      <c r="B12111" s="22"/>
      <c r="G12111" s="23"/>
      <c r="V12111"/>
    </row>
    <row r="12112" spans="1:22" s="1" customFormat="1" ht="15.75" x14ac:dyDescent="0.25">
      <c r="A12112" s="22"/>
      <c r="B12112" s="22"/>
      <c r="G12112" s="23"/>
      <c r="V12112"/>
    </row>
    <row r="12113" spans="1:22" s="1" customFormat="1" ht="15.75" x14ac:dyDescent="0.25">
      <c r="A12113" s="22"/>
      <c r="B12113" s="22"/>
      <c r="G12113" s="23"/>
      <c r="V12113"/>
    </row>
    <row r="12114" spans="1:22" s="1" customFormat="1" ht="15.75" x14ac:dyDescent="0.25">
      <c r="A12114" s="22"/>
      <c r="B12114" s="22"/>
      <c r="G12114" s="23"/>
      <c r="V12114"/>
    </row>
    <row r="12115" spans="1:22" s="1" customFormat="1" ht="15.75" x14ac:dyDescent="0.25">
      <c r="A12115" s="22"/>
      <c r="B12115" s="22"/>
      <c r="G12115" s="23"/>
      <c r="V12115"/>
    </row>
    <row r="12116" spans="1:22" s="1" customFormat="1" ht="15.75" x14ac:dyDescent="0.25">
      <c r="A12116" s="22"/>
      <c r="B12116" s="22"/>
      <c r="G12116" s="23"/>
      <c r="V12116"/>
    </row>
    <row r="12117" spans="1:22" s="1" customFormat="1" ht="15.75" x14ac:dyDescent="0.25">
      <c r="A12117" s="22"/>
      <c r="B12117" s="22"/>
      <c r="G12117" s="23"/>
      <c r="V12117"/>
    </row>
    <row r="12118" spans="1:22" s="1" customFormat="1" ht="15.75" x14ac:dyDescent="0.25">
      <c r="A12118" s="22"/>
      <c r="B12118" s="22"/>
      <c r="G12118" s="23"/>
      <c r="V12118"/>
    </row>
    <row r="12119" spans="1:22" s="1" customFormat="1" ht="15.75" x14ac:dyDescent="0.25">
      <c r="A12119" s="22"/>
      <c r="B12119" s="22"/>
      <c r="G12119" s="23"/>
      <c r="V12119"/>
    </row>
    <row r="12120" spans="1:22" s="1" customFormat="1" ht="15.75" x14ac:dyDescent="0.25">
      <c r="A12120" s="22"/>
      <c r="B12120" s="22"/>
      <c r="G12120" s="23"/>
      <c r="V12120"/>
    </row>
    <row r="12121" spans="1:22" s="1" customFormat="1" ht="15.75" x14ac:dyDescent="0.25">
      <c r="A12121" s="22"/>
      <c r="B12121" s="22"/>
      <c r="G12121" s="23"/>
      <c r="V12121"/>
    </row>
    <row r="12122" spans="1:22" s="1" customFormat="1" ht="15.75" x14ac:dyDescent="0.25">
      <c r="A12122" s="22"/>
      <c r="B12122" s="22"/>
      <c r="G12122" s="23"/>
      <c r="V12122"/>
    </row>
    <row r="12123" spans="1:22" s="1" customFormat="1" ht="15.75" x14ac:dyDescent="0.25">
      <c r="A12123" s="22"/>
      <c r="B12123" s="22"/>
      <c r="G12123" s="23"/>
      <c r="V12123"/>
    </row>
    <row r="12124" spans="1:22" s="1" customFormat="1" ht="15.75" x14ac:dyDescent="0.25">
      <c r="A12124" s="22"/>
      <c r="B12124" s="22"/>
      <c r="G12124" s="23"/>
      <c r="V12124"/>
    </row>
    <row r="12125" spans="1:22" s="1" customFormat="1" ht="15.75" x14ac:dyDescent="0.25">
      <c r="A12125" s="22"/>
      <c r="B12125" s="22"/>
      <c r="G12125" s="23"/>
      <c r="V12125"/>
    </row>
    <row r="12126" spans="1:22" s="1" customFormat="1" ht="15.75" x14ac:dyDescent="0.25">
      <c r="A12126" s="22"/>
      <c r="B12126" s="22"/>
      <c r="G12126" s="23"/>
      <c r="V12126"/>
    </row>
    <row r="12127" spans="1:22" s="1" customFormat="1" ht="15.75" x14ac:dyDescent="0.25">
      <c r="A12127" s="22"/>
      <c r="B12127" s="22"/>
      <c r="G12127" s="23"/>
      <c r="V12127"/>
    </row>
    <row r="12128" spans="1:22" s="1" customFormat="1" ht="15.75" x14ac:dyDescent="0.25">
      <c r="A12128" s="22"/>
      <c r="B12128" s="22"/>
      <c r="G12128" s="23"/>
      <c r="V12128"/>
    </row>
    <row r="12129" spans="1:22" s="1" customFormat="1" ht="15.75" x14ac:dyDescent="0.25">
      <c r="A12129" s="22"/>
      <c r="B12129" s="22"/>
      <c r="G12129" s="23"/>
      <c r="V12129"/>
    </row>
    <row r="12130" spans="1:22" s="1" customFormat="1" ht="15.75" x14ac:dyDescent="0.25">
      <c r="A12130" s="22"/>
      <c r="B12130" s="22"/>
      <c r="G12130" s="23"/>
      <c r="V12130"/>
    </row>
    <row r="12131" spans="1:22" s="1" customFormat="1" ht="15.75" x14ac:dyDescent="0.25">
      <c r="A12131" s="22"/>
      <c r="B12131" s="22"/>
      <c r="G12131" s="23"/>
      <c r="V12131"/>
    </row>
    <row r="12132" spans="1:22" s="1" customFormat="1" ht="15.75" x14ac:dyDescent="0.25">
      <c r="A12132" s="22"/>
      <c r="B12132" s="22"/>
      <c r="G12132" s="23"/>
      <c r="V12132"/>
    </row>
    <row r="12133" spans="1:22" s="1" customFormat="1" ht="15.75" x14ac:dyDescent="0.25">
      <c r="A12133" s="22"/>
      <c r="B12133" s="22"/>
      <c r="G12133" s="23"/>
      <c r="V12133"/>
    </row>
    <row r="12134" spans="1:22" s="1" customFormat="1" ht="15.75" x14ac:dyDescent="0.25">
      <c r="A12134" s="22"/>
      <c r="B12134" s="22"/>
      <c r="G12134" s="23"/>
      <c r="V12134"/>
    </row>
    <row r="12135" spans="1:22" s="1" customFormat="1" ht="15.75" x14ac:dyDescent="0.25">
      <c r="A12135" s="22"/>
      <c r="B12135" s="22"/>
      <c r="G12135" s="23"/>
      <c r="V12135"/>
    </row>
    <row r="12136" spans="1:22" s="1" customFormat="1" ht="15.75" x14ac:dyDescent="0.25">
      <c r="A12136" s="22"/>
      <c r="B12136" s="22"/>
      <c r="G12136" s="23"/>
      <c r="V12136"/>
    </row>
    <row r="12137" spans="1:22" s="1" customFormat="1" ht="15.75" x14ac:dyDescent="0.25">
      <c r="A12137" s="22"/>
      <c r="B12137" s="22"/>
      <c r="G12137" s="23"/>
      <c r="V12137"/>
    </row>
    <row r="12138" spans="1:22" s="1" customFormat="1" ht="15.75" x14ac:dyDescent="0.25">
      <c r="A12138" s="22"/>
      <c r="B12138" s="22"/>
      <c r="G12138" s="23"/>
      <c r="V12138"/>
    </row>
    <row r="12139" spans="1:22" s="1" customFormat="1" ht="15.75" x14ac:dyDescent="0.25">
      <c r="A12139" s="22"/>
      <c r="B12139" s="22"/>
      <c r="G12139" s="23"/>
      <c r="V12139"/>
    </row>
    <row r="12140" spans="1:22" s="1" customFormat="1" ht="15.75" x14ac:dyDescent="0.25">
      <c r="A12140" s="22"/>
      <c r="B12140" s="22"/>
      <c r="G12140" s="23"/>
      <c r="V12140"/>
    </row>
    <row r="12141" spans="1:22" s="1" customFormat="1" ht="15.75" x14ac:dyDescent="0.25">
      <c r="A12141" s="22"/>
      <c r="B12141" s="22"/>
      <c r="G12141" s="23"/>
      <c r="V12141"/>
    </row>
    <row r="12142" spans="1:22" s="1" customFormat="1" ht="15.75" x14ac:dyDescent="0.25">
      <c r="A12142" s="22"/>
      <c r="B12142" s="22"/>
      <c r="G12142" s="23"/>
      <c r="V12142"/>
    </row>
    <row r="12143" spans="1:22" s="1" customFormat="1" ht="15.75" x14ac:dyDescent="0.25">
      <c r="A12143" s="22"/>
      <c r="B12143" s="22"/>
      <c r="G12143" s="23"/>
      <c r="V12143"/>
    </row>
    <row r="12144" spans="1:22" s="1" customFormat="1" ht="15.75" x14ac:dyDescent="0.25">
      <c r="A12144" s="22"/>
      <c r="B12144" s="22"/>
      <c r="G12144" s="23"/>
      <c r="V12144"/>
    </row>
    <row r="12145" spans="1:22" s="1" customFormat="1" ht="15.75" x14ac:dyDescent="0.25">
      <c r="A12145" s="22"/>
      <c r="B12145" s="22"/>
      <c r="G12145" s="23"/>
      <c r="V12145"/>
    </row>
    <row r="12146" spans="1:22" s="1" customFormat="1" ht="15.75" x14ac:dyDescent="0.25">
      <c r="A12146" s="22"/>
      <c r="B12146" s="22"/>
      <c r="G12146" s="23"/>
      <c r="V12146"/>
    </row>
    <row r="12147" spans="1:22" s="1" customFormat="1" ht="15.75" x14ac:dyDescent="0.25">
      <c r="A12147" s="22"/>
      <c r="B12147" s="22"/>
      <c r="G12147" s="23"/>
      <c r="V12147"/>
    </row>
    <row r="12148" spans="1:22" s="1" customFormat="1" ht="15.75" x14ac:dyDescent="0.25">
      <c r="A12148" s="22"/>
      <c r="B12148" s="22"/>
      <c r="G12148" s="23"/>
      <c r="V12148"/>
    </row>
    <row r="12149" spans="1:22" s="1" customFormat="1" ht="15.75" x14ac:dyDescent="0.25">
      <c r="A12149" s="22"/>
      <c r="B12149" s="22"/>
      <c r="G12149" s="23"/>
      <c r="V12149"/>
    </row>
    <row r="12150" spans="1:22" s="1" customFormat="1" ht="15.75" x14ac:dyDescent="0.25">
      <c r="A12150" s="22"/>
      <c r="B12150" s="22"/>
      <c r="G12150" s="23"/>
      <c r="V12150"/>
    </row>
    <row r="12151" spans="1:22" s="1" customFormat="1" ht="15.75" x14ac:dyDescent="0.25">
      <c r="A12151" s="22"/>
      <c r="B12151" s="22"/>
      <c r="G12151" s="23"/>
      <c r="V12151"/>
    </row>
    <row r="12152" spans="1:22" s="1" customFormat="1" ht="15.75" x14ac:dyDescent="0.25">
      <c r="A12152" s="22"/>
      <c r="B12152" s="22"/>
      <c r="G12152" s="23"/>
      <c r="V12152"/>
    </row>
    <row r="12153" spans="1:22" s="1" customFormat="1" ht="15.75" x14ac:dyDescent="0.25">
      <c r="A12153" s="22"/>
      <c r="B12153" s="22"/>
      <c r="G12153" s="23"/>
      <c r="V12153"/>
    </row>
    <row r="12154" spans="1:22" s="1" customFormat="1" ht="15.75" x14ac:dyDescent="0.25">
      <c r="A12154" s="22"/>
      <c r="B12154" s="22"/>
      <c r="G12154" s="23"/>
      <c r="V12154"/>
    </row>
    <row r="12155" spans="1:22" s="1" customFormat="1" ht="15.75" x14ac:dyDescent="0.25">
      <c r="A12155" s="22"/>
      <c r="B12155" s="22"/>
      <c r="G12155" s="23"/>
      <c r="V12155"/>
    </row>
    <row r="12156" spans="1:22" s="1" customFormat="1" ht="15.75" x14ac:dyDescent="0.25">
      <c r="A12156" s="22"/>
      <c r="B12156" s="22"/>
      <c r="G12156" s="23"/>
      <c r="V12156"/>
    </row>
    <row r="12157" spans="1:22" s="1" customFormat="1" ht="15.75" x14ac:dyDescent="0.25">
      <c r="A12157" s="22"/>
      <c r="B12157" s="22"/>
      <c r="G12157" s="23"/>
      <c r="V12157"/>
    </row>
    <row r="12158" spans="1:22" s="1" customFormat="1" ht="15.75" x14ac:dyDescent="0.25">
      <c r="A12158" s="22"/>
      <c r="B12158" s="22"/>
      <c r="G12158" s="23"/>
      <c r="V12158"/>
    </row>
    <row r="12159" spans="1:22" s="1" customFormat="1" ht="15.75" x14ac:dyDescent="0.25">
      <c r="A12159" s="22"/>
      <c r="B12159" s="22"/>
      <c r="G12159" s="23"/>
      <c r="V12159"/>
    </row>
    <row r="12160" spans="1:22" s="1" customFormat="1" ht="15.75" x14ac:dyDescent="0.25">
      <c r="A12160" s="22"/>
      <c r="B12160" s="22"/>
      <c r="G12160" s="23"/>
      <c r="V12160"/>
    </row>
    <row r="12161" spans="1:22" s="1" customFormat="1" ht="15.75" x14ac:dyDescent="0.25">
      <c r="A12161" s="22"/>
      <c r="B12161" s="22"/>
      <c r="G12161" s="23"/>
      <c r="V12161"/>
    </row>
    <row r="12162" spans="1:22" s="1" customFormat="1" ht="15.75" x14ac:dyDescent="0.25">
      <c r="A12162" s="22"/>
      <c r="B12162" s="22"/>
      <c r="G12162" s="23"/>
      <c r="V12162"/>
    </row>
    <row r="12163" spans="1:22" s="1" customFormat="1" ht="15.75" x14ac:dyDescent="0.25">
      <c r="A12163" s="22"/>
      <c r="B12163" s="22"/>
      <c r="G12163" s="23"/>
      <c r="V12163"/>
    </row>
    <row r="12164" spans="1:22" s="1" customFormat="1" ht="15.75" x14ac:dyDescent="0.25">
      <c r="A12164" s="22"/>
      <c r="B12164" s="22"/>
      <c r="G12164" s="23"/>
      <c r="V12164"/>
    </row>
    <row r="12165" spans="1:22" s="1" customFormat="1" ht="15.75" x14ac:dyDescent="0.25">
      <c r="A12165" s="22"/>
      <c r="B12165" s="22"/>
      <c r="G12165" s="23"/>
      <c r="V12165"/>
    </row>
    <row r="12166" spans="1:22" s="1" customFormat="1" ht="15.75" x14ac:dyDescent="0.25">
      <c r="A12166" s="22"/>
      <c r="B12166" s="22"/>
      <c r="G12166" s="23"/>
      <c r="V12166"/>
    </row>
    <row r="12167" spans="1:22" s="1" customFormat="1" ht="15.75" x14ac:dyDescent="0.25">
      <c r="A12167" s="22"/>
      <c r="B12167" s="22"/>
      <c r="G12167" s="23"/>
      <c r="V12167"/>
    </row>
    <row r="12168" spans="1:22" s="1" customFormat="1" ht="15.75" x14ac:dyDescent="0.25">
      <c r="A12168" s="22"/>
      <c r="B12168" s="22"/>
      <c r="G12168" s="23"/>
      <c r="V12168"/>
    </row>
    <row r="12169" spans="1:22" s="1" customFormat="1" ht="15.75" x14ac:dyDescent="0.25">
      <c r="A12169" s="22"/>
      <c r="B12169" s="22"/>
      <c r="G12169" s="23"/>
      <c r="V12169"/>
    </row>
    <row r="12170" spans="1:22" s="1" customFormat="1" ht="15.75" x14ac:dyDescent="0.25">
      <c r="A12170" s="22"/>
      <c r="B12170" s="22"/>
      <c r="G12170" s="23"/>
      <c r="V12170"/>
    </row>
    <row r="12171" spans="1:22" s="1" customFormat="1" ht="15.75" x14ac:dyDescent="0.25">
      <c r="A12171" s="22"/>
      <c r="B12171" s="22"/>
      <c r="G12171" s="23"/>
      <c r="V12171"/>
    </row>
    <row r="12172" spans="1:22" s="1" customFormat="1" ht="15.75" x14ac:dyDescent="0.25">
      <c r="A12172" s="22"/>
      <c r="B12172" s="22"/>
      <c r="G12172" s="23"/>
      <c r="V12172"/>
    </row>
    <row r="12173" spans="1:22" s="1" customFormat="1" ht="15.75" x14ac:dyDescent="0.25">
      <c r="A12173" s="22"/>
      <c r="B12173" s="22"/>
      <c r="G12173" s="23"/>
      <c r="V12173"/>
    </row>
    <row r="12174" spans="1:22" s="1" customFormat="1" ht="15.75" x14ac:dyDescent="0.25">
      <c r="A12174" s="22"/>
      <c r="B12174" s="22"/>
      <c r="G12174" s="23"/>
      <c r="V12174"/>
    </row>
    <row r="12175" spans="1:22" s="1" customFormat="1" ht="15.75" x14ac:dyDescent="0.25">
      <c r="A12175" s="22"/>
      <c r="B12175" s="22"/>
      <c r="G12175" s="23"/>
      <c r="V12175"/>
    </row>
    <row r="12176" spans="1:22" s="1" customFormat="1" ht="15.75" x14ac:dyDescent="0.25">
      <c r="A12176" s="22"/>
      <c r="B12176" s="22"/>
      <c r="G12176" s="23"/>
      <c r="V12176"/>
    </row>
    <row r="12177" spans="1:22" s="1" customFormat="1" ht="15.75" x14ac:dyDescent="0.25">
      <c r="A12177" s="22"/>
      <c r="B12177" s="22"/>
      <c r="G12177" s="23"/>
      <c r="V12177"/>
    </row>
    <row r="12178" spans="1:22" s="1" customFormat="1" ht="15.75" x14ac:dyDescent="0.25">
      <c r="A12178" s="22"/>
      <c r="B12178" s="22"/>
      <c r="G12178" s="23"/>
      <c r="V12178"/>
    </row>
    <row r="12179" spans="1:22" s="1" customFormat="1" ht="15.75" x14ac:dyDescent="0.25">
      <c r="A12179" s="22"/>
      <c r="B12179" s="22"/>
      <c r="G12179" s="23"/>
      <c r="V12179"/>
    </row>
    <row r="12180" spans="1:22" s="1" customFormat="1" ht="15.75" x14ac:dyDescent="0.25">
      <c r="A12180" s="22"/>
      <c r="B12180" s="22"/>
      <c r="G12180" s="23"/>
      <c r="V12180"/>
    </row>
    <row r="12181" spans="1:22" s="1" customFormat="1" ht="15.75" x14ac:dyDescent="0.25">
      <c r="A12181" s="22"/>
      <c r="B12181" s="22"/>
      <c r="G12181" s="23"/>
      <c r="V12181"/>
    </row>
    <row r="12182" spans="1:22" s="1" customFormat="1" ht="15.75" x14ac:dyDescent="0.25">
      <c r="A12182" s="22"/>
      <c r="B12182" s="22"/>
      <c r="G12182" s="23"/>
      <c r="V12182"/>
    </row>
    <row r="12183" spans="1:22" s="1" customFormat="1" ht="15.75" x14ac:dyDescent="0.25">
      <c r="A12183" s="22"/>
      <c r="B12183" s="22"/>
      <c r="G12183" s="23"/>
      <c r="V12183"/>
    </row>
    <row r="12184" spans="1:22" s="1" customFormat="1" ht="15.75" x14ac:dyDescent="0.25">
      <c r="A12184" s="22"/>
      <c r="B12184" s="22"/>
      <c r="G12184" s="23"/>
      <c r="V12184"/>
    </row>
    <row r="12185" spans="1:22" s="1" customFormat="1" ht="15.75" x14ac:dyDescent="0.25">
      <c r="A12185" s="22"/>
      <c r="B12185" s="22"/>
      <c r="G12185" s="23"/>
      <c r="V12185"/>
    </row>
    <row r="12186" spans="1:22" s="1" customFormat="1" ht="15.75" x14ac:dyDescent="0.25">
      <c r="A12186" s="22"/>
      <c r="B12186" s="22"/>
      <c r="G12186" s="23"/>
      <c r="V12186"/>
    </row>
    <row r="12187" spans="1:22" s="1" customFormat="1" ht="15.75" x14ac:dyDescent="0.25">
      <c r="A12187" s="22"/>
      <c r="B12187" s="22"/>
      <c r="G12187" s="23"/>
      <c r="V12187"/>
    </row>
    <row r="12188" spans="1:22" s="1" customFormat="1" ht="15.75" x14ac:dyDescent="0.25">
      <c r="A12188" s="22"/>
      <c r="B12188" s="22"/>
      <c r="G12188" s="23"/>
      <c r="V12188"/>
    </row>
    <row r="12189" spans="1:22" s="1" customFormat="1" ht="15.75" x14ac:dyDescent="0.25">
      <c r="A12189" s="22"/>
      <c r="B12189" s="22"/>
      <c r="G12189" s="23"/>
      <c r="V12189"/>
    </row>
    <row r="12190" spans="1:22" s="1" customFormat="1" ht="15.75" x14ac:dyDescent="0.25">
      <c r="A12190" s="22"/>
      <c r="B12190" s="22"/>
      <c r="G12190" s="23"/>
      <c r="V12190"/>
    </row>
    <row r="12191" spans="1:22" s="1" customFormat="1" ht="15.75" x14ac:dyDescent="0.25">
      <c r="A12191" s="22"/>
      <c r="B12191" s="22"/>
      <c r="G12191" s="23"/>
      <c r="V12191"/>
    </row>
    <row r="12192" spans="1:22" s="1" customFormat="1" ht="15.75" x14ac:dyDescent="0.25">
      <c r="A12192" s="22"/>
      <c r="B12192" s="22"/>
      <c r="G12192" s="23"/>
      <c r="V12192"/>
    </row>
    <row r="12193" spans="1:22" s="1" customFormat="1" ht="15.75" x14ac:dyDescent="0.25">
      <c r="A12193" s="22"/>
      <c r="B12193" s="22"/>
      <c r="G12193" s="23"/>
      <c r="V12193"/>
    </row>
    <row r="12194" spans="1:22" s="1" customFormat="1" ht="15.75" x14ac:dyDescent="0.25">
      <c r="A12194" s="22"/>
      <c r="B12194" s="22"/>
      <c r="G12194" s="23"/>
      <c r="V12194"/>
    </row>
    <row r="12195" spans="1:22" s="1" customFormat="1" ht="15.75" x14ac:dyDescent="0.25">
      <c r="A12195" s="22"/>
      <c r="B12195" s="22"/>
      <c r="G12195" s="23"/>
      <c r="V12195"/>
    </row>
    <row r="12196" spans="1:22" s="1" customFormat="1" ht="15.75" x14ac:dyDescent="0.25">
      <c r="A12196" s="22"/>
      <c r="B12196" s="22"/>
      <c r="G12196" s="23"/>
      <c r="V12196"/>
    </row>
    <row r="12197" spans="1:22" s="1" customFormat="1" ht="15.75" x14ac:dyDescent="0.25">
      <c r="A12197" s="22"/>
      <c r="B12197" s="22"/>
      <c r="G12197" s="23"/>
      <c r="V12197"/>
    </row>
    <row r="12198" spans="1:22" s="1" customFormat="1" ht="15.75" x14ac:dyDescent="0.25">
      <c r="A12198" s="22"/>
      <c r="B12198" s="22"/>
      <c r="G12198" s="23"/>
      <c r="V12198"/>
    </row>
    <row r="12199" spans="1:22" s="1" customFormat="1" ht="15.75" x14ac:dyDescent="0.25">
      <c r="A12199" s="22"/>
      <c r="B12199" s="22"/>
      <c r="G12199" s="23"/>
      <c r="V12199"/>
    </row>
    <row r="12200" spans="1:22" s="1" customFormat="1" ht="15.75" x14ac:dyDescent="0.25">
      <c r="A12200" s="22"/>
      <c r="B12200" s="22"/>
      <c r="G12200" s="23"/>
      <c r="V12200"/>
    </row>
    <row r="12201" spans="1:22" s="1" customFormat="1" ht="15.75" x14ac:dyDescent="0.25">
      <c r="A12201" s="22"/>
      <c r="B12201" s="22"/>
      <c r="G12201" s="23"/>
      <c r="V12201"/>
    </row>
    <row r="12202" spans="1:22" s="1" customFormat="1" ht="15.75" x14ac:dyDescent="0.25">
      <c r="A12202" s="22"/>
      <c r="B12202" s="22"/>
      <c r="G12202" s="23"/>
      <c r="V12202"/>
    </row>
    <row r="12203" spans="1:22" s="1" customFormat="1" ht="15.75" x14ac:dyDescent="0.25">
      <c r="A12203" s="22"/>
      <c r="B12203" s="22"/>
      <c r="G12203" s="23"/>
      <c r="V12203"/>
    </row>
    <row r="12204" spans="1:22" s="1" customFormat="1" ht="15.75" x14ac:dyDescent="0.25">
      <c r="A12204" s="22"/>
      <c r="B12204" s="22"/>
      <c r="G12204" s="23"/>
      <c r="V12204"/>
    </row>
    <row r="12205" spans="1:22" s="1" customFormat="1" ht="15.75" x14ac:dyDescent="0.25">
      <c r="A12205" s="22"/>
      <c r="B12205" s="22"/>
      <c r="G12205" s="23"/>
      <c r="V12205"/>
    </row>
    <row r="12206" spans="1:22" s="1" customFormat="1" ht="15.75" x14ac:dyDescent="0.25">
      <c r="A12206" s="22"/>
      <c r="B12206" s="22"/>
      <c r="G12206" s="23"/>
      <c r="V12206"/>
    </row>
    <row r="12207" spans="1:22" s="1" customFormat="1" ht="15.75" x14ac:dyDescent="0.25">
      <c r="A12207" s="22"/>
      <c r="B12207" s="22"/>
      <c r="G12207" s="23"/>
      <c r="V12207"/>
    </row>
    <row r="12208" spans="1:22" s="1" customFormat="1" ht="15.75" x14ac:dyDescent="0.25">
      <c r="A12208" s="22"/>
      <c r="B12208" s="22"/>
      <c r="G12208" s="23"/>
      <c r="V12208"/>
    </row>
    <row r="12209" spans="1:22" s="1" customFormat="1" ht="15.75" x14ac:dyDescent="0.25">
      <c r="A12209" s="22"/>
      <c r="B12209" s="22"/>
      <c r="G12209" s="23"/>
      <c r="V12209"/>
    </row>
    <row r="12210" spans="1:22" s="1" customFormat="1" ht="15.75" x14ac:dyDescent="0.25">
      <c r="A12210" s="22"/>
      <c r="B12210" s="22"/>
      <c r="G12210" s="23"/>
      <c r="V12210"/>
    </row>
    <row r="12211" spans="1:22" s="1" customFormat="1" ht="15.75" x14ac:dyDescent="0.25">
      <c r="A12211" s="22"/>
      <c r="B12211" s="22"/>
      <c r="G12211" s="23"/>
      <c r="V12211"/>
    </row>
    <row r="12212" spans="1:22" s="1" customFormat="1" ht="15.75" x14ac:dyDescent="0.25">
      <c r="A12212" s="22"/>
      <c r="B12212" s="22"/>
      <c r="G12212" s="23"/>
      <c r="V12212"/>
    </row>
    <row r="12213" spans="1:22" s="1" customFormat="1" ht="15.75" x14ac:dyDescent="0.25">
      <c r="A12213" s="22"/>
      <c r="B12213" s="22"/>
      <c r="G12213" s="23"/>
      <c r="V12213"/>
    </row>
    <row r="12214" spans="1:22" s="1" customFormat="1" ht="15.75" x14ac:dyDescent="0.25">
      <c r="A12214" s="22"/>
      <c r="B12214" s="22"/>
      <c r="G12214" s="23"/>
      <c r="V12214"/>
    </row>
    <row r="12215" spans="1:22" s="1" customFormat="1" ht="15.75" x14ac:dyDescent="0.25">
      <c r="A12215" s="22"/>
      <c r="B12215" s="22"/>
      <c r="G12215" s="23"/>
      <c r="V12215"/>
    </row>
    <row r="12216" spans="1:22" s="1" customFormat="1" ht="15.75" x14ac:dyDescent="0.25">
      <c r="A12216" s="22"/>
      <c r="B12216" s="22"/>
      <c r="G12216" s="23"/>
      <c r="V12216"/>
    </row>
    <row r="12217" spans="1:22" s="1" customFormat="1" ht="15.75" x14ac:dyDescent="0.25">
      <c r="A12217" s="22"/>
      <c r="B12217" s="22"/>
      <c r="G12217" s="23"/>
      <c r="V12217"/>
    </row>
    <row r="12218" spans="1:22" s="1" customFormat="1" ht="15.75" x14ac:dyDescent="0.25">
      <c r="A12218" s="22"/>
      <c r="B12218" s="22"/>
      <c r="G12218" s="23"/>
      <c r="V12218"/>
    </row>
    <row r="12219" spans="1:22" s="1" customFormat="1" ht="15.75" x14ac:dyDescent="0.25">
      <c r="A12219" s="22"/>
      <c r="B12219" s="22"/>
      <c r="G12219" s="23"/>
      <c r="V12219"/>
    </row>
    <row r="12220" spans="1:22" s="1" customFormat="1" ht="15.75" x14ac:dyDescent="0.25">
      <c r="A12220" s="22"/>
      <c r="B12220" s="22"/>
      <c r="G12220" s="23"/>
      <c r="V12220"/>
    </row>
    <row r="12221" spans="1:22" s="1" customFormat="1" ht="15.75" x14ac:dyDescent="0.25">
      <c r="A12221" s="22"/>
      <c r="B12221" s="22"/>
      <c r="G12221" s="23"/>
      <c r="V12221"/>
    </row>
    <row r="12222" spans="1:22" s="1" customFormat="1" ht="15.75" x14ac:dyDescent="0.25">
      <c r="A12222" s="22"/>
      <c r="B12222" s="22"/>
      <c r="G12222" s="23"/>
      <c r="V12222"/>
    </row>
    <row r="12223" spans="1:22" s="1" customFormat="1" ht="15.75" x14ac:dyDescent="0.25">
      <c r="A12223" s="22"/>
      <c r="B12223" s="22"/>
      <c r="G12223" s="23"/>
      <c r="V12223"/>
    </row>
    <row r="12224" spans="1:22" s="1" customFormat="1" ht="15.75" x14ac:dyDescent="0.25">
      <c r="A12224" s="22"/>
      <c r="B12224" s="22"/>
      <c r="G12224" s="23"/>
      <c r="V12224"/>
    </row>
    <row r="12225" spans="1:22" s="1" customFormat="1" ht="15.75" x14ac:dyDescent="0.25">
      <c r="A12225" s="22"/>
      <c r="B12225" s="22"/>
      <c r="G12225" s="23"/>
      <c r="V12225"/>
    </row>
    <row r="12226" spans="1:22" s="1" customFormat="1" ht="15.75" x14ac:dyDescent="0.25">
      <c r="A12226" s="22"/>
      <c r="B12226" s="22"/>
      <c r="G12226" s="23"/>
      <c r="V12226"/>
    </row>
    <row r="12227" spans="1:22" s="1" customFormat="1" ht="15.75" x14ac:dyDescent="0.25">
      <c r="A12227" s="22"/>
      <c r="B12227" s="22"/>
      <c r="G12227" s="23"/>
      <c r="V12227"/>
    </row>
    <row r="12228" spans="1:22" s="1" customFormat="1" ht="15.75" x14ac:dyDescent="0.25">
      <c r="A12228" s="22"/>
      <c r="B12228" s="22"/>
      <c r="G12228" s="23"/>
      <c r="V12228"/>
    </row>
    <row r="12229" spans="1:22" s="1" customFormat="1" ht="15.75" x14ac:dyDescent="0.25">
      <c r="A12229" s="22"/>
      <c r="B12229" s="22"/>
      <c r="G12229" s="23"/>
      <c r="V12229"/>
    </row>
    <row r="12230" spans="1:22" s="1" customFormat="1" ht="15.75" x14ac:dyDescent="0.25">
      <c r="A12230" s="22"/>
      <c r="B12230" s="22"/>
      <c r="G12230" s="23"/>
      <c r="V12230"/>
    </row>
    <row r="12231" spans="1:22" s="1" customFormat="1" ht="15.75" x14ac:dyDescent="0.25">
      <c r="A12231" s="22"/>
      <c r="B12231" s="22"/>
      <c r="G12231" s="23"/>
      <c r="V12231"/>
    </row>
    <row r="12232" spans="1:22" s="1" customFormat="1" ht="15.75" x14ac:dyDescent="0.25">
      <c r="A12232" s="22"/>
      <c r="B12232" s="22"/>
      <c r="G12232" s="23"/>
      <c r="V12232"/>
    </row>
    <row r="12233" spans="1:22" s="1" customFormat="1" ht="15.75" x14ac:dyDescent="0.25">
      <c r="A12233" s="22"/>
      <c r="B12233" s="22"/>
      <c r="G12233" s="23"/>
      <c r="V12233"/>
    </row>
    <row r="12234" spans="1:22" s="1" customFormat="1" ht="15.75" x14ac:dyDescent="0.25">
      <c r="A12234" s="22"/>
      <c r="B12234" s="22"/>
      <c r="G12234" s="23"/>
      <c r="V12234"/>
    </row>
    <row r="12235" spans="1:22" s="1" customFormat="1" ht="15.75" x14ac:dyDescent="0.25">
      <c r="A12235" s="22"/>
      <c r="B12235" s="22"/>
      <c r="G12235" s="23"/>
      <c r="V12235"/>
    </row>
    <row r="12236" spans="1:22" s="1" customFormat="1" ht="15.75" x14ac:dyDescent="0.25">
      <c r="A12236" s="22"/>
      <c r="B12236" s="22"/>
      <c r="G12236" s="23"/>
      <c r="V12236"/>
    </row>
    <row r="12237" spans="1:22" s="1" customFormat="1" ht="15.75" x14ac:dyDescent="0.25">
      <c r="A12237" s="22"/>
      <c r="B12237" s="22"/>
      <c r="G12237" s="23"/>
      <c r="V12237"/>
    </row>
    <row r="12238" spans="1:22" s="1" customFormat="1" ht="15.75" x14ac:dyDescent="0.25">
      <c r="A12238" s="22"/>
      <c r="B12238" s="22"/>
      <c r="G12238" s="23"/>
      <c r="V12238"/>
    </row>
    <row r="12239" spans="1:22" s="1" customFormat="1" ht="15.75" x14ac:dyDescent="0.25">
      <c r="A12239" s="22"/>
      <c r="B12239" s="22"/>
      <c r="G12239" s="23"/>
      <c r="V12239"/>
    </row>
    <row r="12240" spans="1:22" s="1" customFormat="1" ht="15.75" x14ac:dyDescent="0.25">
      <c r="A12240" s="22"/>
      <c r="B12240" s="22"/>
      <c r="G12240" s="23"/>
      <c r="V12240"/>
    </row>
    <row r="12241" spans="1:22" s="1" customFormat="1" ht="15.75" x14ac:dyDescent="0.25">
      <c r="A12241" s="22"/>
      <c r="B12241" s="22"/>
      <c r="G12241" s="23"/>
      <c r="V12241"/>
    </row>
    <row r="12242" spans="1:22" s="1" customFormat="1" ht="15.75" x14ac:dyDescent="0.25">
      <c r="A12242" s="22"/>
      <c r="B12242" s="22"/>
      <c r="G12242" s="23"/>
      <c r="V12242"/>
    </row>
    <row r="12243" spans="1:22" s="1" customFormat="1" ht="15.75" x14ac:dyDescent="0.25">
      <c r="A12243" s="22"/>
      <c r="B12243" s="22"/>
      <c r="G12243" s="23"/>
      <c r="V12243"/>
    </row>
    <row r="12244" spans="1:22" s="1" customFormat="1" ht="15.75" x14ac:dyDescent="0.25">
      <c r="A12244" s="22"/>
      <c r="B12244" s="22"/>
      <c r="G12244" s="23"/>
      <c r="V12244"/>
    </row>
    <row r="12245" spans="1:22" s="1" customFormat="1" ht="15.75" x14ac:dyDescent="0.25">
      <c r="A12245" s="22"/>
      <c r="B12245" s="22"/>
      <c r="G12245" s="23"/>
      <c r="V12245"/>
    </row>
    <row r="12246" spans="1:22" s="1" customFormat="1" ht="15.75" x14ac:dyDescent="0.25">
      <c r="A12246" s="22"/>
      <c r="B12246" s="22"/>
      <c r="G12246" s="23"/>
      <c r="V12246"/>
    </row>
    <row r="12247" spans="1:22" s="1" customFormat="1" ht="15.75" x14ac:dyDescent="0.25">
      <c r="A12247" s="22"/>
      <c r="B12247" s="22"/>
      <c r="G12247" s="23"/>
      <c r="V12247"/>
    </row>
    <row r="12248" spans="1:22" s="1" customFormat="1" ht="15.75" x14ac:dyDescent="0.25">
      <c r="A12248" s="22"/>
      <c r="B12248" s="22"/>
      <c r="G12248" s="23"/>
      <c r="V12248"/>
    </row>
    <row r="12249" spans="1:22" s="1" customFormat="1" ht="15.75" x14ac:dyDescent="0.25">
      <c r="A12249" s="22"/>
      <c r="B12249" s="22"/>
      <c r="G12249" s="23"/>
      <c r="V12249"/>
    </row>
    <row r="12250" spans="1:22" s="1" customFormat="1" ht="15.75" x14ac:dyDescent="0.25">
      <c r="A12250" s="22"/>
      <c r="B12250" s="22"/>
      <c r="G12250" s="23"/>
      <c r="V12250"/>
    </row>
    <row r="12251" spans="1:22" s="1" customFormat="1" ht="15.75" x14ac:dyDescent="0.25">
      <c r="A12251" s="22"/>
      <c r="B12251" s="22"/>
      <c r="G12251" s="23"/>
      <c r="V12251"/>
    </row>
    <row r="12252" spans="1:22" s="1" customFormat="1" ht="15.75" x14ac:dyDescent="0.25">
      <c r="A12252" s="22"/>
      <c r="B12252" s="22"/>
      <c r="G12252" s="23"/>
      <c r="V12252"/>
    </row>
    <row r="12253" spans="1:22" s="1" customFormat="1" ht="15.75" x14ac:dyDescent="0.25">
      <c r="A12253" s="22"/>
      <c r="B12253" s="22"/>
      <c r="G12253" s="23"/>
      <c r="V12253"/>
    </row>
    <row r="12254" spans="1:22" s="1" customFormat="1" ht="15.75" x14ac:dyDescent="0.25">
      <c r="A12254" s="22"/>
      <c r="B12254" s="22"/>
      <c r="G12254" s="23"/>
      <c r="V12254"/>
    </row>
    <row r="12255" spans="1:22" s="1" customFormat="1" ht="15.75" x14ac:dyDescent="0.25">
      <c r="A12255" s="22"/>
      <c r="B12255" s="22"/>
      <c r="G12255" s="23"/>
      <c r="V12255"/>
    </row>
    <row r="12256" spans="1:22" s="1" customFormat="1" ht="15.75" x14ac:dyDescent="0.25">
      <c r="A12256" s="22"/>
      <c r="B12256" s="22"/>
      <c r="G12256" s="23"/>
      <c r="V12256"/>
    </row>
    <row r="12257" spans="1:22" s="1" customFormat="1" ht="15.75" x14ac:dyDescent="0.25">
      <c r="A12257" s="22"/>
      <c r="B12257" s="22"/>
      <c r="G12257" s="23"/>
      <c r="V12257"/>
    </row>
    <row r="12258" spans="1:22" s="1" customFormat="1" ht="15.75" x14ac:dyDescent="0.25">
      <c r="A12258" s="22"/>
      <c r="B12258" s="22"/>
      <c r="G12258" s="23"/>
      <c r="V12258"/>
    </row>
    <row r="12259" spans="1:22" s="1" customFormat="1" ht="15.75" x14ac:dyDescent="0.25">
      <c r="A12259" s="22"/>
      <c r="B12259" s="22"/>
      <c r="G12259" s="23"/>
      <c r="V12259"/>
    </row>
    <row r="12260" spans="1:22" s="1" customFormat="1" ht="15.75" x14ac:dyDescent="0.25">
      <c r="A12260" s="22"/>
      <c r="B12260" s="22"/>
      <c r="G12260" s="23"/>
      <c r="V12260"/>
    </row>
    <row r="12261" spans="1:22" s="1" customFormat="1" ht="15.75" x14ac:dyDescent="0.25">
      <c r="A12261" s="22"/>
      <c r="B12261" s="22"/>
      <c r="G12261" s="23"/>
      <c r="V12261"/>
    </row>
    <row r="12262" spans="1:22" s="1" customFormat="1" ht="15.75" x14ac:dyDescent="0.25">
      <c r="A12262" s="22"/>
      <c r="B12262" s="22"/>
      <c r="G12262" s="23"/>
      <c r="V12262"/>
    </row>
    <row r="12263" spans="1:22" s="1" customFormat="1" ht="15.75" x14ac:dyDescent="0.25">
      <c r="A12263" s="22"/>
      <c r="B12263" s="22"/>
      <c r="G12263" s="23"/>
      <c r="V12263"/>
    </row>
    <row r="12264" spans="1:22" s="1" customFormat="1" ht="15.75" x14ac:dyDescent="0.25">
      <c r="A12264" s="22"/>
      <c r="B12264" s="22"/>
      <c r="G12264" s="23"/>
      <c r="V12264"/>
    </row>
    <row r="12265" spans="1:22" s="1" customFormat="1" ht="15.75" x14ac:dyDescent="0.25">
      <c r="A12265" s="22"/>
      <c r="B12265" s="22"/>
      <c r="G12265" s="23"/>
      <c r="V12265"/>
    </row>
    <row r="12266" spans="1:22" s="1" customFormat="1" ht="15.75" x14ac:dyDescent="0.25">
      <c r="A12266" s="22"/>
      <c r="B12266" s="22"/>
      <c r="G12266" s="23"/>
      <c r="V12266"/>
    </row>
    <row r="12267" spans="1:22" s="1" customFormat="1" ht="15.75" x14ac:dyDescent="0.25">
      <c r="A12267" s="22"/>
      <c r="B12267" s="22"/>
      <c r="G12267" s="23"/>
      <c r="V12267"/>
    </row>
    <row r="12268" spans="1:22" s="1" customFormat="1" ht="15.75" x14ac:dyDescent="0.25">
      <c r="A12268" s="22"/>
      <c r="B12268" s="22"/>
      <c r="G12268" s="23"/>
      <c r="V12268"/>
    </row>
    <row r="12269" spans="1:22" s="1" customFormat="1" ht="15.75" x14ac:dyDescent="0.25">
      <c r="A12269" s="22"/>
      <c r="B12269" s="22"/>
      <c r="G12269" s="23"/>
      <c r="V12269"/>
    </row>
    <row r="12270" spans="1:22" s="1" customFormat="1" ht="15.75" x14ac:dyDescent="0.25">
      <c r="A12270" s="22"/>
      <c r="B12270" s="22"/>
      <c r="G12270" s="23"/>
      <c r="V12270"/>
    </row>
    <row r="12271" spans="1:22" s="1" customFormat="1" ht="15.75" x14ac:dyDescent="0.25">
      <c r="A12271" s="22"/>
      <c r="B12271" s="22"/>
      <c r="G12271" s="23"/>
      <c r="V12271"/>
    </row>
    <row r="12272" spans="1:22" s="1" customFormat="1" ht="15.75" x14ac:dyDescent="0.25">
      <c r="A12272" s="22"/>
      <c r="B12272" s="22"/>
      <c r="G12272" s="23"/>
      <c r="V12272"/>
    </row>
    <row r="12273" spans="1:22" s="1" customFormat="1" ht="15.75" x14ac:dyDescent="0.25">
      <c r="A12273" s="22"/>
      <c r="B12273" s="22"/>
      <c r="G12273" s="23"/>
      <c r="V12273"/>
    </row>
    <row r="12274" spans="1:22" s="1" customFormat="1" ht="15.75" x14ac:dyDescent="0.25">
      <c r="A12274" s="22"/>
      <c r="B12274" s="22"/>
      <c r="G12274" s="23"/>
      <c r="V12274"/>
    </row>
    <row r="12275" spans="1:22" s="1" customFormat="1" ht="15.75" x14ac:dyDescent="0.25">
      <c r="A12275" s="22"/>
      <c r="B12275" s="22"/>
      <c r="G12275" s="23"/>
      <c r="V12275"/>
    </row>
    <row r="12276" spans="1:22" s="1" customFormat="1" ht="15.75" x14ac:dyDescent="0.25">
      <c r="A12276" s="22"/>
      <c r="B12276" s="22"/>
      <c r="G12276" s="23"/>
      <c r="V12276"/>
    </row>
    <row r="12277" spans="1:22" s="1" customFormat="1" ht="15.75" x14ac:dyDescent="0.25">
      <c r="A12277" s="22"/>
      <c r="B12277" s="22"/>
      <c r="G12277" s="23"/>
      <c r="V12277"/>
    </row>
    <row r="12278" spans="1:22" s="1" customFormat="1" ht="15.75" x14ac:dyDescent="0.25">
      <c r="A12278" s="22"/>
      <c r="B12278" s="22"/>
      <c r="G12278" s="23"/>
      <c r="V12278"/>
    </row>
    <row r="12279" spans="1:22" s="1" customFormat="1" ht="15.75" x14ac:dyDescent="0.25">
      <c r="A12279" s="22"/>
      <c r="B12279" s="22"/>
      <c r="G12279" s="23"/>
      <c r="V12279"/>
    </row>
    <row r="12280" spans="1:22" s="1" customFormat="1" ht="15.75" x14ac:dyDescent="0.25">
      <c r="A12280" s="22"/>
      <c r="B12280" s="22"/>
      <c r="G12280" s="23"/>
      <c r="V12280"/>
    </row>
    <row r="12281" spans="1:22" s="1" customFormat="1" ht="15.75" x14ac:dyDescent="0.25">
      <c r="A12281" s="22"/>
      <c r="B12281" s="22"/>
      <c r="G12281" s="23"/>
      <c r="V12281"/>
    </row>
    <row r="12282" spans="1:22" s="1" customFormat="1" ht="15.75" x14ac:dyDescent="0.25">
      <c r="A12282" s="22"/>
      <c r="B12282" s="22"/>
      <c r="G12282" s="23"/>
      <c r="V12282"/>
    </row>
    <row r="12283" spans="1:22" s="1" customFormat="1" ht="15.75" x14ac:dyDescent="0.25">
      <c r="A12283" s="22"/>
      <c r="B12283" s="22"/>
      <c r="G12283" s="23"/>
      <c r="V12283"/>
    </row>
    <row r="12284" spans="1:22" s="1" customFormat="1" ht="15.75" x14ac:dyDescent="0.25">
      <c r="A12284" s="22"/>
      <c r="B12284" s="22"/>
      <c r="G12284" s="23"/>
      <c r="V12284"/>
    </row>
    <row r="12285" spans="1:22" s="1" customFormat="1" ht="15.75" x14ac:dyDescent="0.25">
      <c r="A12285" s="22"/>
      <c r="B12285" s="22"/>
      <c r="G12285" s="23"/>
      <c r="V12285"/>
    </row>
    <row r="12286" spans="1:22" s="1" customFormat="1" ht="15.75" x14ac:dyDescent="0.25">
      <c r="A12286" s="22"/>
      <c r="B12286" s="22"/>
      <c r="G12286" s="23"/>
      <c r="V12286"/>
    </row>
    <row r="12287" spans="1:22" s="1" customFormat="1" ht="15.75" x14ac:dyDescent="0.25">
      <c r="A12287" s="22"/>
      <c r="B12287" s="22"/>
      <c r="G12287" s="23"/>
      <c r="V12287"/>
    </row>
    <row r="12288" spans="1:22" s="1" customFormat="1" ht="15.75" x14ac:dyDescent="0.25">
      <c r="A12288" s="22"/>
      <c r="B12288" s="22"/>
      <c r="G12288" s="23"/>
      <c r="V12288"/>
    </row>
    <row r="12289" spans="1:22" s="1" customFormat="1" ht="15.75" x14ac:dyDescent="0.25">
      <c r="A12289" s="22"/>
      <c r="B12289" s="22"/>
      <c r="G12289" s="23"/>
      <c r="V12289"/>
    </row>
    <row r="12290" spans="1:22" s="1" customFormat="1" ht="15.75" x14ac:dyDescent="0.25">
      <c r="A12290" s="22"/>
      <c r="B12290" s="22"/>
      <c r="G12290" s="23"/>
      <c r="V12290"/>
    </row>
    <row r="12291" spans="1:22" s="1" customFormat="1" ht="15.75" x14ac:dyDescent="0.25">
      <c r="A12291" s="22"/>
      <c r="B12291" s="22"/>
      <c r="G12291" s="23"/>
      <c r="V12291"/>
    </row>
    <row r="12292" spans="1:22" s="1" customFormat="1" ht="15.75" x14ac:dyDescent="0.25">
      <c r="A12292" s="22"/>
      <c r="B12292" s="22"/>
      <c r="G12292" s="23"/>
      <c r="V12292"/>
    </row>
    <row r="12293" spans="1:22" s="1" customFormat="1" ht="15.75" x14ac:dyDescent="0.25">
      <c r="A12293" s="22"/>
      <c r="B12293" s="22"/>
      <c r="G12293" s="23"/>
      <c r="V12293"/>
    </row>
    <row r="12294" spans="1:22" s="1" customFormat="1" ht="15.75" x14ac:dyDescent="0.25">
      <c r="A12294" s="22"/>
      <c r="B12294" s="22"/>
      <c r="G12294" s="23"/>
      <c r="V12294"/>
    </row>
    <row r="12295" spans="1:22" s="1" customFormat="1" ht="15.75" x14ac:dyDescent="0.25">
      <c r="A12295" s="22"/>
      <c r="B12295" s="22"/>
      <c r="G12295" s="23"/>
      <c r="V12295"/>
    </row>
    <row r="12296" spans="1:22" s="1" customFormat="1" ht="15.75" x14ac:dyDescent="0.25">
      <c r="A12296" s="22"/>
      <c r="B12296" s="22"/>
      <c r="G12296" s="23"/>
      <c r="V12296"/>
    </row>
    <row r="12297" spans="1:22" s="1" customFormat="1" ht="15.75" x14ac:dyDescent="0.25">
      <c r="A12297" s="22"/>
      <c r="B12297" s="22"/>
      <c r="G12297" s="23"/>
      <c r="V12297"/>
    </row>
    <row r="12298" spans="1:22" s="1" customFormat="1" ht="15.75" x14ac:dyDescent="0.25">
      <c r="A12298" s="22"/>
      <c r="B12298" s="22"/>
      <c r="G12298" s="23"/>
      <c r="V12298"/>
    </row>
    <row r="12299" spans="1:22" s="1" customFormat="1" ht="15.75" x14ac:dyDescent="0.25">
      <c r="A12299" s="22"/>
      <c r="B12299" s="22"/>
      <c r="G12299" s="23"/>
      <c r="V12299"/>
    </row>
    <row r="12300" spans="1:22" s="1" customFormat="1" ht="15.75" x14ac:dyDescent="0.25">
      <c r="A12300" s="22"/>
      <c r="B12300" s="22"/>
      <c r="G12300" s="23"/>
      <c r="V12300"/>
    </row>
    <row r="12301" spans="1:22" s="1" customFormat="1" ht="15.75" x14ac:dyDescent="0.25">
      <c r="A12301" s="22"/>
      <c r="B12301" s="22"/>
      <c r="G12301" s="23"/>
      <c r="V12301"/>
    </row>
    <row r="12302" spans="1:22" s="1" customFormat="1" ht="15.75" x14ac:dyDescent="0.25">
      <c r="A12302" s="22"/>
      <c r="B12302" s="22"/>
      <c r="G12302" s="23"/>
      <c r="V12302"/>
    </row>
    <row r="12303" spans="1:22" s="1" customFormat="1" ht="15.75" x14ac:dyDescent="0.25">
      <c r="A12303" s="22"/>
      <c r="B12303" s="22"/>
      <c r="G12303" s="23"/>
      <c r="V12303"/>
    </row>
    <row r="12304" spans="1:22" s="1" customFormat="1" ht="15.75" x14ac:dyDescent="0.25">
      <c r="A12304" s="22"/>
      <c r="B12304" s="22"/>
      <c r="G12304" s="23"/>
      <c r="V12304"/>
    </row>
    <row r="12305" spans="1:22" s="1" customFormat="1" ht="15.75" x14ac:dyDescent="0.25">
      <c r="A12305" s="22"/>
      <c r="B12305" s="22"/>
      <c r="G12305" s="23"/>
      <c r="V12305"/>
    </row>
    <row r="12306" spans="1:22" s="1" customFormat="1" ht="15.75" x14ac:dyDescent="0.25">
      <c r="A12306" s="22"/>
      <c r="B12306" s="22"/>
      <c r="G12306" s="23"/>
      <c r="V12306"/>
    </row>
    <row r="12307" spans="1:22" s="1" customFormat="1" ht="15.75" x14ac:dyDescent="0.25">
      <c r="A12307" s="22"/>
      <c r="B12307" s="22"/>
      <c r="G12307" s="23"/>
      <c r="V12307"/>
    </row>
    <row r="12308" spans="1:22" s="1" customFormat="1" ht="15.75" x14ac:dyDescent="0.25">
      <c r="A12308" s="22"/>
      <c r="B12308" s="22"/>
      <c r="G12308" s="23"/>
      <c r="V12308"/>
    </row>
    <row r="12309" spans="1:22" s="1" customFormat="1" ht="15.75" x14ac:dyDescent="0.25">
      <c r="A12309" s="22"/>
      <c r="B12309" s="22"/>
      <c r="G12309" s="23"/>
      <c r="V12309"/>
    </row>
    <row r="12310" spans="1:22" s="1" customFormat="1" ht="15.75" x14ac:dyDescent="0.25">
      <c r="A12310" s="22"/>
      <c r="B12310" s="22"/>
      <c r="G12310" s="23"/>
      <c r="V12310"/>
    </row>
    <row r="12311" spans="1:22" s="1" customFormat="1" ht="15.75" x14ac:dyDescent="0.25">
      <c r="A12311" s="22"/>
      <c r="B12311" s="22"/>
      <c r="G12311" s="23"/>
      <c r="V12311"/>
    </row>
    <row r="12312" spans="1:22" s="1" customFormat="1" ht="15.75" x14ac:dyDescent="0.25">
      <c r="A12312" s="22"/>
      <c r="B12312" s="22"/>
      <c r="G12312" s="23"/>
      <c r="V12312"/>
    </row>
    <row r="12313" spans="1:22" s="1" customFormat="1" ht="15.75" x14ac:dyDescent="0.25">
      <c r="A12313" s="22"/>
      <c r="B12313" s="22"/>
      <c r="G12313" s="23"/>
      <c r="V12313"/>
    </row>
    <row r="12314" spans="1:22" s="1" customFormat="1" ht="15.75" x14ac:dyDescent="0.25">
      <c r="A12314" s="22"/>
      <c r="B12314" s="22"/>
      <c r="G12314" s="23"/>
      <c r="V12314"/>
    </row>
    <row r="12315" spans="1:22" s="1" customFormat="1" ht="15.75" x14ac:dyDescent="0.25">
      <c r="A12315" s="22"/>
      <c r="B12315" s="22"/>
      <c r="G12315" s="23"/>
      <c r="V12315"/>
    </row>
    <row r="12316" spans="1:22" s="1" customFormat="1" ht="15.75" x14ac:dyDescent="0.25">
      <c r="A12316" s="22"/>
      <c r="B12316" s="22"/>
      <c r="G12316" s="23"/>
      <c r="V12316"/>
    </row>
    <row r="12317" spans="1:22" s="1" customFormat="1" ht="15.75" x14ac:dyDescent="0.25">
      <c r="A12317" s="22"/>
      <c r="B12317" s="22"/>
      <c r="G12317" s="23"/>
      <c r="V12317"/>
    </row>
    <row r="12318" spans="1:22" s="1" customFormat="1" ht="15.75" x14ac:dyDescent="0.25">
      <c r="A12318" s="22"/>
      <c r="B12318" s="22"/>
      <c r="G12318" s="23"/>
      <c r="V12318"/>
    </row>
    <row r="12319" spans="1:22" s="1" customFormat="1" ht="15.75" x14ac:dyDescent="0.25">
      <c r="A12319" s="22"/>
      <c r="B12319" s="22"/>
      <c r="G12319" s="23"/>
      <c r="V12319"/>
    </row>
    <row r="12320" spans="1:22" s="1" customFormat="1" ht="15.75" x14ac:dyDescent="0.25">
      <c r="A12320" s="22"/>
      <c r="B12320" s="22"/>
      <c r="G12320" s="23"/>
      <c r="V12320"/>
    </row>
    <row r="12321" spans="1:22" s="1" customFormat="1" ht="15.75" x14ac:dyDescent="0.25">
      <c r="A12321" s="22"/>
      <c r="B12321" s="22"/>
      <c r="G12321" s="23"/>
      <c r="V12321"/>
    </row>
    <row r="12322" spans="1:22" s="1" customFormat="1" ht="15.75" x14ac:dyDescent="0.25">
      <c r="A12322" s="22"/>
      <c r="B12322" s="22"/>
      <c r="G12322" s="23"/>
      <c r="V12322"/>
    </row>
    <row r="12323" spans="1:22" s="1" customFormat="1" ht="15.75" x14ac:dyDescent="0.25">
      <c r="A12323" s="22"/>
      <c r="B12323" s="22"/>
      <c r="G12323" s="23"/>
      <c r="V12323"/>
    </row>
    <row r="12324" spans="1:22" s="1" customFormat="1" ht="15.75" x14ac:dyDescent="0.25">
      <c r="A12324" s="22"/>
      <c r="B12324" s="22"/>
      <c r="G12324" s="23"/>
      <c r="V12324"/>
    </row>
    <row r="12325" spans="1:22" s="1" customFormat="1" ht="15.75" x14ac:dyDescent="0.25">
      <c r="A12325" s="22"/>
      <c r="B12325" s="22"/>
      <c r="G12325" s="23"/>
      <c r="V12325"/>
    </row>
    <row r="12326" spans="1:22" s="1" customFormat="1" ht="15.75" x14ac:dyDescent="0.25">
      <c r="A12326" s="22"/>
      <c r="B12326" s="22"/>
      <c r="G12326" s="23"/>
      <c r="V12326"/>
    </row>
    <row r="12327" spans="1:22" s="1" customFormat="1" ht="15.75" x14ac:dyDescent="0.25">
      <c r="A12327" s="22"/>
      <c r="B12327" s="22"/>
      <c r="G12327" s="23"/>
      <c r="V12327"/>
    </row>
    <row r="12328" spans="1:22" s="1" customFormat="1" ht="15.75" x14ac:dyDescent="0.25">
      <c r="A12328" s="22"/>
      <c r="B12328" s="22"/>
      <c r="G12328" s="23"/>
      <c r="V12328"/>
    </row>
    <row r="12329" spans="1:22" s="1" customFormat="1" ht="15.75" x14ac:dyDescent="0.25">
      <c r="A12329" s="22"/>
      <c r="B12329" s="22"/>
      <c r="G12329" s="23"/>
      <c r="V12329"/>
    </row>
    <row r="12330" spans="1:22" s="1" customFormat="1" ht="15.75" x14ac:dyDescent="0.25">
      <c r="A12330" s="22"/>
      <c r="B12330" s="22"/>
      <c r="G12330" s="23"/>
      <c r="V12330"/>
    </row>
    <row r="12331" spans="1:22" s="1" customFormat="1" ht="15.75" x14ac:dyDescent="0.25">
      <c r="A12331" s="22"/>
      <c r="B12331" s="22"/>
      <c r="G12331" s="23"/>
      <c r="V12331"/>
    </row>
    <row r="12332" spans="1:22" s="1" customFormat="1" ht="15.75" x14ac:dyDescent="0.25">
      <c r="A12332" s="22"/>
      <c r="B12332" s="22"/>
      <c r="G12332" s="23"/>
      <c r="V12332"/>
    </row>
    <row r="12333" spans="1:22" s="1" customFormat="1" ht="15.75" x14ac:dyDescent="0.25">
      <c r="A12333" s="22"/>
      <c r="B12333" s="22"/>
      <c r="G12333" s="23"/>
      <c r="V12333"/>
    </row>
    <row r="12334" spans="1:22" s="1" customFormat="1" ht="15.75" x14ac:dyDescent="0.25">
      <c r="A12334" s="22"/>
      <c r="B12334" s="22"/>
      <c r="G12334" s="23"/>
      <c r="V12334"/>
    </row>
    <row r="12335" spans="1:22" s="1" customFormat="1" ht="15.75" x14ac:dyDescent="0.25">
      <c r="A12335" s="22"/>
      <c r="B12335" s="22"/>
      <c r="G12335" s="23"/>
      <c r="V12335"/>
    </row>
    <row r="12336" spans="1:22" s="1" customFormat="1" ht="15.75" x14ac:dyDescent="0.25">
      <c r="A12336" s="22"/>
      <c r="B12336" s="22"/>
      <c r="G12336" s="23"/>
      <c r="V12336"/>
    </row>
    <row r="12337" spans="1:22" s="1" customFormat="1" ht="15.75" x14ac:dyDescent="0.25">
      <c r="A12337" s="22"/>
      <c r="B12337" s="22"/>
      <c r="G12337" s="23"/>
      <c r="V12337"/>
    </row>
    <row r="12338" spans="1:22" s="1" customFormat="1" ht="15.75" x14ac:dyDescent="0.25">
      <c r="A12338" s="22"/>
      <c r="B12338" s="22"/>
      <c r="G12338" s="23"/>
      <c r="V12338"/>
    </row>
    <row r="12339" spans="1:22" s="1" customFormat="1" ht="15.75" x14ac:dyDescent="0.25">
      <c r="A12339" s="22"/>
      <c r="B12339" s="22"/>
      <c r="G12339" s="23"/>
      <c r="V12339"/>
    </row>
    <row r="12340" spans="1:22" s="1" customFormat="1" ht="15.75" x14ac:dyDescent="0.25">
      <c r="A12340" s="22"/>
      <c r="B12340" s="22"/>
      <c r="G12340" s="23"/>
      <c r="V12340"/>
    </row>
    <row r="12341" spans="1:22" s="1" customFormat="1" ht="15.75" x14ac:dyDescent="0.25">
      <c r="A12341" s="22"/>
      <c r="B12341" s="22"/>
      <c r="G12341" s="23"/>
      <c r="V12341"/>
    </row>
    <row r="12342" spans="1:22" s="1" customFormat="1" ht="15.75" x14ac:dyDescent="0.25">
      <c r="A12342" s="22"/>
      <c r="B12342" s="22"/>
      <c r="G12342" s="23"/>
      <c r="V12342"/>
    </row>
    <row r="12343" spans="1:22" s="1" customFormat="1" ht="15.75" x14ac:dyDescent="0.25">
      <c r="A12343" s="22"/>
      <c r="B12343" s="22"/>
      <c r="G12343" s="23"/>
      <c r="V12343"/>
    </row>
    <row r="12344" spans="1:22" s="1" customFormat="1" ht="15.75" x14ac:dyDescent="0.25">
      <c r="A12344" s="22"/>
      <c r="B12344" s="22"/>
      <c r="G12344" s="23"/>
      <c r="V12344"/>
    </row>
    <row r="12345" spans="1:22" s="1" customFormat="1" ht="15.75" x14ac:dyDescent="0.25">
      <c r="A12345" s="22"/>
      <c r="B12345" s="22"/>
      <c r="G12345" s="23"/>
      <c r="V12345"/>
    </row>
    <row r="12346" spans="1:22" s="1" customFormat="1" ht="15.75" x14ac:dyDescent="0.25">
      <c r="A12346" s="22"/>
      <c r="B12346" s="22"/>
      <c r="G12346" s="23"/>
      <c r="V12346"/>
    </row>
    <row r="12347" spans="1:22" s="1" customFormat="1" ht="15.75" x14ac:dyDescent="0.25">
      <c r="A12347" s="22"/>
      <c r="B12347" s="22"/>
      <c r="G12347" s="23"/>
      <c r="V12347"/>
    </row>
    <row r="12348" spans="1:22" s="1" customFormat="1" ht="15.75" x14ac:dyDescent="0.25">
      <c r="A12348" s="22"/>
      <c r="B12348" s="22"/>
      <c r="G12348" s="23"/>
      <c r="V12348"/>
    </row>
    <row r="12349" spans="1:22" s="1" customFormat="1" ht="15.75" x14ac:dyDescent="0.25">
      <c r="A12349" s="22"/>
      <c r="B12349" s="22"/>
      <c r="G12349" s="23"/>
      <c r="V12349"/>
    </row>
    <row r="12350" spans="1:22" s="1" customFormat="1" ht="15.75" x14ac:dyDescent="0.25">
      <c r="A12350" s="22"/>
      <c r="B12350" s="22"/>
      <c r="G12350" s="23"/>
      <c r="V12350"/>
    </row>
    <row r="12351" spans="1:22" s="1" customFormat="1" ht="15.75" x14ac:dyDescent="0.25">
      <c r="A12351" s="22"/>
      <c r="B12351" s="22"/>
      <c r="G12351" s="23"/>
      <c r="V12351"/>
    </row>
    <row r="12352" spans="1:22" s="1" customFormat="1" ht="15.75" x14ac:dyDescent="0.25">
      <c r="A12352" s="22"/>
      <c r="B12352" s="22"/>
      <c r="G12352" s="23"/>
      <c r="V12352"/>
    </row>
    <row r="12353" spans="1:22" s="1" customFormat="1" ht="15.75" x14ac:dyDescent="0.25">
      <c r="A12353" s="22"/>
      <c r="B12353" s="22"/>
      <c r="G12353" s="23"/>
      <c r="V12353"/>
    </row>
    <row r="12354" spans="1:22" s="1" customFormat="1" ht="15.75" x14ac:dyDescent="0.25">
      <c r="A12354" s="22"/>
      <c r="B12354" s="22"/>
      <c r="G12354" s="23"/>
      <c r="V12354"/>
    </row>
    <row r="12355" spans="1:22" s="1" customFormat="1" ht="15.75" x14ac:dyDescent="0.25">
      <c r="A12355" s="22"/>
      <c r="B12355" s="22"/>
      <c r="G12355" s="23"/>
      <c r="V12355"/>
    </row>
    <row r="12356" spans="1:22" s="1" customFormat="1" ht="15.75" x14ac:dyDescent="0.25">
      <c r="A12356" s="22"/>
      <c r="B12356" s="22"/>
      <c r="G12356" s="23"/>
      <c r="V12356"/>
    </row>
    <row r="12357" spans="1:22" s="1" customFormat="1" ht="15.75" x14ac:dyDescent="0.25">
      <c r="A12357" s="22"/>
      <c r="B12357" s="22"/>
      <c r="G12357" s="23"/>
      <c r="V12357"/>
    </row>
    <row r="12358" spans="1:22" s="1" customFormat="1" ht="15.75" x14ac:dyDescent="0.25">
      <c r="A12358" s="22"/>
      <c r="B12358" s="22"/>
      <c r="G12358" s="23"/>
      <c r="V12358"/>
    </row>
    <row r="12359" spans="1:22" s="1" customFormat="1" ht="15.75" x14ac:dyDescent="0.25">
      <c r="A12359" s="22"/>
      <c r="B12359" s="22"/>
      <c r="G12359" s="23"/>
      <c r="V12359"/>
    </row>
    <row r="12360" spans="1:22" s="1" customFormat="1" ht="15.75" x14ac:dyDescent="0.25">
      <c r="A12360" s="22"/>
      <c r="B12360" s="22"/>
      <c r="G12360" s="23"/>
      <c r="V12360"/>
    </row>
    <row r="12361" spans="1:22" s="1" customFormat="1" ht="15.75" x14ac:dyDescent="0.25">
      <c r="A12361" s="22"/>
      <c r="B12361" s="22"/>
      <c r="G12361" s="23"/>
      <c r="V12361"/>
    </row>
    <row r="12362" spans="1:22" s="1" customFormat="1" ht="15.75" x14ac:dyDescent="0.25">
      <c r="A12362" s="22"/>
      <c r="B12362" s="22"/>
      <c r="G12362" s="23"/>
      <c r="V12362"/>
    </row>
    <row r="12363" spans="1:22" s="1" customFormat="1" ht="15.75" x14ac:dyDescent="0.25">
      <c r="A12363" s="22"/>
      <c r="B12363" s="22"/>
      <c r="G12363" s="23"/>
      <c r="V12363"/>
    </row>
    <row r="12364" spans="1:22" s="1" customFormat="1" ht="15.75" x14ac:dyDescent="0.25">
      <c r="A12364" s="22"/>
      <c r="B12364" s="22"/>
      <c r="G12364" s="23"/>
      <c r="V12364"/>
    </row>
    <row r="12365" spans="1:22" s="1" customFormat="1" ht="15.75" x14ac:dyDescent="0.25">
      <c r="A12365" s="22"/>
      <c r="B12365" s="22"/>
      <c r="G12365" s="23"/>
      <c r="V12365"/>
    </row>
    <row r="12366" spans="1:22" s="1" customFormat="1" ht="15.75" x14ac:dyDescent="0.25">
      <c r="A12366" s="22"/>
      <c r="B12366" s="22"/>
      <c r="G12366" s="23"/>
      <c r="V12366"/>
    </row>
    <row r="12367" spans="1:22" s="1" customFormat="1" ht="15.75" x14ac:dyDescent="0.25">
      <c r="A12367" s="22"/>
      <c r="B12367" s="22"/>
      <c r="G12367" s="23"/>
      <c r="V12367"/>
    </row>
    <row r="12368" spans="1:22" s="1" customFormat="1" ht="15.75" x14ac:dyDescent="0.25">
      <c r="A12368" s="22"/>
      <c r="B12368" s="22"/>
      <c r="G12368" s="23"/>
      <c r="V12368"/>
    </row>
    <row r="12369" spans="1:22" s="1" customFormat="1" ht="15.75" x14ac:dyDescent="0.25">
      <c r="A12369" s="22"/>
      <c r="B12369" s="22"/>
      <c r="G12369" s="23"/>
      <c r="V12369"/>
    </row>
    <row r="12370" spans="1:22" s="1" customFormat="1" ht="15.75" x14ac:dyDescent="0.25">
      <c r="A12370" s="22"/>
      <c r="B12370" s="22"/>
      <c r="G12370" s="23"/>
      <c r="V12370"/>
    </row>
    <row r="12371" spans="1:22" s="1" customFormat="1" ht="15.75" x14ac:dyDescent="0.25">
      <c r="A12371" s="22"/>
      <c r="B12371" s="22"/>
      <c r="G12371" s="23"/>
      <c r="V12371"/>
    </row>
    <row r="12372" spans="1:22" s="1" customFormat="1" ht="15.75" x14ac:dyDescent="0.25">
      <c r="A12372" s="22"/>
      <c r="B12372" s="22"/>
      <c r="G12372" s="23"/>
      <c r="V12372"/>
    </row>
    <row r="12373" spans="1:22" s="1" customFormat="1" ht="15.75" x14ac:dyDescent="0.25">
      <c r="A12373" s="22"/>
      <c r="B12373" s="22"/>
      <c r="G12373" s="23"/>
      <c r="V12373"/>
    </row>
    <row r="12374" spans="1:22" s="1" customFormat="1" ht="15.75" x14ac:dyDescent="0.25">
      <c r="A12374" s="22"/>
      <c r="B12374" s="22"/>
      <c r="G12374" s="23"/>
      <c r="V12374"/>
    </row>
    <row r="12375" spans="1:22" s="1" customFormat="1" ht="15.75" x14ac:dyDescent="0.25">
      <c r="A12375" s="22"/>
      <c r="B12375" s="22"/>
      <c r="G12375" s="23"/>
      <c r="V12375"/>
    </row>
    <row r="12376" spans="1:22" s="1" customFormat="1" ht="15.75" x14ac:dyDescent="0.25">
      <c r="A12376" s="22"/>
      <c r="B12376" s="22"/>
      <c r="G12376" s="23"/>
      <c r="V12376"/>
    </row>
    <row r="12377" spans="1:22" s="1" customFormat="1" ht="15.75" x14ac:dyDescent="0.25">
      <c r="A12377" s="22"/>
      <c r="B12377" s="22"/>
      <c r="G12377" s="23"/>
      <c r="V12377"/>
    </row>
    <row r="12378" spans="1:22" s="1" customFormat="1" ht="15.75" x14ac:dyDescent="0.25">
      <c r="A12378" s="22"/>
      <c r="B12378" s="22"/>
      <c r="G12378" s="23"/>
      <c r="V12378"/>
    </row>
    <row r="12379" spans="1:22" s="1" customFormat="1" ht="15.75" x14ac:dyDescent="0.25">
      <c r="A12379" s="22"/>
      <c r="B12379" s="22"/>
      <c r="G12379" s="23"/>
      <c r="V12379"/>
    </row>
    <row r="12380" spans="1:22" s="1" customFormat="1" ht="15.75" x14ac:dyDescent="0.25">
      <c r="A12380" s="22"/>
      <c r="B12380" s="22"/>
      <c r="G12380" s="23"/>
      <c r="V12380"/>
    </row>
    <row r="12381" spans="1:22" s="1" customFormat="1" ht="15.75" x14ac:dyDescent="0.25">
      <c r="A12381" s="22"/>
      <c r="B12381" s="22"/>
      <c r="G12381" s="23"/>
      <c r="V12381"/>
    </row>
    <row r="12382" spans="1:22" s="1" customFormat="1" ht="15.75" x14ac:dyDescent="0.25">
      <c r="A12382" s="22"/>
      <c r="B12382" s="22"/>
      <c r="G12382" s="23"/>
      <c r="V12382"/>
    </row>
    <row r="12383" spans="1:22" s="1" customFormat="1" ht="15.75" x14ac:dyDescent="0.25">
      <c r="A12383" s="22"/>
      <c r="B12383" s="22"/>
      <c r="G12383" s="23"/>
      <c r="V12383"/>
    </row>
    <row r="12384" spans="1:22" s="1" customFormat="1" ht="15.75" x14ac:dyDescent="0.25">
      <c r="A12384" s="22"/>
      <c r="B12384" s="22"/>
      <c r="G12384" s="23"/>
      <c r="V12384"/>
    </row>
    <row r="12385" spans="1:22" s="1" customFormat="1" ht="15.75" x14ac:dyDescent="0.25">
      <c r="A12385" s="22"/>
      <c r="B12385" s="22"/>
      <c r="G12385" s="23"/>
      <c r="V12385"/>
    </row>
    <row r="12386" spans="1:22" s="1" customFormat="1" ht="15.75" x14ac:dyDescent="0.25">
      <c r="A12386" s="22"/>
      <c r="B12386" s="22"/>
      <c r="G12386" s="23"/>
      <c r="V12386"/>
    </row>
    <row r="12387" spans="1:22" s="1" customFormat="1" ht="15.75" x14ac:dyDescent="0.25">
      <c r="A12387" s="22"/>
      <c r="B12387" s="22"/>
      <c r="G12387" s="23"/>
      <c r="V12387"/>
    </row>
    <row r="12388" spans="1:22" s="1" customFormat="1" ht="15.75" x14ac:dyDescent="0.25">
      <c r="A12388" s="22"/>
      <c r="B12388" s="22"/>
      <c r="G12388" s="23"/>
      <c r="V12388"/>
    </row>
    <row r="12389" spans="1:22" s="1" customFormat="1" ht="15.75" x14ac:dyDescent="0.25">
      <c r="A12389" s="22"/>
      <c r="B12389" s="22"/>
      <c r="G12389" s="23"/>
      <c r="V12389"/>
    </row>
    <row r="12390" spans="1:22" s="1" customFormat="1" ht="15.75" x14ac:dyDescent="0.25">
      <c r="A12390" s="22"/>
      <c r="B12390" s="22"/>
      <c r="G12390" s="23"/>
      <c r="V12390"/>
    </row>
    <row r="12391" spans="1:22" s="1" customFormat="1" ht="15.75" x14ac:dyDescent="0.25">
      <c r="A12391" s="22"/>
      <c r="B12391" s="22"/>
      <c r="G12391" s="23"/>
      <c r="V12391"/>
    </row>
    <row r="12392" spans="1:22" s="1" customFormat="1" ht="15.75" x14ac:dyDescent="0.25">
      <c r="A12392" s="22"/>
      <c r="B12392" s="22"/>
      <c r="G12392" s="23"/>
      <c r="V12392"/>
    </row>
    <row r="12393" spans="1:22" s="1" customFormat="1" ht="15.75" x14ac:dyDescent="0.25">
      <c r="A12393" s="22"/>
      <c r="B12393" s="22"/>
      <c r="G12393" s="23"/>
      <c r="V12393"/>
    </row>
    <row r="12394" spans="1:22" s="1" customFormat="1" ht="15.75" x14ac:dyDescent="0.25">
      <c r="A12394" s="22"/>
      <c r="B12394" s="22"/>
      <c r="G12394" s="23"/>
      <c r="V12394"/>
    </row>
    <row r="12395" spans="1:22" s="1" customFormat="1" ht="15.75" x14ac:dyDescent="0.25">
      <c r="A12395" s="22"/>
      <c r="B12395" s="22"/>
      <c r="G12395" s="23"/>
      <c r="V12395"/>
    </row>
    <row r="12396" spans="1:22" s="1" customFormat="1" ht="15.75" x14ac:dyDescent="0.25">
      <c r="A12396" s="22"/>
      <c r="B12396" s="22"/>
      <c r="G12396" s="23"/>
      <c r="V12396"/>
    </row>
    <row r="12397" spans="1:22" s="1" customFormat="1" ht="15.75" x14ac:dyDescent="0.25">
      <c r="A12397" s="22"/>
      <c r="B12397" s="22"/>
      <c r="G12397" s="23"/>
      <c r="V12397"/>
    </row>
    <row r="12398" spans="1:22" s="1" customFormat="1" ht="15.75" x14ac:dyDescent="0.25">
      <c r="A12398" s="22"/>
      <c r="B12398" s="22"/>
      <c r="G12398" s="23"/>
      <c r="V12398"/>
    </row>
    <row r="12399" spans="1:22" s="1" customFormat="1" ht="15.75" x14ac:dyDescent="0.25">
      <c r="A12399" s="22"/>
      <c r="B12399" s="22"/>
      <c r="G12399" s="23"/>
      <c r="V12399"/>
    </row>
    <row r="12400" spans="1:22" s="1" customFormat="1" ht="15.75" x14ac:dyDescent="0.25">
      <c r="A12400" s="22"/>
      <c r="B12400" s="22"/>
      <c r="G12400" s="23"/>
      <c r="V12400"/>
    </row>
    <row r="12401" spans="1:22" s="1" customFormat="1" ht="15.75" x14ac:dyDescent="0.25">
      <c r="A12401" s="22"/>
      <c r="B12401" s="22"/>
      <c r="G12401" s="23"/>
      <c r="V12401"/>
    </row>
    <row r="12402" spans="1:22" s="1" customFormat="1" ht="15.75" x14ac:dyDescent="0.25">
      <c r="A12402" s="22"/>
      <c r="B12402" s="22"/>
      <c r="G12402" s="23"/>
      <c r="V12402"/>
    </row>
    <row r="12403" spans="1:22" s="1" customFormat="1" ht="15.75" x14ac:dyDescent="0.25">
      <c r="A12403" s="22"/>
      <c r="B12403" s="22"/>
      <c r="G12403" s="23"/>
      <c r="V12403"/>
    </row>
    <row r="12404" spans="1:22" s="1" customFormat="1" ht="15.75" x14ac:dyDescent="0.25">
      <c r="A12404" s="22"/>
      <c r="B12404" s="22"/>
      <c r="G12404" s="23"/>
      <c r="V12404"/>
    </row>
    <row r="12405" spans="1:22" s="1" customFormat="1" ht="15.75" x14ac:dyDescent="0.25">
      <c r="A12405" s="22"/>
      <c r="B12405" s="22"/>
      <c r="G12405" s="23"/>
      <c r="V12405"/>
    </row>
    <row r="12406" spans="1:22" s="1" customFormat="1" ht="15.75" x14ac:dyDescent="0.25">
      <c r="A12406" s="22"/>
      <c r="B12406" s="22"/>
      <c r="G12406" s="23"/>
      <c r="V12406"/>
    </row>
    <row r="12407" spans="1:22" s="1" customFormat="1" ht="15.75" x14ac:dyDescent="0.25">
      <c r="A12407" s="22"/>
      <c r="B12407" s="22"/>
      <c r="G12407" s="23"/>
      <c r="V12407"/>
    </row>
    <row r="12408" spans="1:22" s="1" customFormat="1" ht="15.75" x14ac:dyDescent="0.25">
      <c r="A12408" s="22"/>
      <c r="B12408" s="22"/>
      <c r="G12408" s="23"/>
      <c r="V12408"/>
    </row>
    <row r="12409" spans="1:22" s="1" customFormat="1" ht="15.75" x14ac:dyDescent="0.25">
      <c r="A12409" s="22"/>
      <c r="B12409" s="22"/>
      <c r="G12409" s="23"/>
      <c r="V12409"/>
    </row>
    <row r="12410" spans="1:22" s="1" customFormat="1" ht="15.75" x14ac:dyDescent="0.25">
      <c r="A12410" s="22"/>
      <c r="B12410" s="22"/>
      <c r="G12410" s="23"/>
      <c r="V12410"/>
    </row>
    <row r="12411" spans="1:22" s="1" customFormat="1" ht="15.75" x14ac:dyDescent="0.25">
      <c r="A12411" s="22"/>
      <c r="B12411" s="22"/>
      <c r="G12411" s="23"/>
      <c r="V12411"/>
    </row>
    <row r="12412" spans="1:22" s="1" customFormat="1" ht="15.75" x14ac:dyDescent="0.25">
      <c r="A12412" s="22"/>
      <c r="B12412" s="22"/>
      <c r="G12412" s="23"/>
      <c r="V12412"/>
    </row>
    <row r="12413" spans="1:22" s="1" customFormat="1" ht="15.75" x14ac:dyDescent="0.25">
      <c r="A12413" s="22"/>
      <c r="B12413" s="22"/>
      <c r="G12413" s="23"/>
      <c r="V12413"/>
    </row>
    <row r="12414" spans="1:22" s="1" customFormat="1" ht="15.75" x14ac:dyDescent="0.25">
      <c r="A12414" s="22"/>
      <c r="B12414" s="22"/>
      <c r="G12414" s="23"/>
      <c r="V12414"/>
    </row>
    <row r="12415" spans="1:22" s="1" customFormat="1" ht="15.75" x14ac:dyDescent="0.25">
      <c r="A12415" s="22"/>
      <c r="B12415" s="22"/>
      <c r="G12415" s="23"/>
      <c r="V12415"/>
    </row>
    <row r="12416" spans="1:22" s="1" customFormat="1" ht="15.75" x14ac:dyDescent="0.25">
      <c r="A12416" s="22"/>
      <c r="B12416" s="22"/>
      <c r="G12416" s="23"/>
      <c r="V12416"/>
    </row>
    <row r="12417" spans="1:22" s="1" customFormat="1" ht="15.75" x14ac:dyDescent="0.25">
      <c r="A12417" s="22"/>
      <c r="B12417" s="22"/>
      <c r="G12417" s="23"/>
      <c r="V12417"/>
    </row>
    <row r="12418" spans="1:22" s="1" customFormat="1" ht="15.75" x14ac:dyDescent="0.25">
      <c r="A12418" s="22"/>
      <c r="B12418" s="22"/>
      <c r="G12418" s="23"/>
      <c r="V12418"/>
    </row>
    <row r="12419" spans="1:22" s="1" customFormat="1" ht="15.75" x14ac:dyDescent="0.25">
      <c r="A12419" s="22"/>
      <c r="B12419" s="22"/>
      <c r="G12419" s="23"/>
      <c r="V12419"/>
    </row>
    <row r="12420" spans="1:22" s="1" customFormat="1" ht="15.75" x14ac:dyDescent="0.25">
      <c r="A12420" s="22"/>
      <c r="B12420" s="22"/>
      <c r="G12420" s="23"/>
      <c r="V12420"/>
    </row>
    <row r="12421" spans="1:22" s="1" customFormat="1" ht="15.75" x14ac:dyDescent="0.25">
      <c r="A12421" s="22"/>
      <c r="B12421" s="22"/>
      <c r="G12421" s="23"/>
      <c r="V12421"/>
    </row>
    <row r="12422" spans="1:22" s="1" customFormat="1" ht="15.75" x14ac:dyDescent="0.25">
      <c r="A12422" s="22"/>
      <c r="B12422" s="22"/>
      <c r="G12422" s="23"/>
      <c r="V12422"/>
    </row>
    <row r="12423" spans="1:22" s="1" customFormat="1" ht="15.75" x14ac:dyDescent="0.25">
      <c r="A12423" s="22"/>
      <c r="B12423" s="22"/>
      <c r="G12423" s="23"/>
      <c r="V12423"/>
    </row>
    <row r="12424" spans="1:22" s="1" customFormat="1" ht="15.75" x14ac:dyDescent="0.25">
      <c r="A12424" s="22"/>
      <c r="B12424" s="22"/>
      <c r="G12424" s="23"/>
      <c r="V12424"/>
    </row>
    <row r="12425" spans="1:22" s="1" customFormat="1" ht="15.75" x14ac:dyDescent="0.25">
      <c r="A12425" s="22"/>
      <c r="B12425" s="22"/>
      <c r="G12425" s="23"/>
      <c r="V12425"/>
    </row>
    <row r="12426" spans="1:22" s="1" customFormat="1" ht="15.75" x14ac:dyDescent="0.25">
      <c r="A12426" s="22"/>
      <c r="B12426" s="22"/>
      <c r="G12426" s="23"/>
      <c r="V12426"/>
    </row>
    <row r="12427" spans="1:22" s="1" customFormat="1" ht="15.75" x14ac:dyDescent="0.25">
      <c r="A12427" s="22"/>
      <c r="B12427" s="22"/>
      <c r="G12427" s="23"/>
      <c r="V12427"/>
    </row>
    <row r="12428" spans="1:22" s="1" customFormat="1" ht="15.75" x14ac:dyDescent="0.25">
      <c r="A12428" s="22"/>
      <c r="B12428" s="22"/>
      <c r="G12428" s="23"/>
      <c r="V12428"/>
    </row>
    <row r="12429" spans="1:22" s="1" customFormat="1" ht="15.75" x14ac:dyDescent="0.25">
      <c r="A12429" s="22"/>
      <c r="B12429" s="22"/>
      <c r="G12429" s="23"/>
      <c r="V12429"/>
    </row>
    <row r="12430" spans="1:22" s="1" customFormat="1" ht="15.75" x14ac:dyDescent="0.25">
      <c r="A12430" s="22"/>
      <c r="B12430" s="22"/>
      <c r="G12430" s="23"/>
      <c r="V12430"/>
    </row>
    <row r="12431" spans="1:22" s="1" customFormat="1" ht="15.75" x14ac:dyDescent="0.25">
      <c r="A12431" s="22"/>
      <c r="B12431" s="22"/>
      <c r="G12431" s="23"/>
      <c r="V12431"/>
    </row>
    <row r="12432" spans="1:22" s="1" customFormat="1" ht="15.75" x14ac:dyDescent="0.25">
      <c r="A12432" s="22"/>
      <c r="B12432" s="22"/>
      <c r="G12432" s="23"/>
      <c r="V12432"/>
    </row>
    <row r="12433" spans="1:22" s="1" customFormat="1" ht="15.75" x14ac:dyDescent="0.25">
      <c r="A12433" s="22"/>
      <c r="B12433" s="22"/>
      <c r="G12433" s="23"/>
      <c r="V12433"/>
    </row>
    <row r="12434" spans="1:22" s="1" customFormat="1" ht="15.75" x14ac:dyDescent="0.25">
      <c r="A12434" s="22"/>
      <c r="B12434" s="22"/>
      <c r="G12434" s="23"/>
      <c r="V12434"/>
    </row>
    <row r="12435" spans="1:22" s="1" customFormat="1" ht="15.75" x14ac:dyDescent="0.25">
      <c r="A12435" s="22"/>
      <c r="B12435" s="22"/>
      <c r="G12435" s="23"/>
      <c r="V12435"/>
    </row>
    <row r="12436" spans="1:22" s="1" customFormat="1" ht="15.75" x14ac:dyDescent="0.25">
      <c r="A12436" s="22"/>
      <c r="B12436" s="22"/>
      <c r="G12436" s="23"/>
      <c r="V12436"/>
    </row>
    <row r="12437" spans="1:22" s="1" customFormat="1" ht="15.75" x14ac:dyDescent="0.25">
      <c r="A12437" s="22"/>
      <c r="B12437" s="22"/>
      <c r="G12437" s="23"/>
      <c r="V12437"/>
    </row>
    <row r="12438" spans="1:22" s="1" customFormat="1" ht="15.75" x14ac:dyDescent="0.25">
      <c r="A12438" s="22"/>
      <c r="B12438" s="22"/>
      <c r="G12438" s="23"/>
      <c r="V12438"/>
    </row>
    <row r="12439" spans="1:22" s="1" customFormat="1" ht="15.75" x14ac:dyDescent="0.25">
      <c r="A12439" s="22"/>
      <c r="B12439" s="22"/>
      <c r="G12439" s="23"/>
      <c r="V12439"/>
    </row>
    <row r="12440" spans="1:22" s="1" customFormat="1" ht="15.75" x14ac:dyDescent="0.25">
      <c r="A12440" s="22"/>
      <c r="B12440" s="22"/>
      <c r="G12440" s="23"/>
      <c r="V12440"/>
    </row>
    <row r="12441" spans="1:22" s="1" customFormat="1" ht="15.75" x14ac:dyDescent="0.25">
      <c r="A12441" s="22"/>
      <c r="B12441" s="22"/>
      <c r="G12441" s="23"/>
      <c r="V12441"/>
    </row>
    <row r="12442" spans="1:22" s="1" customFormat="1" ht="15.75" x14ac:dyDescent="0.25">
      <c r="A12442" s="22"/>
      <c r="B12442" s="22"/>
      <c r="G12442" s="23"/>
      <c r="V12442"/>
    </row>
    <row r="12443" spans="1:22" s="1" customFormat="1" ht="15.75" x14ac:dyDescent="0.25">
      <c r="A12443" s="22"/>
      <c r="B12443" s="22"/>
      <c r="G12443" s="23"/>
      <c r="V12443"/>
    </row>
    <row r="12444" spans="1:22" s="1" customFormat="1" ht="15.75" x14ac:dyDescent="0.25">
      <c r="A12444" s="22"/>
      <c r="B12444" s="22"/>
      <c r="G12444" s="23"/>
      <c r="V12444"/>
    </row>
    <row r="12445" spans="1:22" s="1" customFormat="1" ht="15.75" x14ac:dyDescent="0.25">
      <c r="A12445" s="22"/>
      <c r="B12445" s="22"/>
      <c r="G12445" s="23"/>
      <c r="V12445"/>
    </row>
    <row r="12446" spans="1:22" s="1" customFormat="1" ht="15.75" x14ac:dyDescent="0.25">
      <c r="A12446" s="22"/>
      <c r="B12446" s="22"/>
      <c r="G12446" s="23"/>
      <c r="V12446"/>
    </row>
    <row r="12447" spans="1:22" s="1" customFormat="1" ht="15.75" x14ac:dyDescent="0.25">
      <c r="A12447" s="22"/>
      <c r="B12447" s="22"/>
      <c r="G12447" s="23"/>
      <c r="V12447"/>
    </row>
    <row r="12448" spans="1:22" s="1" customFormat="1" ht="15.75" x14ac:dyDescent="0.25">
      <c r="A12448" s="22"/>
      <c r="B12448" s="22"/>
      <c r="G12448" s="23"/>
      <c r="V12448"/>
    </row>
    <row r="12449" spans="1:22" s="1" customFormat="1" ht="15.75" x14ac:dyDescent="0.25">
      <c r="A12449" s="22"/>
      <c r="B12449" s="22"/>
      <c r="G12449" s="23"/>
      <c r="V12449"/>
    </row>
    <row r="12450" spans="1:22" s="1" customFormat="1" ht="15.75" x14ac:dyDescent="0.25">
      <c r="A12450" s="22"/>
      <c r="B12450" s="22"/>
      <c r="G12450" s="23"/>
      <c r="V12450"/>
    </row>
    <row r="12451" spans="1:22" s="1" customFormat="1" ht="15.75" x14ac:dyDescent="0.25">
      <c r="A12451" s="22"/>
      <c r="B12451" s="22"/>
      <c r="G12451" s="23"/>
      <c r="V12451"/>
    </row>
    <row r="12452" spans="1:22" s="1" customFormat="1" ht="15.75" x14ac:dyDescent="0.25">
      <c r="A12452" s="22"/>
      <c r="B12452" s="22"/>
      <c r="G12452" s="23"/>
      <c r="V12452"/>
    </row>
    <row r="12453" spans="1:22" s="1" customFormat="1" ht="15.75" x14ac:dyDescent="0.25">
      <c r="A12453" s="22"/>
      <c r="B12453" s="22"/>
      <c r="G12453" s="23"/>
      <c r="V12453"/>
    </row>
    <row r="12454" spans="1:22" s="1" customFormat="1" ht="15.75" x14ac:dyDescent="0.25">
      <c r="A12454" s="22"/>
      <c r="B12454" s="22"/>
      <c r="G12454" s="23"/>
      <c r="V12454"/>
    </row>
    <row r="12455" spans="1:22" s="1" customFormat="1" ht="15.75" x14ac:dyDescent="0.25">
      <c r="A12455" s="22"/>
      <c r="B12455" s="22"/>
      <c r="G12455" s="23"/>
      <c r="V12455"/>
    </row>
    <row r="12456" spans="1:22" s="1" customFormat="1" ht="15.75" x14ac:dyDescent="0.25">
      <c r="A12456" s="22"/>
      <c r="B12456" s="22"/>
      <c r="G12456" s="23"/>
      <c r="V12456"/>
    </row>
    <row r="12457" spans="1:22" s="1" customFormat="1" ht="15.75" x14ac:dyDescent="0.25">
      <c r="A12457" s="22"/>
      <c r="B12457" s="22"/>
      <c r="G12457" s="23"/>
      <c r="V12457"/>
    </row>
    <row r="12458" spans="1:22" s="1" customFormat="1" ht="15.75" x14ac:dyDescent="0.25">
      <c r="A12458" s="22"/>
      <c r="B12458" s="22"/>
      <c r="G12458" s="23"/>
      <c r="V12458"/>
    </row>
    <row r="12459" spans="1:22" s="1" customFormat="1" ht="15.75" x14ac:dyDescent="0.25">
      <c r="A12459" s="22"/>
      <c r="B12459" s="22"/>
      <c r="G12459" s="23"/>
      <c r="V12459"/>
    </row>
    <row r="12460" spans="1:22" s="1" customFormat="1" ht="15.75" x14ac:dyDescent="0.25">
      <c r="A12460" s="22"/>
      <c r="B12460" s="22"/>
      <c r="G12460" s="23"/>
      <c r="V12460"/>
    </row>
    <row r="12461" spans="1:22" s="1" customFormat="1" ht="15.75" x14ac:dyDescent="0.25">
      <c r="A12461" s="22"/>
      <c r="B12461" s="22"/>
      <c r="G12461" s="23"/>
      <c r="V12461"/>
    </row>
    <row r="12462" spans="1:22" s="1" customFormat="1" ht="15.75" x14ac:dyDescent="0.25">
      <c r="A12462" s="22"/>
      <c r="B12462" s="22"/>
      <c r="G12462" s="23"/>
      <c r="V12462"/>
    </row>
    <row r="12463" spans="1:22" s="1" customFormat="1" ht="15.75" x14ac:dyDescent="0.25">
      <c r="A12463" s="22"/>
      <c r="B12463" s="22"/>
      <c r="G12463" s="23"/>
      <c r="V12463"/>
    </row>
    <row r="12464" spans="1:22" s="1" customFormat="1" ht="15.75" x14ac:dyDescent="0.25">
      <c r="A12464" s="22"/>
      <c r="B12464" s="22"/>
      <c r="G12464" s="23"/>
      <c r="V12464"/>
    </row>
    <row r="12465" spans="1:22" s="1" customFormat="1" ht="15.75" x14ac:dyDescent="0.25">
      <c r="A12465" s="22"/>
      <c r="B12465" s="22"/>
      <c r="G12465" s="23"/>
      <c r="V12465"/>
    </row>
    <row r="12466" spans="1:22" s="1" customFormat="1" ht="15.75" x14ac:dyDescent="0.25">
      <c r="A12466" s="22"/>
      <c r="B12466" s="22"/>
      <c r="G12466" s="23"/>
      <c r="V12466"/>
    </row>
    <row r="12467" spans="1:22" s="1" customFormat="1" ht="15.75" x14ac:dyDescent="0.25">
      <c r="A12467" s="22"/>
      <c r="B12467" s="22"/>
      <c r="G12467" s="23"/>
      <c r="V12467"/>
    </row>
    <row r="12468" spans="1:22" s="1" customFormat="1" ht="15.75" x14ac:dyDescent="0.25">
      <c r="A12468" s="22"/>
      <c r="B12468" s="22"/>
      <c r="G12468" s="23"/>
      <c r="V12468"/>
    </row>
    <row r="12469" spans="1:22" s="1" customFormat="1" ht="15.75" x14ac:dyDescent="0.25">
      <c r="A12469" s="22"/>
      <c r="B12469" s="22"/>
      <c r="G12469" s="23"/>
      <c r="V12469"/>
    </row>
    <row r="12470" spans="1:22" s="1" customFormat="1" ht="15.75" x14ac:dyDescent="0.25">
      <c r="A12470" s="22"/>
      <c r="B12470" s="22"/>
      <c r="G12470" s="23"/>
      <c r="V12470"/>
    </row>
    <row r="12471" spans="1:22" s="1" customFormat="1" ht="15.75" x14ac:dyDescent="0.25">
      <c r="A12471" s="22"/>
      <c r="B12471" s="22"/>
      <c r="G12471" s="23"/>
      <c r="V12471"/>
    </row>
    <row r="12472" spans="1:22" s="1" customFormat="1" ht="15.75" x14ac:dyDescent="0.25">
      <c r="A12472" s="22"/>
      <c r="B12472" s="22"/>
      <c r="G12472" s="23"/>
      <c r="V12472"/>
    </row>
    <row r="12473" spans="1:22" s="1" customFormat="1" ht="15.75" x14ac:dyDescent="0.25">
      <c r="A12473" s="22"/>
      <c r="B12473" s="22"/>
      <c r="G12473" s="23"/>
      <c r="V12473"/>
    </row>
    <row r="12474" spans="1:22" s="1" customFormat="1" ht="15.75" x14ac:dyDescent="0.25">
      <c r="A12474" s="22"/>
      <c r="B12474" s="22"/>
      <c r="G12474" s="23"/>
      <c r="V12474"/>
    </row>
    <row r="12475" spans="1:22" s="1" customFormat="1" ht="15.75" x14ac:dyDescent="0.25">
      <c r="A12475" s="22"/>
      <c r="B12475" s="22"/>
      <c r="G12475" s="23"/>
      <c r="V12475"/>
    </row>
    <row r="12476" spans="1:22" s="1" customFormat="1" ht="15.75" x14ac:dyDescent="0.25">
      <c r="A12476" s="22"/>
      <c r="B12476" s="22"/>
      <c r="G12476" s="23"/>
      <c r="V12476"/>
    </row>
    <row r="12477" spans="1:22" s="1" customFormat="1" ht="15.75" x14ac:dyDescent="0.25">
      <c r="A12477" s="22"/>
      <c r="B12477" s="22"/>
      <c r="G12477" s="23"/>
      <c r="V12477"/>
    </row>
    <row r="12478" spans="1:22" s="1" customFormat="1" ht="15.75" x14ac:dyDescent="0.25">
      <c r="A12478" s="22"/>
      <c r="B12478" s="22"/>
      <c r="G12478" s="23"/>
      <c r="V12478"/>
    </row>
    <row r="12479" spans="1:22" s="1" customFormat="1" ht="15.75" x14ac:dyDescent="0.25">
      <c r="A12479" s="22"/>
      <c r="B12479" s="22"/>
      <c r="G12479" s="23"/>
      <c r="V12479"/>
    </row>
    <row r="12480" spans="1:22" s="1" customFormat="1" ht="15.75" x14ac:dyDescent="0.25">
      <c r="A12480" s="22"/>
      <c r="B12480" s="22"/>
      <c r="G12480" s="23"/>
      <c r="V12480"/>
    </row>
    <row r="12481" spans="1:22" s="1" customFormat="1" ht="15.75" x14ac:dyDescent="0.25">
      <c r="A12481" s="22"/>
      <c r="B12481" s="22"/>
      <c r="G12481" s="23"/>
      <c r="V12481"/>
    </row>
    <row r="12482" spans="1:22" s="1" customFormat="1" ht="15.75" x14ac:dyDescent="0.25">
      <c r="A12482" s="22"/>
      <c r="B12482" s="22"/>
      <c r="G12482" s="23"/>
      <c r="V12482"/>
    </row>
    <row r="12483" spans="1:22" s="1" customFormat="1" ht="15.75" x14ac:dyDescent="0.25">
      <c r="A12483" s="22"/>
      <c r="B12483" s="22"/>
      <c r="G12483" s="23"/>
      <c r="V12483"/>
    </row>
    <row r="12484" spans="1:22" s="1" customFormat="1" ht="15.75" x14ac:dyDescent="0.25">
      <c r="A12484" s="22"/>
      <c r="B12484" s="22"/>
      <c r="G12484" s="23"/>
      <c r="V12484"/>
    </row>
    <row r="12485" spans="1:22" s="1" customFormat="1" ht="15.75" x14ac:dyDescent="0.25">
      <c r="A12485" s="22"/>
      <c r="B12485" s="22"/>
      <c r="G12485" s="23"/>
      <c r="V12485"/>
    </row>
    <row r="12486" spans="1:22" s="1" customFormat="1" ht="15.75" x14ac:dyDescent="0.25">
      <c r="A12486" s="22"/>
      <c r="B12486" s="22"/>
      <c r="G12486" s="23"/>
      <c r="V12486"/>
    </row>
    <row r="12487" spans="1:22" s="1" customFormat="1" ht="15.75" x14ac:dyDescent="0.25">
      <c r="A12487" s="22"/>
      <c r="B12487" s="22"/>
      <c r="G12487" s="23"/>
      <c r="V12487"/>
    </row>
    <row r="12488" spans="1:22" s="1" customFormat="1" ht="15.75" x14ac:dyDescent="0.25">
      <c r="A12488" s="22"/>
      <c r="B12488" s="22"/>
      <c r="G12488" s="23"/>
      <c r="V12488"/>
    </row>
    <row r="12489" spans="1:22" s="1" customFormat="1" ht="15.75" x14ac:dyDescent="0.25">
      <c r="A12489" s="22"/>
      <c r="B12489" s="22"/>
      <c r="G12489" s="23"/>
      <c r="V12489"/>
    </row>
    <row r="12490" spans="1:22" s="1" customFormat="1" ht="15.75" x14ac:dyDescent="0.25">
      <c r="A12490" s="22"/>
      <c r="B12490" s="22"/>
      <c r="G12490" s="23"/>
      <c r="V12490"/>
    </row>
    <row r="12491" spans="1:22" s="1" customFormat="1" ht="15.75" x14ac:dyDescent="0.25">
      <c r="A12491" s="22"/>
      <c r="B12491" s="22"/>
      <c r="G12491" s="23"/>
      <c r="V12491"/>
    </row>
    <row r="12492" spans="1:22" s="1" customFormat="1" ht="15.75" x14ac:dyDescent="0.25">
      <c r="A12492" s="22"/>
      <c r="B12492" s="22"/>
      <c r="G12492" s="23"/>
      <c r="V12492"/>
    </row>
    <row r="12493" spans="1:22" s="1" customFormat="1" ht="15.75" x14ac:dyDescent="0.25">
      <c r="A12493" s="22"/>
      <c r="B12493" s="22"/>
      <c r="G12493" s="23"/>
      <c r="V12493"/>
    </row>
    <row r="12494" spans="1:22" s="1" customFormat="1" ht="15.75" x14ac:dyDescent="0.25">
      <c r="A12494" s="22"/>
      <c r="B12494" s="22"/>
      <c r="G12494" s="23"/>
      <c r="V12494"/>
    </row>
    <row r="12495" spans="1:22" s="1" customFormat="1" ht="15.75" x14ac:dyDescent="0.25">
      <c r="A12495" s="22"/>
      <c r="B12495" s="22"/>
      <c r="G12495" s="23"/>
      <c r="V12495"/>
    </row>
    <row r="12496" spans="1:22" s="1" customFormat="1" ht="15.75" x14ac:dyDescent="0.25">
      <c r="A12496" s="22"/>
      <c r="B12496" s="22"/>
      <c r="G12496" s="23"/>
      <c r="V12496"/>
    </row>
    <row r="12497" spans="1:22" s="1" customFormat="1" ht="15.75" x14ac:dyDescent="0.25">
      <c r="A12497" s="22"/>
      <c r="B12497" s="22"/>
      <c r="G12497" s="23"/>
      <c r="V12497"/>
    </row>
    <row r="12498" spans="1:22" s="1" customFormat="1" ht="15.75" x14ac:dyDescent="0.25">
      <c r="A12498" s="22"/>
      <c r="B12498" s="22"/>
      <c r="G12498" s="23"/>
      <c r="V12498"/>
    </row>
    <row r="12499" spans="1:22" s="1" customFormat="1" ht="15.75" x14ac:dyDescent="0.25">
      <c r="A12499" s="22"/>
      <c r="B12499" s="22"/>
      <c r="G12499" s="23"/>
      <c r="V12499"/>
    </row>
    <row r="12500" spans="1:22" s="1" customFormat="1" ht="15.75" x14ac:dyDescent="0.25">
      <c r="A12500" s="22"/>
      <c r="B12500" s="22"/>
      <c r="G12500" s="23"/>
      <c r="V12500"/>
    </row>
    <row r="12501" spans="1:22" s="1" customFormat="1" ht="15.75" x14ac:dyDescent="0.25">
      <c r="A12501" s="22"/>
      <c r="B12501" s="22"/>
      <c r="G12501" s="23"/>
      <c r="V12501"/>
    </row>
    <row r="12502" spans="1:22" s="1" customFormat="1" ht="15.75" x14ac:dyDescent="0.25">
      <c r="A12502" s="22"/>
      <c r="B12502" s="22"/>
      <c r="G12502" s="23"/>
      <c r="V12502"/>
    </row>
    <row r="12503" spans="1:22" s="1" customFormat="1" ht="15.75" x14ac:dyDescent="0.25">
      <c r="A12503" s="22"/>
      <c r="B12503" s="22"/>
      <c r="G12503" s="23"/>
      <c r="V12503"/>
    </row>
    <row r="12504" spans="1:22" s="1" customFormat="1" ht="15.75" x14ac:dyDescent="0.25">
      <c r="A12504" s="22"/>
      <c r="B12504" s="22"/>
      <c r="G12504" s="23"/>
      <c r="V12504"/>
    </row>
    <row r="12505" spans="1:22" s="1" customFormat="1" ht="15.75" x14ac:dyDescent="0.25">
      <c r="A12505" s="22"/>
      <c r="B12505" s="22"/>
      <c r="G12505" s="23"/>
      <c r="V12505"/>
    </row>
    <row r="12506" spans="1:22" s="1" customFormat="1" ht="15.75" x14ac:dyDescent="0.25">
      <c r="A12506" s="22"/>
      <c r="B12506" s="22"/>
      <c r="G12506" s="23"/>
      <c r="V12506"/>
    </row>
    <row r="12507" spans="1:22" s="1" customFormat="1" ht="15.75" x14ac:dyDescent="0.25">
      <c r="A12507" s="22"/>
      <c r="B12507" s="22"/>
      <c r="G12507" s="23"/>
      <c r="V12507"/>
    </row>
    <row r="12508" spans="1:22" s="1" customFormat="1" ht="15.75" x14ac:dyDescent="0.25">
      <c r="A12508" s="22"/>
      <c r="B12508" s="22"/>
      <c r="G12508" s="23"/>
      <c r="V12508"/>
    </row>
    <row r="12509" spans="1:22" s="1" customFormat="1" ht="15.75" x14ac:dyDescent="0.25">
      <c r="A12509" s="22"/>
      <c r="B12509" s="22"/>
      <c r="G12509" s="23"/>
      <c r="V12509"/>
    </row>
    <row r="12510" spans="1:22" s="1" customFormat="1" ht="15.75" x14ac:dyDescent="0.25">
      <c r="A12510" s="22"/>
      <c r="B12510" s="22"/>
      <c r="G12510" s="23"/>
      <c r="V12510"/>
    </row>
    <row r="12511" spans="1:22" s="1" customFormat="1" ht="15.75" x14ac:dyDescent="0.25">
      <c r="A12511" s="22"/>
      <c r="B12511" s="22"/>
      <c r="G12511" s="23"/>
      <c r="V12511"/>
    </row>
    <row r="12512" spans="1:22" s="1" customFormat="1" ht="15.75" x14ac:dyDescent="0.25">
      <c r="A12512" s="22"/>
      <c r="B12512" s="22"/>
      <c r="G12512" s="23"/>
      <c r="V12512"/>
    </row>
    <row r="12513" spans="1:22" s="1" customFormat="1" ht="15.75" x14ac:dyDescent="0.25">
      <c r="A12513" s="22"/>
      <c r="B12513" s="22"/>
      <c r="G12513" s="23"/>
      <c r="V12513"/>
    </row>
    <row r="12514" spans="1:22" s="1" customFormat="1" ht="15.75" x14ac:dyDescent="0.25">
      <c r="A12514" s="22"/>
      <c r="B12514" s="22"/>
      <c r="G12514" s="23"/>
      <c r="V12514"/>
    </row>
    <row r="12515" spans="1:22" s="1" customFormat="1" ht="15.75" x14ac:dyDescent="0.25">
      <c r="A12515" s="22"/>
      <c r="B12515" s="22"/>
      <c r="G12515" s="23"/>
      <c r="V12515"/>
    </row>
    <row r="12516" spans="1:22" s="1" customFormat="1" ht="15.75" x14ac:dyDescent="0.25">
      <c r="A12516" s="22"/>
      <c r="B12516" s="22"/>
      <c r="G12516" s="23"/>
      <c r="V12516"/>
    </row>
    <row r="12517" spans="1:22" s="1" customFormat="1" ht="15.75" x14ac:dyDescent="0.25">
      <c r="A12517" s="22"/>
      <c r="B12517" s="22"/>
      <c r="G12517" s="23"/>
      <c r="V12517"/>
    </row>
    <row r="12518" spans="1:22" s="1" customFormat="1" ht="15.75" x14ac:dyDescent="0.25">
      <c r="A12518" s="22"/>
      <c r="B12518" s="22"/>
      <c r="G12518" s="23"/>
      <c r="V12518"/>
    </row>
    <row r="12519" spans="1:22" s="1" customFormat="1" ht="15.75" x14ac:dyDescent="0.25">
      <c r="A12519" s="22"/>
      <c r="B12519" s="22"/>
      <c r="G12519" s="23"/>
      <c r="V12519"/>
    </row>
    <row r="12520" spans="1:22" s="1" customFormat="1" ht="15.75" x14ac:dyDescent="0.25">
      <c r="A12520" s="22"/>
      <c r="B12520" s="22"/>
      <c r="G12520" s="23"/>
      <c r="V12520"/>
    </row>
    <row r="12521" spans="1:22" s="1" customFormat="1" ht="15.75" x14ac:dyDescent="0.25">
      <c r="A12521" s="22"/>
      <c r="B12521" s="22"/>
      <c r="G12521" s="23"/>
      <c r="V12521"/>
    </row>
    <row r="12522" spans="1:22" s="1" customFormat="1" ht="15.75" x14ac:dyDescent="0.25">
      <c r="A12522" s="22"/>
      <c r="B12522" s="22"/>
      <c r="G12522" s="23"/>
      <c r="V12522"/>
    </row>
    <row r="12523" spans="1:22" s="1" customFormat="1" ht="15.75" x14ac:dyDescent="0.25">
      <c r="A12523" s="22"/>
      <c r="B12523" s="22"/>
      <c r="G12523" s="23"/>
      <c r="V12523"/>
    </row>
    <row r="12524" spans="1:22" s="1" customFormat="1" ht="15.75" x14ac:dyDescent="0.25">
      <c r="A12524" s="22"/>
      <c r="B12524" s="22"/>
      <c r="G12524" s="23"/>
      <c r="V12524"/>
    </row>
    <row r="12525" spans="1:22" s="1" customFormat="1" ht="15.75" x14ac:dyDescent="0.25">
      <c r="A12525" s="22"/>
      <c r="B12525" s="22"/>
      <c r="G12525" s="23"/>
      <c r="V12525"/>
    </row>
    <row r="12526" spans="1:22" s="1" customFormat="1" ht="15.75" x14ac:dyDescent="0.25">
      <c r="A12526" s="22"/>
      <c r="B12526" s="22"/>
      <c r="G12526" s="23"/>
      <c r="V12526"/>
    </row>
    <row r="12527" spans="1:22" s="1" customFormat="1" ht="15.75" x14ac:dyDescent="0.25">
      <c r="A12527" s="22"/>
      <c r="B12527" s="22"/>
      <c r="G12527" s="23"/>
      <c r="V12527"/>
    </row>
    <row r="12528" spans="1:22" s="1" customFormat="1" ht="15.75" x14ac:dyDescent="0.25">
      <c r="A12528" s="22"/>
      <c r="B12528" s="22"/>
      <c r="G12528" s="23"/>
      <c r="V12528"/>
    </row>
    <row r="12529" spans="1:22" s="1" customFormat="1" ht="15.75" x14ac:dyDescent="0.25">
      <c r="A12529" s="22"/>
      <c r="B12529" s="22"/>
      <c r="G12529" s="23"/>
      <c r="V12529"/>
    </row>
    <row r="12530" spans="1:22" s="1" customFormat="1" ht="15.75" x14ac:dyDescent="0.25">
      <c r="A12530" s="22"/>
      <c r="B12530" s="22"/>
      <c r="G12530" s="23"/>
      <c r="V12530"/>
    </row>
    <row r="12531" spans="1:22" s="1" customFormat="1" ht="15.75" x14ac:dyDescent="0.25">
      <c r="A12531" s="22"/>
      <c r="B12531" s="22"/>
      <c r="G12531" s="23"/>
      <c r="V12531"/>
    </row>
    <row r="12532" spans="1:22" s="1" customFormat="1" ht="15.75" x14ac:dyDescent="0.25">
      <c r="A12532" s="22"/>
      <c r="B12532" s="22"/>
      <c r="G12532" s="23"/>
      <c r="V12532"/>
    </row>
    <row r="12533" spans="1:22" s="1" customFormat="1" ht="15.75" x14ac:dyDescent="0.25">
      <c r="A12533" s="22"/>
      <c r="B12533" s="22"/>
      <c r="G12533" s="23"/>
      <c r="V12533"/>
    </row>
    <row r="12534" spans="1:22" s="1" customFormat="1" ht="15.75" x14ac:dyDescent="0.25">
      <c r="A12534" s="22"/>
      <c r="B12534" s="22"/>
      <c r="G12534" s="23"/>
      <c r="V12534"/>
    </row>
    <row r="12535" spans="1:22" s="1" customFormat="1" ht="15.75" x14ac:dyDescent="0.25">
      <c r="A12535" s="22"/>
      <c r="B12535" s="22"/>
      <c r="G12535" s="23"/>
      <c r="V12535"/>
    </row>
    <row r="12536" spans="1:22" s="1" customFormat="1" ht="15.75" x14ac:dyDescent="0.25">
      <c r="A12536" s="22"/>
      <c r="B12536" s="22"/>
      <c r="G12536" s="23"/>
      <c r="V12536"/>
    </row>
    <row r="12537" spans="1:22" s="1" customFormat="1" ht="15.75" x14ac:dyDescent="0.25">
      <c r="A12537" s="22"/>
      <c r="B12537" s="22"/>
      <c r="G12537" s="23"/>
      <c r="V12537"/>
    </row>
    <row r="12538" spans="1:22" s="1" customFormat="1" ht="15.75" x14ac:dyDescent="0.25">
      <c r="A12538" s="22"/>
      <c r="B12538" s="22"/>
      <c r="G12538" s="23"/>
      <c r="V12538"/>
    </row>
    <row r="12539" spans="1:22" s="1" customFormat="1" ht="15.75" x14ac:dyDescent="0.25">
      <c r="A12539" s="22"/>
      <c r="B12539" s="22"/>
      <c r="G12539" s="23"/>
      <c r="V12539"/>
    </row>
    <row r="12540" spans="1:22" s="1" customFormat="1" ht="15.75" x14ac:dyDescent="0.25">
      <c r="A12540" s="22"/>
      <c r="B12540" s="22"/>
      <c r="G12540" s="23"/>
      <c r="V12540"/>
    </row>
    <row r="12541" spans="1:22" s="1" customFormat="1" ht="15.75" x14ac:dyDescent="0.25">
      <c r="A12541" s="22"/>
      <c r="B12541" s="22"/>
      <c r="G12541" s="23"/>
      <c r="V12541"/>
    </row>
    <row r="12542" spans="1:22" s="1" customFormat="1" ht="15.75" x14ac:dyDescent="0.25">
      <c r="A12542" s="22"/>
      <c r="B12542" s="22"/>
      <c r="G12542" s="23"/>
      <c r="V12542"/>
    </row>
    <row r="12543" spans="1:22" s="1" customFormat="1" ht="15.75" x14ac:dyDescent="0.25">
      <c r="A12543" s="22"/>
      <c r="B12543" s="22"/>
      <c r="G12543" s="23"/>
      <c r="V12543"/>
    </row>
    <row r="12544" spans="1:22" s="1" customFormat="1" ht="15.75" x14ac:dyDescent="0.25">
      <c r="A12544" s="22"/>
      <c r="B12544" s="22"/>
      <c r="G12544" s="23"/>
      <c r="V12544"/>
    </row>
    <row r="12545" spans="1:22" s="1" customFormat="1" ht="15.75" x14ac:dyDescent="0.25">
      <c r="A12545" s="22"/>
      <c r="B12545" s="22"/>
      <c r="G12545" s="23"/>
      <c r="V12545"/>
    </row>
    <row r="12546" spans="1:22" s="1" customFormat="1" ht="15.75" x14ac:dyDescent="0.25">
      <c r="A12546" s="22"/>
      <c r="B12546" s="22"/>
      <c r="G12546" s="23"/>
      <c r="V12546"/>
    </row>
    <row r="12547" spans="1:22" s="1" customFormat="1" ht="15.75" x14ac:dyDescent="0.25">
      <c r="A12547" s="22"/>
      <c r="B12547" s="22"/>
      <c r="G12547" s="23"/>
      <c r="V12547"/>
    </row>
    <row r="12548" spans="1:22" s="1" customFormat="1" ht="15.75" x14ac:dyDescent="0.25">
      <c r="A12548" s="22"/>
      <c r="B12548" s="22"/>
      <c r="G12548" s="23"/>
      <c r="V12548"/>
    </row>
    <row r="12549" spans="1:22" s="1" customFormat="1" ht="15.75" x14ac:dyDescent="0.25">
      <c r="A12549" s="22"/>
      <c r="B12549" s="22"/>
      <c r="G12549" s="23"/>
      <c r="V12549"/>
    </row>
    <row r="12550" spans="1:22" s="1" customFormat="1" ht="15.75" x14ac:dyDescent="0.25">
      <c r="A12550" s="22"/>
      <c r="B12550" s="22"/>
      <c r="G12550" s="23"/>
      <c r="V12550"/>
    </row>
    <row r="12551" spans="1:22" s="1" customFormat="1" ht="15.75" x14ac:dyDescent="0.25">
      <c r="A12551" s="22"/>
      <c r="B12551" s="22"/>
      <c r="G12551" s="23"/>
      <c r="V12551"/>
    </row>
    <row r="12552" spans="1:22" s="1" customFormat="1" ht="15.75" x14ac:dyDescent="0.25">
      <c r="A12552" s="22"/>
      <c r="B12552" s="22"/>
      <c r="G12552" s="23"/>
      <c r="V12552"/>
    </row>
    <row r="12553" spans="1:22" s="1" customFormat="1" ht="15.75" x14ac:dyDescent="0.25">
      <c r="A12553" s="22"/>
      <c r="B12553" s="22"/>
      <c r="G12553" s="23"/>
      <c r="V12553"/>
    </row>
    <row r="12554" spans="1:22" s="1" customFormat="1" ht="15.75" x14ac:dyDescent="0.25">
      <c r="A12554" s="22"/>
      <c r="B12554" s="22"/>
      <c r="G12554" s="23"/>
      <c r="V12554"/>
    </row>
    <row r="12555" spans="1:22" s="1" customFormat="1" ht="15.75" x14ac:dyDescent="0.25">
      <c r="A12555" s="22"/>
      <c r="B12555" s="22"/>
      <c r="G12555" s="23"/>
      <c r="V12555"/>
    </row>
    <row r="12556" spans="1:22" s="1" customFormat="1" ht="15.75" x14ac:dyDescent="0.25">
      <c r="A12556" s="22"/>
      <c r="B12556" s="22"/>
      <c r="G12556" s="23"/>
      <c r="V12556"/>
    </row>
    <row r="12557" spans="1:22" s="1" customFormat="1" ht="15.75" x14ac:dyDescent="0.25">
      <c r="A12557" s="22"/>
      <c r="B12557" s="22"/>
      <c r="G12557" s="23"/>
      <c r="V12557"/>
    </row>
    <row r="12558" spans="1:22" s="1" customFormat="1" ht="15.75" x14ac:dyDescent="0.25">
      <c r="A12558" s="22"/>
      <c r="B12558" s="22"/>
      <c r="G12558" s="23"/>
      <c r="V12558"/>
    </row>
    <row r="12559" spans="1:22" s="1" customFormat="1" ht="15.75" x14ac:dyDescent="0.25">
      <c r="A12559" s="22"/>
      <c r="B12559" s="22"/>
      <c r="G12559" s="23"/>
      <c r="V12559"/>
    </row>
    <row r="12560" spans="1:22" s="1" customFormat="1" ht="15.75" x14ac:dyDescent="0.25">
      <c r="A12560" s="22"/>
      <c r="B12560" s="22"/>
      <c r="G12560" s="23"/>
      <c r="V12560"/>
    </row>
    <row r="12561" spans="1:22" s="1" customFormat="1" ht="15.75" x14ac:dyDescent="0.25">
      <c r="A12561" s="22"/>
      <c r="B12561" s="22"/>
      <c r="G12561" s="23"/>
      <c r="V12561"/>
    </row>
    <row r="12562" spans="1:22" s="1" customFormat="1" ht="15.75" x14ac:dyDescent="0.25">
      <c r="A12562" s="22"/>
      <c r="B12562" s="22"/>
      <c r="G12562" s="23"/>
      <c r="V12562"/>
    </row>
    <row r="12563" spans="1:22" s="1" customFormat="1" ht="15.75" x14ac:dyDescent="0.25">
      <c r="A12563" s="22"/>
      <c r="B12563" s="22"/>
      <c r="G12563" s="23"/>
      <c r="V12563"/>
    </row>
    <row r="12564" spans="1:22" s="1" customFormat="1" ht="15.75" x14ac:dyDescent="0.25">
      <c r="A12564" s="22"/>
      <c r="B12564" s="22"/>
      <c r="G12564" s="23"/>
      <c r="V12564"/>
    </row>
    <row r="12565" spans="1:22" s="1" customFormat="1" ht="15.75" x14ac:dyDescent="0.25">
      <c r="A12565" s="22"/>
      <c r="B12565" s="22"/>
      <c r="G12565" s="23"/>
      <c r="V12565"/>
    </row>
    <row r="12566" spans="1:22" s="1" customFormat="1" ht="15.75" x14ac:dyDescent="0.25">
      <c r="A12566" s="22"/>
      <c r="B12566" s="22"/>
      <c r="G12566" s="23"/>
      <c r="V12566"/>
    </row>
    <row r="12567" spans="1:22" s="1" customFormat="1" ht="15.75" x14ac:dyDescent="0.25">
      <c r="A12567" s="22"/>
      <c r="B12567" s="22"/>
      <c r="G12567" s="23"/>
      <c r="V12567"/>
    </row>
    <row r="12568" spans="1:22" s="1" customFormat="1" ht="15.75" x14ac:dyDescent="0.25">
      <c r="A12568" s="22"/>
      <c r="B12568" s="22"/>
      <c r="G12568" s="23"/>
      <c r="V12568"/>
    </row>
    <row r="12569" spans="1:22" s="1" customFormat="1" ht="15.75" x14ac:dyDescent="0.25">
      <c r="A12569" s="22"/>
      <c r="B12569" s="22"/>
      <c r="G12569" s="23"/>
      <c r="V12569"/>
    </row>
    <row r="12570" spans="1:22" s="1" customFormat="1" ht="15.75" x14ac:dyDescent="0.25">
      <c r="A12570" s="22"/>
      <c r="B12570" s="22"/>
      <c r="G12570" s="23"/>
      <c r="V12570"/>
    </row>
    <row r="12571" spans="1:22" s="1" customFormat="1" ht="15.75" x14ac:dyDescent="0.25">
      <c r="A12571" s="22"/>
      <c r="B12571" s="22"/>
      <c r="G12571" s="23"/>
      <c r="V12571"/>
    </row>
    <row r="12572" spans="1:22" s="1" customFormat="1" ht="15.75" x14ac:dyDescent="0.25">
      <c r="A12572" s="22"/>
      <c r="B12572" s="22"/>
      <c r="G12572" s="23"/>
      <c r="V12572"/>
    </row>
    <row r="12573" spans="1:22" s="1" customFormat="1" ht="15.75" x14ac:dyDescent="0.25">
      <c r="A12573" s="22"/>
      <c r="B12573" s="22"/>
      <c r="G12573" s="23"/>
      <c r="V12573"/>
    </row>
    <row r="12574" spans="1:22" s="1" customFormat="1" ht="15.75" x14ac:dyDescent="0.25">
      <c r="A12574" s="22"/>
      <c r="B12574" s="22"/>
      <c r="G12574" s="23"/>
      <c r="V12574"/>
    </row>
    <row r="12575" spans="1:22" s="1" customFormat="1" ht="15.75" x14ac:dyDescent="0.25">
      <c r="A12575" s="22"/>
      <c r="B12575" s="22"/>
      <c r="G12575" s="23"/>
      <c r="V12575"/>
    </row>
    <row r="12576" spans="1:22" s="1" customFormat="1" ht="15.75" x14ac:dyDescent="0.25">
      <c r="A12576" s="22"/>
      <c r="B12576" s="22"/>
      <c r="G12576" s="23"/>
      <c r="V12576"/>
    </row>
    <row r="12577" spans="1:22" s="1" customFormat="1" ht="15.75" x14ac:dyDescent="0.25">
      <c r="A12577" s="22"/>
      <c r="B12577" s="22"/>
      <c r="G12577" s="23"/>
      <c r="V12577"/>
    </row>
    <row r="12578" spans="1:22" s="1" customFormat="1" ht="15.75" x14ac:dyDescent="0.25">
      <c r="A12578" s="22"/>
      <c r="B12578" s="22"/>
      <c r="G12578" s="23"/>
      <c r="V12578"/>
    </row>
    <row r="12579" spans="1:22" s="1" customFormat="1" ht="15.75" x14ac:dyDescent="0.25">
      <c r="A12579" s="22"/>
      <c r="B12579" s="22"/>
      <c r="G12579" s="23"/>
      <c r="V12579"/>
    </row>
    <row r="12580" spans="1:22" s="1" customFormat="1" ht="15.75" x14ac:dyDescent="0.25">
      <c r="A12580" s="22"/>
      <c r="B12580" s="22"/>
      <c r="G12580" s="23"/>
      <c r="V12580"/>
    </row>
    <row r="12581" spans="1:22" s="1" customFormat="1" ht="15.75" x14ac:dyDescent="0.25">
      <c r="A12581" s="22"/>
      <c r="B12581" s="22"/>
      <c r="G12581" s="23"/>
      <c r="V12581"/>
    </row>
    <row r="12582" spans="1:22" s="1" customFormat="1" ht="15.75" x14ac:dyDescent="0.25">
      <c r="A12582" s="22"/>
      <c r="B12582" s="22"/>
      <c r="G12582" s="23"/>
      <c r="V12582"/>
    </row>
    <row r="12583" spans="1:22" s="1" customFormat="1" ht="15.75" x14ac:dyDescent="0.25">
      <c r="A12583" s="22"/>
      <c r="B12583" s="22"/>
      <c r="G12583" s="23"/>
      <c r="V12583"/>
    </row>
    <row r="12584" spans="1:22" s="1" customFormat="1" ht="15.75" x14ac:dyDescent="0.25">
      <c r="A12584" s="22"/>
      <c r="B12584" s="22"/>
      <c r="G12584" s="23"/>
      <c r="V12584"/>
    </row>
    <row r="12585" spans="1:22" s="1" customFormat="1" ht="15.75" x14ac:dyDescent="0.25">
      <c r="A12585" s="22"/>
      <c r="B12585" s="22"/>
      <c r="G12585" s="23"/>
      <c r="V12585"/>
    </row>
    <row r="12586" spans="1:22" s="1" customFormat="1" ht="15.75" x14ac:dyDescent="0.25">
      <c r="A12586" s="22"/>
      <c r="B12586" s="22"/>
      <c r="G12586" s="23"/>
      <c r="V12586"/>
    </row>
    <row r="12587" spans="1:22" s="1" customFormat="1" ht="15.75" x14ac:dyDescent="0.25">
      <c r="A12587" s="22"/>
      <c r="B12587" s="22"/>
      <c r="G12587" s="23"/>
      <c r="V12587"/>
    </row>
    <row r="12588" spans="1:22" s="1" customFormat="1" ht="15.75" x14ac:dyDescent="0.25">
      <c r="A12588" s="22"/>
      <c r="B12588" s="22"/>
      <c r="G12588" s="23"/>
      <c r="V12588"/>
    </row>
    <row r="12589" spans="1:22" s="1" customFormat="1" ht="15.75" x14ac:dyDescent="0.25">
      <c r="A12589" s="22"/>
      <c r="B12589" s="22"/>
      <c r="G12589" s="23"/>
      <c r="V12589"/>
    </row>
    <row r="12590" spans="1:22" s="1" customFormat="1" ht="15.75" x14ac:dyDescent="0.25">
      <c r="A12590" s="22"/>
      <c r="B12590" s="22"/>
      <c r="G12590" s="23"/>
      <c r="V12590"/>
    </row>
    <row r="12591" spans="1:22" s="1" customFormat="1" ht="15.75" x14ac:dyDescent="0.25">
      <c r="A12591" s="22"/>
      <c r="B12591" s="22"/>
      <c r="G12591" s="23"/>
      <c r="V12591"/>
    </row>
    <row r="12592" spans="1:22" s="1" customFormat="1" ht="15.75" x14ac:dyDescent="0.25">
      <c r="A12592" s="22"/>
      <c r="B12592" s="22"/>
      <c r="G12592" s="23"/>
      <c r="V12592"/>
    </row>
    <row r="12593" spans="1:22" s="1" customFormat="1" ht="15.75" x14ac:dyDescent="0.25">
      <c r="A12593" s="22"/>
      <c r="B12593" s="22"/>
      <c r="G12593" s="23"/>
      <c r="V12593"/>
    </row>
    <row r="12594" spans="1:22" s="1" customFormat="1" ht="15.75" x14ac:dyDescent="0.25">
      <c r="A12594" s="22"/>
      <c r="B12594" s="22"/>
      <c r="G12594" s="23"/>
      <c r="V12594"/>
    </row>
    <row r="12595" spans="1:22" s="1" customFormat="1" ht="15.75" x14ac:dyDescent="0.25">
      <c r="A12595" s="22"/>
      <c r="B12595" s="22"/>
      <c r="G12595" s="23"/>
      <c r="V12595"/>
    </row>
    <row r="12596" spans="1:22" s="1" customFormat="1" ht="15.75" x14ac:dyDescent="0.25">
      <c r="A12596" s="22"/>
      <c r="B12596" s="22"/>
      <c r="G12596" s="23"/>
      <c r="V12596"/>
    </row>
    <row r="12597" spans="1:22" s="1" customFormat="1" ht="15.75" x14ac:dyDescent="0.25">
      <c r="A12597" s="22"/>
      <c r="B12597" s="22"/>
      <c r="G12597" s="23"/>
      <c r="V12597"/>
    </row>
    <row r="12598" spans="1:22" s="1" customFormat="1" ht="15.75" x14ac:dyDescent="0.25">
      <c r="A12598" s="22"/>
      <c r="B12598" s="22"/>
      <c r="G12598" s="23"/>
      <c r="V12598"/>
    </row>
    <row r="12599" spans="1:22" s="1" customFormat="1" ht="15.75" x14ac:dyDescent="0.25">
      <c r="A12599" s="22"/>
      <c r="B12599" s="22"/>
      <c r="G12599" s="23"/>
      <c r="V12599"/>
    </row>
    <row r="12600" spans="1:22" s="1" customFormat="1" ht="15.75" x14ac:dyDescent="0.25">
      <c r="A12600" s="22"/>
      <c r="B12600" s="22"/>
      <c r="G12600" s="23"/>
      <c r="V12600"/>
    </row>
    <row r="12601" spans="1:22" s="1" customFormat="1" ht="15.75" x14ac:dyDescent="0.25">
      <c r="A12601" s="22"/>
      <c r="B12601" s="22"/>
      <c r="G12601" s="23"/>
      <c r="V12601"/>
    </row>
    <row r="12602" spans="1:22" s="1" customFormat="1" ht="15.75" x14ac:dyDescent="0.25">
      <c r="A12602" s="22"/>
      <c r="B12602" s="22"/>
      <c r="G12602" s="23"/>
      <c r="V12602"/>
    </row>
    <row r="12603" spans="1:22" s="1" customFormat="1" ht="15.75" x14ac:dyDescent="0.25">
      <c r="A12603" s="22"/>
      <c r="B12603" s="22"/>
      <c r="G12603" s="23"/>
      <c r="V12603"/>
    </row>
    <row r="12604" spans="1:22" s="1" customFormat="1" ht="15.75" x14ac:dyDescent="0.25">
      <c r="A12604" s="22"/>
      <c r="B12604" s="22"/>
      <c r="G12604" s="23"/>
      <c r="V12604"/>
    </row>
    <row r="12605" spans="1:22" s="1" customFormat="1" ht="15.75" x14ac:dyDescent="0.25">
      <c r="A12605" s="22"/>
      <c r="B12605" s="22"/>
      <c r="G12605" s="23"/>
      <c r="V12605"/>
    </row>
    <row r="12606" spans="1:22" s="1" customFormat="1" ht="15.75" x14ac:dyDescent="0.25">
      <c r="A12606" s="22"/>
      <c r="B12606" s="22"/>
      <c r="G12606" s="23"/>
      <c r="V12606"/>
    </row>
    <row r="12607" spans="1:22" s="1" customFormat="1" ht="15.75" x14ac:dyDescent="0.25">
      <c r="A12607" s="22"/>
      <c r="B12607" s="22"/>
      <c r="G12607" s="23"/>
      <c r="V12607"/>
    </row>
    <row r="12608" spans="1:22" s="1" customFormat="1" ht="15.75" x14ac:dyDescent="0.25">
      <c r="A12608" s="22"/>
      <c r="B12608" s="22"/>
      <c r="G12608" s="23"/>
      <c r="V12608"/>
    </row>
    <row r="12609" spans="1:22" s="1" customFormat="1" ht="15.75" x14ac:dyDescent="0.25">
      <c r="A12609" s="22"/>
      <c r="B12609" s="22"/>
      <c r="G12609" s="23"/>
      <c r="V12609"/>
    </row>
    <row r="12610" spans="1:22" s="1" customFormat="1" ht="15.75" x14ac:dyDescent="0.25">
      <c r="A12610" s="22"/>
      <c r="B12610" s="22"/>
      <c r="G12610" s="23"/>
      <c r="V12610"/>
    </row>
    <row r="12611" spans="1:22" s="1" customFormat="1" ht="15.75" x14ac:dyDescent="0.25">
      <c r="A12611" s="22"/>
      <c r="B12611" s="22"/>
      <c r="G12611" s="23"/>
      <c r="V12611"/>
    </row>
    <row r="12612" spans="1:22" s="1" customFormat="1" ht="15.75" x14ac:dyDescent="0.25">
      <c r="A12612" s="22"/>
      <c r="B12612" s="22"/>
      <c r="G12612" s="23"/>
      <c r="V12612"/>
    </row>
    <row r="12613" spans="1:22" s="1" customFormat="1" ht="15.75" x14ac:dyDescent="0.25">
      <c r="A12613" s="22"/>
      <c r="B12613" s="22"/>
      <c r="G12613" s="23"/>
      <c r="V12613"/>
    </row>
    <row r="12614" spans="1:22" s="1" customFormat="1" ht="15.75" x14ac:dyDescent="0.25">
      <c r="A12614" s="22"/>
      <c r="B12614" s="22"/>
      <c r="G12614" s="23"/>
      <c r="V12614"/>
    </row>
    <row r="12615" spans="1:22" s="1" customFormat="1" ht="15.75" x14ac:dyDescent="0.25">
      <c r="A12615" s="22"/>
      <c r="B12615" s="22"/>
      <c r="G12615" s="23"/>
      <c r="V12615"/>
    </row>
    <row r="12616" spans="1:22" s="1" customFormat="1" ht="15.75" x14ac:dyDescent="0.25">
      <c r="A12616" s="22"/>
      <c r="B12616" s="22"/>
      <c r="G12616" s="23"/>
      <c r="V12616"/>
    </row>
    <row r="12617" spans="1:22" s="1" customFormat="1" ht="15.75" x14ac:dyDescent="0.25">
      <c r="A12617" s="22"/>
      <c r="B12617" s="22"/>
      <c r="G12617" s="23"/>
      <c r="V12617"/>
    </row>
    <row r="12618" spans="1:22" s="1" customFormat="1" ht="15.75" x14ac:dyDescent="0.25">
      <c r="A12618" s="22"/>
      <c r="B12618" s="22"/>
      <c r="G12618" s="23"/>
      <c r="V12618"/>
    </row>
    <row r="12619" spans="1:22" s="1" customFormat="1" ht="15.75" x14ac:dyDescent="0.25">
      <c r="A12619" s="22"/>
      <c r="B12619" s="22"/>
      <c r="G12619" s="23"/>
      <c r="V12619"/>
    </row>
    <row r="12620" spans="1:22" s="1" customFormat="1" ht="15.75" x14ac:dyDescent="0.25">
      <c r="A12620" s="22"/>
      <c r="B12620" s="22"/>
      <c r="G12620" s="23"/>
      <c r="V12620"/>
    </row>
    <row r="12621" spans="1:22" s="1" customFormat="1" ht="15.75" x14ac:dyDescent="0.25">
      <c r="A12621" s="22"/>
      <c r="B12621" s="22"/>
      <c r="G12621" s="23"/>
      <c r="V12621"/>
    </row>
    <row r="12622" spans="1:22" s="1" customFormat="1" ht="15.75" x14ac:dyDescent="0.25">
      <c r="A12622" s="22"/>
      <c r="B12622" s="22"/>
      <c r="G12622" s="23"/>
      <c r="V12622"/>
    </row>
    <row r="12623" spans="1:22" s="1" customFormat="1" ht="15.75" x14ac:dyDescent="0.25">
      <c r="A12623" s="22"/>
      <c r="B12623" s="22"/>
      <c r="G12623" s="23"/>
      <c r="V12623"/>
    </row>
    <row r="12624" spans="1:22" s="1" customFormat="1" ht="15.75" x14ac:dyDescent="0.25">
      <c r="A12624" s="22"/>
      <c r="B12624" s="22"/>
      <c r="G12624" s="23"/>
      <c r="V12624"/>
    </row>
    <row r="12625" spans="1:22" s="1" customFormat="1" ht="15.75" x14ac:dyDescent="0.25">
      <c r="A12625" s="22"/>
      <c r="B12625" s="22"/>
      <c r="G12625" s="23"/>
      <c r="V12625"/>
    </row>
    <row r="12626" spans="1:22" s="1" customFormat="1" ht="15.75" x14ac:dyDescent="0.25">
      <c r="A12626" s="22"/>
      <c r="B12626" s="22"/>
      <c r="G12626" s="23"/>
      <c r="V12626"/>
    </row>
    <row r="12627" spans="1:22" s="1" customFormat="1" ht="15.75" x14ac:dyDescent="0.25">
      <c r="A12627" s="22"/>
      <c r="B12627" s="22"/>
      <c r="G12627" s="23"/>
      <c r="V12627"/>
    </row>
    <row r="12628" spans="1:22" s="1" customFormat="1" ht="15.75" x14ac:dyDescent="0.25">
      <c r="A12628" s="22"/>
      <c r="B12628" s="22"/>
      <c r="G12628" s="23"/>
      <c r="V12628"/>
    </row>
    <row r="12629" spans="1:22" s="1" customFormat="1" ht="15.75" x14ac:dyDescent="0.25">
      <c r="A12629" s="22"/>
      <c r="B12629" s="22"/>
      <c r="G12629" s="23"/>
      <c r="V12629"/>
    </row>
    <row r="12630" spans="1:22" s="1" customFormat="1" ht="15.75" x14ac:dyDescent="0.25">
      <c r="A12630" s="22"/>
      <c r="B12630" s="22"/>
      <c r="G12630" s="23"/>
      <c r="V12630"/>
    </row>
    <row r="12631" spans="1:22" s="1" customFormat="1" ht="15.75" x14ac:dyDescent="0.25">
      <c r="A12631" s="22"/>
      <c r="B12631" s="22"/>
      <c r="G12631" s="23"/>
      <c r="V12631"/>
    </row>
    <row r="12632" spans="1:22" s="1" customFormat="1" ht="15.75" x14ac:dyDescent="0.25">
      <c r="A12632" s="22"/>
      <c r="B12632" s="22"/>
      <c r="G12632" s="23"/>
      <c r="V12632"/>
    </row>
    <row r="12633" spans="1:22" s="1" customFormat="1" ht="15.75" x14ac:dyDescent="0.25">
      <c r="A12633" s="22"/>
      <c r="B12633" s="22"/>
      <c r="G12633" s="23"/>
      <c r="V12633"/>
    </row>
    <row r="12634" spans="1:22" s="1" customFormat="1" ht="15.75" x14ac:dyDescent="0.25">
      <c r="A12634" s="22"/>
      <c r="B12634" s="22"/>
      <c r="G12634" s="23"/>
      <c r="V12634"/>
    </row>
    <row r="12635" spans="1:22" s="1" customFormat="1" ht="15.75" x14ac:dyDescent="0.25">
      <c r="A12635" s="22"/>
      <c r="B12635" s="22"/>
      <c r="G12635" s="23"/>
      <c r="V12635"/>
    </row>
    <row r="12636" spans="1:22" s="1" customFormat="1" ht="15.75" x14ac:dyDescent="0.25">
      <c r="A12636" s="22"/>
      <c r="B12636" s="22"/>
      <c r="G12636" s="23"/>
      <c r="V12636"/>
    </row>
    <row r="12637" spans="1:22" s="1" customFormat="1" ht="15.75" x14ac:dyDescent="0.25">
      <c r="A12637" s="22"/>
      <c r="B12637" s="22"/>
      <c r="G12637" s="23"/>
      <c r="V12637"/>
    </row>
    <row r="12638" spans="1:22" s="1" customFormat="1" ht="15.75" x14ac:dyDescent="0.25">
      <c r="A12638" s="22"/>
      <c r="B12638" s="22"/>
      <c r="G12638" s="23"/>
      <c r="V12638"/>
    </row>
    <row r="12639" spans="1:22" s="1" customFormat="1" ht="15.75" x14ac:dyDescent="0.25">
      <c r="A12639" s="22"/>
      <c r="B12639" s="22"/>
      <c r="G12639" s="23"/>
      <c r="V12639"/>
    </row>
    <row r="12640" spans="1:22" s="1" customFormat="1" ht="15.75" x14ac:dyDescent="0.25">
      <c r="A12640" s="22"/>
      <c r="B12640" s="22"/>
      <c r="G12640" s="23"/>
      <c r="V12640"/>
    </row>
    <row r="12641" spans="1:22" s="1" customFormat="1" ht="15.75" x14ac:dyDescent="0.25">
      <c r="A12641" s="22"/>
      <c r="B12641" s="22"/>
      <c r="G12641" s="23"/>
      <c r="V12641"/>
    </row>
    <row r="12642" spans="1:22" s="1" customFormat="1" ht="15.75" x14ac:dyDescent="0.25">
      <c r="A12642" s="22"/>
      <c r="B12642" s="22"/>
      <c r="G12642" s="23"/>
      <c r="V12642"/>
    </row>
    <row r="12643" spans="1:22" s="1" customFormat="1" ht="15.75" x14ac:dyDescent="0.25">
      <c r="A12643" s="22"/>
      <c r="B12643" s="22"/>
      <c r="G12643" s="23"/>
      <c r="V12643"/>
    </row>
    <row r="12644" spans="1:22" s="1" customFormat="1" ht="15.75" x14ac:dyDescent="0.25">
      <c r="A12644" s="22"/>
      <c r="B12644" s="22"/>
      <c r="G12644" s="23"/>
      <c r="V12644"/>
    </row>
    <row r="12645" spans="1:22" s="1" customFormat="1" ht="15.75" x14ac:dyDescent="0.25">
      <c r="A12645" s="22"/>
      <c r="B12645" s="22"/>
      <c r="G12645" s="23"/>
      <c r="V12645"/>
    </row>
    <row r="12646" spans="1:22" s="1" customFormat="1" ht="15.75" x14ac:dyDescent="0.25">
      <c r="A12646" s="22"/>
      <c r="B12646" s="22"/>
      <c r="G12646" s="23"/>
      <c r="V12646"/>
    </row>
    <row r="12647" spans="1:22" s="1" customFormat="1" ht="15.75" x14ac:dyDescent="0.25">
      <c r="A12647" s="22"/>
      <c r="B12647" s="22"/>
      <c r="G12647" s="23"/>
      <c r="V12647"/>
    </row>
    <row r="12648" spans="1:22" s="1" customFormat="1" ht="15.75" x14ac:dyDescent="0.25">
      <c r="A12648" s="22"/>
      <c r="B12648" s="22"/>
      <c r="G12648" s="23"/>
      <c r="V12648"/>
    </row>
    <row r="12649" spans="1:22" s="1" customFormat="1" ht="15.75" x14ac:dyDescent="0.25">
      <c r="A12649" s="22"/>
      <c r="B12649" s="22"/>
      <c r="G12649" s="23"/>
      <c r="V12649"/>
    </row>
    <row r="12650" spans="1:22" s="1" customFormat="1" ht="15.75" x14ac:dyDescent="0.25">
      <c r="A12650" s="22"/>
      <c r="B12650" s="22"/>
      <c r="G12650" s="23"/>
      <c r="V12650"/>
    </row>
    <row r="12651" spans="1:22" s="1" customFormat="1" ht="15.75" x14ac:dyDescent="0.25">
      <c r="A12651" s="22"/>
      <c r="B12651" s="22"/>
      <c r="G12651" s="23"/>
      <c r="V12651"/>
    </row>
    <row r="12652" spans="1:22" s="1" customFormat="1" ht="15.75" x14ac:dyDescent="0.25">
      <c r="A12652" s="22"/>
      <c r="B12652" s="22"/>
      <c r="G12652" s="23"/>
      <c r="V12652"/>
    </row>
    <row r="12653" spans="1:22" s="1" customFormat="1" ht="15.75" x14ac:dyDescent="0.25">
      <c r="A12653" s="22"/>
      <c r="B12653" s="22"/>
      <c r="G12653" s="23"/>
      <c r="V12653"/>
    </row>
    <row r="12654" spans="1:22" s="1" customFormat="1" ht="15.75" x14ac:dyDescent="0.25">
      <c r="A12654" s="22"/>
      <c r="B12654" s="22"/>
      <c r="G12654" s="23"/>
      <c r="V12654"/>
    </row>
    <row r="12655" spans="1:22" s="1" customFormat="1" ht="15.75" x14ac:dyDescent="0.25">
      <c r="A12655" s="22"/>
      <c r="B12655" s="22"/>
      <c r="G12655" s="23"/>
      <c r="V12655"/>
    </row>
    <row r="12656" spans="1:22" s="1" customFormat="1" ht="15.75" x14ac:dyDescent="0.25">
      <c r="A12656" s="22"/>
      <c r="B12656" s="22"/>
      <c r="G12656" s="23"/>
      <c r="V12656"/>
    </row>
    <row r="12657" spans="1:22" s="1" customFormat="1" ht="15.75" x14ac:dyDescent="0.25">
      <c r="A12657" s="22"/>
      <c r="B12657" s="22"/>
      <c r="G12657" s="23"/>
      <c r="V12657"/>
    </row>
    <row r="12658" spans="1:22" s="1" customFormat="1" ht="15.75" x14ac:dyDescent="0.25">
      <c r="A12658" s="22"/>
      <c r="B12658" s="22"/>
      <c r="G12658" s="23"/>
      <c r="V12658"/>
    </row>
    <row r="12659" spans="1:22" s="1" customFormat="1" ht="15.75" x14ac:dyDescent="0.25">
      <c r="A12659" s="22"/>
      <c r="B12659" s="22"/>
      <c r="G12659" s="23"/>
      <c r="V12659"/>
    </row>
    <row r="12660" spans="1:22" s="1" customFormat="1" ht="15.75" x14ac:dyDescent="0.25">
      <c r="A12660" s="22"/>
      <c r="B12660" s="22"/>
      <c r="G12660" s="23"/>
      <c r="V12660"/>
    </row>
    <row r="12661" spans="1:22" s="1" customFormat="1" ht="15.75" x14ac:dyDescent="0.25">
      <c r="A12661" s="22"/>
      <c r="B12661" s="22"/>
      <c r="G12661" s="23"/>
      <c r="V12661"/>
    </row>
    <row r="12662" spans="1:22" s="1" customFormat="1" ht="15.75" x14ac:dyDescent="0.25">
      <c r="A12662" s="22"/>
      <c r="B12662" s="22"/>
      <c r="G12662" s="23"/>
      <c r="V12662"/>
    </row>
    <row r="12663" spans="1:22" s="1" customFormat="1" ht="15.75" x14ac:dyDescent="0.25">
      <c r="A12663" s="22"/>
      <c r="B12663" s="22"/>
      <c r="G12663" s="23"/>
      <c r="V12663"/>
    </row>
    <row r="12664" spans="1:22" s="1" customFormat="1" ht="15.75" x14ac:dyDescent="0.25">
      <c r="A12664" s="22"/>
      <c r="B12664" s="22"/>
      <c r="G12664" s="23"/>
      <c r="V12664"/>
    </row>
    <row r="12665" spans="1:22" s="1" customFormat="1" ht="15.75" x14ac:dyDescent="0.25">
      <c r="A12665" s="22"/>
      <c r="B12665" s="22"/>
      <c r="G12665" s="23"/>
      <c r="V12665"/>
    </row>
    <row r="12666" spans="1:22" s="1" customFormat="1" ht="15.75" x14ac:dyDescent="0.25">
      <c r="A12666" s="22"/>
      <c r="B12666" s="22"/>
      <c r="G12666" s="23"/>
      <c r="V12666"/>
    </row>
    <row r="12667" spans="1:22" s="1" customFormat="1" ht="15.75" x14ac:dyDescent="0.25">
      <c r="A12667" s="22"/>
      <c r="B12667" s="22"/>
      <c r="G12667" s="23"/>
      <c r="V12667"/>
    </row>
    <row r="12668" spans="1:22" s="1" customFormat="1" ht="15.75" x14ac:dyDescent="0.25">
      <c r="A12668" s="22"/>
      <c r="B12668" s="22"/>
      <c r="G12668" s="23"/>
      <c r="V12668"/>
    </row>
    <row r="12669" spans="1:22" s="1" customFormat="1" ht="15.75" x14ac:dyDescent="0.25">
      <c r="A12669" s="22"/>
      <c r="B12669" s="22"/>
      <c r="G12669" s="23"/>
      <c r="V12669"/>
    </row>
    <row r="12670" spans="1:22" s="1" customFormat="1" ht="15.75" x14ac:dyDescent="0.25">
      <c r="A12670" s="22"/>
      <c r="B12670" s="22"/>
      <c r="G12670" s="23"/>
      <c r="V12670"/>
    </row>
    <row r="12671" spans="1:22" s="1" customFormat="1" ht="15.75" x14ac:dyDescent="0.25">
      <c r="A12671" s="22"/>
      <c r="B12671" s="22"/>
      <c r="G12671" s="23"/>
      <c r="V12671"/>
    </row>
    <row r="12672" spans="1:22" s="1" customFormat="1" ht="15.75" x14ac:dyDescent="0.25">
      <c r="A12672" s="22"/>
      <c r="B12672" s="22"/>
      <c r="G12672" s="23"/>
      <c r="V12672"/>
    </row>
    <row r="12673" spans="1:22" s="1" customFormat="1" ht="15.75" x14ac:dyDescent="0.25">
      <c r="A12673" s="22"/>
      <c r="B12673" s="22"/>
      <c r="G12673" s="23"/>
      <c r="V12673"/>
    </row>
    <row r="12674" spans="1:22" s="1" customFormat="1" ht="15.75" x14ac:dyDescent="0.25">
      <c r="A12674" s="22"/>
      <c r="B12674" s="22"/>
      <c r="G12674" s="23"/>
      <c r="V12674"/>
    </row>
    <row r="12675" spans="1:22" s="1" customFormat="1" ht="15.75" x14ac:dyDescent="0.25">
      <c r="A12675" s="22"/>
      <c r="B12675" s="22"/>
      <c r="G12675" s="23"/>
      <c r="V12675"/>
    </row>
    <row r="12676" spans="1:22" s="1" customFormat="1" ht="15.75" x14ac:dyDescent="0.25">
      <c r="A12676" s="22"/>
      <c r="B12676" s="22"/>
      <c r="G12676" s="23"/>
      <c r="V12676"/>
    </row>
    <row r="12677" spans="1:22" s="1" customFormat="1" ht="15.75" x14ac:dyDescent="0.25">
      <c r="A12677" s="22"/>
      <c r="B12677" s="22"/>
      <c r="G12677" s="23"/>
      <c r="V12677"/>
    </row>
    <row r="12678" spans="1:22" s="1" customFormat="1" ht="15.75" x14ac:dyDescent="0.25">
      <c r="A12678" s="22"/>
      <c r="B12678" s="22"/>
      <c r="G12678" s="23"/>
      <c r="V12678"/>
    </row>
    <row r="12679" spans="1:22" s="1" customFormat="1" ht="15.75" x14ac:dyDescent="0.25">
      <c r="A12679" s="22"/>
      <c r="B12679" s="22"/>
      <c r="G12679" s="23"/>
      <c r="V12679"/>
    </row>
    <row r="12680" spans="1:22" s="1" customFormat="1" ht="15.75" x14ac:dyDescent="0.25">
      <c r="A12680" s="22"/>
      <c r="B12680" s="22"/>
      <c r="G12680" s="23"/>
      <c r="V12680"/>
    </row>
    <row r="12681" spans="1:22" s="1" customFormat="1" ht="15.75" x14ac:dyDescent="0.25">
      <c r="A12681" s="22"/>
      <c r="B12681" s="22"/>
      <c r="G12681" s="23"/>
      <c r="V12681"/>
    </row>
    <row r="12682" spans="1:22" s="1" customFormat="1" ht="15.75" x14ac:dyDescent="0.25">
      <c r="A12682" s="22"/>
      <c r="B12682" s="22"/>
      <c r="G12682" s="23"/>
      <c r="V12682"/>
    </row>
    <row r="12683" spans="1:22" s="1" customFormat="1" ht="15.75" x14ac:dyDescent="0.25">
      <c r="A12683" s="22"/>
      <c r="B12683" s="22"/>
      <c r="G12683" s="23"/>
      <c r="V12683"/>
    </row>
    <row r="12684" spans="1:22" s="1" customFormat="1" ht="15.75" x14ac:dyDescent="0.25">
      <c r="A12684" s="22"/>
      <c r="B12684" s="22"/>
      <c r="G12684" s="23"/>
      <c r="V12684"/>
    </row>
    <row r="12685" spans="1:22" s="1" customFormat="1" ht="15.75" x14ac:dyDescent="0.25">
      <c r="A12685" s="22"/>
      <c r="B12685" s="22"/>
      <c r="G12685" s="23"/>
      <c r="V12685"/>
    </row>
    <row r="12686" spans="1:22" s="1" customFormat="1" ht="15.75" x14ac:dyDescent="0.25">
      <c r="A12686" s="22"/>
      <c r="B12686" s="22"/>
      <c r="G12686" s="23"/>
      <c r="V12686"/>
    </row>
    <row r="12687" spans="1:22" s="1" customFormat="1" ht="15.75" x14ac:dyDescent="0.25">
      <c r="A12687" s="22"/>
      <c r="B12687" s="22"/>
      <c r="G12687" s="23"/>
      <c r="V12687"/>
    </row>
    <row r="12688" spans="1:22" s="1" customFormat="1" ht="15.75" x14ac:dyDescent="0.25">
      <c r="A12688" s="22"/>
      <c r="B12688" s="22"/>
      <c r="G12688" s="23"/>
      <c r="V12688"/>
    </row>
    <row r="12689" spans="1:22" s="1" customFormat="1" ht="15.75" x14ac:dyDescent="0.25">
      <c r="A12689" s="22"/>
      <c r="B12689" s="22"/>
      <c r="G12689" s="23"/>
      <c r="V12689"/>
    </row>
    <row r="12690" spans="1:22" s="1" customFormat="1" ht="15.75" x14ac:dyDescent="0.25">
      <c r="A12690" s="22"/>
      <c r="B12690" s="22"/>
      <c r="G12690" s="23"/>
      <c r="V12690"/>
    </row>
    <row r="12691" spans="1:22" s="1" customFormat="1" ht="15.75" x14ac:dyDescent="0.25">
      <c r="A12691" s="22"/>
      <c r="B12691" s="22"/>
      <c r="G12691" s="23"/>
      <c r="V12691"/>
    </row>
    <row r="12692" spans="1:22" s="1" customFormat="1" ht="15.75" x14ac:dyDescent="0.25">
      <c r="A12692" s="22"/>
      <c r="B12692" s="22"/>
      <c r="G12692" s="23"/>
      <c r="V12692"/>
    </row>
    <row r="12693" spans="1:22" s="1" customFormat="1" ht="15.75" x14ac:dyDescent="0.25">
      <c r="A12693" s="22"/>
      <c r="B12693" s="22"/>
      <c r="G12693" s="23"/>
      <c r="V12693"/>
    </row>
    <row r="12694" spans="1:22" s="1" customFormat="1" ht="15.75" x14ac:dyDescent="0.25">
      <c r="A12694" s="22"/>
      <c r="B12694" s="22"/>
      <c r="G12694" s="23"/>
      <c r="V12694"/>
    </row>
    <row r="12695" spans="1:22" s="1" customFormat="1" ht="15.75" x14ac:dyDescent="0.25">
      <c r="A12695" s="22"/>
      <c r="B12695" s="22"/>
      <c r="G12695" s="23"/>
      <c r="V12695"/>
    </row>
    <row r="12696" spans="1:22" s="1" customFormat="1" ht="15.75" x14ac:dyDescent="0.25">
      <c r="A12696" s="22"/>
      <c r="B12696" s="22"/>
      <c r="G12696" s="23"/>
      <c r="V12696"/>
    </row>
    <row r="12697" spans="1:22" s="1" customFormat="1" ht="15.75" x14ac:dyDescent="0.25">
      <c r="A12697" s="22"/>
      <c r="B12697" s="22"/>
      <c r="G12697" s="23"/>
      <c r="V12697"/>
    </row>
    <row r="12698" spans="1:22" s="1" customFormat="1" ht="15.75" x14ac:dyDescent="0.25">
      <c r="A12698" s="22"/>
      <c r="B12698" s="22"/>
      <c r="G12698" s="23"/>
      <c r="V12698"/>
    </row>
    <row r="12699" spans="1:22" s="1" customFormat="1" ht="15.75" x14ac:dyDescent="0.25">
      <c r="A12699" s="22"/>
      <c r="B12699" s="22"/>
      <c r="G12699" s="23"/>
      <c r="V12699"/>
    </row>
    <row r="12700" spans="1:22" s="1" customFormat="1" ht="15.75" x14ac:dyDescent="0.25">
      <c r="A12700" s="22"/>
      <c r="B12700" s="22"/>
      <c r="G12700" s="23"/>
      <c r="V12700"/>
    </row>
    <row r="12701" spans="1:22" s="1" customFormat="1" ht="15.75" x14ac:dyDescent="0.25">
      <c r="A12701" s="22"/>
      <c r="B12701" s="22"/>
      <c r="G12701" s="23"/>
      <c r="V12701"/>
    </row>
    <row r="12702" spans="1:22" s="1" customFormat="1" ht="15.75" x14ac:dyDescent="0.25">
      <c r="A12702" s="22"/>
      <c r="B12702" s="22"/>
      <c r="G12702" s="23"/>
      <c r="V12702"/>
    </row>
    <row r="12703" spans="1:22" s="1" customFormat="1" ht="15.75" x14ac:dyDescent="0.25">
      <c r="A12703" s="22"/>
      <c r="B12703" s="22"/>
      <c r="G12703" s="23"/>
      <c r="V12703"/>
    </row>
    <row r="12704" spans="1:22" s="1" customFormat="1" ht="15.75" x14ac:dyDescent="0.25">
      <c r="A12704" s="22"/>
      <c r="B12704" s="22"/>
      <c r="G12704" s="23"/>
      <c r="V12704"/>
    </row>
    <row r="12705" spans="1:22" s="1" customFormat="1" ht="15.75" x14ac:dyDescent="0.25">
      <c r="A12705" s="22"/>
      <c r="B12705" s="22"/>
      <c r="G12705" s="23"/>
      <c r="V12705"/>
    </row>
    <row r="12706" spans="1:22" s="1" customFormat="1" ht="15.75" x14ac:dyDescent="0.25">
      <c r="A12706" s="22"/>
      <c r="B12706" s="22"/>
      <c r="G12706" s="23"/>
      <c r="V12706"/>
    </row>
    <row r="12707" spans="1:22" s="1" customFormat="1" ht="15.75" x14ac:dyDescent="0.25">
      <c r="A12707" s="22"/>
      <c r="B12707" s="22"/>
      <c r="G12707" s="23"/>
      <c r="V12707"/>
    </row>
    <row r="12708" spans="1:22" s="1" customFormat="1" ht="15.75" x14ac:dyDescent="0.25">
      <c r="A12708" s="22"/>
      <c r="B12708" s="22"/>
      <c r="G12708" s="23"/>
      <c r="V12708"/>
    </row>
    <row r="12709" spans="1:22" s="1" customFormat="1" ht="15.75" x14ac:dyDescent="0.25">
      <c r="A12709" s="22"/>
      <c r="B12709" s="22"/>
      <c r="G12709" s="23"/>
      <c r="V12709"/>
    </row>
    <row r="12710" spans="1:22" s="1" customFormat="1" ht="15.75" x14ac:dyDescent="0.25">
      <c r="A12710" s="22"/>
      <c r="B12710" s="22"/>
      <c r="G12710" s="23"/>
      <c r="V12710"/>
    </row>
    <row r="12711" spans="1:22" s="1" customFormat="1" ht="15.75" x14ac:dyDescent="0.25">
      <c r="A12711" s="22"/>
      <c r="B12711" s="22"/>
      <c r="G12711" s="23"/>
      <c r="V12711"/>
    </row>
    <row r="12712" spans="1:22" s="1" customFormat="1" ht="15.75" x14ac:dyDescent="0.25">
      <c r="A12712" s="22"/>
      <c r="B12712" s="22"/>
      <c r="G12712" s="23"/>
      <c r="V12712"/>
    </row>
    <row r="12713" spans="1:22" s="1" customFormat="1" ht="15.75" x14ac:dyDescent="0.25">
      <c r="A12713" s="22"/>
      <c r="B12713" s="22"/>
      <c r="G12713" s="23"/>
      <c r="V12713"/>
    </row>
    <row r="12714" spans="1:22" s="1" customFormat="1" ht="15.75" x14ac:dyDescent="0.25">
      <c r="A12714" s="22"/>
      <c r="B12714" s="22"/>
      <c r="G12714" s="23"/>
      <c r="V12714"/>
    </row>
    <row r="12715" spans="1:22" s="1" customFormat="1" ht="15.75" x14ac:dyDescent="0.25">
      <c r="A12715" s="22"/>
      <c r="B12715" s="22"/>
      <c r="G12715" s="23"/>
      <c r="V12715"/>
    </row>
    <row r="12716" spans="1:22" s="1" customFormat="1" ht="15.75" x14ac:dyDescent="0.25">
      <c r="A12716" s="22"/>
      <c r="B12716" s="22"/>
      <c r="G12716" s="23"/>
      <c r="V12716"/>
    </row>
    <row r="12717" spans="1:22" s="1" customFormat="1" ht="15.75" x14ac:dyDescent="0.25">
      <c r="A12717" s="22"/>
      <c r="B12717" s="22"/>
      <c r="G12717" s="23"/>
      <c r="V12717"/>
    </row>
    <row r="12718" spans="1:22" s="1" customFormat="1" ht="15.75" x14ac:dyDescent="0.25">
      <c r="A12718" s="22"/>
      <c r="B12718" s="22"/>
      <c r="G12718" s="23"/>
      <c r="V12718"/>
    </row>
    <row r="12719" spans="1:22" s="1" customFormat="1" ht="15.75" x14ac:dyDescent="0.25">
      <c r="A12719" s="22"/>
      <c r="B12719" s="22"/>
      <c r="G12719" s="23"/>
      <c r="V12719"/>
    </row>
    <row r="12720" spans="1:22" s="1" customFormat="1" ht="15.75" x14ac:dyDescent="0.25">
      <c r="A12720" s="22"/>
      <c r="B12720" s="22"/>
      <c r="G12720" s="23"/>
      <c r="V12720"/>
    </row>
    <row r="12721" spans="1:22" s="1" customFormat="1" ht="15.75" x14ac:dyDescent="0.25">
      <c r="A12721" s="22"/>
      <c r="B12721" s="22"/>
      <c r="G12721" s="23"/>
      <c r="V12721"/>
    </row>
    <row r="12722" spans="1:22" s="1" customFormat="1" ht="15.75" x14ac:dyDescent="0.25">
      <c r="A12722" s="22"/>
      <c r="B12722" s="22"/>
      <c r="G12722" s="23"/>
      <c r="V12722"/>
    </row>
    <row r="12723" spans="1:22" s="1" customFormat="1" ht="15.75" x14ac:dyDescent="0.25">
      <c r="A12723" s="22"/>
      <c r="B12723" s="22"/>
      <c r="G12723" s="23"/>
      <c r="V12723"/>
    </row>
    <row r="12724" spans="1:22" s="1" customFormat="1" ht="15.75" x14ac:dyDescent="0.25">
      <c r="A12724" s="22"/>
      <c r="B12724" s="22"/>
      <c r="G12724" s="23"/>
      <c r="V12724"/>
    </row>
    <row r="12725" spans="1:22" s="1" customFormat="1" ht="15.75" x14ac:dyDescent="0.25">
      <c r="A12725" s="22"/>
      <c r="B12725" s="22"/>
      <c r="G12725" s="23"/>
      <c r="V12725"/>
    </row>
    <row r="12726" spans="1:22" s="1" customFormat="1" ht="15.75" x14ac:dyDescent="0.25">
      <c r="A12726" s="22"/>
      <c r="B12726" s="22"/>
      <c r="G12726" s="23"/>
      <c r="V12726"/>
    </row>
    <row r="12727" spans="1:22" s="1" customFormat="1" ht="15.75" x14ac:dyDescent="0.25">
      <c r="A12727" s="22"/>
      <c r="B12727" s="22"/>
      <c r="G12727" s="23"/>
      <c r="V12727"/>
    </row>
    <row r="12728" spans="1:22" s="1" customFormat="1" ht="15.75" x14ac:dyDescent="0.25">
      <c r="A12728" s="22"/>
      <c r="B12728" s="22"/>
      <c r="G12728" s="23"/>
      <c r="V12728"/>
    </row>
    <row r="12729" spans="1:22" s="1" customFormat="1" ht="15.75" x14ac:dyDescent="0.25">
      <c r="A12729" s="22"/>
      <c r="B12729" s="22"/>
      <c r="G12729" s="23"/>
      <c r="V12729"/>
    </row>
    <row r="12730" spans="1:22" s="1" customFormat="1" ht="15.75" x14ac:dyDescent="0.25">
      <c r="A12730" s="22"/>
      <c r="B12730" s="22"/>
      <c r="G12730" s="23"/>
      <c r="V12730"/>
    </row>
    <row r="12731" spans="1:22" s="1" customFormat="1" ht="15.75" x14ac:dyDescent="0.25">
      <c r="A12731" s="22"/>
      <c r="B12731" s="22"/>
      <c r="G12731" s="23"/>
      <c r="V12731"/>
    </row>
    <row r="12732" spans="1:22" s="1" customFormat="1" ht="15.75" x14ac:dyDescent="0.25">
      <c r="A12732" s="22"/>
      <c r="B12732" s="22"/>
      <c r="G12732" s="23"/>
      <c r="V12732"/>
    </row>
    <row r="12733" spans="1:22" s="1" customFormat="1" ht="15.75" x14ac:dyDescent="0.25">
      <c r="A12733" s="22"/>
      <c r="B12733" s="22"/>
      <c r="G12733" s="23"/>
      <c r="V12733"/>
    </row>
    <row r="12734" spans="1:22" s="1" customFormat="1" ht="15.75" x14ac:dyDescent="0.25">
      <c r="A12734" s="22"/>
      <c r="B12734" s="22"/>
      <c r="G12734" s="23"/>
      <c r="V12734"/>
    </row>
    <row r="12735" spans="1:22" s="1" customFormat="1" ht="15.75" x14ac:dyDescent="0.25">
      <c r="A12735" s="22"/>
      <c r="B12735" s="22"/>
      <c r="G12735" s="23"/>
      <c r="V12735"/>
    </row>
    <row r="12736" spans="1:22" s="1" customFormat="1" ht="15.75" x14ac:dyDescent="0.25">
      <c r="A12736" s="22"/>
      <c r="B12736" s="22"/>
      <c r="G12736" s="23"/>
      <c r="V12736"/>
    </row>
    <row r="12737" spans="1:22" s="1" customFormat="1" ht="15.75" x14ac:dyDescent="0.25">
      <c r="A12737" s="22"/>
      <c r="B12737" s="22"/>
      <c r="G12737" s="23"/>
      <c r="V12737"/>
    </row>
    <row r="12738" spans="1:22" s="1" customFormat="1" ht="15.75" x14ac:dyDescent="0.25">
      <c r="A12738" s="22"/>
      <c r="B12738" s="22"/>
      <c r="G12738" s="23"/>
      <c r="V12738"/>
    </row>
    <row r="12739" spans="1:22" s="1" customFormat="1" ht="15.75" x14ac:dyDescent="0.25">
      <c r="A12739" s="22"/>
      <c r="B12739" s="22"/>
      <c r="G12739" s="23"/>
      <c r="V12739"/>
    </row>
    <row r="12740" spans="1:22" s="1" customFormat="1" ht="15.75" x14ac:dyDescent="0.25">
      <c r="A12740" s="22"/>
      <c r="B12740" s="22"/>
      <c r="G12740" s="23"/>
      <c r="V12740"/>
    </row>
    <row r="12741" spans="1:22" s="1" customFormat="1" ht="15.75" x14ac:dyDescent="0.25">
      <c r="A12741" s="22"/>
      <c r="B12741" s="22"/>
      <c r="G12741" s="23"/>
      <c r="V12741"/>
    </row>
    <row r="12742" spans="1:22" s="1" customFormat="1" ht="15.75" x14ac:dyDescent="0.25">
      <c r="A12742" s="22"/>
      <c r="B12742" s="22"/>
      <c r="G12742" s="23"/>
      <c r="V12742"/>
    </row>
    <row r="12743" spans="1:22" s="1" customFormat="1" ht="15.75" x14ac:dyDescent="0.25">
      <c r="A12743" s="22"/>
      <c r="B12743" s="22"/>
      <c r="G12743" s="23"/>
      <c r="V12743"/>
    </row>
    <row r="12744" spans="1:22" s="1" customFormat="1" ht="15.75" x14ac:dyDescent="0.25">
      <c r="A12744" s="22"/>
      <c r="B12744" s="22"/>
      <c r="G12744" s="23"/>
      <c r="V12744"/>
    </row>
    <row r="12745" spans="1:22" s="1" customFormat="1" ht="15.75" x14ac:dyDescent="0.25">
      <c r="A12745" s="22"/>
      <c r="B12745" s="22"/>
      <c r="G12745" s="23"/>
      <c r="V12745"/>
    </row>
    <row r="12746" spans="1:22" s="1" customFormat="1" ht="15.75" x14ac:dyDescent="0.25">
      <c r="A12746" s="22"/>
      <c r="B12746" s="22"/>
      <c r="G12746" s="23"/>
      <c r="V12746"/>
    </row>
    <row r="12747" spans="1:22" s="1" customFormat="1" ht="15.75" x14ac:dyDescent="0.25">
      <c r="A12747" s="22"/>
      <c r="B12747" s="22"/>
      <c r="G12747" s="23"/>
      <c r="V12747"/>
    </row>
    <row r="12748" spans="1:22" s="1" customFormat="1" ht="15.75" x14ac:dyDescent="0.25">
      <c r="A12748" s="22"/>
      <c r="B12748" s="22"/>
      <c r="G12748" s="23"/>
      <c r="V12748"/>
    </row>
    <row r="12749" spans="1:22" s="1" customFormat="1" ht="15.75" x14ac:dyDescent="0.25">
      <c r="A12749" s="22"/>
      <c r="B12749" s="22"/>
      <c r="G12749" s="23"/>
      <c r="V12749"/>
    </row>
    <row r="12750" spans="1:22" s="1" customFormat="1" ht="15.75" x14ac:dyDescent="0.25">
      <c r="A12750" s="22"/>
      <c r="B12750" s="22"/>
      <c r="G12750" s="23"/>
      <c r="V12750"/>
    </row>
    <row r="12751" spans="1:22" s="1" customFormat="1" ht="15.75" x14ac:dyDescent="0.25">
      <c r="A12751" s="22"/>
      <c r="B12751" s="22"/>
      <c r="G12751" s="23"/>
      <c r="V12751"/>
    </row>
    <row r="12752" spans="1:22" s="1" customFormat="1" ht="15.75" x14ac:dyDescent="0.25">
      <c r="A12752" s="22"/>
      <c r="B12752" s="22"/>
      <c r="G12752" s="23"/>
      <c r="V12752"/>
    </row>
    <row r="12753" spans="1:22" s="1" customFormat="1" ht="15.75" x14ac:dyDescent="0.25">
      <c r="A12753" s="22"/>
      <c r="B12753" s="22"/>
      <c r="G12753" s="23"/>
      <c r="V12753"/>
    </row>
    <row r="12754" spans="1:22" s="1" customFormat="1" ht="15.75" x14ac:dyDescent="0.25">
      <c r="A12754" s="22"/>
      <c r="B12754" s="22"/>
      <c r="G12754" s="23"/>
      <c r="V12754"/>
    </row>
    <row r="12755" spans="1:22" s="1" customFormat="1" ht="15.75" x14ac:dyDescent="0.25">
      <c r="A12755" s="22"/>
      <c r="B12755" s="22"/>
      <c r="G12755" s="23"/>
      <c r="V12755"/>
    </row>
    <row r="12756" spans="1:22" s="1" customFormat="1" ht="15.75" x14ac:dyDescent="0.25">
      <c r="A12756" s="22"/>
      <c r="B12756" s="22"/>
      <c r="G12756" s="23"/>
      <c r="V12756"/>
    </row>
    <row r="12757" spans="1:22" s="1" customFormat="1" ht="15.75" x14ac:dyDescent="0.25">
      <c r="A12757" s="22"/>
      <c r="B12757" s="22"/>
      <c r="G12757" s="23"/>
      <c r="V12757"/>
    </row>
    <row r="12758" spans="1:22" s="1" customFormat="1" ht="15.75" x14ac:dyDescent="0.25">
      <c r="A12758" s="22"/>
      <c r="B12758" s="22"/>
      <c r="G12758" s="23"/>
      <c r="V12758"/>
    </row>
    <row r="12759" spans="1:22" s="1" customFormat="1" ht="15.75" x14ac:dyDescent="0.25">
      <c r="A12759" s="22"/>
      <c r="B12759" s="22"/>
      <c r="G12759" s="23"/>
      <c r="V12759"/>
    </row>
    <row r="12760" spans="1:22" s="1" customFormat="1" ht="15.75" x14ac:dyDescent="0.25">
      <c r="A12760" s="22"/>
      <c r="B12760" s="22"/>
      <c r="G12760" s="23"/>
      <c r="V12760"/>
    </row>
    <row r="12761" spans="1:22" s="1" customFormat="1" ht="15.75" x14ac:dyDescent="0.25">
      <c r="A12761" s="22"/>
      <c r="B12761" s="22"/>
      <c r="G12761" s="23"/>
      <c r="V12761"/>
    </row>
    <row r="12762" spans="1:22" s="1" customFormat="1" ht="15.75" x14ac:dyDescent="0.25">
      <c r="A12762" s="22"/>
      <c r="B12762" s="22"/>
      <c r="G12762" s="23"/>
      <c r="V12762"/>
    </row>
    <row r="12763" spans="1:22" s="1" customFormat="1" ht="15.75" x14ac:dyDescent="0.25">
      <c r="A12763" s="22"/>
      <c r="B12763" s="22"/>
      <c r="G12763" s="23"/>
      <c r="V12763"/>
    </row>
    <row r="12764" spans="1:22" s="1" customFormat="1" ht="15.75" x14ac:dyDescent="0.25">
      <c r="A12764" s="22"/>
      <c r="B12764" s="22"/>
      <c r="G12764" s="23"/>
      <c r="V12764"/>
    </row>
    <row r="12765" spans="1:22" s="1" customFormat="1" ht="15.75" x14ac:dyDescent="0.25">
      <c r="A12765" s="22"/>
      <c r="B12765" s="22"/>
      <c r="G12765" s="23"/>
      <c r="V12765"/>
    </row>
    <row r="12766" spans="1:22" s="1" customFormat="1" ht="15.75" x14ac:dyDescent="0.25">
      <c r="A12766" s="22"/>
      <c r="B12766" s="22"/>
      <c r="G12766" s="23"/>
      <c r="V12766"/>
    </row>
    <row r="12767" spans="1:22" s="1" customFormat="1" ht="15.75" x14ac:dyDescent="0.25">
      <c r="A12767" s="22"/>
      <c r="B12767" s="22"/>
      <c r="G12767" s="23"/>
      <c r="V12767"/>
    </row>
    <row r="12768" spans="1:22" s="1" customFormat="1" ht="15.75" x14ac:dyDescent="0.25">
      <c r="A12768" s="22"/>
      <c r="B12768" s="22"/>
      <c r="G12768" s="23"/>
      <c r="V12768"/>
    </row>
    <row r="12769" spans="1:22" s="1" customFormat="1" ht="15.75" x14ac:dyDescent="0.25">
      <c r="A12769" s="22"/>
      <c r="B12769" s="22"/>
      <c r="G12769" s="23"/>
      <c r="V12769"/>
    </row>
    <row r="12770" spans="1:22" s="1" customFormat="1" ht="15.75" x14ac:dyDescent="0.25">
      <c r="A12770" s="22"/>
      <c r="B12770" s="22"/>
      <c r="G12770" s="23"/>
      <c r="V12770"/>
    </row>
    <row r="12771" spans="1:22" s="1" customFormat="1" ht="15.75" x14ac:dyDescent="0.25">
      <c r="A12771" s="22"/>
      <c r="B12771" s="22"/>
      <c r="G12771" s="23"/>
      <c r="V12771"/>
    </row>
    <row r="12772" spans="1:22" s="1" customFormat="1" ht="15.75" x14ac:dyDescent="0.25">
      <c r="A12772" s="22"/>
      <c r="B12772" s="22"/>
      <c r="G12772" s="23"/>
      <c r="V12772"/>
    </row>
    <row r="12773" spans="1:22" s="1" customFormat="1" ht="15.75" x14ac:dyDescent="0.25">
      <c r="A12773" s="22"/>
      <c r="B12773" s="22"/>
      <c r="G12773" s="23"/>
      <c r="V12773"/>
    </row>
    <row r="12774" spans="1:22" s="1" customFormat="1" ht="15.75" x14ac:dyDescent="0.25">
      <c r="A12774" s="22"/>
      <c r="B12774" s="22"/>
      <c r="G12774" s="23"/>
      <c r="V12774"/>
    </row>
    <row r="12775" spans="1:22" s="1" customFormat="1" ht="15.75" x14ac:dyDescent="0.25">
      <c r="A12775" s="22"/>
      <c r="B12775" s="22"/>
      <c r="G12775" s="23"/>
      <c r="V12775"/>
    </row>
    <row r="12776" spans="1:22" s="1" customFormat="1" ht="15.75" x14ac:dyDescent="0.25">
      <c r="A12776" s="22"/>
      <c r="B12776" s="22"/>
      <c r="G12776" s="23"/>
      <c r="V12776"/>
    </row>
    <row r="12777" spans="1:22" s="1" customFormat="1" ht="15.75" x14ac:dyDescent="0.25">
      <c r="A12777" s="22"/>
      <c r="B12777" s="22"/>
      <c r="G12777" s="23"/>
      <c r="V12777"/>
    </row>
    <row r="12778" spans="1:22" s="1" customFormat="1" ht="15.75" x14ac:dyDescent="0.25">
      <c r="A12778" s="22"/>
      <c r="B12778" s="22"/>
      <c r="G12778" s="23"/>
      <c r="V12778"/>
    </row>
    <row r="12779" spans="1:22" s="1" customFormat="1" ht="15.75" x14ac:dyDescent="0.25">
      <c r="A12779" s="22"/>
      <c r="B12779" s="22"/>
      <c r="G12779" s="23"/>
      <c r="V12779"/>
    </row>
    <row r="12780" spans="1:22" s="1" customFormat="1" ht="15.75" x14ac:dyDescent="0.25">
      <c r="A12780" s="22"/>
      <c r="B12780" s="22"/>
      <c r="G12780" s="23"/>
      <c r="V12780"/>
    </row>
    <row r="12781" spans="1:22" s="1" customFormat="1" ht="15.75" x14ac:dyDescent="0.25">
      <c r="A12781" s="22"/>
      <c r="B12781" s="22"/>
      <c r="G12781" s="23"/>
      <c r="V12781"/>
    </row>
    <row r="12782" spans="1:22" s="1" customFormat="1" ht="15.75" x14ac:dyDescent="0.25">
      <c r="A12782" s="22"/>
      <c r="B12782" s="22"/>
      <c r="G12782" s="23"/>
      <c r="V12782"/>
    </row>
    <row r="12783" spans="1:22" s="1" customFormat="1" ht="15.75" x14ac:dyDescent="0.25">
      <c r="A12783" s="22"/>
      <c r="B12783" s="22"/>
      <c r="G12783" s="23"/>
      <c r="V12783"/>
    </row>
    <row r="12784" spans="1:22" s="1" customFormat="1" ht="15.75" x14ac:dyDescent="0.25">
      <c r="A12784" s="22"/>
      <c r="B12784" s="22"/>
      <c r="G12784" s="23"/>
      <c r="V12784"/>
    </row>
    <row r="12785" spans="1:22" s="1" customFormat="1" ht="15.75" x14ac:dyDescent="0.25">
      <c r="A12785" s="22"/>
      <c r="B12785" s="22"/>
      <c r="G12785" s="23"/>
      <c r="V12785"/>
    </row>
    <row r="12786" spans="1:22" s="1" customFormat="1" ht="15.75" x14ac:dyDescent="0.25">
      <c r="A12786" s="22"/>
      <c r="B12786" s="22"/>
      <c r="G12786" s="23"/>
      <c r="V12786"/>
    </row>
    <row r="12787" spans="1:22" s="1" customFormat="1" ht="15.75" x14ac:dyDescent="0.25">
      <c r="A12787" s="22"/>
      <c r="B12787" s="22"/>
      <c r="G12787" s="23"/>
      <c r="V12787"/>
    </row>
    <row r="12788" spans="1:22" s="1" customFormat="1" ht="15.75" x14ac:dyDescent="0.25">
      <c r="A12788" s="22"/>
      <c r="B12788" s="22"/>
      <c r="G12788" s="23"/>
      <c r="V12788"/>
    </row>
    <row r="12789" spans="1:22" s="1" customFormat="1" ht="15.75" x14ac:dyDescent="0.25">
      <c r="A12789" s="22"/>
      <c r="B12789" s="22"/>
      <c r="G12789" s="23"/>
      <c r="V12789"/>
    </row>
    <row r="12790" spans="1:22" s="1" customFormat="1" ht="15.75" x14ac:dyDescent="0.25">
      <c r="A12790" s="22"/>
      <c r="B12790" s="22"/>
      <c r="G12790" s="23"/>
      <c r="V12790"/>
    </row>
    <row r="12791" spans="1:22" s="1" customFormat="1" ht="15.75" x14ac:dyDescent="0.25">
      <c r="A12791" s="22"/>
      <c r="B12791" s="22"/>
      <c r="G12791" s="23"/>
      <c r="V12791"/>
    </row>
    <row r="12792" spans="1:22" s="1" customFormat="1" ht="15.75" x14ac:dyDescent="0.25">
      <c r="A12792" s="22"/>
      <c r="B12792" s="22"/>
      <c r="G12792" s="23"/>
      <c r="V12792"/>
    </row>
    <row r="12793" spans="1:22" s="1" customFormat="1" ht="15.75" x14ac:dyDescent="0.25">
      <c r="A12793" s="22"/>
      <c r="B12793" s="22"/>
      <c r="G12793" s="23"/>
      <c r="V12793"/>
    </row>
    <row r="12794" spans="1:22" s="1" customFormat="1" ht="15.75" x14ac:dyDescent="0.25">
      <c r="A12794" s="22"/>
      <c r="B12794" s="22"/>
      <c r="G12794" s="23"/>
      <c r="V12794"/>
    </row>
    <row r="12795" spans="1:22" s="1" customFormat="1" ht="15.75" x14ac:dyDescent="0.25">
      <c r="A12795" s="22"/>
      <c r="B12795" s="22"/>
      <c r="G12795" s="23"/>
      <c r="V12795"/>
    </row>
    <row r="12796" spans="1:22" s="1" customFormat="1" ht="15.75" x14ac:dyDescent="0.25">
      <c r="A12796" s="22"/>
      <c r="B12796" s="22"/>
      <c r="G12796" s="23"/>
      <c r="V12796"/>
    </row>
    <row r="12797" spans="1:22" s="1" customFormat="1" ht="15.75" x14ac:dyDescent="0.25">
      <c r="A12797" s="22"/>
      <c r="B12797" s="22"/>
      <c r="G12797" s="23"/>
      <c r="V12797"/>
    </row>
    <row r="12798" spans="1:22" s="1" customFormat="1" ht="15.75" x14ac:dyDescent="0.25">
      <c r="A12798" s="22"/>
      <c r="B12798" s="22"/>
      <c r="G12798" s="23"/>
      <c r="V12798"/>
    </row>
    <row r="12799" spans="1:22" s="1" customFormat="1" ht="15.75" x14ac:dyDescent="0.25">
      <c r="A12799" s="22"/>
      <c r="B12799" s="22"/>
      <c r="G12799" s="23"/>
      <c r="V12799"/>
    </row>
    <row r="12800" spans="1:22" s="1" customFormat="1" ht="15.75" x14ac:dyDescent="0.25">
      <c r="A12800" s="22"/>
      <c r="B12800" s="22"/>
      <c r="G12800" s="23"/>
      <c r="V12800"/>
    </row>
    <row r="12801" spans="1:22" s="1" customFormat="1" ht="15.75" x14ac:dyDescent="0.25">
      <c r="A12801" s="22"/>
      <c r="B12801" s="22"/>
      <c r="G12801" s="23"/>
      <c r="V12801"/>
    </row>
    <row r="12802" spans="1:22" s="1" customFormat="1" ht="15.75" x14ac:dyDescent="0.25">
      <c r="A12802" s="22"/>
      <c r="B12802" s="22"/>
      <c r="G12802" s="23"/>
      <c r="V12802"/>
    </row>
    <row r="12803" spans="1:22" s="1" customFormat="1" ht="15.75" x14ac:dyDescent="0.25">
      <c r="A12803" s="22"/>
      <c r="B12803" s="22"/>
      <c r="G12803" s="23"/>
      <c r="V12803"/>
    </row>
    <row r="12804" spans="1:22" s="1" customFormat="1" ht="15.75" x14ac:dyDescent="0.25">
      <c r="A12804" s="22"/>
      <c r="B12804" s="22"/>
      <c r="G12804" s="23"/>
      <c r="V12804"/>
    </row>
    <row r="12805" spans="1:22" s="1" customFormat="1" ht="15.75" x14ac:dyDescent="0.25">
      <c r="A12805" s="22"/>
      <c r="B12805" s="22"/>
      <c r="G12805" s="23"/>
      <c r="V12805"/>
    </row>
    <row r="12806" spans="1:22" s="1" customFormat="1" ht="15.75" x14ac:dyDescent="0.25">
      <c r="A12806" s="22"/>
      <c r="B12806" s="22"/>
      <c r="G12806" s="23"/>
      <c r="V12806"/>
    </row>
    <row r="12807" spans="1:22" s="1" customFormat="1" ht="15.75" x14ac:dyDescent="0.25">
      <c r="A12807" s="22"/>
      <c r="B12807" s="22"/>
      <c r="G12807" s="23"/>
      <c r="V12807"/>
    </row>
    <row r="12808" spans="1:22" s="1" customFormat="1" ht="15.75" x14ac:dyDescent="0.25">
      <c r="A12808" s="22"/>
      <c r="B12808" s="22"/>
      <c r="G12808" s="23"/>
      <c r="V12808"/>
    </row>
    <row r="12809" spans="1:22" s="1" customFormat="1" ht="15.75" x14ac:dyDescent="0.25">
      <c r="A12809" s="22"/>
      <c r="B12809" s="22"/>
      <c r="G12809" s="23"/>
      <c r="V12809"/>
    </row>
    <row r="12810" spans="1:22" s="1" customFormat="1" ht="15.75" x14ac:dyDescent="0.25">
      <c r="A12810" s="22"/>
      <c r="B12810" s="22"/>
      <c r="G12810" s="23"/>
      <c r="V12810"/>
    </row>
    <row r="12811" spans="1:22" s="1" customFormat="1" ht="15.75" x14ac:dyDescent="0.25">
      <c r="A12811" s="22"/>
      <c r="B12811" s="22"/>
      <c r="G12811" s="23"/>
      <c r="V12811"/>
    </row>
    <row r="12812" spans="1:22" s="1" customFormat="1" ht="15.75" x14ac:dyDescent="0.25">
      <c r="A12812" s="22"/>
      <c r="B12812" s="22"/>
      <c r="G12812" s="23"/>
      <c r="V12812"/>
    </row>
    <row r="12813" spans="1:22" s="1" customFormat="1" ht="15.75" x14ac:dyDescent="0.25">
      <c r="A12813" s="22"/>
      <c r="B12813" s="22"/>
      <c r="G12813" s="23"/>
      <c r="V12813"/>
    </row>
    <row r="12814" spans="1:22" s="1" customFormat="1" ht="15.75" x14ac:dyDescent="0.25">
      <c r="A12814" s="22"/>
      <c r="B12814" s="22"/>
      <c r="G12814" s="23"/>
      <c r="V12814"/>
    </row>
    <row r="12815" spans="1:22" s="1" customFormat="1" ht="15.75" x14ac:dyDescent="0.25">
      <c r="A12815" s="22"/>
      <c r="B12815" s="22"/>
      <c r="G12815" s="23"/>
      <c r="V12815"/>
    </row>
    <row r="12816" spans="1:22" s="1" customFormat="1" ht="15.75" x14ac:dyDescent="0.25">
      <c r="A12816" s="22"/>
      <c r="B12816" s="22"/>
      <c r="G12816" s="23"/>
      <c r="V12816"/>
    </row>
    <row r="12817" spans="1:22" s="1" customFormat="1" ht="15.75" x14ac:dyDescent="0.25">
      <c r="A12817" s="22"/>
      <c r="B12817" s="22"/>
      <c r="G12817" s="23"/>
      <c r="V12817"/>
    </row>
    <row r="12818" spans="1:22" s="1" customFormat="1" ht="15.75" x14ac:dyDescent="0.25">
      <c r="A12818" s="22"/>
      <c r="B12818" s="22"/>
      <c r="G12818" s="23"/>
      <c r="V12818"/>
    </row>
    <row r="12819" spans="1:22" s="1" customFormat="1" ht="15.75" x14ac:dyDescent="0.25">
      <c r="A12819" s="22"/>
      <c r="B12819" s="22"/>
      <c r="G12819" s="23"/>
      <c r="V12819"/>
    </row>
    <row r="12820" spans="1:22" s="1" customFormat="1" ht="15.75" x14ac:dyDescent="0.25">
      <c r="A12820" s="22"/>
      <c r="B12820" s="22"/>
      <c r="G12820" s="23"/>
      <c r="V12820"/>
    </row>
    <row r="12821" spans="1:22" s="1" customFormat="1" ht="15.75" x14ac:dyDescent="0.25">
      <c r="A12821" s="22"/>
      <c r="B12821" s="22"/>
      <c r="G12821" s="23"/>
      <c r="V12821"/>
    </row>
    <row r="12822" spans="1:22" s="1" customFormat="1" ht="15.75" x14ac:dyDescent="0.25">
      <c r="A12822" s="22"/>
      <c r="B12822" s="22"/>
      <c r="G12822" s="23"/>
      <c r="V12822"/>
    </row>
    <row r="12823" spans="1:22" s="1" customFormat="1" ht="15.75" x14ac:dyDescent="0.25">
      <c r="A12823" s="22"/>
      <c r="B12823" s="22"/>
      <c r="G12823" s="23"/>
      <c r="V12823"/>
    </row>
    <row r="12824" spans="1:22" s="1" customFormat="1" ht="15.75" x14ac:dyDescent="0.25">
      <c r="A12824" s="22"/>
      <c r="B12824" s="22"/>
      <c r="G12824" s="23"/>
      <c r="V12824"/>
    </row>
    <row r="12825" spans="1:22" s="1" customFormat="1" ht="15.75" x14ac:dyDescent="0.25">
      <c r="A12825" s="22"/>
      <c r="B12825" s="22"/>
      <c r="G12825" s="23"/>
      <c r="V12825"/>
    </row>
    <row r="12826" spans="1:22" s="1" customFormat="1" ht="15.75" x14ac:dyDescent="0.25">
      <c r="A12826" s="22"/>
      <c r="B12826" s="22"/>
      <c r="G12826" s="23"/>
      <c r="V12826"/>
    </row>
    <row r="12827" spans="1:22" s="1" customFormat="1" ht="15.75" x14ac:dyDescent="0.25">
      <c r="A12827" s="22"/>
      <c r="B12827" s="22"/>
      <c r="G12827" s="23"/>
      <c r="V12827"/>
    </row>
    <row r="12828" spans="1:22" s="1" customFormat="1" ht="15.75" x14ac:dyDescent="0.25">
      <c r="A12828" s="22"/>
      <c r="B12828" s="22"/>
      <c r="G12828" s="23"/>
      <c r="V12828"/>
    </row>
    <row r="12829" spans="1:22" s="1" customFormat="1" ht="15.75" x14ac:dyDescent="0.25">
      <c r="A12829" s="22"/>
      <c r="B12829" s="22"/>
      <c r="G12829" s="23"/>
      <c r="V12829"/>
    </row>
    <row r="12830" spans="1:22" s="1" customFormat="1" ht="15.75" x14ac:dyDescent="0.25">
      <c r="A12830" s="22"/>
      <c r="B12830" s="22"/>
      <c r="G12830" s="23"/>
      <c r="V12830"/>
    </row>
    <row r="12831" spans="1:22" s="1" customFormat="1" ht="15.75" x14ac:dyDescent="0.25">
      <c r="A12831" s="22"/>
      <c r="B12831" s="22"/>
      <c r="G12831" s="23"/>
      <c r="V12831"/>
    </row>
    <row r="12832" spans="1:22" s="1" customFormat="1" ht="15.75" x14ac:dyDescent="0.25">
      <c r="A12832" s="22"/>
      <c r="B12832" s="22"/>
      <c r="G12832" s="23"/>
      <c r="V12832"/>
    </row>
    <row r="12833" spans="1:22" s="1" customFormat="1" ht="15.75" x14ac:dyDescent="0.25">
      <c r="A12833" s="22"/>
      <c r="B12833" s="22"/>
      <c r="G12833" s="23"/>
      <c r="V12833"/>
    </row>
    <row r="12834" spans="1:22" s="1" customFormat="1" ht="15.75" x14ac:dyDescent="0.25">
      <c r="A12834" s="22"/>
      <c r="B12834" s="22"/>
      <c r="G12834" s="23"/>
      <c r="V12834"/>
    </row>
    <row r="12835" spans="1:22" s="1" customFormat="1" ht="15.75" x14ac:dyDescent="0.25">
      <c r="A12835" s="22"/>
      <c r="B12835" s="22"/>
      <c r="G12835" s="23"/>
      <c r="V12835"/>
    </row>
    <row r="12836" spans="1:22" s="1" customFormat="1" ht="15.75" x14ac:dyDescent="0.25">
      <c r="A12836" s="22"/>
      <c r="B12836" s="22"/>
      <c r="G12836" s="23"/>
      <c r="V12836"/>
    </row>
    <row r="12837" spans="1:22" s="1" customFormat="1" ht="15.75" x14ac:dyDescent="0.25">
      <c r="A12837" s="22"/>
      <c r="B12837" s="22"/>
      <c r="G12837" s="23"/>
      <c r="V12837"/>
    </row>
    <row r="12838" spans="1:22" s="1" customFormat="1" ht="15.75" x14ac:dyDescent="0.25">
      <c r="A12838" s="22"/>
      <c r="B12838" s="22"/>
      <c r="G12838" s="23"/>
      <c r="V12838"/>
    </row>
    <row r="12839" spans="1:22" s="1" customFormat="1" ht="15.75" x14ac:dyDescent="0.25">
      <c r="A12839" s="22"/>
      <c r="B12839" s="22"/>
      <c r="G12839" s="23"/>
      <c r="V12839"/>
    </row>
    <row r="12840" spans="1:22" s="1" customFormat="1" ht="15.75" x14ac:dyDescent="0.25">
      <c r="A12840" s="22"/>
      <c r="B12840" s="22"/>
      <c r="G12840" s="23"/>
      <c r="V12840"/>
    </row>
    <row r="12841" spans="1:22" s="1" customFormat="1" ht="15.75" x14ac:dyDescent="0.25">
      <c r="A12841" s="22"/>
      <c r="B12841" s="22"/>
      <c r="G12841" s="23"/>
      <c r="V12841"/>
    </row>
    <row r="12842" spans="1:22" s="1" customFormat="1" ht="15.75" x14ac:dyDescent="0.25">
      <c r="A12842" s="22"/>
      <c r="B12842" s="22"/>
      <c r="G12842" s="23"/>
      <c r="V12842"/>
    </row>
    <row r="12843" spans="1:22" s="1" customFormat="1" ht="15.75" x14ac:dyDescent="0.25">
      <c r="A12843" s="22"/>
      <c r="B12843" s="22"/>
      <c r="G12843" s="23"/>
      <c r="V12843"/>
    </row>
    <row r="12844" spans="1:22" s="1" customFormat="1" ht="15.75" x14ac:dyDescent="0.25">
      <c r="A12844" s="22"/>
      <c r="B12844" s="22"/>
      <c r="G12844" s="23"/>
      <c r="V12844"/>
    </row>
    <row r="12845" spans="1:22" s="1" customFormat="1" ht="15.75" x14ac:dyDescent="0.25">
      <c r="A12845" s="22"/>
      <c r="B12845" s="22"/>
      <c r="G12845" s="23"/>
      <c r="V12845"/>
    </row>
    <row r="12846" spans="1:22" s="1" customFormat="1" ht="15.75" x14ac:dyDescent="0.25">
      <c r="A12846" s="22"/>
      <c r="B12846" s="22"/>
      <c r="G12846" s="23"/>
      <c r="V12846"/>
    </row>
    <row r="12847" spans="1:22" s="1" customFormat="1" ht="15.75" x14ac:dyDescent="0.25">
      <c r="A12847" s="22"/>
      <c r="B12847" s="22"/>
      <c r="G12847" s="23"/>
      <c r="V12847"/>
    </row>
    <row r="12848" spans="1:22" s="1" customFormat="1" ht="15.75" x14ac:dyDescent="0.25">
      <c r="A12848" s="22"/>
      <c r="B12848" s="22"/>
      <c r="G12848" s="23"/>
      <c r="V12848"/>
    </row>
    <row r="12849" spans="1:22" s="1" customFormat="1" ht="15.75" x14ac:dyDescent="0.25">
      <c r="A12849" s="22"/>
      <c r="B12849" s="22"/>
      <c r="G12849" s="23"/>
      <c r="V12849"/>
    </row>
    <row r="12850" spans="1:22" s="1" customFormat="1" ht="15.75" x14ac:dyDescent="0.25">
      <c r="A12850" s="22"/>
      <c r="B12850" s="22"/>
      <c r="G12850" s="23"/>
      <c r="V12850"/>
    </row>
    <row r="12851" spans="1:22" s="1" customFormat="1" ht="15.75" x14ac:dyDescent="0.25">
      <c r="A12851" s="22"/>
      <c r="B12851" s="22"/>
      <c r="G12851" s="23"/>
      <c r="V12851"/>
    </row>
    <row r="12852" spans="1:22" s="1" customFormat="1" ht="15.75" x14ac:dyDescent="0.25">
      <c r="A12852" s="22"/>
      <c r="B12852" s="22"/>
      <c r="G12852" s="23"/>
      <c r="V12852"/>
    </row>
    <row r="12853" spans="1:22" s="1" customFormat="1" ht="15.75" x14ac:dyDescent="0.25">
      <c r="A12853" s="22"/>
      <c r="B12853" s="22"/>
      <c r="G12853" s="23"/>
      <c r="V12853"/>
    </row>
    <row r="12854" spans="1:22" s="1" customFormat="1" ht="15.75" x14ac:dyDescent="0.25">
      <c r="A12854" s="22"/>
      <c r="B12854" s="22"/>
      <c r="G12854" s="23"/>
      <c r="V12854"/>
    </row>
    <row r="12855" spans="1:22" s="1" customFormat="1" ht="15.75" x14ac:dyDescent="0.25">
      <c r="A12855" s="22"/>
      <c r="B12855" s="22"/>
      <c r="G12855" s="23"/>
      <c r="V12855"/>
    </row>
    <row r="12856" spans="1:22" s="1" customFormat="1" ht="15.75" x14ac:dyDescent="0.25">
      <c r="A12856" s="22"/>
      <c r="B12856" s="22"/>
      <c r="G12856" s="23"/>
      <c r="V12856"/>
    </row>
    <row r="12857" spans="1:22" s="1" customFormat="1" ht="15.75" x14ac:dyDescent="0.25">
      <c r="A12857" s="22"/>
      <c r="B12857" s="22"/>
      <c r="G12857" s="23"/>
      <c r="V12857"/>
    </row>
    <row r="12858" spans="1:22" s="1" customFormat="1" ht="15.75" x14ac:dyDescent="0.25">
      <c r="A12858" s="22"/>
      <c r="B12858" s="22"/>
      <c r="G12858" s="23"/>
      <c r="V12858"/>
    </row>
    <row r="12859" spans="1:22" s="1" customFormat="1" ht="15.75" x14ac:dyDescent="0.25">
      <c r="A12859" s="22"/>
      <c r="B12859" s="22"/>
      <c r="G12859" s="23"/>
      <c r="V12859"/>
    </row>
    <row r="12860" spans="1:22" s="1" customFormat="1" ht="15.75" x14ac:dyDescent="0.25">
      <c r="A12860" s="22"/>
      <c r="B12860" s="22"/>
      <c r="G12860" s="23"/>
      <c r="V12860"/>
    </row>
    <row r="12861" spans="1:22" s="1" customFormat="1" ht="15.75" x14ac:dyDescent="0.25">
      <c r="A12861" s="22"/>
      <c r="B12861" s="22"/>
      <c r="G12861" s="23"/>
      <c r="V12861"/>
    </row>
    <row r="12862" spans="1:22" s="1" customFormat="1" ht="15.75" x14ac:dyDescent="0.25">
      <c r="A12862" s="22"/>
      <c r="B12862" s="22"/>
      <c r="G12862" s="23"/>
      <c r="V12862"/>
    </row>
    <row r="12863" spans="1:22" s="1" customFormat="1" ht="15.75" x14ac:dyDescent="0.25">
      <c r="A12863" s="22"/>
      <c r="B12863" s="22"/>
      <c r="G12863" s="23"/>
      <c r="V12863"/>
    </row>
    <row r="12864" spans="1:22" s="1" customFormat="1" ht="15.75" x14ac:dyDescent="0.25">
      <c r="A12864" s="22"/>
      <c r="B12864" s="22"/>
      <c r="G12864" s="23"/>
      <c r="V12864"/>
    </row>
    <row r="12865" spans="1:22" s="1" customFormat="1" ht="15.75" x14ac:dyDescent="0.25">
      <c r="A12865" s="22"/>
      <c r="B12865" s="22"/>
      <c r="G12865" s="23"/>
      <c r="V12865"/>
    </row>
    <row r="12866" spans="1:22" s="1" customFormat="1" ht="15.75" x14ac:dyDescent="0.25">
      <c r="A12866" s="22"/>
      <c r="B12866" s="22"/>
      <c r="G12866" s="23"/>
      <c r="V12866"/>
    </row>
    <row r="12867" spans="1:22" s="1" customFormat="1" ht="15.75" x14ac:dyDescent="0.25">
      <c r="A12867" s="22"/>
      <c r="B12867" s="22"/>
      <c r="G12867" s="23"/>
      <c r="V12867"/>
    </row>
    <row r="12868" spans="1:22" s="1" customFormat="1" ht="15.75" x14ac:dyDescent="0.25">
      <c r="A12868" s="22"/>
      <c r="B12868" s="22"/>
      <c r="G12868" s="23"/>
      <c r="V12868"/>
    </row>
    <row r="12869" spans="1:22" s="1" customFormat="1" ht="15.75" x14ac:dyDescent="0.25">
      <c r="A12869" s="22"/>
      <c r="B12869" s="22"/>
      <c r="G12869" s="23"/>
      <c r="V12869"/>
    </row>
    <row r="12870" spans="1:22" s="1" customFormat="1" ht="15.75" x14ac:dyDescent="0.25">
      <c r="A12870" s="22"/>
      <c r="B12870" s="22"/>
      <c r="G12870" s="23"/>
      <c r="V12870"/>
    </row>
    <row r="12871" spans="1:22" s="1" customFormat="1" ht="15.75" x14ac:dyDescent="0.25">
      <c r="A12871" s="22"/>
      <c r="B12871" s="22"/>
      <c r="G12871" s="23"/>
      <c r="V12871"/>
    </row>
    <row r="12872" spans="1:22" s="1" customFormat="1" ht="15.75" x14ac:dyDescent="0.25">
      <c r="A12872" s="22"/>
      <c r="B12872" s="22"/>
      <c r="G12872" s="23"/>
      <c r="V12872"/>
    </row>
    <row r="12873" spans="1:22" s="1" customFormat="1" ht="15.75" x14ac:dyDescent="0.25">
      <c r="A12873" s="22"/>
      <c r="B12873" s="22"/>
      <c r="G12873" s="23"/>
      <c r="V12873"/>
    </row>
    <row r="12874" spans="1:22" s="1" customFormat="1" ht="15.75" x14ac:dyDescent="0.25">
      <c r="A12874" s="22"/>
      <c r="B12874" s="22"/>
      <c r="G12874" s="23"/>
      <c r="V12874"/>
    </row>
    <row r="12875" spans="1:22" s="1" customFormat="1" ht="15.75" x14ac:dyDescent="0.25">
      <c r="A12875" s="22"/>
      <c r="B12875" s="22"/>
      <c r="G12875" s="23"/>
      <c r="V12875"/>
    </row>
    <row r="12876" spans="1:22" s="1" customFormat="1" ht="15.75" x14ac:dyDescent="0.25">
      <c r="A12876" s="22"/>
      <c r="B12876" s="22"/>
      <c r="G12876" s="23"/>
      <c r="V12876"/>
    </row>
    <row r="12877" spans="1:22" s="1" customFormat="1" ht="15.75" x14ac:dyDescent="0.25">
      <c r="A12877" s="22"/>
      <c r="B12877" s="22"/>
      <c r="G12877" s="23"/>
      <c r="V12877"/>
    </row>
    <row r="12878" spans="1:22" s="1" customFormat="1" ht="15.75" x14ac:dyDescent="0.25">
      <c r="A12878" s="22"/>
      <c r="B12878" s="22"/>
      <c r="G12878" s="23"/>
      <c r="V12878"/>
    </row>
    <row r="12879" spans="1:22" s="1" customFormat="1" ht="15.75" x14ac:dyDescent="0.25">
      <c r="A12879" s="22"/>
      <c r="B12879" s="22"/>
      <c r="G12879" s="23"/>
      <c r="V12879"/>
    </row>
    <row r="12880" spans="1:22" s="1" customFormat="1" ht="15.75" x14ac:dyDescent="0.25">
      <c r="A12880" s="22"/>
      <c r="B12880" s="22"/>
      <c r="G12880" s="23"/>
      <c r="V12880"/>
    </row>
    <row r="12881" spans="1:22" s="1" customFormat="1" ht="15.75" x14ac:dyDescent="0.25">
      <c r="A12881" s="22"/>
      <c r="B12881" s="22"/>
      <c r="G12881" s="23"/>
      <c r="V12881"/>
    </row>
    <row r="12882" spans="1:22" s="1" customFormat="1" ht="15.75" x14ac:dyDescent="0.25">
      <c r="A12882" s="22"/>
      <c r="B12882" s="22"/>
      <c r="G12882" s="23"/>
      <c r="V12882"/>
    </row>
    <row r="12883" spans="1:22" s="1" customFormat="1" ht="15.75" x14ac:dyDescent="0.25">
      <c r="A12883" s="22"/>
      <c r="B12883" s="22"/>
      <c r="G12883" s="23"/>
      <c r="V12883"/>
    </row>
    <row r="12884" spans="1:22" s="1" customFormat="1" ht="15.75" x14ac:dyDescent="0.25">
      <c r="A12884" s="22"/>
      <c r="B12884" s="22"/>
      <c r="G12884" s="23"/>
      <c r="V12884"/>
    </row>
    <row r="12885" spans="1:22" s="1" customFormat="1" ht="15.75" x14ac:dyDescent="0.25">
      <c r="A12885" s="22"/>
      <c r="B12885" s="22"/>
      <c r="G12885" s="23"/>
      <c r="V12885"/>
    </row>
    <row r="12886" spans="1:22" s="1" customFormat="1" ht="15.75" x14ac:dyDescent="0.25">
      <c r="A12886" s="22"/>
      <c r="B12886" s="22"/>
      <c r="G12886" s="23"/>
      <c r="V12886"/>
    </row>
    <row r="12887" spans="1:22" s="1" customFormat="1" ht="15.75" x14ac:dyDescent="0.25">
      <c r="A12887" s="22"/>
      <c r="B12887" s="22"/>
      <c r="G12887" s="23"/>
      <c r="V12887"/>
    </row>
    <row r="12888" spans="1:22" s="1" customFormat="1" ht="15.75" x14ac:dyDescent="0.25">
      <c r="A12888" s="22"/>
      <c r="B12888" s="22"/>
      <c r="G12888" s="23"/>
      <c r="V12888"/>
    </row>
    <row r="12889" spans="1:22" s="1" customFormat="1" ht="15.75" x14ac:dyDescent="0.25">
      <c r="A12889" s="22"/>
      <c r="B12889" s="22"/>
      <c r="G12889" s="23"/>
      <c r="V12889"/>
    </row>
    <row r="12890" spans="1:22" s="1" customFormat="1" ht="15.75" x14ac:dyDescent="0.25">
      <c r="A12890" s="22"/>
      <c r="B12890" s="22"/>
      <c r="G12890" s="23"/>
      <c r="V12890"/>
    </row>
    <row r="12891" spans="1:22" s="1" customFormat="1" ht="15.75" x14ac:dyDescent="0.25">
      <c r="A12891" s="22"/>
      <c r="B12891" s="22"/>
      <c r="G12891" s="23"/>
      <c r="V12891"/>
    </row>
    <row r="12892" spans="1:22" s="1" customFormat="1" ht="15.75" x14ac:dyDescent="0.25">
      <c r="A12892" s="22"/>
      <c r="B12892" s="22"/>
      <c r="G12892" s="23"/>
      <c r="V12892"/>
    </row>
    <row r="12893" spans="1:22" s="1" customFormat="1" ht="15.75" x14ac:dyDescent="0.25">
      <c r="A12893" s="22"/>
      <c r="B12893" s="22"/>
      <c r="G12893" s="23"/>
      <c r="V12893"/>
    </row>
    <row r="12894" spans="1:22" s="1" customFormat="1" ht="15.75" x14ac:dyDescent="0.25">
      <c r="A12894" s="22"/>
      <c r="B12894" s="22"/>
      <c r="G12894" s="23"/>
      <c r="V12894"/>
    </row>
    <row r="12895" spans="1:22" s="1" customFormat="1" ht="15.75" x14ac:dyDescent="0.25">
      <c r="A12895" s="22"/>
      <c r="B12895" s="22"/>
      <c r="G12895" s="23"/>
      <c r="V12895"/>
    </row>
    <row r="12896" spans="1:22" s="1" customFormat="1" ht="15.75" x14ac:dyDescent="0.25">
      <c r="A12896" s="22"/>
      <c r="B12896" s="22"/>
      <c r="G12896" s="23"/>
      <c r="V12896"/>
    </row>
    <row r="12897" spans="1:22" s="1" customFormat="1" ht="15.75" x14ac:dyDescent="0.25">
      <c r="A12897" s="22"/>
      <c r="B12897" s="22"/>
      <c r="G12897" s="23"/>
      <c r="V12897"/>
    </row>
    <row r="12898" spans="1:22" s="1" customFormat="1" ht="15.75" x14ac:dyDescent="0.25">
      <c r="A12898" s="22"/>
      <c r="B12898" s="22"/>
      <c r="G12898" s="23"/>
      <c r="V12898"/>
    </row>
    <row r="12899" spans="1:22" s="1" customFormat="1" ht="15.75" x14ac:dyDescent="0.25">
      <c r="A12899" s="22"/>
      <c r="B12899" s="22"/>
      <c r="G12899" s="23"/>
      <c r="V12899"/>
    </row>
    <row r="12900" spans="1:22" s="1" customFormat="1" ht="15.75" x14ac:dyDescent="0.25">
      <c r="A12900" s="22"/>
      <c r="B12900" s="22"/>
      <c r="G12900" s="23"/>
      <c r="V12900"/>
    </row>
    <row r="12901" spans="1:22" s="1" customFormat="1" ht="15.75" x14ac:dyDescent="0.25">
      <c r="A12901" s="22"/>
      <c r="B12901" s="22"/>
      <c r="G12901" s="23"/>
      <c r="V12901"/>
    </row>
    <row r="12902" spans="1:22" s="1" customFormat="1" ht="15.75" x14ac:dyDescent="0.25">
      <c r="A12902" s="22"/>
      <c r="B12902" s="22"/>
      <c r="G12902" s="23"/>
      <c r="V12902"/>
    </row>
    <row r="12903" spans="1:22" s="1" customFormat="1" ht="15.75" x14ac:dyDescent="0.25">
      <c r="A12903" s="22"/>
      <c r="B12903" s="22"/>
      <c r="G12903" s="23"/>
      <c r="V12903"/>
    </row>
    <row r="12904" spans="1:22" s="1" customFormat="1" ht="15.75" x14ac:dyDescent="0.25">
      <c r="A12904" s="22"/>
      <c r="B12904" s="22"/>
      <c r="G12904" s="23"/>
      <c r="V12904"/>
    </row>
    <row r="12905" spans="1:22" s="1" customFormat="1" ht="15.75" x14ac:dyDescent="0.25">
      <c r="A12905" s="22"/>
      <c r="B12905" s="22"/>
      <c r="G12905" s="23"/>
      <c r="V12905"/>
    </row>
    <row r="12906" spans="1:22" s="1" customFormat="1" ht="15.75" x14ac:dyDescent="0.25">
      <c r="A12906" s="22"/>
      <c r="B12906" s="22"/>
      <c r="G12906" s="23"/>
      <c r="V12906"/>
    </row>
    <row r="12907" spans="1:22" s="1" customFormat="1" ht="15.75" x14ac:dyDescent="0.25">
      <c r="A12907" s="22"/>
      <c r="B12907" s="22"/>
      <c r="G12907" s="23"/>
      <c r="V12907"/>
    </row>
    <row r="12908" spans="1:22" s="1" customFormat="1" ht="15.75" x14ac:dyDescent="0.25">
      <c r="A12908" s="22"/>
      <c r="B12908" s="22"/>
      <c r="G12908" s="23"/>
      <c r="V12908"/>
    </row>
    <row r="12909" spans="1:22" s="1" customFormat="1" ht="15.75" x14ac:dyDescent="0.25">
      <c r="A12909" s="22"/>
      <c r="B12909" s="22"/>
      <c r="G12909" s="23"/>
      <c r="V12909"/>
    </row>
    <row r="12910" spans="1:22" s="1" customFormat="1" ht="15.75" x14ac:dyDescent="0.25">
      <c r="A12910" s="22"/>
      <c r="B12910" s="22"/>
      <c r="G12910" s="23"/>
      <c r="V12910"/>
    </row>
    <row r="12911" spans="1:22" s="1" customFormat="1" ht="15.75" x14ac:dyDescent="0.25">
      <c r="A12911" s="22"/>
      <c r="B12911" s="22"/>
      <c r="G12911" s="23"/>
      <c r="V12911"/>
    </row>
    <row r="12912" spans="1:22" s="1" customFormat="1" ht="15.75" x14ac:dyDescent="0.25">
      <c r="A12912" s="22"/>
      <c r="B12912" s="22"/>
      <c r="G12912" s="23"/>
      <c r="V12912"/>
    </row>
    <row r="12913" spans="1:22" s="1" customFormat="1" ht="15.75" x14ac:dyDescent="0.25">
      <c r="A12913" s="22"/>
      <c r="B12913" s="22"/>
      <c r="G12913" s="23"/>
      <c r="V12913"/>
    </row>
    <row r="12914" spans="1:22" s="1" customFormat="1" ht="15.75" x14ac:dyDescent="0.25">
      <c r="A12914" s="22"/>
      <c r="B12914" s="22"/>
      <c r="G12914" s="23"/>
      <c r="V12914"/>
    </row>
    <row r="12915" spans="1:22" s="1" customFormat="1" ht="15.75" x14ac:dyDescent="0.25">
      <c r="A12915" s="22"/>
      <c r="B12915" s="22"/>
      <c r="G12915" s="23"/>
      <c r="V12915"/>
    </row>
    <row r="12916" spans="1:22" s="1" customFormat="1" ht="15.75" x14ac:dyDescent="0.25">
      <c r="A12916" s="22"/>
      <c r="B12916" s="22"/>
      <c r="G12916" s="23"/>
      <c r="V12916"/>
    </row>
    <row r="12917" spans="1:22" s="1" customFormat="1" ht="15.75" x14ac:dyDescent="0.25">
      <c r="A12917" s="22"/>
      <c r="B12917" s="22"/>
      <c r="G12917" s="23"/>
      <c r="V12917"/>
    </row>
    <row r="12918" spans="1:22" s="1" customFormat="1" ht="15.75" x14ac:dyDescent="0.25">
      <c r="A12918" s="22"/>
      <c r="B12918" s="22"/>
      <c r="G12918" s="23"/>
      <c r="V12918"/>
    </row>
    <row r="12919" spans="1:22" s="1" customFormat="1" ht="15.75" x14ac:dyDescent="0.25">
      <c r="A12919" s="22"/>
      <c r="B12919" s="22"/>
      <c r="G12919" s="23"/>
      <c r="V12919"/>
    </row>
    <row r="12920" spans="1:22" s="1" customFormat="1" ht="15.75" x14ac:dyDescent="0.25">
      <c r="A12920" s="22"/>
      <c r="B12920" s="22"/>
      <c r="G12920" s="23"/>
      <c r="V12920"/>
    </row>
    <row r="12921" spans="1:22" s="1" customFormat="1" ht="15.75" x14ac:dyDescent="0.25">
      <c r="A12921" s="22"/>
      <c r="B12921" s="22"/>
      <c r="G12921" s="23"/>
      <c r="V12921"/>
    </row>
    <row r="12922" spans="1:22" s="1" customFormat="1" ht="15.75" x14ac:dyDescent="0.25">
      <c r="A12922" s="22"/>
      <c r="B12922" s="22"/>
      <c r="G12922" s="23"/>
      <c r="V12922"/>
    </row>
    <row r="12923" spans="1:22" s="1" customFormat="1" ht="15.75" x14ac:dyDescent="0.25">
      <c r="A12923" s="22"/>
      <c r="B12923" s="22"/>
      <c r="G12923" s="23"/>
      <c r="V12923"/>
    </row>
    <row r="12924" spans="1:22" s="1" customFormat="1" ht="15.75" x14ac:dyDescent="0.25">
      <c r="A12924" s="22"/>
      <c r="B12924" s="22"/>
      <c r="G12924" s="23"/>
      <c r="V12924"/>
    </row>
    <row r="12925" spans="1:22" s="1" customFormat="1" ht="15.75" x14ac:dyDescent="0.25">
      <c r="A12925" s="22"/>
      <c r="B12925" s="22"/>
      <c r="G12925" s="23"/>
      <c r="V12925"/>
    </row>
    <row r="12926" spans="1:22" s="1" customFormat="1" ht="15.75" x14ac:dyDescent="0.25">
      <c r="A12926" s="22"/>
      <c r="B12926" s="22"/>
      <c r="G12926" s="23"/>
      <c r="V12926"/>
    </row>
    <row r="12927" spans="1:22" s="1" customFormat="1" ht="15.75" x14ac:dyDescent="0.25">
      <c r="A12927" s="22"/>
      <c r="B12927" s="22"/>
      <c r="G12927" s="23"/>
      <c r="V12927"/>
    </row>
    <row r="12928" spans="1:22" s="1" customFormat="1" ht="15.75" x14ac:dyDescent="0.25">
      <c r="A12928" s="22"/>
      <c r="B12928" s="22"/>
      <c r="G12928" s="23"/>
      <c r="V12928"/>
    </row>
    <row r="12929" spans="1:22" s="1" customFormat="1" ht="15.75" x14ac:dyDescent="0.25">
      <c r="A12929" s="22"/>
      <c r="B12929" s="22"/>
      <c r="G12929" s="23"/>
      <c r="V12929"/>
    </row>
    <row r="12930" spans="1:22" s="1" customFormat="1" ht="15.75" x14ac:dyDescent="0.25">
      <c r="A12930" s="22"/>
      <c r="B12930" s="22"/>
      <c r="G12930" s="23"/>
      <c r="V12930"/>
    </row>
    <row r="12931" spans="1:22" s="1" customFormat="1" ht="15.75" x14ac:dyDescent="0.25">
      <c r="A12931" s="22"/>
      <c r="B12931" s="22"/>
      <c r="G12931" s="23"/>
      <c r="V12931"/>
    </row>
    <row r="12932" spans="1:22" s="1" customFormat="1" ht="15.75" x14ac:dyDescent="0.25">
      <c r="A12932" s="22"/>
      <c r="B12932" s="22"/>
      <c r="G12932" s="23"/>
      <c r="V12932"/>
    </row>
    <row r="12933" spans="1:22" s="1" customFormat="1" ht="15.75" x14ac:dyDescent="0.25">
      <c r="A12933" s="22"/>
      <c r="B12933" s="22"/>
      <c r="G12933" s="23"/>
      <c r="V12933"/>
    </row>
    <row r="12934" spans="1:22" s="1" customFormat="1" ht="15.75" x14ac:dyDescent="0.25">
      <c r="A12934" s="22"/>
      <c r="B12934" s="22"/>
      <c r="G12934" s="23"/>
      <c r="V12934"/>
    </row>
    <row r="12935" spans="1:22" s="1" customFormat="1" ht="15.75" x14ac:dyDescent="0.25">
      <c r="A12935" s="22"/>
      <c r="B12935" s="22"/>
      <c r="G12935" s="23"/>
      <c r="V12935"/>
    </row>
    <row r="12936" spans="1:22" s="1" customFormat="1" ht="15.75" x14ac:dyDescent="0.25">
      <c r="A12936" s="22"/>
      <c r="B12936" s="22"/>
      <c r="G12936" s="23"/>
      <c r="V12936"/>
    </row>
    <row r="12937" spans="1:22" s="1" customFormat="1" ht="15.75" x14ac:dyDescent="0.25">
      <c r="A12937" s="22"/>
      <c r="B12937" s="22"/>
      <c r="G12937" s="23"/>
      <c r="V12937"/>
    </row>
    <row r="12938" spans="1:22" s="1" customFormat="1" ht="15.75" x14ac:dyDescent="0.25">
      <c r="A12938" s="22"/>
      <c r="B12938" s="22"/>
      <c r="G12938" s="23"/>
      <c r="V12938"/>
    </row>
    <row r="12939" spans="1:22" s="1" customFormat="1" ht="15.75" x14ac:dyDescent="0.25">
      <c r="A12939" s="22"/>
      <c r="B12939" s="22"/>
      <c r="G12939" s="23"/>
      <c r="V12939"/>
    </row>
    <row r="12940" spans="1:22" s="1" customFormat="1" ht="15.75" x14ac:dyDescent="0.25">
      <c r="A12940" s="22"/>
      <c r="B12940" s="22"/>
      <c r="G12940" s="23"/>
      <c r="V12940"/>
    </row>
    <row r="12941" spans="1:22" s="1" customFormat="1" ht="15.75" x14ac:dyDescent="0.25">
      <c r="A12941" s="22"/>
      <c r="B12941" s="22"/>
      <c r="G12941" s="23"/>
      <c r="V12941"/>
    </row>
    <row r="12942" spans="1:22" s="1" customFormat="1" ht="15.75" x14ac:dyDescent="0.25">
      <c r="A12942" s="22"/>
      <c r="B12942" s="22"/>
      <c r="G12942" s="23"/>
      <c r="V12942"/>
    </row>
    <row r="12943" spans="1:22" s="1" customFormat="1" ht="15.75" x14ac:dyDescent="0.25">
      <c r="A12943" s="22"/>
      <c r="B12943" s="22"/>
      <c r="G12943" s="23"/>
      <c r="V12943"/>
    </row>
    <row r="12944" spans="1:22" s="1" customFormat="1" ht="15.75" x14ac:dyDescent="0.25">
      <c r="A12944" s="22"/>
      <c r="B12944" s="22"/>
      <c r="G12944" s="23"/>
      <c r="V12944"/>
    </row>
    <row r="12945" spans="1:22" s="1" customFormat="1" ht="15.75" x14ac:dyDescent="0.25">
      <c r="A12945" s="22"/>
      <c r="B12945" s="22"/>
      <c r="G12945" s="23"/>
      <c r="V12945"/>
    </row>
    <row r="12946" spans="1:22" s="1" customFormat="1" ht="15.75" x14ac:dyDescent="0.25">
      <c r="A12946" s="22"/>
      <c r="B12946" s="22"/>
      <c r="G12946" s="23"/>
      <c r="V12946"/>
    </row>
    <row r="12947" spans="1:22" s="1" customFormat="1" ht="15.75" x14ac:dyDescent="0.25">
      <c r="A12947" s="22"/>
      <c r="B12947" s="22"/>
      <c r="G12947" s="23"/>
      <c r="V12947"/>
    </row>
    <row r="12948" spans="1:22" s="1" customFormat="1" ht="15.75" x14ac:dyDescent="0.25">
      <c r="A12948" s="22"/>
      <c r="B12948" s="22"/>
      <c r="G12948" s="23"/>
      <c r="V12948"/>
    </row>
    <row r="12949" spans="1:22" s="1" customFormat="1" ht="15.75" x14ac:dyDescent="0.25">
      <c r="A12949" s="22"/>
      <c r="B12949" s="22"/>
      <c r="G12949" s="23"/>
      <c r="V12949"/>
    </row>
    <row r="12950" spans="1:22" s="1" customFormat="1" ht="15.75" x14ac:dyDescent="0.25">
      <c r="A12950" s="22"/>
      <c r="B12950" s="22"/>
      <c r="G12950" s="23"/>
      <c r="V12950"/>
    </row>
    <row r="12951" spans="1:22" s="1" customFormat="1" ht="15.75" x14ac:dyDescent="0.25">
      <c r="A12951" s="22"/>
      <c r="B12951" s="22"/>
      <c r="G12951" s="23"/>
      <c r="V12951"/>
    </row>
    <row r="12952" spans="1:22" s="1" customFormat="1" ht="15.75" x14ac:dyDescent="0.25">
      <c r="A12952" s="22"/>
      <c r="B12952" s="22"/>
      <c r="G12952" s="23"/>
      <c r="V12952"/>
    </row>
    <row r="12953" spans="1:22" s="1" customFormat="1" ht="15.75" x14ac:dyDescent="0.25">
      <c r="A12953" s="22"/>
      <c r="B12953" s="22"/>
      <c r="G12953" s="23"/>
      <c r="V12953"/>
    </row>
    <row r="12954" spans="1:22" s="1" customFormat="1" ht="15.75" x14ac:dyDescent="0.25">
      <c r="A12954" s="22"/>
      <c r="B12954" s="22"/>
      <c r="G12954" s="23"/>
      <c r="V12954"/>
    </row>
    <row r="12955" spans="1:22" s="1" customFormat="1" ht="15.75" x14ac:dyDescent="0.25">
      <c r="A12955" s="22"/>
      <c r="B12955" s="22"/>
      <c r="G12955" s="23"/>
      <c r="V12955"/>
    </row>
    <row r="12956" spans="1:22" s="1" customFormat="1" ht="15.75" x14ac:dyDescent="0.25">
      <c r="A12956" s="22"/>
      <c r="B12956" s="22"/>
      <c r="G12956" s="23"/>
      <c r="V12956"/>
    </row>
    <row r="12957" spans="1:22" s="1" customFormat="1" ht="15.75" x14ac:dyDescent="0.25">
      <c r="A12957" s="22"/>
      <c r="B12957" s="22"/>
      <c r="G12957" s="23"/>
      <c r="V12957"/>
    </row>
    <row r="12958" spans="1:22" s="1" customFormat="1" ht="15.75" x14ac:dyDescent="0.25">
      <c r="A12958" s="22"/>
      <c r="B12958" s="22"/>
      <c r="G12958" s="23"/>
      <c r="V12958"/>
    </row>
    <row r="12959" spans="1:22" s="1" customFormat="1" ht="15.75" x14ac:dyDescent="0.25">
      <c r="A12959" s="22"/>
      <c r="B12959" s="22"/>
      <c r="G12959" s="23"/>
      <c r="V12959"/>
    </row>
    <row r="12960" spans="1:22" s="1" customFormat="1" ht="15.75" x14ac:dyDescent="0.25">
      <c r="A12960" s="22"/>
      <c r="B12960" s="22"/>
      <c r="G12960" s="23"/>
      <c r="V12960"/>
    </row>
    <row r="12961" spans="1:22" s="1" customFormat="1" ht="15.75" x14ac:dyDescent="0.25">
      <c r="A12961" s="22"/>
      <c r="B12961" s="22"/>
      <c r="G12961" s="23"/>
      <c r="V12961"/>
    </row>
    <row r="12962" spans="1:22" s="1" customFormat="1" ht="15.75" x14ac:dyDescent="0.25">
      <c r="A12962" s="22"/>
      <c r="B12962" s="22"/>
      <c r="G12962" s="23"/>
      <c r="V12962"/>
    </row>
    <row r="12963" spans="1:22" s="1" customFormat="1" ht="15.75" x14ac:dyDescent="0.25">
      <c r="A12963" s="22"/>
      <c r="B12963" s="22"/>
      <c r="G12963" s="23"/>
      <c r="V12963"/>
    </row>
    <row r="12964" spans="1:22" s="1" customFormat="1" ht="15.75" x14ac:dyDescent="0.25">
      <c r="A12964" s="22"/>
      <c r="B12964" s="22"/>
      <c r="G12964" s="23"/>
      <c r="V12964"/>
    </row>
    <row r="12965" spans="1:22" s="1" customFormat="1" ht="15.75" x14ac:dyDescent="0.25">
      <c r="A12965" s="22"/>
      <c r="B12965" s="22"/>
      <c r="G12965" s="23"/>
      <c r="V12965"/>
    </row>
    <row r="12966" spans="1:22" s="1" customFormat="1" ht="15.75" x14ac:dyDescent="0.25">
      <c r="A12966" s="22"/>
      <c r="B12966" s="22"/>
      <c r="G12966" s="23"/>
      <c r="V12966"/>
    </row>
    <row r="12967" spans="1:22" s="1" customFormat="1" ht="15.75" x14ac:dyDescent="0.25">
      <c r="A12967" s="22"/>
      <c r="B12967" s="22"/>
      <c r="G12967" s="23"/>
      <c r="V12967"/>
    </row>
    <row r="12968" spans="1:22" s="1" customFormat="1" ht="15.75" x14ac:dyDescent="0.25">
      <c r="A12968" s="22"/>
      <c r="B12968" s="22"/>
      <c r="G12968" s="23"/>
      <c r="V12968"/>
    </row>
    <row r="12969" spans="1:22" s="1" customFormat="1" ht="15.75" x14ac:dyDescent="0.25">
      <c r="A12969" s="22"/>
      <c r="B12969" s="22"/>
      <c r="G12969" s="23"/>
      <c r="V12969"/>
    </row>
    <row r="12970" spans="1:22" s="1" customFormat="1" ht="15.75" x14ac:dyDescent="0.25">
      <c r="A12970" s="22"/>
      <c r="B12970" s="22"/>
      <c r="G12970" s="23"/>
      <c r="V12970"/>
    </row>
    <row r="12971" spans="1:22" s="1" customFormat="1" ht="15.75" x14ac:dyDescent="0.25">
      <c r="A12971" s="22"/>
      <c r="B12971" s="22"/>
      <c r="G12971" s="23"/>
      <c r="V12971"/>
    </row>
    <row r="12972" spans="1:22" s="1" customFormat="1" ht="15.75" x14ac:dyDescent="0.25">
      <c r="A12972" s="22"/>
      <c r="B12972" s="22"/>
      <c r="G12972" s="23"/>
      <c r="V12972"/>
    </row>
    <row r="12973" spans="1:22" s="1" customFormat="1" ht="15.75" x14ac:dyDescent="0.25">
      <c r="A12973" s="22"/>
      <c r="B12973" s="22"/>
      <c r="G12973" s="23"/>
      <c r="V12973"/>
    </row>
    <row r="12974" spans="1:22" s="1" customFormat="1" ht="15.75" x14ac:dyDescent="0.25">
      <c r="A12974" s="22"/>
      <c r="B12974" s="22"/>
      <c r="G12974" s="23"/>
      <c r="V12974"/>
    </row>
    <row r="12975" spans="1:22" s="1" customFormat="1" ht="15.75" x14ac:dyDescent="0.25">
      <c r="A12975" s="22"/>
      <c r="B12975" s="22"/>
      <c r="G12975" s="23"/>
      <c r="V12975"/>
    </row>
    <row r="12976" spans="1:22" s="1" customFormat="1" ht="15.75" x14ac:dyDescent="0.25">
      <c r="A12976" s="22"/>
      <c r="B12976" s="22"/>
      <c r="G12976" s="23"/>
      <c r="V12976"/>
    </row>
    <row r="12977" spans="1:22" s="1" customFormat="1" ht="15.75" x14ac:dyDescent="0.25">
      <c r="A12977" s="22"/>
      <c r="B12977" s="22"/>
      <c r="G12977" s="23"/>
      <c r="V12977"/>
    </row>
    <row r="12978" spans="1:22" s="1" customFormat="1" ht="15.75" x14ac:dyDescent="0.25">
      <c r="A12978" s="22"/>
      <c r="B12978" s="22"/>
      <c r="G12978" s="23"/>
      <c r="V12978"/>
    </row>
    <row r="12979" spans="1:22" s="1" customFormat="1" ht="15.75" x14ac:dyDescent="0.25">
      <c r="A12979" s="22"/>
      <c r="B12979" s="22"/>
      <c r="G12979" s="23"/>
      <c r="V12979"/>
    </row>
    <row r="12980" spans="1:22" s="1" customFormat="1" ht="15.75" x14ac:dyDescent="0.25">
      <c r="A12980" s="22"/>
      <c r="B12980" s="22"/>
      <c r="G12980" s="23"/>
      <c r="V12980"/>
    </row>
    <row r="12981" spans="1:22" s="1" customFormat="1" ht="15.75" x14ac:dyDescent="0.25">
      <c r="A12981" s="22"/>
      <c r="B12981" s="22"/>
      <c r="G12981" s="23"/>
      <c r="V12981"/>
    </row>
    <row r="12982" spans="1:22" s="1" customFormat="1" ht="15.75" x14ac:dyDescent="0.25">
      <c r="A12982" s="22"/>
      <c r="B12982" s="22"/>
      <c r="G12982" s="23"/>
      <c r="V12982"/>
    </row>
    <row r="12983" spans="1:22" s="1" customFormat="1" ht="15.75" x14ac:dyDescent="0.25">
      <c r="A12983" s="22"/>
      <c r="B12983" s="22"/>
      <c r="G12983" s="23"/>
      <c r="V12983"/>
    </row>
    <row r="12984" spans="1:22" s="1" customFormat="1" ht="15.75" x14ac:dyDescent="0.25">
      <c r="A12984" s="22"/>
      <c r="B12984" s="22"/>
      <c r="G12984" s="23"/>
      <c r="V12984"/>
    </row>
    <row r="12985" spans="1:22" s="1" customFormat="1" ht="15.75" x14ac:dyDescent="0.25">
      <c r="A12985" s="22"/>
      <c r="B12985" s="22"/>
      <c r="G12985" s="23"/>
      <c r="V12985"/>
    </row>
    <row r="12986" spans="1:22" s="1" customFormat="1" ht="15.75" x14ac:dyDescent="0.25">
      <c r="A12986" s="22"/>
      <c r="B12986" s="22"/>
      <c r="G12986" s="23"/>
      <c r="V12986"/>
    </row>
    <row r="12987" spans="1:22" s="1" customFormat="1" ht="15.75" x14ac:dyDescent="0.25">
      <c r="A12987" s="22"/>
      <c r="B12987" s="22"/>
      <c r="G12987" s="23"/>
      <c r="V12987"/>
    </row>
    <row r="12988" spans="1:22" s="1" customFormat="1" ht="15.75" x14ac:dyDescent="0.25">
      <c r="A12988" s="22"/>
      <c r="B12988" s="22"/>
      <c r="G12988" s="23"/>
      <c r="V12988"/>
    </row>
    <row r="12989" spans="1:22" s="1" customFormat="1" ht="15.75" x14ac:dyDescent="0.25">
      <c r="A12989" s="22"/>
      <c r="B12989" s="22"/>
      <c r="G12989" s="23"/>
      <c r="V12989"/>
    </row>
    <row r="12990" spans="1:22" s="1" customFormat="1" ht="15.75" x14ac:dyDescent="0.25">
      <c r="A12990" s="22"/>
      <c r="B12990" s="22"/>
      <c r="G12990" s="23"/>
      <c r="V12990"/>
    </row>
    <row r="12991" spans="1:22" s="1" customFormat="1" ht="15.75" x14ac:dyDescent="0.25">
      <c r="A12991" s="22"/>
      <c r="B12991" s="22"/>
      <c r="G12991" s="23"/>
      <c r="V12991"/>
    </row>
    <row r="12992" spans="1:22" s="1" customFormat="1" ht="15.75" x14ac:dyDescent="0.25">
      <c r="A12992" s="22"/>
      <c r="B12992" s="22"/>
      <c r="G12992" s="23"/>
      <c r="V12992"/>
    </row>
    <row r="12993" spans="1:22" s="1" customFormat="1" ht="15.75" x14ac:dyDescent="0.25">
      <c r="A12993" s="22"/>
      <c r="B12993" s="22"/>
      <c r="G12993" s="23"/>
      <c r="V12993"/>
    </row>
    <row r="12994" spans="1:22" s="1" customFormat="1" ht="15.75" x14ac:dyDescent="0.25">
      <c r="A12994" s="22"/>
      <c r="B12994" s="22"/>
      <c r="G12994" s="23"/>
      <c r="V12994"/>
    </row>
    <row r="12995" spans="1:22" s="1" customFormat="1" ht="15.75" x14ac:dyDescent="0.25">
      <c r="A12995" s="22"/>
      <c r="B12995" s="22"/>
      <c r="G12995" s="23"/>
      <c r="V12995"/>
    </row>
    <row r="12996" spans="1:22" s="1" customFormat="1" ht="15.75" x14ac:dyDescent="0.25">
      <c r="A12996" s="22"/>
      <c r="B12996" s="22"/>
      <c r="G12996" s="23"/>
      <c r="V12996"/>
    </row>
    <row r="12997" spans="1:22" s="1" customFormat="1" ht="15.75" x14ac:dyDescent="0.25">
      <c r="A12997" s="22"/>
      <c r="B12997" s="22"/>
      <c r="G12997" s="23"/>
      <c r="V12997"/>
    </row>
    <row r="12998" spans="1:22" s="1" customFormat="1" ht="15.75" x14ac:dyDescent="0.25">
      <c r="A12998" s="22"/>
      <c r="B12998" s="22"/>
      <c r="G12998" s="23"/>
      <c r="V12998"/>
    </row>
    <row r="12999" spans="1:22" s="1" customFormat="1" ht="15.75" x14ac:dyDescent="0.25">
      <c r="A12999" s="22"/>
      <c r="B12999" s="22"/>
      <c r="G12999" s="23"/>
      <c r="V12999"/>
    </row>
    <row r="13000" spans="1:22" s="1" customFormat="1" ht="15.75" x14ac:dyDescent="0.25">
      <c r="A13000" s="22"/>
      <c r="B13000" s="22"/>
      <c r="G13000" s="23"/>
      <c r="V13000"/>
    </row>
    <row r="13001" spans="1:22" s="1" customFormat="1" ht="15.75" x14ac:dyDescent="0.25">
      <c r="A13001" s="22"/>
      <c r="B13001" s="22"/>
      <c r="G13001" s="23"/>
      <c r="V13001"/>
    </row>
    <row r="13002" spans="1:22" s="1" customFormat="1" ht="15.75" x14ac:dyDescent="0.25">
      <c r="A13002" s="22"/>
      <c r="B13002" s="22"/>
      <c r="G13002" s="23"/>
      <c r="V13002"/>
    </row>
    <row r="13003" spans="1:22" s="1" customFormat="1" ht="15.75" x14ac:dyDescent="0.25">
      <c r="A13003" s="22"/>
      <c r="B13003" s="22"/>
      <c r="G13003" s="23"/>
      <c r="V13003"/>
    </row>
    <row r="13004" spans="1:22" s="1" customFormat="1" ht="15.75" x14ac:dyDescent="0.25">
      <c r="A13004" s="22"/>
      <c r="B13004" s="22"/>
      <c r="G13004" s="23"/>
      <c r="V13004"/>
    </row>
    <row r="13005" spans="1:22" s="1" customFormat="1" ht="15.75" x14ac:dyDescent="0.25">
      <c r="A13005" s="22"/>
      <c r="B13005" s="22"/>
      <c r="G13005" s="23"/>
      <c r="V13005"/>
    </row>
    <row r="13006" spans="1:22" s="1" customFormat="1" ht="15.75" x14ac:dyDescent="0.25">
      <c r="A13006" s="22"/>
      <c r="B13006" s="22"/>
      <c r="G13006" s="23"/>
      <c r="V13006"/>
    </row>
    <row r="13007" spans="1:22" s="1" customFormat="1" ht="15.75" x14ac:dyDescent="0.25">
      <c r="A13007" s="22"/>
      <c r="B13007" s="22"/>
      <c r="G13007" s="23"/>
      <c r="V13007"/>
    </row>
    <row r="13008" spans="1:22" s="1" customFormat="1" ht="15.75" x14ac:dyDescent="0.25">
      <c r="A13008" s="22"/>
      <c r="B13008" s="22"/>
      <c r="G13008" s="23"/>
      <c r="V13008"/>
    </row>
    <row r="13009" spans="1:22" s="1" customFormat="1" ht="15.75" x14ac:dyDescent="0.25">
      <c r="A13009" s="22"/>
      <c r="B13009" s="22"/>
      <c r="G13009" s="23"/>
      <c r="V13009"/>
    </row>
    <row r="13010" spans="1:22" s="1" customFormat="1" ht="15.75" x14ac:dyDescent="0.25">
      <c r="A13010" s="22"/>
      <c r="B13010" s="22"/>
      <c r="G13010" s="23"/>
      <c r="V13010"/>
    </row>
    <row r="13011" spans="1:22" s="1" customFormat="1" ht="15.75" x14ac:dyDescent="0.25">
      <c r="A13011" s="22"/>
      <c r="B13011" s="22"/>
      <c r="G13011" s="23"/>
      <c r="V13011"/>
    </row>
    <row r="13012" spans="1:22" s="1" customFormat="1" ht="15.75" x14ac:dyDescent="0.25">
      <c r="A13012" s="22"/>
      <c r="B13012" s="22"/>
      <c r="G13012" s="23"/>
      <c r="V13012"/>
    </row>
    <row r="13013" spans="1:22" s="1" customFormat="1" ht="15.75" x14ac:dyDescent="0.25">
      <c r="A13013" s="22"/>
      <c r="B13013" s="22"/>
      <c r="G13013" s="23"/>
      <c r="V13013"/>
    </row>
    <row r="13014" spans="1:22" s="1" customFormat="1" ht="15.75" x14ac:dyDescent="0.25">
      <c r="A13014" s="22"/>
      <c r="B13014" s="22"/>
      <c r="G13014" s="23"/>
      <c r="V13014"/>
    </row>
    <row r="13015" spans="1:22" s="1" customFormat="1" ht="15.75" x14ac:dyDescent="0.25">
      <c r="A13015" s="22"/>
      <c r="B13015" s="22"/>
      <c r="G13015" s="23"/>
      <c r="V13015"/>
    </row>
    <row r="13016" spans="1:22" s="1" customFormat="1" ht="15.75" x14ac:dyDescent="0.25">
      <c r="A13016" s="22"/>
      <c r="B13016" s="22"/>
      <c r="G13016" s="23"/>
      <c r="V13016"/>
    </row>
    <row r="13017" spans="1:22" s="1" customFormat="1" ht="15.75" x14ac:dyDescent="0.25">
      <c r="A13017" s="22"/>
      <c r="B13017" s="22"/>
      <c r="G13017" s="23"/>
      <c r="V13017"/>
    </row>
    <row r="13018" spans="1:22" s="1" customFormat="1" ht="15.75" x14ac:dyDescent="0.25">
      <c r="A13018" s="22"/>
      <c r="B13018" s="22"/>
      <c r="G13018" s="23"/>
      <c r="V13018"/>
    </row>
    <row r="13019" spans="1:22" s="1" customFormat="1" ht="15.75" x14ac:dyDescent="0.25">
      <c r="A13019" s="22"/>
      <c r="B13019" s="22"/>
      <c r="G13019" s="23"/>
      <c r="V13019"/>
    </row>
    <row r="13020" spans="1:22" s="1" customFormat="1" ht="15.75" x14ac:dyDescent="0.25">
      <c r="A13020" s="22"/>
      <c r="B13020" s="22"/>
      <c r="G13020" s="23"/>
      <c r="V13020"/>
    </row>
    <row r="13021" spans="1:22" s="1" customFormat="1" ht="15.75" x14ac:dyDescent="0.25">
      <c r="A13021" s="22"/>
      <c r="B13021" s="22"/>
      <c r="G13021" s="23"/>
      <c r="V13021"/>
    </row>
    <row r="13022" spans="1:22" s="1" customFormat="1" ht="15.75" x14ac:dyDescent="0.25">
      <c r="A13022" s="22"/>
      <c r="B13022" s="22"/>
      <c r="G13022" s="23"/>
      <c r="V13022"/>
    </row>
    <row r="13023" spans="1:22" s="1" customFormat="1" ht="15.75" x14ac:dyDescent="0.25">
      <c r="A13023" s="22"/>
      <c r="B13023" s="22"/>
      <c r="G13023" s="23"/>
      <c r="V13023"/>
    </row>
    <row r="13024" spans="1:22" s="1" customFormat="1" ht="15.75" x14ac:dyDescent="0.25">
      <c r="A13024" s="22"/>
      <c r="B13024" s="22"/>
      <c r="G13024" s="23"/>
      <c r="V13024"/>
    </row>
    <row r="13025" spans="1:22" s="1" customFormat="1" ht="15.75" x14ac:dyDescent="0.25">
      <c r="A13025" s="22"/>
      <c r="B13025" s="22"/>
      <c r="G13025" s="23"/>
      <c r="V13025"/>
    </row>
    <row r="13026" spans="1:22" s="1" customFormat="1" ht="15.75" x14ac:dyDescent="0.25">
      <c r="A13026" s="22"/>
      <c r="B13026" s="22"/>
      <c r="G13026" s="23"/>
      <c r="V13026"/>
    </row>
    <row r="13027" spans="1:22" s="1" customFormat="1" ht="15.75" x14ac:dyDescent="0.25">
      <c r="A13027" s="22"/>
      <c r="B13027" s="22"/>
      <c r="G13027" s="23"/>
      <c r="V13027"/>
    </row>
    <row r="13028" spans="1:22" s="1" customFormat="1" ht="15.75" x14ac:dyDescent="0.25">
      <c r="A13028" s="22"/>
      <c r="B13028" s="22"/>
      <c r="G13028" s="23"/>
      <c r="V13028"/>
    </row>
    <row r="13029" spans="1:22" s="1" customFormat="1" ht="15.75" x14ac:dyDescent="0.25">
      <c r="A13029" s="22"/>
      <c r="B13029" s="22"/>
      <c r="G13029" s="23"/>
      <c r="V13029"/>
    </row>
    <row r="13030" spans="1:22" s="1" customFormat="1" ht="15.75" x14ac:dyDescent="0.25">
      <c r="A13030" s="22"/>
      <c r="B13030" s="22"/>
      <c r="G13030" s="23"/>
      <c r="V13030"/>
    </row>
    <row r="13031" spans="1:22" s="1" customFormat="1" ht="15.75" x14ac:dyDescent="0.25">
      <c r="A13031" s="22"/>
      <c r="B13031" s="22"/>
      <c r="G13031" s="23"/>
      <c r="V13031"/>
    </row>
    <row r="13032" spans="1:22" s="1" customFormat="1" ht="15.75" x14ac:dyDescent="0.25">
      <c r="A13032" s="22"/>
      <c r="B13032" s="22"/>
      <c r="G13032" s="23"/>
      <c r="V13032"/>
    </row>
    <row r="13033" spans="1:22" s="1" customFormat="1" ht="15.75" x14ac:dyDescent="0.25">
      <c r="A13033" s="22"/>
      <c r="B13033" s="22"/>
      <c r="G13033" s="23"/>
      <c r="V13033"/>
    </row>
    <row r="13034" spans="1:22" s="1" customFormat="1" ht="15.75" x14ac:dyDescent="0.25">
      <c r="A13034" s="22"/>
      <c r="B13034" s="22"/>
      <c r="G13034" s="23"/>
      <c r="V13034"/>
    </row>
    <row r="13035" spans="1:22" s="1" customFormat="1" ht="15.75" x14ac:dyDescent="0.25">
      <c r="A13035" s="22"/>
      <c r="B13035" s="22"/>
      <c r="G13035" s="23"/>
      <c r="V13035"/>
    </row>
    <row r="13036" spans="1:22" s="1" customFormat="1" ht="15.75" x14ac:dyDescent="0.25">
      <c r="A13036" s="22"/>
      <c r="B13036" s="22"/>
      <c r="G13036" s="23"/>
      <c r="V13036"/>
    </row>
    <row r="13037" spans="1:22" s="1" customFormat="1" ht="15.75" x14ac:dyDescent="0.25">
      <c r="A13037" s="22"/>
      <c r="B13037" s="22"/>
      <c r="G13037" s="23"/>
      <c r="V13037"/>
    </row>
    <row r="13038" spans="1:22" s="1" customFormat="1" ht="15.75" x14ac:dyDescent="0.25">
      <c r="A13038" s="22"/>
      <c r="B13038" s="22"/>
      <c r="G13038" s="23"/>
      <c r="V13038"/>
    </row>
    <row r="13039" spans="1:22" s="1" customFormat="1" ht="15.75" x14ac:dyDescent="0.25">
      <c r="A13039" s="22"/>
      <c r="B13039" s="22"/>
      <c r="G13039" s="23"/>
      <c r="V13039"/>
    </row>
    <row r="13040" spans="1:22" s="1" customFormat="1" ht="15.75" x14ac:dyDescent="0.25">
      <c r="A13040" s="22"/>
      <c r="B13040" s="22"/>
      <c r="G13040" s="23"/>
      <c r="V13040"/>
    </row>
    <row r="13041" spans="1:22" s="1" customFormat="1" ht="15.75" x14ac:dyDescent="0.25">
      <c r="A13041" s="22"/>
      <c r="B13041" s="22"/>
      <c r="G13041" s="23"/>
      <c r="V13041"/>
    </row>
    <row r="13042" spans="1:22" s="1" customFormat="1" ht="15.75" x14ac:dyDescent="0.25">
      <c r="A13042" s="22"/>
      <c r="B13042" s="22"/>
      <c r="G13042" s="23"/>
      <c r="V13042"/>
    </row>
    <row r="13043" spans="1:22" s="1" customFormat="1" ht="15.75" x14ac:dyDescent="0.25">
      <c r="A13043" s="22"/>
      <c r="B13043" s="22"/>
      <c r="G13043" s="23"/>
      <c r="V13043"/>
    </row>
    <row r="13044" spans="1:22" s="1" customFormat="1" ht="15.75" x14ac:dyDescent="0.25">
      <c r="A13044" s="22"/>
      <c r="B13044" s="22"/>
      <c r="G13044" s="23"/>
      <c r="V13044"/>
    </row>
    <row r="13045" spans="1:22" s="1" customFormat="1" ht="15.75" x14ac:dyDescent="0.25">
      <c r="A13045" s="22"/>
      <c r="B13045" s="22"/>
      <c r="G13045" s="23"/>
      <c r="V13045"/>
    </row>
    <row r="13046" spans="1:22" s="1" customFormat="1" ht="15.75" x14ac:dyDescent="0.25">
      <c r="A13046" s="22"/>
      <c r="B13046" s="22"/>
      <c r="G13046" s="23"/>
      <c r="V13046"/>
    </row>
    <row r="13047" spans="1:22" s="1" customFormat="1" ht="15.75" x14ac:dyDescent="0.25">
      <c r="A13047" s="22"/>
      <c r="B13047" s="22"/>
      <c r="G13047" s="23"/>
      <c r="V13047"/>
    </row>
    <row r="13048" spans="1:22" s="1" customFormat="1" ht="15.75" x14ac:dyDescent="0.25">
      <c r="A13048" s="22"/>
      <c r="B13048" s="22"/>
      <c r="G13048" s="23"/>
      <c r="V13048"/>
    </row>
    <row r="13049" spans="1:22" s="1" customFormat="1" ht="15.75" x14ac:dyDescent="0.25">
      <c r="A13049" s="22"/>
      <c r="B13049" s="22"/>
      <c r="G13049" s="23"/>
      <c r="V13049"/>
    </row>
    <row r="13050" spans="1:22" s="1" customFormat="1" ht="15.75" x14ac:dyDescent="0.25">
      <c r="A13050" s="22"/>
      <c r="B13050" s="22"/>
      <c r="G13050" s="23"/>
      <c r="V13050"/>
    </row>
    <row r="13051" spans="1:22" s="1" customFormat="1" ht="15.75" x14ac:dyDescent="0.25">
      <c r="A13051" s="22"/>
      <c r="B13051" s="22"/>
      <c r="G13051" s="23"/>
      <c r="V13051"/>
    </row>
    <row r="13052" spans="1:22" s="1" customFormat="1" ht="15.75" x14ac:dyDescent="0.25">
      <c r="A13052" s="22"/>
      <c r="B13052" s="22"/>
      <c r="G13052" s="23"/>
      <c r="V13052"/>
    </row>
    <row r="13053" spans="1:22" s="1" customFormat="1" ht="15.75" x14ac:dyDescent="0.25">
      <c r="A13053" s="22"/>
      <c r="B13053" s="22"/>
      <c r="G13053" s="23"/>
      <c r="V13053"/>
    </row>
    <row r="13054" spans="1:22" s="1" customFormat="1" ht="15.75" x14ac:dyDescent="0.25">
      <c r="A13054" s="22"/>
      <c r="B13054" s="22"/>
      <c r="G13054" s="23"/>
      <c r="V13054"/>
    </row>
    <row r="13055" spans="1:22" s="1" customFormat="1" ht="15.75" x14ac:dyDescent="0.25">
      <c r="A13055" s="22"/>
      <c r="B13055" s="22"/>
      <c r="G13055" s="23"/>
      <c r="V13055"/>
    </row>
    <row r="13056" spans="1:22" s="1" customFormat="1" ht="15.75" x14ac:dyDescent="0.25">
      <c r="A13056" s="22"/>
      <c r="B13056" s="22"/>
      <c r="G13056" s="23"/>
      <c r="V13056"/>
    </row>
    <row r="13057" spans="1:22" s="1" customFormat="1" ht="15.75" x14ac:dyDescent="0.25">
      <c r="A13057" s="22"/>
      <c r="B13057" s="22"/>
      <c r="G13057" s="23"/>
      <c r="V13057"/>
    </row>
    <row r="13058" spans="1:22" s="1" customFormat="1" ht="15.75" x14ac:dyDescent="0.25">
      <c r="A13058" s="22"/>
      <c r="B13058" s="22"/>
      <c r="G13058" s="23"/>
      <c r="V13058"/>
    </row>
    <row r="13059" spans="1:22" s="1" customFormat="1" ht="15.75" x14ac:dyDescent="0.25">
      <c r="A13059" s="22"/>
      <c r="B13059" s="22"/>
      <c r="G13059" s="23"/>
      <c r="V13059"/>
    </row>
    <row r="13060" spans="1:22" s="1" customFormat="1" ht="15.75" x14ac:dyDescent="0.25">
      <c r="A13060" s="22"/>
      <c r="B13060" s="22"/>
      <c r="G13060" s="23"/>
      <c r="V13060"/>
    </row>
    <row r="13061" spans="1:22" s="1" customFormat="1" ht="15.75" x14ac:dyDescent="0.25">
      <c r="A13061" s="22"/>
      <c r="B13061" s="22"/>
      <c r="G13061" s="23"/>
      <c r="V13061"/>
    </row>
    <row r="13062" spans="1:22" s="1" customFormat="1" ht="15.75" x14ac:dyDescent="0.25">
      <c r="A13062" s="22"/>
      <c r="B13062" s="22"/>
      <c r="G13062" s="23"/>
      <c r="V13062"/>
    </row>
    <row r="13063" spans="1:22" s="1" customFormat="1" ht="15.75" x14ac:dyDescent="0.25">
      <c r="A13063" s="22"/>
      <c r="B13063" s="22"/>
      <c r="G13063" s="23"/>
      <c r="V13063"/>
    </row>
    <row r="13064" spans="1:22" s="1" customFormat="1" ht="15.75" x14ac:dyDescent="0.25">
      <c r="A13064" s="22"/>
      <c r="B13064" s="22"/>
      <c r="G13064" s="23"/>
      <c r="V13064"/>
    </row>
    <row r="13065" spans="1:22" s="1" customFormat="1" ht="15.75" x14ac:dyDescent="0.25">
      <c r="A13065" s="22"/>
      <c r="B13065" s="22"/>
      <c r="G13065" s="23"/>
      <c r="V13065"/>
    </row>
    <row r="13066" spans="1:22" s="1" customFormat="1" ht="15.75" x14ac:dyDescent="0.25">
      <c r="A13066" s="22"/>
      <c r="B13066" s="22"/>
      <c r="G13066" s="23"/>
      <c r="V13066"/>
    </row>
    <row r="13067" spans="1:22" s="1" customFormat="1" ht="15.75" x14ac:dyDescent="0.25">
      <c r="A13067" s="22"/>
      <c r="B13067" s="22"/>
      <c r="G13067" s="23"/>
      <c r="V13067"/>
    </row>
    <row r="13068" spans="1:22" s="1" customFormat="1" ht="15.75" x14ac:dyDescent="0.25">
      <c r="A13068" s="22"/>
      <c r="B13068" s="22"/>
      <c r="G13068" s="23"/>
      <c r="V13068"/>
    </row>
    <row r="13069" spans="1:22" s="1" customFormat="1" ht="15.75" x14ac:dyDescent="0.25">
      <c r="A13069" s="22"/>
      <c r="B13069" s="22"/>
      <c r="G13069" s="23"/>
      <c r="V13069"/>
    </row>
    <row r="13070" spans="1:22" s="1" customFormat="1" ht="15.75" x14ac:dyDescent="0.25">
      <c r="A13070" s="22"/>
      <c r="B13070" s="22"/>
      <c r="G13070" s="23"/>
      <c r="V13070"/>
    </row>
    <row r="13071" spans="1:22" s="1" customFormat="1" ht="15.75" x14ac:dyDescent="0.25">
      <c r="A13071" s="22"/>
      <c r="B13071" s="22"/>
      <c r="G13071" s="23"/>
      <c r="V13071"/>
    </row>
    <row r="13072" spans="1:22" s="1" customFormat="1" ht="15.75" x14ac:dyDescent="0.25">
      <c r="A13072" s="22"/>
      <c r="B13072" s="22"/>
      <c r="G13072" s="23"/>
      <c r="V13072"/>
    </row>
    <row r="13073" spans="1:22" s="1" customFormat="1" ht="15.75" x14ac:dyDescent="0.25">
      <c r="A13073" s="22"/>
      <c r="B13073" s="22"/>
      <c r="G13073" s="23"/>
      <c r="V13073"/>
    </row>
    <row r="13074" spans="1:22" s="1" customFormat="1" ht="15.75" x14ac:dyDescent="0.25">
      <c r="A13074" s="22"/>
      <c r="B13074" s="22"/>
      <c r="G13074" s="23"/>
      <c r="V13074"/>
    </row>
    <row r="13075" spans="1:22" s="1" customFormat="1" ht="15.75" x14ac:dyDescent="0.25">
      <c r="A13075" s="22"/>
      <c r="B13075" s="22"/>
      <c r="G13075" s="23"/>
      <c r="V13075"/>
    </row>
    <row r="13076" spans="1:22" s="1" customFormat="1" ht="15.75" x14ac:dyDescent="0.25">
      <c r="A13076" s="22"/>
      <c r="B13076" s="22"/>
      <c r="G13076" s="23"/>
      <c r="V13076"/>
    </row>
    <row r="13077" spans="1:22" s="1" customFormat="1" ht="15.75" x14ac:dyDescent="0.25">
      <c r="A13077" s="22"/>
      <c r="B13077" s="22"/>
      <c r="G13077" s="23"/>
      <c r="V13077"/>
    </row>
    <row r="13078" spans="1:22" s="1" customFormat="1" ht="15.75" x14ac:dyDescent="0.25">
      <c r="A13078" s="22"/>
      <c r="B13078" s="22"/>
      <c r="G13078" s="23"/>
      <c r="V13078"/>
    </row>
    <row r="13079" spans="1:22" s="1" customFormat="1" ht="15.75" x14ac:dyDescent="0.25">
      <c r="A13079" s="22"/>
      <c r="B13079" s="22"/>
      <c r="G13079" s="23"/>
      <c r="V13079"/>
    </row>
    <row r="13080" spans="1:22" s="1" customFormat="1" ht="15.75" x14ac:dyDescent="0.25">
      <c r="A13080" s="22"/>
      <c r="B13080" s="22"/>
      <c r="G13080" s="23"/>
      <c r="V13080"/>
    </row>
    <row r="13081" spans="1:22" s="1" customFormat="1" ht="15.75" x14ac:dyDescent="0.25">
      <c r="A13081" s="22"/>
      <c r="B13081" s="22"/>
      <c r="G13081" s="23"/>
      <c r="V13081"/>
    </row>
    <row r="13082" spans="1:22" s="1" customFormat="1" ht="15.75" x14ac:dyDescent="0.25">
      <c r="A13082" s="22"/>
      <c r="B13082" s="22"/>
      <c r="G13082" s="23"/>
      <c r="V13082"/>
    </row>
    <row r="13083" spans="1:22" s="1" customFormat="1" ht="15.75" x14ac:dyDescent="0.25">
      <c r="A13083" s="22"/>
      <c r="B13083" s="22"/>
      <c r="G13083" s="23"/>
      <c r="V13083"/>
    </row>
    <row r="13084" spans="1:22" s="1" customFormat="1" ht="15.75" x14ac:dyDescent="0.25">
      <c r="A13084" s="22"/>
      <c r="B13084" s="22"/>
      <c r="G13084" s="23"/>
      <c r="V13084"/>
    </row>
    <row r="13085" spans="1:22" s="1" customFormat="1" ht="15.75" x14ac:dyDescent="0.25">
      <c r="A13085" s="22"/>
      <c r="B13085" s="22"/>
      <c r="G13085" s="23"/>
      <c r="V13085"/>
    </row>
    <row r="13086" spans="1:22" s="1" customFormat="1" ht="15.75" x14ac:dyDescent="0.25">
      <c r="A13086" s="22"/>
      <c r="B13086" s="22"/>
      <c r="G13086" s="23"/>
      <c r="V13086"/>
    </row>
    <row r="13087" spans="1:22" s="1" customFormat="1" ht="15.75" x14ac:dyDescent="0.25">
      <c r="A13087" s="22"/>
      <c r="B13087" s="22"/>
      <c r="G13087" s="23"/>
      <c r="V13087"/>
    </row>
    <row r="13088" spans="1:22" s="1" customFormat="1" ht="15.75" x14ac:dyDescent="0.25">
      <c r="A13088" s="22"/>
      <c r="B13088" s="22"/>
      <c r="G13088" s="23"/>
      <c r="V13088"/>
    </row>
    <row r="13089" spans="1:22" s="1" customFormat="1" ht="15.75" x14ac:dyDescent="0.25">
      <c r="A13089" s="22"/>
      <c r="B13089" s="22"/>
      <c r="G13089" s="23"/>
      <c r="V13089"/>
    </row>
    <row r="13090" spans="1:22" s="1" customFormat="1" ht="15.75" x14ac:dyDescent="0.25">
      <c r="A13090" s="22"/>
      <c r="B13090" s="22"/>
      <c r="G13090" s="23"/>
      <c r="V13090"/>
    </row>
    <row r="13091" spans="1:22" s="1" customFormat="1" ht="15.75" x14ac:dyDescent="0.25">
      <c r="A13091" s="22"/>
      <c r="B13091" s="22"/>
      <c r="G13091" s="23"/>
      <c r="V13091"/>
    </row>
    <row r="13092" spans="1:22" s="1" customFormat="1" ht="15.75" x14ac:dyDescent="0.25">
      <c r="A13092" s="22"/>
      <c r="B13092" s="22"/>
      <c r="G13092" s="23"/>
      <c r="V13092"/>
    </row>
    <row r="13093" spans="1:22" s="1" customFormat="1" ht="15.75" x14ac:dyDescent="0.25">
      <c r="A13093" s="22"/>
      <c r="B13093" s="22"/>
      <c r="G13093" s="23"/>
      <c r="V13093"/>
    </row>
    <row r="13094" spans="1:22" s="1" customFormat="1" ht="15.75" x14ac:dyDescent="0.25">
      <c r="A13094" s="22"/>
      <c r="B13094" s="22"/>
      <c r="G13094" s="23"/>
      <c r="V13094"/>
    </row>
    <row r="13095" spans="1:22" s="1" customFormat="1" ht="15.75" x14ac:dyDescent="0.25">
      <c r="A13095" s="22"/>
      <c r="B13095" s="22"/>
      <c r="G13095" s="23"/>
      <c r="V13095"/>
    </row>
    <row r="13096" spans="1:22" s="1" customFormat="1" ht="15.75" x14ac:dyDescent="0.25">
      <c r="A13096" s="22"/>
      <c r="B13096" s="22"/>
      <c r="G13096" s="23"/>
      <c r="V13096"/>
    </row>
    <row r="13097" spans="1:22" s="1" customFormat="1" ht="15.75" x14ac:dyDescent="0.25">
      <c r="A13097" s="22"/>
      <c r="B13097" s="22"/>
      <c r="G13097" s="23"/>
      <c r="V13097"/>
    </row>
    <row r="13098" spans="1:22" s="1" customFormat="1" ht="15.75" x14ac:dyDescent="0.25">
      <c r="A13098" s="22"/>
      <c r="B13098" s="22"/>
      <c r="G13098" s="23"/>
      <c r="V13098"/>
    </row>
    <row r="13099" spans="1:22" s="1" customFormat="1" ht="15.75" x14ac:dyDescent="0.25">
      <c r="A13099" s="22"/>
      <c r="B13099" s="22"/>
      <c r="G13099" s="23"/>
      <c r="V13099"/>
    </row>
    <row r="13100" spans="1:22" s="1" customFormat="1" ht="15.75" x14ac:dyDescent="0.25">
      <c r="A13100" s="22"/>
      <c r="B13100" s="22"/>
      <c r="G13100" s="23"/>
      <c r="V13100"/>
    </row>
    <row r="13101" spans="1:22" s="1" customFormat="1" ht="15.75" x14ac:dyDescent="0.25">
      <c r="A13101" s="22"/>
      <c r="B13101" s="22"/>
      <c r="G13101" s="23"/>
      <c r="V13101"/>
    </row>
    <row r="13102" spans="1:22" s="1" customFormat="1" ht="15.75" x14ac:dyDescent="0.25">
      <c r="A13102" s="22"/>
      <c r="B13102" s="22"/>
      <c r="G13102" s="23"/>
      <c r="V13102"/>
    </row>
    <row r="13103" spans="1:22" s="1" customFormat="1" ht="15.75" x14ac:dyDescent="0.25">
      <c r="A13103" s="22"/>
      <c r="B13103" s="22"/>
      <c r="G13103" s="23"/>
      <c r="V13103"/>
    </row>
    <row r="13104" spans="1:22" s="1" customFormat="1" ht="15.75" x14ac:dyDescent="0.25">
      <c r="A13104" s="22"/>
      <c r="B13104" s="22"/>
      <c r="G13104" s="23"/>
      <c r="V13104"/>
    </row>
    <row r="13105" spans="1:22" s="1" customFormat="1" ht="15.75" x14ac:dyDescent="0.25">
      <c r="A13105" s="22"/>
      <c r="B13105" s="22"/>
      <c r="G13105" s="23"/>
      <c r="V13105"/>
    </row>
    <row r="13106" spans="1:22" s="1" customFormat="1" ht="15.75" x14ac:dyDescent="0.25">
      <c r="A13106" s="22"/>
      <c r="B13106" s="22"/>
      <c r="G13106" s="23"/>
      <c r="V13106"/>
    </row>
    <row r="13107" spans="1:22" s="1" customFormat="1" ht="15.75" x14ac:dyDescent="0.25">
      <c r="A13107" s="22"/>
      <c r="B13107" s="22"/>
      <c r="G13107" s="23"/>
      <c r="V13107"/>
    </row>
    <row r="13108" spans="1:22" s="1" customFormat="1" ht="15.75" x14ac:dyDescent="0.25">
      <c r="A13108" s="22"/>
      <c r="B13108" s="22"/>
      <c r="G13108" s="23"/>
      <c r="V13108"/>
    </row>
    <row r="13109" spans="1:22" s="1" customFormat="1" ht="15.75" x14ac:dyDescent="0.25">
      <c r="A13109" s="22"/>
      <c r="B13109" s="22"/>
      <c r="G13109" s="23"/>
      <c r="V13109"/>
    </row>
    <row r="13110" spans="1:22" s="1" customFormat="1" ht="15.75" x14ac:dyDescent="0.25">
      <c r="A13110" s="22"/>
      <c r="B13110" s="22"/>
      <c r="G13110" s="23"/>
      <c r="V13110"/>
    </row>
    <row r="13111" spans="1:22" s="1" customFormat="1" ht="15.75" x14ac:dyDescent="0.25">
      <c r="A13111" s="22"/>
      <c r="B13111" s="22"/>
      <c r="G13111" s="23"/>
      <c r="V13111"/>
    </row>
    <row r="13112" spans="1:22" s="1" customFormat="1" ht="15.75" x14ac:dyDescent="0.25">
      <c r="A13112" s="22"/>
      <c r="B13112" s="22"/>
      <c r="G13112" s="23"/>
      <c r="V13112"/>
    </row>
    <row r="13113" spans="1:22" s="1" customFormat="1" ht="15.75" x14ac:dyDescent="0.25">
      <c r="A13113" s="22"/>
      <c r="B13113" s="22"/>
      <c r="G13113" s="23"/>
      <c r="V13113"/>
    </row>
    <row r="13114" spans="1:22" s="1" customFormat="1" ht="15.75" x14ac:dyDescent="0.25">
      <c r="A13114" s="22"/>
      <c r="B13114" s="22"/>
      <c r="G13114" s="23"/>
      <c r="V13114"/>
    </row>
    <row r="13115" spans="1:22" s="1" customFormat="1" ht="15.75" x14ac:dyDescent="0.25">
      <c r="A13115" s="22"/>
      <c r="B13115" s="22"/>
      <c r="G13115" s="23"/>
      <c r="V13115"/>
    </row>
    <row r="13116" spans="1:22" s="1" customFormat="1" ht="15.75" x14ac:dyDescent="0.25">
      <c r="A13116" s="22"/>
      <c r="B13116" s="22"/>
      <c r="G13116" s="23"/>
      <c r="V13116"/>
    </row>
    <row r="13117" spans="1:22" s="1" customFormat="1" ht="15.75" x14ac:dyDescent="0.25">
      <c r="A13117" s="22"/>
      <c r="B13117" s="22"/>
      <c r="G13117" s="23"/>
      <c r="V13117"/>
    </row>
    <row r="13118" spans="1:22" s="1" customFormat="1" ht="15.75" x14ac:dyDescent="0.25">
      <c r="A13118" s="22"/>
      <c r="B13118" s="22"/>
      <c r="G13118" s="23"/>
      <c r="V13118"/>
    </row>
    <row r="13119" spans="1:22" s="1" customFormat="1" ht="15.75" x14ac:dyDescent="0.25">
      <c r="A13119" s="22"/>
      <c r="B13119" s="22"/>
      <c r="G13119" s="23"/>
      <c r="V13119"/>
    </row>
    <row r="13120" spans="1:22" s="1" customFormat="1" ht="15.75" x14ac:dyDescent="0.25">
      <c r="A13120" s="22"/>
      <c r="B13120" s="22"/>
      <c r="G13120" s="23"/>
      <c r="V13120"/>
    </row>
    <row r="13121" spans="1:22" s="1" customFormat="1" ht="15.75" x14ac:dyDescent="0.25">
      <c r="A13121" s="22"/>
      <c r="B13121" s="22"/>
      <c r="G13121" s="23"/>
      <c r="V13121"/>
    </row>
    <row r="13122" spans="1:22" s="1" customFormat="1" ht="15.75" x14ac:dyDescent="0.25">
      <c r="A13122" s="22"/>
      <c r="B13122" s="22"/>
      <c r="G13122" s="23"/>
      <c r="V13122"/>
    </row>
    <row r="13123" spans="1:22" s="1" customFormat="1" ht="15.75" x14ac:dyDescent="0.25">
      <c r="A13123" s="22"/>
      <c r="B13123" s="22"/>
      <c r="G13123" s="23"/>
      <c r="V13123"/>
    </row>
    <row r="13124" spans="1:22" s="1" customFormat="1" ht="15.75" x14ac:dyDescent="0.25">
      <c r="A13124" s="22"/>
      <c r="B13124" s="22"/>
      <c r="G13124" s="23"/>
      <c r="V13124"/>
    </row>
    <row r="13125" spans="1:22" s="1" customFormat="1" ht="15.75" x14ac:dyDescent="0.25">
      <c r="A13125" s="22"/>
      <c r="B13125" s="22"/>
      <c r="G13125" s="23"/>
      <c r="V13125"/>
    </row>
    <row r="13126" spans="1:22" s="1" customFormat="1" ht="15.75" x14ac:dyDescent="0.25">
      <c r="A13126" s="22"/>
      <c r="B13126" s="22"/>
      <c r="G13126" s="23"/>
      <c r="V13126"/>
    </row>
    <row r="13127" spans="1:22" s="1" customFormat="1" ht="15.75" x14ac:dyDescent="0.25">
      <c r="A13127" s="22"/>
      <c r="B13127" s="22"/>
      <c r="G13127" s="23"/>
      <c r="V13127"/>
    </row>
    <row r="13128" spans="1:22" s="1" customFormat="1" ht="15.75" x14ac:dyDescent="0.25">
      <c r="A13128" s="22"/>
      <c r="B13128" s="22"/>
      <c r="G13128" s="23"/>
      <c r="V13128"/>
    </row>
    <row r="13129" spans="1:22" s="1" customFormat="1" ht="15.75" x14ac:dyDescent="0.25">
      <c r="A13129" s="22"/>
      <c r="B13129" s="22"/>
      <c r="G13129" s="23"/>
      <c r="V13129"/>
    </row>
    <row r="13130" spans="1:22" s="1" customFormat="1" ht="15.75" x14ac:dyDescent="0.25">
      <c r="A13130" s="22"/>
      <c r="B13130" s="22"/>
      <c r="G13130" s="23"/>
      <c r="V13130"/>
    </row>
    <row r="13131" spans="1:22" s="1" customFormat="1" ht="15.75" x14ac:dyDescent="0.25">
      <c r="A13131" s="22"/>
      <c r="B13131" s="22"/>
      <c r="G13131" s="23"/>
      <c r="V13131"/>
    </row>
    <row r="13132" spans="1:22" s="1" customFormat="1" ht="15.75" x14ac:dyDescent="0.25">
      <c r="A13132" s="22"/>
      <c r="B13132" s="22"/>
      <c r="G13132" s="23"/>
      <c r="V13132"/>
    </row>
    <row r="13133" spans="1:22" s="1" customFormat="1" ht="15.75" x14ac:dyDescent="0.25">
      <c r="A13133" s="22"/>
      <c r="B13133" s="22"/>
      <c r="G13133" s="23"/>
      <c r="V13133"/>
    </row>
    <row r="13134" spans="1:22" s="1" customFormat="1" ht="15.75" x14ac:dyDescent="0.25">
      <c r="A13134" s="22"/>
      <c r="B13134" s="22"/>
      <c r="G13134" s="23"/>
      <c r="V13134"/>
    </row>
    <row r="13135" spans="1:22" s="1" customFormat="1" ht="15.75" x14ac:dyDescent="0.25">
      <c r="A13135" s="22"/>
      <c r="B13135" s="22"/>
      <c r="G13135" s="23"/>
      <c r="V13135"/>
    </row>
    <row r="13136" spans="1:22" s="1" customFormat="1" ht="15.75" x14ac:dyDescent="0.25">
      <c r="A13136" s="22"/>
      <c r="B13136" s="22"/>
      <c r="G13136" s="23"/>
      <c r="V13136"/>
    </row>
    <row r="13137" spans="1:22" s="1" customFormat="1" ht="15.75" x14ac:dyDescent="0.25">
      <c r="A13137" s="22"/>
      <c r="B13137" s="22"/>
      <c r="G13137" s="23"/>
      <c r="V13137"/>
    </row>
    <row r="13138" spans="1:22" s="1" customFormat="1" ht="15.75" x14ac:dyDescent="0.25">
      <c r="A13138" s="22"/>
      <c r="B13138" s="22"/>
      <c r="G13138" s="23"/>
      <c r="V13138"/>
    </row>
    <row r="13139" spans="1:22" s="1" customFormat="1" ht="15.75" x14ac:dyDescent="0.25">
      <c r="A13139" s="22"/>
      <c r="B13139" s="22"/>
      <c r="G13139" s="23"/>
      <c r="V13139"/>
    </row>
    <row r="13140" spans="1:22" s="1" customFormat="1" ht="15.75" x14ac:dyDescent="0.25">
      <c r="A13140" s="22"/>
      <c r="B13140" s="22"/>
      <c r="G13140" s="23"/>
      <c r="V13140"/>
    </row>
    <row r="13141" spans="1:22" s="1" customFormat="1" ht="15.75" x14ac:dyDescent="0.25">
      <c r="A13141" s="22"/>
      <c r="B13141" s="22"/>
      <c r="G13141" s="23"/>
      <c r="V13141"/>
    </row>
    <row r="13142" spans="1:22" s="1" customFormat="1" ht="15.75" x14ac:dyDescent="0.25">
      <c r="A13142" s="22"/>
      <c r="B13142" s="22"/>
      <c r="G13142" s="23"/>
      <c r="V13142"/>
    </row>
    <row r="13143" spans="1:22" s="1" customFormat="1" ht="15.75" x14ac:dyDescent="0.25">
      <c r="A13143" s="22"/>
      <c r="B13143" s="22"/>
      <c r="G13143" s="23"/>
      <c r="V13143"/>
    </row>
    <row r="13144" spans="1:22" s="1" customFormat="1" ht="15.75" x14ac:dyDescent="0.25">
      <c r="A13144" s="22"/>
      <c r="B13144" s="22"/>
      <c r="G13144" s="23"/>
      <c r="V13144"/>
    </row>
    <row r="13145" spans="1:22" s="1" customFormat="1" ht="15.75" x14ac:dyDescent="0.25">
      <c r="A13145" s="22"/>
      <c r="B13145" s="22"/>
      <c r="G13145" s="23"/>
      <c r="V13145"/>
    </row>
    <row r="13146" spans="1:22" s="1" customFormat="1" ht="15.75" x14ac:dyDescent="0.25">
      <c r="A13146" s="22"/>
      <c r="B13146" s="22"/>
      <c r="G13146" s="23"/>
      <c r="V13146"/>
    </row>
    <row r="13147" spans="1:22" s="1" customFormat="1" ht="15.75" x14ac:dyDescent="0.25">
      <c r="A13147" s="22"/>
      <c r="B13147" s="22"/>
      <c r="G13147" s="23"/>
      <c r="V13147"/>
    </row>
    <row r="13148" spans="1:22" s="1" customFormat="1" ht="15.75" x14ac:dyDescent="0.25">
      <c r="A13148" s="22"/>
      <c r="B13148" s="22"/>
      <c r="G13148" s="23"/>
      <c r="V13148"/>
    </row>
    <row r="13149" spans="1:22" s="1" customFormat="1" ht="15.75" x14ac:dyDescent="0.25">
      <c r="A13149" s="22"/>
      <c r="B13149" s="22"/>
      <c r="G13149" s="23"/>
      <c r="V13149"/>
    </row>
    <row r="13150" spans="1:22" s="1" customFormat="1" ht="15.75" x14ac:dyDescent="0.25">
      <c r="A13150" s="22"/>
      <c r="B13150" s="22"/>
      <c r="G13150" s="23"/>
      <c r="V13150"/>
    </row>
    <row r="13151" spans="1:22" s="1" customFormat="1" ht="15.75" x14ac:dyDescent="0.25">
      <c r="A13151" s="22"/>
      <c r="B13151" s="22"/>
      <c r="G13151" s="23"/>
      <c r="V13151"/>
    </row>
    <row r="13152" spans="1:22" s="1" customFormat="1" ht="15.75" x14ac:dyDescent="0.25">
      <c r="A13152" s="22"/>
      <c r="B13152" s="22"/>
      <c r="G13152" s="23"/>
      <c r="V13152"/>
    </row>
    <row r="13153" spans="1:22" s="1" customFormat="1" ht="15.75" x14ac:dyDescent="0.25">
      <c r="A13153" s="22"/>
      <c r="B13153" s="22"/>
      <c r="G13153" s="23"/>
      <c r="V13153"/>
    </row>
    <row r="13154" spans="1:22" s="1" customFormat="1" ht="15.75" x14ac:dyDescent="0.25">
      <c r="A13154" s="22"/>
      <c r="B13154" s="22"/>
      <c r="G13154" s="23"/>
      <c r="V13154"/>
    </row>
    <row r="13155" spans="1:22" s="1" customFormat="1" ht="15.75" x14ac:dyDescent="0.25">
      <c r="A13155" s="22"/>
      <c r="B13155" s="22"/>
      <c r="G13155" s="23"/>
      <c r="V13155"/>
    </row>
    <row r="13156" spans="1:22" s="1" customFormat="1" ht="15.75" x14ac:dyDescent="0.25">
      <c r="A13156" s="22"/>
      <c r="B13156" s="22"/>
      <c r="G13156" s="23"/>
      <c r="V13156"/>
    </row>
    <row r="13157" spans="1:22" s="1" customFormat="1" ht="15.75" x14ac:dyDescent="0.25">
      <c r="A13157" s="22"/>
      <c r="B13157" s="22"/>
      <c r="G13157" s="23"/>
      <c r="V13157"/>
    </row>
    <row r="13158" spans="1:22" s="1" customFormat="1" ht="15.75" x14ac:dyDescent="0.25">
      <c r="A13158" s="22"/>
      <c r="B13158" s="22"/>
      <c r="G13158" s="23"/>
      <c r="V13158"/>
    </row>
    <row r="13159" spans="1:22" s="1" customFormat="1" ht="15.75" x14ac:dyDescent="0.25">
      <c r="A13159" s="22"/>
      <c r="B13159" s="22"/>
      <c r="G13159" s="23"/>
      <c r="V13159"/>
    </row>
    <row r="13160" spans="1:22" s="1" customFormat="1" ht="15.75" x14ac:dyDescent="0.25">
      <c r="A13160" s="22"/>
      <c r="B13160" s="22"/>
      <c r="G13160" s="23"/>
      <c r="V13160"/>
    </row>
    <row r="13161" spans="1:22" s="1" customFormat="1" ht="15.75" x14ac:dyDescent="0.25">
      <c r="A13161" s="22"/>
      <c r="B13161" s="22"/>
      <c r="G13161" s="23"/>
      <c r="V13161"/>
    </row>
    <row r="13162" spans="1:22" s="1" customFormat="1" ht="15.75" x14ac:dyDescent="0.25">
      <c r="A13162" s="22"/>
      <c r="B13162" s="22"/>
      <c r="G13162" s="23"/>
      <c r="V13162"/>
    </row>
    <row r="13163" spans="1:22" s="1" customFormat="1" ht="15.75" x14ac:dyDescent="0.25">
      <c r="A13163" s="22"/>
      <c r="B13163" s="22"/>
      <c r="G13163" s="23"/>
      <c r="V13163"/>
    </row>
    <row r="13164" spans="1:22" s="1" customFormat="1" ht="15.75" x14ac:dyDescent="0.25">
      <c r="A13164" s="22"/>
      <c r="B13164" s="22"/>
      <c r="G13164" s="23"/>
      <c r="V13164"/>
    </row>
    <row r="13165" spans="1:22" s="1" customFormat="1" ht="15.75" x14ac:dyDescent="0.25">
      <c r="A13165" s="22"/>
      <c r="B13165" s="22"/>
      <c r="G13165" s="23"/>
      <c r="V13165"/>
    </row>
    <row r="13166" spans="1:22" s="1" customFormat="1" ht="15.75" x14ac:dyDescent="0.25">
      <c r="A13166" s="22"/>
      <c r="B13166" s="22"/>
      <c r="G13166" s="23"/>
      <c r="V13166"/>
    </row>
    <row r="13167" spans="1:22" s="1" customFormat="1" ht="15.75" x14ac:dyDescent="0.25">
      <c r="A13167" s="22"/>
      <c r="B13167" s="22"/>
      <c r="G13167" s="23"/>
      <c r="V13167"/>
    </row>
    <row r="13168" spans="1:22" s="1" customFormat="1" ht="15.75" x14ac:dyDescent="0.25">
      <c r="A13168" s="22"/>
      <c r="B13168" s="22"/>
      <c r="G13168" s="23"/>
      <c r="V13168"/>
    </row>
    <row r="13169" spans="1:22" s="1" customFormat="1" ht="15.75" x14ac:dyDescent="0.25">
      <c r="A13169" s="22"/>
      <c r="B13169" s="22"/>
      <c r="G13169" s="23"/>
      <c r="V13169"/>
    </row>
    <row r="13170" spans="1:22" s="1" customFormat="1" ht="15.75" x14ac:dyDescent="0.25">
      <c r="A13170" s="22"/>
      <c r="B13170" s="22"/>
      <c r="G13170" s="23"/>
      <c r="V13170"/>
    </row>
    <row r="13171" spans="1:22" s="1" customFormat="1" ht="15.75" x14ac:dyDescent="0.25">
      <c r="A13171" s="22"/>
      <c r="B13171" s="22"/>
      <c r="G13171" s="23"/>
      <c r="V13171"/>
    </row>
    <row r="13172" spans="1:22" s="1" customFormat="1" ht="15.75" x14ac:dyDescent="0.25">
      <c r="A13172" s="22"/>
      <c r="B13172" s="22"/>
      <c r="G13172" s="23"/>
      <c r="V13172"/>
    </row>
    <row r="13173" spans="1:22" s="1" customFormat="1" ht="15.75" x14ac:dyDescent="0.25">
      <c r="A13173" s="22"/>
      <c r="B13173" s="22"/>
      <c r="G13173" s="23"/>
      <c r="V13173"/>
    </row>
    <row r="13174" spans="1:22" s="1" customFormat="1" ht="15.75" x14ac:dyDescent="0.25">
      <c r="A13174" s="22"/>
      <c r="B13174" s="22"/>
      <c r="G13174" s="23"/>
      <c r="V13174"/>
    </row>
    <row r="13175" spans="1:22" s="1" customFormat="1" ht="15.75" x14ac:dyDescent="0.25">
      <c r="A13175" s="22"/>
      <c r="B13175" s="22"/>
      <c r="G13175" s="23"/>
      <c r="V13175"/>
    </row>
    <row r="13176" spans="1:22" s="1" customFormat="1" ht="15.75" x14ac:dyDescent="0.25">
      <c r="A13176" s="22"/>
      <c r="B13176" s="22"/>
      <c r="G13176" s="23"/>
      <c r="V13176"/>
    </row>
    <row r="13177" spans="1:22" s="1" customFormat="1" ht="15.75" x14ac:dyDescent="0.25">
      <c r="A13177" s="22"/>
      <c r="B13177" s="22"/>
      <c r="G13177" s="23"/>
      <c r="V13177"/>
    </row>
    <row r="13178" spans="1:22" s="1" customFormat="1" ht="15.75" x14ac:dyDescent="0.25">
      <c r="A13178" s="22"/>
      <c r="B13178" s="22"/>
      <c r="G13178" s="23"/>
      <c r="V13178"/>
    </row>
    <row r="13179" spans="1:22" s="1" customFormat="1" ht="15.75" x14ac:dyDescent="0.25">
      <c r="A13179" s="22"/>
      <c r="B13179" s="22"/>
      <c r="G13179" s="23"/>
      <c r="V13179"/>
    </row>
    <row r="13180" spans="1:22" s="1" customFormat="1" ht="15.75" x14ac:dyDescent="0.25">
      <c r="A13180" s="22"/>
      <c r="B13180" s="22"/>
      <c r="G13180" s="23"/>
      <c r="V13180"/>
    </row>
    <row r="13181" spans="1:22" s="1" customFormat="1" ht="15.75" x14ac:dyDescent="0.25">
      <c r="A13181" s="22"/>
      <c r="B13181" s="22"/>
      <c r="G13181" s="23"/>
      <c r="V13181"/>
    </row>
    <row r="13182" spans="1:22" s="1" customFormat="1" ht="15.75" x14ac:dyDescent="0.25">
      <c r="A13182" s="22"/>
      <c r="B13182" s="22"/>
      <c r="G13182" s="23"/>
      <c r="V13182"/>
    </row>
    <row r="13183" spans="1:22" s="1" customFormat="1" ht="15.75" x14ac:dyDescent="0.25">
      <c r="A13183" s="22"/>
      <c r="B13183" s="22"/>
      <c r="G13183" s="23"/>
      <c r="V13183"/>
    </row>
    <row r="13184" spans="1:22" s="1" customFormat="1" ht="15.75" x14ac:dyDescent="0.25">
      <c r="A13184" s="22"/>
      <c r="B13184" s="22"/>
      <c r="G13184" s="23"/>
      <c r="V13184"/>
    </row>
    <row r="13185" spans="1:22" s="1" customFormat="1" ht="15.75" x14ac:dyDescent="0.25">
      <c r="A13185" s="22"/>
      <c r="B13185" s="22"/>
      <c r="G13185" s="23"/>
      <c r="V13185"/>
    </row>
    <row r="13186" spans="1:22" s="1" customFormat="1" ht="15.75" x14ac:dyDescent="0.25">
      <c r="A13186" s="22"/>
      <c r="B13186" s="22"/>
      <c r="G13186" s="23"/>
      <c r="V13186"/>
    </row>
    <row r="13187" spans="1:22" s="1" customFormat="1" ht="15.75" x14ac:dyDescent="0.25">
      <c r="A13187" s="22"/>
      <c r="B13187" s="22"/>
      <c r="G13187" s="23"/>
      <c r="V13187"/>
    </row>
    <row r="13188" spans="1:22" s="1" customFormat="1" ht="15.75" x14ac:dyDescent="0.25">
      <c r="A13188" s="22"/>
      <c r="B13188" s="22"/>
      <c r="G13188" s="23"/>
      <c r="V13188"/>
    </row>
    <row r="13189" spans="1:22" s="1" customFormat="1" ht="15.75" x14ac:dyDescent="0.25">
      <c r="A13189" s="22"/>
      <c r="B13189" s="22"/>
      <c r="G13189" s="23"/>
      <c r="V13189"/>
    </row>
    <row r="13190" spans="1:22" s="1" customFormat="1" ht="15.75" x14ac:dyDescent="0.25">
      <c r="A13190" s="22"/>
      <c r="B13190" s="22"/>
      <c r="G13190" s="23"/>
      <c r="V13190"/>
    </row>
    <row r="13191" spans="1:22" s="1" customFormat="1" ht="15.75" x14ac:dyDescent="0.25">
      <c r="A13191" s="22"/>
      <c r="B13191" s="22"/>
      <c r="G13191" s="23"/>
      <c r="V13191"/>
    </row>
    <row r="13192" spans="1:22" s="1" customFormat="1" ht="15.75" x14ac:dyDescent="0.25">
      <c r="A13192" s="22"/>
      <c r="B13192" s="22"/>
      <c r="G13192" s="23"/>
      <c r="V13192"/>
    </row>
    <row r="13193" spans="1:22" s="1" customFormat="1" ht="15.75" x14ac:dyDescent="0.25">
      <c r="A13193" s="22"/>
      <c r="B13193" s="22"/>
      <c r="G13193" s="23"/>
      <c r="V13193"/>
    </row>
    <row r="13194" spans="1:22" s="1" customFormat="1" ht="15.75" x14ac:dyDescent="0.25">
      <c r="A13194" s="22"/>
      <c r="B13194" s="22"/>
      <c r="G13194" s="23"/>
      <c r="V13194"/>
    </row>
    <row r="13195" spans="1:22" s="1" customFormat="1" ht="15.75" x14ac:dyDescent="0.25">
      <c r="A13195" s="22"/>
      <c r="B13195" s="22"/>
      <c r="G13195" s="23"/>
      <c r="V13195"/>
    </row>
    <row r="13196" spans="1:22" s="1" customFormat="1" ht="15.75" x14ac:dyDescent="0.25">
      <c r="A13196" s="22"/>
      <c r="B13196" s="22"/>
      <c r="G13196" s="23"/>
      <c r="V13196"/>
    </row>
    <row r="13197" spans="1:22" s="1" customFormat="1" ht="15.75" x14ac:dyDescent="0.25">
      <c r="A13197" s="22"/>
      <c r="B13197" s="22"/>
      <c r="G13197" s="23"/>
      <c r="V13197"/>
    </row>
    <row r="13198" spans="1:22" s="1" customFormat="1" ht="15.75" x14ac:dyDescent="0.25">
      <c r="A13198" s="22"/>
      <c r="B13198" s="22"/>
      <c r="G13198" s="23"/>
      <c r="V13198"/>
    </row>
    <row r="13199" spans="1:22" s="1" customFormat="1" ht="15.75" x14ac:dyDescent="0.25">
      <c r="A13199" s="22"/>
      <c r="B13199" s="22"/>
      <c r="G13199" s="23"/>
      <c r="V13199"/>
    </row>
    <row r="13200" spans="1:22" s="1" customFormat="1" ht="15.75" x14ac:dyDescent="0.25">
      <c r="A13200" s="22"/>
      <c r="B13200" s="22"/>
      <c r="G13200" s="23"/>
      <c r="V13200"/>
    </row>
    <row r="13201" spans="1:22" s="1" customFormat="1" ht="15.75" x14ac:dyDescent="0.25">
      <c r="A13201" s="22"/>
      <c r="B13201" s="22"/>
      <c r="G13201" s="23"/>
      <c r="V13201"/>
    </row>
    <row r="13202" spans="1:22" s="1" customFormat="1" ht="15.75" x14ac:dyDescent="0.25">
      <c r="A13202" s="22"/>
      <c r="B13202" s="22"/>
      <c r="G13202" s="23"/>
      <c r="V13202"/>
    </row>
    <row r="13203" spans="1:22" s="1" customFormat="1" ht="15.75" x14ac:dyDescent="0.25">
      <c r="A13203" s="22"/>
      <c r="B13203" s="22"/>
      <c r="G13203" s="23"/>
      <c r="V13203"/>
    </row>
    <row r="13204" spans="1:22" s="1" customFormat="1" ht="15.75" x14ac:dyDescent="0.25">
      <c r="A13204" s="22"/>
      <c r="B13204" s="22"/>
      <c r="G13204" s="23"/>
      <c r="V13204"/>
    </row>
    <row r="13205" spans="1:22" s="1" customFormat="1" ht="15.75" x14ac:dyDescent="0.25">
      <c r="A13205" s="22"/>
      <c r="B13205" s="22"/>
      <c r="G13205" s="23"/>
      <c r="V13205"/>
    </row>
    <row r="13206" spans="1:22" s="1" customFormat="1" ht="15.75" x14ac:dyDescent="0.25">
      <c r="A13206" s="22"/>
      <c r="B13206" s="22"/>
      <c r="G13206" s="23"/>
      <c r="V13206"/>
    </row>
    <row r="13207" spans="1:22" s="1" customFormat="1" ht="15.75" x14ac:dyDescent="0.25">
      <c r="A13207" s="22"/>
      <c r="B13207" s="22"/>
      <c r="G13207" s="23"/>
      <c r="V13207"/>
    </row>
    <row r="13208" spans="1:22" s="1" customFormat="1" ht="15.75" x14ac:dyDescent="0.25">
      <c r="A13208" s="22"/>
      <c r="B13208" s="22"/>
      <c r="G13208" s="23"/>
      <c r="V13208"/>
    </row>
    <row r="13209" spans="1:22" s="1" customFormat="1" ht="15.75" x14ac:dyDescent="0.25">
      <c r="A13209" s="22"/>
      <c r="B13209" s="22"/>
      <c r="G13209" s="23"/>
      <c r="V13209"/>
    </row>
    <row r="13210" spans="1:22" s="1" customFormat="1" ht="15.75" x14ac:dyDescent="0.25">
      <c r="A13210" s="22"/>
      <c r="B13210" s="22"/>
      <c r="G13210" s="23"/>
      <c r="V13210"/>
    </row>
    <row r="13211" spans="1:22" s="1" customFormat="1" ht="15.75" x14ac:dyDescent="0.25">
      <c r="A13211" s="22"/>
      <c r="B13211" s="22"/>
      <c r="G13211" s="23"/>
      <c r="V13211"/>
    </row>
    <row r="13212" spans="1:22" s="1" customFormat="1" ht="15.75" x14ac:dyDescent="0.25">
      <c r="A13212" s="22"/>
      <c r="B13212" s="22"/>
      <c r="G13212" s="23"/>
      <c r="V13212"/>
    </row>
    <row r="13213" spans="1:22" s="1" customFormat="1" ht="15.75" x14ac:dyDescent="0.25">
      <c r="A13213" s="22"/>
      <c r="B13213" s="22"/>
      <c r="G13213" s="23"/>
      <c r="V13213"/>
    </row>
    <row r="13214" spans="1:22" s="1" customFormat="1" ht="15.75" x14ac:dyDescent="0.25">
      <c r="A13214" s="22"/>
      <c r="B13214" s="22"/>
      <c r="G13214" s="23"/>
      <c r="V13214"/>
    </row>
    <row r="13215" spans="1:22" s="1" customFormat="1" ht="15.75" x14ac:dyDescent="0.25">
      <c r="A13215" s="22"/>
      <c r="B13215" s="22"/>
      <c r="G13215" s="23"/>
      <c r="V13215"/>
    </row>
    <row r="13216" spans="1:22" s="1" customFormat="1" ht="15.75" x14ac:dyDescent="0.25">
      <c r="A13216" s="22"/>
      <c r="B13216" s="22"/>
      <c r="G13216" s="23"/>
      <c r="V13216"/>
    </row>
    <row r="13217" spans="1:22" s="1" customFormat="1" ht="15.75" x14ac:dyDescent="0.25">
      <c r="A13217" s="22"/>
      <c r="B13217" s="22"/>
      <c r="G13217" s="23"/>
      <c r="V13217"/>
    </row>
    <row r="13218" spans="1:22" s="1" customFormat="1" ht="15.75" x14ac:dyDescent="0.25">
      <c r="A13218" s="22"/>
      <c r="B13218" s="22"/>
      <c r="G13218" s="23"/>
      <c r="V13218"/>
    </row>
    <row r="13219" spans="1:22" s="1" customFormat="1" ht="15.75" x14ac:dyDescent="0.25">
      <c r="A13219" s="22"/>
      <c r="B13219" s="22"/>
      <c r="G13219" s="23"/>
      <c r="V13219"/>
    </row>
    <row r="13220" spans="1:22" s="1" customFormat="1" ht="15.75" x14ac:dyDescent="0.25">
      <c r="A13220" s="22"/>
      <c r="B13220" s="22"/>
      <c r="G13220" s="23"/>
      <c r="V13220"/>
    </row>
    <row r="13221" spans="1:22" s="1" customFormat="1" ht="15.75" x14ac:dyDescent="0.25">
      <c r="A13221" s="22"/>
      <c r="B13221" s="22"/>
      <c r="G13221" s="23"/>
      <c r="V13221"/>
    </row>
    <row r="13222" spans="1:22" s="1" customFormat="1" ht="15.75" x14ac:dyDescent="0.25">
      <c r="A13222" s="22"/>
      <c r="B13222" s="22"/>
      <c r="G13222" s="23"/>
      <c r="V13222"/>
    </row>
    <row r="13223" spans="1:22" s="1" customFormat="1" ht="15.75" x14ac:dyDescent="0.25">
      <c r="A13223" s="22"/>
      <c r="B13223" s="22"/>
      <c r="G13223" s="23"/>
      <c r="V13223"/>
    </row>
    <row r="13224" spans="1:22" s="1" customFormat="1" ht="15.75" x14ac:dyDescent="0.25">
      <c r="A13224" s="22"/>
      <c r="B13224" s="22"/>
      <c r="G13224" s="23"/>
      <c r="V13224"/>
    </row>
    <row r="13225" spans="1:22" s="1" customFormat="1" ht="15.75" x14ac:dyDescent="0.25">
      <c r="A13225" s="22"/>
      <c r="B13225" s="22"/>
      <c r="G13225" s="23"/>
      <c r="V13225"/>
    </row>
    <row r="13226" spans="1:22" s="1" customFormat="1" ht="15.75" x14ac:dyDescent="0.25">
      <c r="A13226" s="22"/>
      <c r="B13226" s="22"/>
      <c r="G13226" s="23"/>
      <c r="V13226"/>
    </row>
    <row r="13227" spans="1:22" s="1" customFormat="1" ht="15.75" x14ac:dyDescent="0.25">
      <c r="A13227" s="22"/>
      <c r="B13227" s="22"/>
      <c r="G13227" s="23"/>
      <c r="V13227"/>
    </row>
    <row r="13228" spans="1:22" s="1" customFormat="1" ht="15.75" x14ac:dyDescent="0.25">
      <c r="A13228" s="22"/>
      <c r="B13228" s="22"/>
      <c r="G13228" s="23"/>
      <c r="V13228"/>
    </row>
    <row r="13229" spans="1:22" s="1" customFormat="1" ht="15.75" x14ac:dyDescent="0.25">
      <c r="A13229" s="22"/>
      <c r="B13229" s="22"/>
      <c r="G13229" s="23"/>
      <c r="V13229"/>
    </row>
    <row r="13230" spans="1:22" s="1" customFormat="1" ht="15.75" x14ac:dyDescent="0.25">
      <c r="A13230" s="22"/>
      <c r="B13230" s="22"/>
      <c r="G13230" s="23"/>
      <c r="V13230"/>
    </row>
    <row r="13231" spans="1:22" s="1" customFormat="1" ht="15.75" x14ac:dyDescent="0.25">
      <c r="A13231" s="22"/>
      <c r="B13231" s="22"/>
      <c r="G13231" s="23"/>
      <c r="V13231"/>
    </row>
    <row r="13232" spans="1:22" s="1" customFormat="1" ht="15.75" x14ac:dyDescent="0.25">
      <c r="A13232" s="22"/>
      <c r="B13232" s="22"/>
      <c r="G13232" s="23"/>
      <c r="V13232"/>
    </row>
    <row r="13233" spans="1:22" s="1" customFormat="1" ht="15.75" x14ac:dyDescent="0.25">
      <c r="A13233" s="22"/>
      <c r="B13233" s="22"/>
      <c r="G13233" s="23"/>
      <c r="V13233"/>
    </row>
    <row r="13234" spans="1:22" s="1" customFormat="1" ht="15.75" x14ac:dyDescent="0.25">
      <c r="A13234" s="22"/>
      <c r="B13234" s="22"/>
      <c r="G13234" s="23"/>
      <c r="V13234"/>
    </row>
    <row r="13235" spans="1:22" s="1" customFormat="1" ht="15.75" x14ac:dyDescent="0.25">
      <c r="A13235" s="22"/>
      <c r="B13235" s="22"/>
      <c r="G13235" s="23"/>
      <c r="V13235"/>
    </row>
    <row r="13236" spans="1:22" s="1" customFormat="1" ht="15.75" x14ac:dyDescent="0.25">
      <c r="A13236" s="22"/>
      <c r="B13236" s="22"/>
      <c r="G13236" s="23"/>
      <c r="V13236"/>
    </row>
    <row r="13237" spans="1:22" s="1" customFormat="1" ht="15.75" x14ac:dyDescent="0.25">
      <c r="A13237" s="22"/>
      <c r="B13237" s="22"/>
      <c r="G13237" s="23"/>
      <c r="V13237"/>
    </row>
    <row r="13238" spans="1:22" s="1" customFormat="1" ht="15.75" x14ac:dyDescent="0.25">
      <c r="A13238" s="22"/>
      <c r="B13238" s="22"/>
      <c r="G13238" s="23"/>
      <c r="V13238"/>
    </row>
    <row r="13239" spans="1:22" s="1" customFormat="1" ht="15.75" x14ac:dyDescent="0.25">
      <c r="A13239" s="22"/>
      <c r="B13239" s="22"/>
      <c r="G13239" s="23"/>
      <c r="V13239"/>
    </row>
    <row r="13240" spans="1:22" s="1" customFormat="1" ht="15.75" x14ac:dyDescent="0.25">
      <c r="A13240" s="22"/>
      <c r="B13240" s="22"/>
      <c r="G13240" s="23"/>
      <c r="V13240"/>
    </row>
    <row r="13241" spans="1:22" s="1" customFormat="1" ht="15.75" x14ac:dyDescent="0.25">
      <c r="A13241" s="22"/>
      <c r="B13241" s="22"/>
      <c r="G13241" s="23"/>
      <c r="V13241"/>
    </row>
    <row r="13242" spans="1:22" s="1" customFormat="1" ht="15.75" x14ac:dyDescent="0.25">
      <c r="A13242" s="22"/>
      <c r="B13242" s="22"/>
      <c r="G13242" s="23"/>
      <c r="V13242"/>
    </row>
    <row r="13243" spans="1:22" s="1" customFormat="1" ht="15.75" x14ac:dyDescent="0.25">
      <c r="A13243" s="22"/>
      <c r="B13243" s="22"/>
      <c r="G13243" s="23"/>
      <c r="V13243"/>
    </row>
    <row r="13244" spans="1:22" s="1" customFormat="1" ht="15.75" x14ac:dyDescent="0.25">
      <c r="A13244" s="22"/>
      <c r="B13244" s="22"/>
      <c r="G13244" s="23"/>
      <c r="V13244"/>
    </row>
    <row r="13245" spans="1:22" s="1" customFormat="1" ht="15.75" x14ac:dyDescent="0.25">
      <c r="A13245" s="22"/>
      <c r="B13245" s="22"/>
      <c r="G13245" s="23"/>
      <c r="V13245"/>
    </row>
    <row r="13246" spans="1:22" s="1" customFormat="1" ht="15.75" x14ac:dyDescent="0.25">
      <c r="A13246" s="22"/>
      <c r="B13246" s="22"/>
      <c r="G13246" s="23"/>
      <c r="V13246"/>
    </row>
    <row r="13247" spans="1:22" s="1" customFormat="1" ht="15.75" x14ac:dyDescent="0.25">
      <c r="A13247" s="22"/>
      <c r="B13247" s="22"/>
      <c r="G13247" s="23"/>
      <c r="V13247"/>
    </row>
    <row r="13248" spans="1:22" s="1" customFormat="1" ht="15.75" x14ac:dyDescent="0.25">
      <c r="A13248" s="22"/>
      <c r="B13248" s="22"/>
      <c r="G13248" s="23"/>
      <c r="V13248"/>
    </row>
    <row r="13249" spans="1:22" s="1" customFormat="1" ht="15.75" x14ac:dyDescent="0.25">
      <c r="A13249" s="22"/>
      <c r="B13249" s="22"/>
      <c r="G13249" s="23"/>
      <c r="V13249"/>
    </row>
    <row r="13250" spans="1:22" s="1" customFormat="1" ht="15.75" x14ac:dyDescent="0.25">
      <c r="A13250" s="22"/>
      <c r="B13250" s="22"/>
      <c r="G13250" s="23"/>
      <c r="V13250"/>
    </row>
    <row r="13251" spans="1:22" s="1" customFormat="1" ht="15.75" x14ac:dyDescent="0.25">
      <c r="A13251" s="22"/>
      <c r="B13251" s="22"/>
      <c r="G13251" s="23"/>
      <c r="V13251"/>
    </row>
    <row r="13252" spans="1:22" s="1" customFormat="1" ht="15.75" x14ac:dyDescent="0.25">
      <c r="A13252" s="22"/>
      <c r="B13252" s="22"/>
      <c r="G13252" s="23"/>
      <c r="V13252"/>
    </row>
    <row r="13253" spans="1:22" s="1" customFormat="1" ht="15.75" x14ac:dyDescent="0.25">
      <c r="A13253" s="22"/>
      <c r="B13253" s="22"/>
      <c r="G13253" s="23"/>
      <c r="V13253"/>
    </row>
    <row r="13254" spans="1:22" s="1" customFormat="1" ht="15.75" x14ac:dyDescent="0.25">
      <c r="A13254" s="22"/>
      <c r="B13254" s="22"/>
      <c r="G13254" s="23"/>
      <c r="V13254"/>
    </row>
    <row r="13255" spans="1:22" s="1" customFormat="1" ht="15.75" x14ac:dyDescent="0.25">
      <c r="A13255" s="22"/>
      <c r="B13255" s="22"/>
      <c r="G13255" s="23"/>
      <c r="V13255"/>
    </row>
    <row r="13256" spans="1:22" s="1" customFormat="1" ht="15.75" x14ac:dyDescent="0.25">
      <c r="A13256" s="22"/>
      <c r="B13256" s="22"/>
      <c r="G13256" s="23"/>
      <c r="V13256"/>
    </row>
    <row r="13257" spans="1:22" s="1" customFormat="1" ht="15.75" x14ac:dyDescent="0.25">
      <c r="A13257" s="22"/>
      <c r="B13257" s="22"/>
      <c r="G13257" s="23"/>
      <c r="V13257"/>
    </row>
    <row r="13258" spans="1:22" s="1" customFormat="1" ht="15.75" x14ac:dyDescent="0.25">
      <c r="A13258" s="22"/>
      <c r="B13258" s="22"/>
      <c r="G13258" s="23"/>
      <c r="V13258"/>
    </row>
    <row r="13259" spans="1:22" s="1" customFormat="1" ht="15.75" x14ac:dyDescent="0.25">
      <c r="A13259" s="22"/>
      <c r="B13259" s="22"/>
      <c r="G13259" s="23"/>
      <c r="V13259"/>
    </row>
    <row r="13260" spans="1:22" s="1" customFormat="1" ht="15.75" x14ac:dyDescent="0.25">
      <c r="A13260" s="22"/>
      <c r="B13260" s="22"/>
      <c r="G13260" s="23"/>
      <c r="V13260"/>
    </row>
    <row r="13261" spans="1:22" s="1" customFormat="1" ht="15.75" x14ac:dyDescent="0.25">
      <c r="A13261" s="22"/>
      <c r="B13261" s="22"/>
      <c r="G13261" s="23"/>
      <c r="V13261"/>
    </row>
    <row r="13262" spans="1:22" s="1" customFormat="1" ht="15.75" x14ac:dyDescent="0.25">
      <c r="A13262" s="22"/>
      <c r="B13262" s="22"/>
      <c r="G13262" s="23"/>
      <c r="V13262"/>
    </row>
    <row r="13263" spans="1:22" s="1" customFormat="1" ht="15.75" x14ac:dyDescent="0.25">
      <c r="A13263" s="22"/>
      <c r="B13263" s="22"/>
      <c r="G13263" s="23"/>
      <c r="V13263"/>
    </row>
    <row r="13264" spans="1:22" s="1" customFormat="1" ht="15.75" x14ac:dyDescent="0.25">
      <c r="A13264" s="22"/>
      <c r="B13264" s="22"/>
      <c r="G13264" s="23"/>
      <c r="V13264"/>
    </row>
    <row r="13265" spans="1:22" s="1" customFormat="1" ht="15.75" x14ac:dyDescent="0.25">
      <c r="A13265" s="22"/>
      <c r="B13265" s="22"/>
      <c r="G13265" s="23"/>
      <c r="V13265"/>
    </row>
    <row r="13266" spans="1:22" s="1" customFormat="1" ht="15.75" x14ac:dyDescent="0.25">
      <c r="A13266" s="22"/>
      <c r="B13266" s="22"/>
      <c r="G13266" s="23"/>
      <c r="V13266"/>
    </row>
    <row r="13267" spans="1:22" s="1" customFormat="1" ht="15.75" x14ac:dyDescent="0.25">
      <c r="A13267" s="22"/>
      <c r="B13267" s="22"/>
      <c r="G13267" s="23"/>
      <c r="V13267"/>
    </row>
    <row r="13268" spans="1:22" s="1" customFormat="1" ht="15.75" x14ac:dyDescent="0.25">
      <c r="A13268" s="22"/>
      <c r="B13268" s="22"/>
      <c r="G13268" s="23"/>
      <c r="V13268"/>
    </row>
    <row r="13269" spans="1:22" s="1" customFormat="1" ht="15.75" x14ac:dyDescent="0.25">
      <c r="A13269" s="22"/>
      <c r="B13269" s="22"/>
      <c r="G13269" s="23"/>
      <c r="V13269"/>
    </row>
    <row r="13270" spans="1:22" s="1" customFormat="1" ht="15.75" x14ac:dyDescent="0.25">
      <c r="A13270" s="22"/>
      <c r="B13270" s="22"/>
      <c r="G13270" s="23"/>
      <c r="V13270"/>
    </row>
    <row r="13271" spans="1:22" s="1" customFormat="1" ht="15.75" x14ac:dyDescent="0.25">
      <c r="A13271" s="22"/>
      <c r="B13271" s="22"/>
      <c r="G13271" s="23"/>
      <c r="V13271"/>
    </row>
    <row r="13272" spans="1:22" s="1" customFormat="1" ht="15.75" x14ac:dyDescent="0.25">
      <c r="A13272" s="22"/>
      <c r="B13272" s="22"/>
      <c r="G13272" s="23"/>
      <c r="V13272"/>
    </row>
    <row r="13273" spans="1:22" s="1" customFormat="1" ht="15.75" x14ac:dyDescent="0.25">
      <c r="A13273" s="22"/>
      <c r="B13273" s="22"/>
      <c r="G13273" s="23"/>
      <c r="V13273"/>
    </row>
    <row r="13274" spans="1:22" s="1" customFormat="1" ht="15.75" x14ac:dyDescent="0.25">
      <c r="A13274" s="22"/>
      <c r="B13274" s="22"/>
      <c r="G13274" s="23"/>
      <c r="V13274"/>
    </row>
    <row r="13275" spans="1:22" s="1" customFormat="1" ht="15.75" x14ac:dyDescent="0.25">
      <c r="A13275" s="22"/>
      <c r="B13275" s="22"/>
      <c r="G13275" s="23"/>
      <c r="V13275"/>
    </row>
    <row r="13276" spans="1:22" s="1" customFormat="1" ht="15.75" x14ac:dyDescent="0.25">
      <c r="A13276" s="22"/>
      <c r="B13276" s="22"/>
      <c r="G13276" s="23"/>
      <c r="V13276"/>
    </row>
    <row r="13277" spans="1:22" s="1" customFormat="1" ht="15.75" x14ac:dyDescent="0.25">
      <c r="A13277" s="22"/>
      <c r="B13277" s="22"/>
      <c r="G13277" s="23"/>
      <c r="V13277"/>
    </row>
    <row r="13278" spans="1:22" s="1" customFormat="1" ht="15.75" x14ac:dyDescent="0.25">
      <c r="A13278" s="22"/>
      <c r="B13278" s="22"/>
      <c r="G13278" s="23"/>
      <c r="V13278"/>
    </row>
    <row r="13279" spans="1:22" s="1" customFormat="1" ht="15.75" x14ac:dyDescent="0.25">
      <c r="A13279" s="22"/>
      <c r="B13279" s="22"/>
      <c r="G13279" s="23"/>
      <c r="V13279"/>
    </row>
    <row r="13280" spans="1:22" s="1" customFormat="1" ht="15.75" x14ac:dyDescent="0.25">
      <c r="A13280" s="22"/>
      <c r="B13280" s="22"/>
      <c r="G13280" s="23"/>
      <c r="V13280"/>
    </row>
    <row r="13281" spans="1:22" s="1" customFormat="1" ht="15.75" x14ac:dyDescent="0.25">
      <c r="A13281" s="22"/>
      <c r="B13281" s="22"/>
      <c r="G13281" s="23"/>
      <c r="V13281"/>
    </row>
    <row r="13282" spans="1:22" s="1" customFormat="1" ht="15.75" x14ac:dyDescent="0.25">
      <c r="A13282" s="22"/>
      <c r="B13282" s="22"/>
      <c r="G13282" s="23"/>
      <c r="V13282"/>
    </row>
    <row r="13283" spans="1:22" s="1" customFormat="1" ht="15.75" x14ac:dyDescent="0.25">
      <c r="A13283" s="22"/>
      <c r="B13283" s="22"/>
      <c r="G13283" s="23"/>
      <c r="V13283"/>
    </row>
    <row r="13284" spans="1:22" s="1" customFormat="1" ht="15.75" x14ac:dyDescent="0.25">
      <c r="A13284" s="22"/>
      <c r="B13284" s="22"/>
      <c r="G13284" s="23"/>
      <c r="V13284"/>
    </row>
    <row r="13285" spans="1:22" s="1" customFormat="1" ht="15.75" x14ac:dyDescent="0.25">
      <c r="A13285" s="22"/>
      <c r="B13285" s="22"/>
      <c r="G13285" s="23"/>
      <c r="V13285"/>
    </row>
    <row r="13286" spans="1:22" s="1" customFormat="1" ht="15.75" x14ac:dyDescent="0.25">
      <c r="A13286" s="22"/>
      <c r="B13286" s="22"/>
      <c r="G13286" s="23"/>
      <c r="V13286"/>
    </row>
    <row r="13287" spans="1:22" s="1" customFormat="1" ht="15.75" x14ac:dyDescent="0.25">
      <c r="A13287" s="22"/>
      <c r="B13287" s="22"/>
      <c r="G13287" s="23"/>
      <c r="V13287"/>
    </row>
    <row r="13288" spans="1:22" s="1" customFormat="1" ht="15.75" x14ac:dyDescent="0.25">
      <c r="A13288" s="22"/>
      <c r="B13288" s="22"/>
      <c r="G13288" s="23"/>
      <c r="V13288"/>
    </row>
    <row r="13289" spans="1:22" s="1" customFormat="1" ht="15.75" x14ac:dyDescent="0.25">
      <c r="A13289" s="22"/>
      <c r="B13289" s="22"/>
      <c r="G13289" s="23"/>
      <c r="V13289"/>
    </row>
    <row r="13290" spans="1:22" s="1" customFormat="1" ht="15.75" x14ac:dyDescent="0.25">
      <c r="A13290" s="22"/>
      <c r="B13290" s="22"/>
      <c r="G13290" s="23"/>
      <c r="V13290"/>
    </row>
    <row r="13291" spans="1:22" s="1" customFormat="1" ht="15.75" x14ac:dyDescent="0.25">
      <c r="A13291" s="22"/>
      <c r="B13291" s="22"/>
      <c r="G13291" s="23"/>
      <c r="V13291"/>
    </row>
    <row r="13292" spans="1:22" s="1" customFormat="1" ht="15.75" x14ac:dyDescent="0.25">
      <c r="A13292" s="22"/>
      <c r="B13292" s="22"/>
      <c r="G13292" s="23"/>
      <c r="V13292"/>
    </row>
    <row r="13293" spans="1:22" s="1" customFormat="1" ht="15.75" x14ac:dyDescent="0.25">
      <c r="A13293" s="22"/>
      <c r="B13293" s="22"/>
      <c r="G13293" s="23"/>
      <c r="V13293"/>
    </row>
    <row r="13294" spans="1:22" s="1" customFormat="1" ht="15.75" x14ac:dyDescent="0.25">
      <c r="A13294" s="22"/>
      <c r="B13294" s="22"/>
      <c r="G13294" s="23"/>
      <c r="V13294"/>
    </row>
    <row r="13295" spans="1:22" s="1" customFormat="1" ht="15.75" x14ac:dyDescent="0.25">
      <c r="A13295" s="22"/>
      <c r="B13295" s="22"/>
      <c r="G13295" s="23"/>
      <c r="V13295"/>
    </row>
    <row r="13296" spans="1:22" s="1" customFormat="1" ht="15.75" x14ac:dyDescent="0.25">
      <c r="A13296" s="22"/>
      <c r="B13296" s="22"/>
      <c r="G13296" s="23"/>
      <c r="V13296"/>
    </row>
    <row r="13297" spans="1:22" s="1" customFormat="1" ht="15.75" x14ac:dyDescent="0.25">
      <c r="A13297" s="22"/>
      <c r="B13297" s="22"/>
      <c r="G13297" s="23"/>
      <c r="V13297"/>
    </row>
    <row r="13298" spans="1:22" s="1" customFormat="1" ht="15.75" x14ac:dyDescent="0.25">
      <c r="A13298" s="22"/>
      <c r="B13298" s="22"/>
      <c r="G13298" s="23"/>
      <c r="V13298"/>
    </row>
    <row r="13299" spans="1:22" s="1" customFormat="1" ht="15.75" x14ac:dyDescent="0.25">
      <c r="A13299" s="22"/>
      <c r="B13299" s="22"/>
      <c r="G13299" s="23"/>
      <c r="V13299"/>
    </row>
    <row r="13300" spans="1:22" s="1" customFormat="1" ht="15.75" x14ac:dyDescent="0.25">
      <c r="A13300" s="22"/>
      <c r="B13300" s="22"/>
      <c r="G13300" s="23"/>
      <c r="V13300"/>
    </row>
    <row r="13301" spans="1:22" s="1" customFormat="1" ht="15.75" x14ac:dyDescent="0.25">
      <c r="A13301" s="22"/>
      <c r="B13301" s="22"/>
      <c r="G13301" s="23"/>
      <c r="V13301"/>
    </row>
    <row r="13302" spans="1:22" s="1" customFormat="1" ht="15.75" x14ac:dyDescent="0.25">
      <c r="A13302" s="22"/>
      <c r="B13302" s="22"/>
      <c r="G13302" s="23"/>
      <c r="V13302"/>
    </row>
    <row r="13303" spans="1:22" s="1" customFormat="1" ht="15.75" x14ac:dyDescent="0.25">
      <c r="A13303" s="22"/>
      <c r="B13303" s="22"/>
      <c r="G13303" s="23"/>
      <c r="V13303"/>
    </row>
    <row r="13304" spans="1:22" s="1" customFormat="1" ht="15.75" x14ac:dyDescent="0.25">
      <c r="A13304" s="22"/>
      <c r="B13304" s="22"/>
      <c r="G13304" s="23"/>
      <c r="V13304"/>
    </row>
    <row r="13305" spans="1:22" s="1" customFormat="1" ht="15.75" x14ac:dyDescent="0.25">
      <c r="A13305" s="22"/>
      <c r="B13305" s="22"/>
      <c r="G13305" s="23"/>
      <c r="V13305"/>
    </row>
    <row r="13306" spans="1:22" s="1" customFormat="1" ht="15.75" x14ac:dyDescent="0.25">
      <c r="A13306" s="22"/>
      <c r="B13306" s="22"/>
      <c r="G13306" s="23"/>
      <c r="V13306"/>
    </row>
    <row r="13307" spans="1:22" s="1" customFormat="1" ht="15.75" x14ac:dyDescent="0.25">
      <c r="A13307" s="22"/>
      <c r="B13307" s="22"/>
      <c r="G13307" s="23"/>
      <c r="V13307"/>
    </row>
    <row r="13308" spans="1:22" s="1" customFormat="1" ht="15.75" x14ac:dyDescent="0.25">
      <c r="A13308" s="22"/>
      <c r="B13308" s="22"/>
      <c r="G13308" s="23"/>
      <c r="V13308"/>
    </row>
    <row r="13309" spans="1:22" s="1" customFormat="1" ht="15.75" x14ac:dyDescent="0.25">
      <c r="A13309" s="22"/>
      <c r="B13309" s="22"/>
      <c r="G13309" s="23"/>
      <c r="V13309"/>
    </row>
    <row r="13310" spans="1:22" s="1" customFormat="1" ht="15.75" x14ac:dyDescent="0.25">
      <c r="A13310" s="22"/>
      <c r="B13310" s="22"/>
      <c r="G13310" s="23"/>
      <c r="V13310"/>
    </row>
    <row r="13311" spans="1:22" s="1" customFormat="1" ht="15.75" x14ac:dyDescent="0.25">
      <c r="A13311" s="22"/>
      <c r="B13311" s="22"/>
      <c r="G13311" s="23"/>
      <c r="V13311"/>
    </row>
    <row r="13312" spans="1:22" s="1" customFormat="1" ht="15.75" x14ac:dyDescent="0.25">
      <c r="A13312" s="22"/>
      <c r="B13312" s="22"/>
      <c r="G13312" s="23"/>
      <c r="V13312"/>
    </row>
    <row r="13313" spans="1:22" s="1" customFormat="1" ht="15.75" x14ac:dyDescent="0.25">
      <c r="A13313" s="22"/>
      <c r="B13313" s="22"/>
      <c r="G13313" s="23"/>
      <c r="V13313"/>
    </row>
    <row r="13314" spans="1:22" s="1" customFormat="1" ht="15.75" x14ac:dyDescent="0.25">
      <c r="A13314" s="22"/>
      <c r="B13314" s="22"/>
      <c r="G13314" s="23"/>
      <c r="V13314"/>
    </row>
    <row r="13315" spans="1:22" s="1" customFormat="1" ht="15.75" x14ac:dyDescent="0.25">
      <c r="A13315" s="22"/>
      <c r="B13315" s="22"/>
      <c r="G13315" s="23"/>
      <c r="V13315"/>
    </row>
    <row r="13316" spans="1:22" s="1" customFormat="1" ht="15.75" x14ac:dyDescent="0.25">
      <c r="A13316" s="22"/>
      <c r="B13316" s="22"/>
      <c r="G13316" s="23"/>
      <c r="V13316"/>
    </row>
    <row r="13317" spans="1:22" s="1" customFormat="1" ht="15.75" x14ac:dyDescent="0.25">
      <c r="A13317" s="22"/>
      <c r="B13317" s="22"/>
      <c r="G13317" s="23"/>
      <c r="V13317"/>
    </row>
    <row r="13318" spans="1:22" s="1" customFormat="1" ht="15.75" x14ac:dyDescent="0.25">
      <c r="A13318" s="22"/>
      <c r="B13318" s="22"/>
      <c r="G13318" s="23"/>
      <c r="V13318"/>
    </row>
    <row r="13319" spans="1:22" s="1" customFormat="1" ht="15.75" x14ac:dyDescent="0.25">
      <c r="A13319" s="22"/>
      <c r="B13319" s="22"/>
      <c r="G13319" s="23"/>
      <c r="V13319"/>
    </row>
    <row r="13320" spans="1:22" s="1" customFormat="1" ht="15.75" x14ac:dyDescent="0.25">
      <c r="A13320" s="22"/>
      <c r="B13320" s="22"/>
      <c r="G13320" s="23"/>
      <c r="V13320"/>
    </row>
    <row r="13321" spans="1:22" s="1" customFormat="1" ht="15.75" x14ac:dyDescent="0.25">
      <c r="A13321" s="22"/>
      <c r="B13321" s="22"/>
      <c r="G13321" s="23"/>
      <c r="V13321"/>
    </row>
    <row r="13322" spans="1:22" s="1" customFormat="1" ht="15.75" x14ac:dyDescent="0.25">
      <c r="A13322" s="22"/>
      <c r="B13322" s="22"/>
      <c r="G13322" s="23"/>
      <c r="V13322"/>
    </row>
    <row r="13323" spans="1:22" s="1" customFormat="1" ht="15.75" x14ac:dyDescent="0.25">
      <c r="A13323" s="22"/>
      <c r="B13323" s="22"/>
      <c r="G13323" s="23"/>
      <c r="V13323"/>
    </row>
    <row r="13324" spans="1:22" s="1" customFormat="1" ht="15.75" x14ac:dyDescent="0.25">
      <c r="A13324" s="22"/>
      <c r="B13324" s="22"/>
      <c r="G13324" s="23"/>
      <c r="V13324"/>
    </row>
    <row r="13325" spans="1:22" s="1" customFormat="1" ht="15.75" x14ac:dyDescent="0.25">
      <c r="A13325" s="22"/>
      <c r="B13325" s="22"/>
      <c r="G13325" s="23"/>
      <c r="V13325"/>
    </row>
    <row r="13326" spans="1:22" s="1" customFormat="1" ht="15.75" x14ac:dyDescent="0.25">
      <c r="A13326" s="22"/>
      <c r="B13326" s="22"/>
      <c r="G13326" s="23"/>
      <c r="V13326"/>
    </row>
    <row r="13327" spans="1:22" s="1" customFormat="1" ht="15.75" x14ac:dyDescent="0.25">
      <c r="A13327" s="22"/>
      <c r="B13327" s="22"/>
      <c r="G13327" s="23"/>
      <c r="V13327"/>
    </row>
    <row r="13328" spans="1:22" s="1" customFormat="1" ht="15.75" x14ac:dyDescent="0.25">
      <c r="A13328" s="22"/>
      <c r="B13328" s="22"/>
      <c r="G13328" s="23"/>
      <c r="V13328"/>
    </row>
    <row r="13329" spans="1:22" s="1" customFormat="1" ht="15.75" x14ac:dyDescent="0.25">
      <c r="A13329" s="22"/>
      <c r="B13329" s="22"/>
      <c r="G13329" s="23"/>
      <c r="V13329"/>
    </row>
    <row r="13330" spans="1:22" s="1" customFormat="1" ht="15.75" x14ac:dyDescent="0.25">
      <c r="A13330" s="22"/>
      <c r="B13330" s="22"/>
      <c r="G13330" s="23"/>
      <c r="V13330"/>
    </row>
    <row r="13331" spans="1:22" s="1" customFormat="1" ht="15.75" x14ac:dyDescent="0.25">
      <c r="A13331" s="22"/>
      <c r="B13331" s="22"/>
      <c r="G13331" s="23"/>
      <c r="V13331"/>
    </row>
    <row r="13332" spans="1:22" s="1" customFormat="1" ht="15.75" x14ac:dyDescent="0.25">
      <c r="A13332" s="22"/>
      <c r="B13332" s="22"/>
      <c r="G13332" s="23"/>
      <c r="V13332"/>
    </row>
    <row r="13333" spans="1:22" s="1" customFormat="1" ht="15.75" x14ac:dyDescent="0.25">
      <c r="A13333" s="22"/>
      <c r="B13333" s="22"/>
      <c r="G13333" s="23"/>
      <c r="V13333"/>
    </row>
    <row r="13334" spans="1:22" s="1" customFormat="1" ht="15.75" x14ac:dyDescent="0.25">
      <c r="A13334" s="22"/>
      <c r="B13334" s="22"/>
      <c r="G13334" s="23"/>
      <c r="V13334"/>
    </row>
    <row r="13335" spans="1:22" s="1" customFormat="1" ht="15.75" x14ac:dyDescent="0.25">
      <c r="A13335" s="22"/>
      <c r="B13335" s="22"/>
      <c r="G13335" s="23"/>
      <c r="V13335"/>
    </row>
    <row r="13336" spans="1:22" s="1" customFormat="1" ht="15.75" x14ac:dyDescent="0.25">
      <c r="A13336" s="22"/>
      <c r="B13336" s="22"/>
      <c r="G13336" s="23"/>
      <c r="V13336"/>
    </row>
    <row r="13337" spans="1:22" s="1" customFormat="1" ht="15.75" x14ac:dyDescent="0.25">
      <c r="A13337" s="22"/>
      <c r="B13337" s="22"/>
      <c r="G13337" s="23"/>
      <c r="V13337"/>
    </row>
    <row r="13338" spans="1:22" s="1" customFormat="1" ht="15.75" x14ac:dyDescent="0.25">
      <c r="A13338" s="22"/>
      <c r="B13338" s="22"/>
      <c r="G13338" s="23"/>
      <c r="V13338"/>
    </row>
    <row r="13339" spans="1:22" s="1" customFormat="1" ht="15.75" x14ac:dyDescent="0.25">
      <c r="A13339" s="22"/>
      <c r="B13339" s="22"/>
      <c r="G13339" s="23"/>
      <c r="V13339"/>
    </row>
    <row r="13340" spans="1:22" s="1" customFormat="1" ht="15.75" x14ac:dyDescent="0.25">
      <c r="A13340" s="22"/>
      <c r="B13340" s="22"/>
      <c r="G13340" s="23"/>
      <c r="V13340"/>
    </row>
    <row r="13341" spans="1:22" s="1" customFormat="1" ht="15.75" x14ac:dyDescent="0.25">
      <c r="A13341" s="22"/>
      <c r="B13341" s="22"/>
      <c r="G13341" s="23"/>
      <c r="V13341"/>
    </row>
    <row r="13342" spans="1:22" s="1" customFormat="1" ht="15.75" x14ac:dyDescent="0.25">
      <c r="A13342" s="22"/>
      <c r="B13342" s="22"/>
      <c r="G13342" s="23"/>
      <c r="V13342"/>
    </row>
    <row r="13343" spans="1:22" s="1" customFormat="1" ht="15.75" x14ac:dyDescent="0.25">
      <c r="A13343" s="22"/>
      <c r="B13343" s="22"/>
      <c r="G13343" s="23"/>
      <c r="V13343"/>
    </row>
    <row r="13344" spans="1:22" s="1" customFormat="1" ht="15.75" x14ac:dyDescent="0.25">
      <c r="A13344" s="22"/>
      <c r="B13344" s="22"/>
      <c r="G13344" s="23"/>
      <c r="V13344"/>
    </row>
    <row r="13345" spans="1:22" s="1" customFormat="1" ht="15.75" x14ac:dyDescent="0.25">
      <c r="A13345" s="22"/>
      <c r="B13345" s="22"/>
      <c r="G13345" s="23"/>
      <c r="V13345"/>
    </row>
    <row r="13346" spans="1:22" s="1" customFormat="1" ht="15.75" x14ac:dyDescent="0.25">
      <c r="A13346" s="22"/>
      <c r="B13346" s="22"/>
      <c r="G13346" s="23"/>
      <c r="V13346"/>
    </row>
    <row r="13347" spans="1:22" s="1" customFormat="1" ht="15.75" x14ac:dyDescent="0.25">
      <c r="A13347" s="22"/>
      <c r="B13347" s="22"/>
      <c r="G13347" s="23"/>
      <c r="V13347"/>
    </row>
    <row r="13348" spans="1:22" s="1" customFormat="1" ht="15.75" x14ac:dyDescent="0.25">
      <c r="A13348" s="22"/>
      <c r="B13348" s="22"/>
      <c r="G13348" s="23"/>
      <c r="V13348"/>
    </row>
    <row r="13349" spans="1:22" s="1" customFormat="1" ht="15.75" x14ac:dyDescent="0.25">
      <c r="A13349" s="22"/>
      <c r="B13349" s="22"/>
      <c r="G13349" s="23"/>
      <c r="V13349"/>
    </row>
    <row r="13350" spans="1:22" s="1" customFormat="1" ht="15.75" x14ac:dyDescent="0.25">
      <c r="A13350" s="22"/>
      <c r="B13350" s="22"/>
      <c r="G13350" s="23"/>
      <c r="V13350"/>
    </row>
    <row r="13351" spans="1:22" s="1" customFormat="1" ht="15.75" x14ac:dyDescent="0.25">
      <c r="A13351" s="22"/>
      <c r="B13351" s="22"/>
      <c r="G13351" s="23"/>
      <c r="V13351"/>
    </row>
    <row r="13352" spans="1:22" s="1" customFormat="1" ht="15.75" x14ac:dyDescent="0.25">
      <c r="A13352" s="22"/>
      <c r="B13352" s="22"/>
      <c r="G13352" s="23"/>
      <c r="V13352"/>
    </row>
    <row r="13353" spans="1:22" s="1" customFormat="1" ht="15.75" x14ac:dyDescent="0.25">
      <c r="A13353" s="22"/>
      <c r="B13353" s="22"/>
      <c r="G13353" s="23"/>
      <c r="V13353"/>
    </row>
    <row r="13354" spans="1:22" s="1" customFormat="1" ht="15.75" x14ac:dyDescent="0.25">
      <c r="A13354" s="22"/>
      <c r="B13354" s="22"/>
      <c r="G13354" s="23"/>
      <c r="V13354"/>
    </row>
    <row r="13355" spans="1:22" s="1" customFormat="1" ht="15.75" x14ac:dyDescent="0.25">
      <c r="A13355" s="22"/>
      <c r="B13355" s="22"/>
      <c r="G13355" s="23"/>
      <c r="V13355"/>
    </row>
    <row r="13356" spans="1:22" s="1" customFormat="1" ht="15.75" x14ac:dyDescent="0.25">
      <c r="A13356" s="22"/>
      <c r="B13356" s="22"/>
      <c r="G13356" s="23"/>
      <c r="V13356"/>
    </row>
    <row r="13357" spans="1:22" s="1" customFormat="1" ht="15.75" x14ac:dyDescent="0.25">
      <c r="A13357" s="22"/>
      <c r="B13357" s="22"/>
      <c r="G13357" s="23"/>
      <c r="V13357"/>
    </row>
    <row r="13358" spans="1:22" s="1" customFormat="1" ht="15.75" x14ac:dyDescent="0.25">
      <c r="A13358" s="22"/>
      <c r="B13358" s="22"/>
      <c r="G13358" s="23"/>
      <c r="V13358"/>
    </row>
    <row r="13359" spans="1:22" s="1" customFormat="1" ht="15.75" x14ac:dyDescent="0.25">
      <c r="A13359" s="22"/>
      <c r="B13359" s="22"/>
      <c r="G13359" s="23"/>
      <c r="V13359"/>
    </row>
    <row r="13360" spans="1:22" s="1" customFormat="1" ht="15.75" x14ac:dyDescent="0.25">
      <c r="A13360" s="22"/>
      <c r="B13360" s="22"/>
      <c r="G13360" s="23"/>
      <c r="V13360"/>
    </row>
    <row r="13361" spans="1:22" s="1" customFormat="1" ht="15.75" x14ac:dyDescent="0.25">
      <c r="A13361" s="22"/>
      <c r="B13361" s="22"/>
      <c r="G13361" s="23"/>
      <c r="V13361"/>
    </row>
    <row r="13362" spans="1:22" s="1" customFormat="1" ht="15.75" x14ac:dyDescent="0.25">
      <c r="A13362" s="22"/>
      <c r="B13362" s="22"/>
      <c r="G13362" s="23"/>
      <c r="V13362"/>
    </row>
    <row r="13363" spans="1:22" s="1" customFormat="1" ht="15.75" x14ac:dyDescent="0.25">
      <c r="A13363" s="22"/>
      <c r="B13363" s="22"/>
      <c r="G13363" s="23"/>
      <c r="V13363"/>
    </row>
    <row r="13364" spans="1:22" s="1" customFormat="1" ht="15.75" x14ac:dyDescent="0.25">
      <c r="A13364" s="22"/>
      <c r="B13364" s="22"/>
      <c r="G13364" s="23"/>
      <c r="V13364"/>
    </row>
    <row r="13365" spans="1:22" s="1" customFormat="1" ht="15.75" x14ac:dyDescent="0.25">
      <c r="A13365" s="22"/>
      <c r="B13365" s="22"/>
      <c r="G13365" s="23"/>
      <c r="V13365"/>
    </row>
    <row r="13366" spans="1:22" s="1" customFormat="1" ht="15.75" x14ac:dyDescent="0.25">
      <c r="A13366" s="22"/>
      <c r="B13366" s="22"/>
      <c r="G13366" s="23"/>
      <c r="V13366"/>
    </row>
    <row r="13367" spans="1:22" s="1" customFormat="1" ht="15.75" x14ac:dyDescent="0.25">
      <c r="A13367" s="22"/>
      <c r="B13367" s="22"/>
      <c r="G13367" s="23"/>
      <c r="V13367"/>
    </row>
    <row r="13368" spans="1:22" s="1" customFormat="1" ht="15.75" x14ac:dyDescent="0.25">
      <c r="A13368" s="22"/>
      <c r="B13368" s="22"/>
      <c r="G13368" s="23"/>
      <c r="V13368"/>
    </row>
    <row r="13369" spans="1:22" s="1" customFormat="1" ht="15.75" x14ac:dyDescent="0.25">
      <c r="A13369" s="22"/>
      <c r="B13369" s="22"/>
      <c r="G13369" s="23"/>
      <c r="V13369"/>
    </row>
    <row r="13370" spans="1:22" s="1" customFormat="1" ht="15.75" x14ac:dyDescent="0.25">
      <c r="A13370" s="22"/>
      <c r="B13370" s="22"/>
      <c r="G13370" s="23"/>
      <c r="V13370"/>
    </row>
    <row r="13371" spans="1:22" s="1" customFormat="1" ht="15.75" x14ac:dyDescent="0.25">
      <c r="A13371" s="22"/>
      <c r="B13371" s="22"/>
      <c r="G13371" s="23"/>
      <c r="V13371"/>
    </row>
    <row r="13372" spans="1:22" s="1" customFormat="1" ht="15.75" x14ac:dyDescent="0.25">
      <c r="A13372" s="22"/>
      <c r="B13372" s="22"/>
      <c r="G13372" s="23"/>
      <c r="V13372"/>
    </row>
    <row r="13373" spans="1:22" s="1" customFormat="1" ht="15.75" x14ac:dyDescent="0.25">
      <c r="A13373" s="22"/>
      <c r="B13373" s="22"/>
      <c r="G13373" s="23"/>
      <c r="V13373"/>
    </row>
    <row r="13374" spans="1:22" s="1" customFormat="1" ht="15.75" x14ac:dyDescent="0.25">
      <c r="A13374" s="22"/>
      <c r="B13374" s="22"/>
      <c r="G13374" s="23"/>
      <c r="V13374"/>
    </row>
    <row r="13375" spans="1:22" s="1" customFormat="1" ht="15.75" x14ac:dyDescent="0.25">
      <c r="A13375" s="22"/>
      <c r="B13375" s="22"/>
      <c r="G13375" s="23"/>
      <c r="V13375"/>
    </row>
    <row r="13376" spans="1:22" s="1" customFormat="1" ht="15.75" x14ac:dyDescent="0.25">
      <c r="A13376" s="22"/>
      <c r="B13376" s="22"/>
      <c r="G13376" s="23"/>
      <c r="V13376"/>
    </row>
    <row r="13377" spans="1:22" s="1" customFormat="1" ht="15.75" x14ac:dyDescent="0.25">
      <c r="A13377" s="22"/>
      <c r="B13377" s="22"/>
      <c r="G13377" s="23"/>
      <c r="V13377"/>
    </row>
    <row r="13378" spans="1:22" s="1" customFormat="1" ht="15.75" x14ac:dyDescent="0.25">
      <c r="A13378" s="22"/>
      <c r="B13378" s="22"/>
      <c r="G13378" s="23"/>
      <c r="V13378"/>
    </row>
    <row r="13379" spans="1:22" s="1" customFormat="1" ht="15.75" x14ac:dyDescent="0.25">
      <c r="A13379" s="22"/>
      <c r="B13379" s="22"/>
      <c r="G13379" s="23"/>
      <c r="V13379"/>
    </row>
    <row r="13380" spans="1:22" s="1" customFormat="1" ht="15.75" x14ac:dyDescent="0.25">
      <c r="A13380" s="22"/>
      <c r="B13380" s="22"/>
      <c r="G13380" s="23"/>
      <c r="V13380"/>
    </row>
    <row r="13381" spans="1:22" s="1" customFormat="1" ht="15.75" x14ac:dyDescent="0.25">
      <c r="A13381" s="22"/>
      <c r="B13381" s="22"/>
      <c r="G13381" s="23"/>
      <c r="V13381"/>
    </row>
    <row r="13382" spans="1:22" s="1" customFormat="1" ht="15.75" x14ac:dyDescent="0.25">
      <c r="A13382" s="22"/>
      <c r="B13382" s="22"/>
      <c r="G13382" s="23"/>
      <c r="V13382"/>
    </row>
    <row r="13383" spans="1:22" s="1" customFormat="1" ht="15.75" x14ac:dyDescent="0.25">
      <c r="A13383" s="22"/>
      <c r="B13383" s="22"/>
      <c r="G13383" s="23"/>
      <c r="V13383"/>
    </row>
    <row r="13384" spans="1:22" s="1" customFormat="1" ht="15.75" x14ac:dyDescent="0.25">
      <c r="A13384" s="22"/>
      <c r="B13384" s="22"/>
      <c r="G13384" s="23"/>
      <c r="V13384"/>
    </row>
    <row r="13385" spans="1:22" s="1" customFormat="1" ht="15.75" x14ac:dyDescent="0.25">
      <c r="A13385" s="22"/>
      <c r="B13385" s="22"/>
      <c r="G13385" s="23"/>
      <c r="V13385"/>
    </row>
    <row r="13386" spans="1:22" s="1" customFormat="1" ht="15.75" x14ac:dyDescent="0.25">
      <c r="A13386" s="22"/>
      <c r="B13386" s="22"/>
      <c r="G13386" s="23"/>
      <c r="V13386"/>
    </row>
    <row r="13387" spans="1:22" s="1" customFormat="1" ht="15.75" x14ac:dyDescent="0.25">
      <c r="A13387" s="22"/>
      <c r="B13387" s="22"/>
      <c r="G13387" s="23"/>
      <c r="V13387"/>
    </row>
    <row r="13388" spans="1:22" s="1" customFormat="1" ht="15.75" x14ac:dyDescent="0.25">
      <c r="A13388" s="22"/>
      <c r="B13388" s="22"/>
      <c r="G13388" s="23"/>
      <c r="V13388"/>
    </row>
    <row r="13389" spans="1:22" s="1" customFormat="1" ht="15.75" x14ac:dyDescent="0.25">
      <c r="A13389" s="22"/>
      <c r="B13389" s="22"/>
      <c r="G13389" s="23"/>
      <c r="V13389"/>
    </row>
    <row r="13390" spans="1:22" s="1" customFormat="1" ht="15.75" x14ac:dyDescent="0.25">
      <c r="A13390" s="22"/>
      <c r="B13390" s="22"/>
      <c r="G13390" s="23"/>
      <c r="V13390"/>
    </row>
    <row r="13391" spans="1:22" s="1" customFormat="1" ht="15.75" x14ac:dyDescent="0.25">
      <c r="A13391" s="22"/>
      <c r="B13391" s="22"/>
      <c r="G13391" s="23"/>
      <c r="V13391"/>
    </row>
    <row r="13392" spans="1:22" s="1" customFormat="1" ht="15.75" x14ac:dyDescent="0.25">
      <c r="A13392" s="22"/>
      <c r="B13392" s="22"/>
      <c r="G13392" s="23"/>
      <c r="V13392"/>
    </row>
    <row r="13393" spans="1:22" s="1" customFormat="1" ht="15.75" x14ac:dyDescent="0.25">
      <c r="A13393" s="22"/>
      <c r="B13393" s="22"/>
      <c r="G13393" s="23"/>
      <c r="V13393"/>
    </row>
    <row r="13394" spans="1:22" s="1" customFormat="1" ht="15.75" x14ac:dyDescent="0.25">
      <c r="A13394" s="22"/>
      <c r="B13394" s="22"/>
      <c r="G13394" s="23"/>
      <c r="V13394"/>
    </row>
    <row r="13395" spans="1:22" s="1" customFormat="1" ht="15.75" x14ac:dyDescent="0.25">
      <c r="A13395" s="22"/>
      <c r="B13395" s="22"/>
      <c r="G13395" s="23"/>
      <c r="V13395"/>
    </row>
    <row r="13396" spans="1:22" s="1" customFormat="1" ht="15.75" x14ac:dyDescent="0.25">
      <c r="A13396" s="22"/>
      <c r="B13396" s="22"/>
      <c r="G13396" s="23"/>
      <c r="V13396"/>
    </row>
    <row r="13397" spans="1:22" s="1" customFormat="1" ht="15.75" x14ac:dyDescent="0.25">
      <c r="A13397" s="22"/>
      <c r="B13397" s="22"/>
      <c r="G13397" s="23"/>
      <c r="V13397"/>
    </row>
    <row r="13398" spans="1:22" s="1" customFormat="1" ht="15.75" x14ac:dyDescent="0.25">
      <c r="A13398" s="22"/>
      <c r="B13398" s="22"/>
      <c r="G13398" s="23"/>
      <c r="V13398"/>
    </row>
    <row r="13399" spans="1:22" s="1" customFormat="1" ht="15.75" x14ac:dyDescent="0.25">
      <c r="A13399" s="22"/>
      <c r="B13399" s="22"/>
      <c r="G13399" s="23"/>
      <c r="V13399"/>
    </row>
    <row r="13400" spans="1:22" s="1" customFormat="1" ht="15.75" x14ac:dyDescent="0.25">
      <c r="A13400" s="22"/>
      <c r="B13400" s="22"/>
      <c r="G13400" s="23"/>
      <c r="V13400"/>
    </row>
    <row r="13401" spans="1:22" s="1" customFormat="1" ht="15.75" x14ac:dyDescent="0.25">
      <c r="A13401" s="22"/>
      <c r="B13401" s="22"/>
      <c r="G13401" s="23"/>
      <c r="V13401"/>
    </row>
    <row r="13402" spans="1:22" s="1" customFormat="1" ht="15.75" x14ac:dyDescent="0.25">
      <c r="A13402" s="22"/>
      <c r="B13402" s="22"/>
      <c r="G13402" s="23"/>
      <c r="V13402"/>
    </row>
    <row r="13403" spans="1:22" s="1" customFormat="1" ht="15.75" x14ac:dyDescent="0.25">
      <c r="A13403" s="22"/>
      <c r="B13403" s="22"/>
      <c r="G13403" s="23"/>
      <c r="V13403"/>
    </row>
    <row r="13404" spans="1:22" s="1" customFormat="1" ht="15.75" x14ac:dyDescent="0.25">
      <c r="A13404" s="22"/>
      <c r="B13404" s="22"/>
      <c r="G13404" s="23"/>
      <c r="V13404"/>
    </row>
    <row r="13405" spans="1:22" s="1" customFormat="1" ht="15.75" x14ac:dyDescent="0.25">
      <c r="A13405" s="22"/>
      <c r="B13405" s="22"/>
      <c r="G13405" s="23"/>
      <c r="V13405"/>
    </row>
    <row r="13406" spans="1:22" s="1" customFormat="1" ht="15.75" x14ac:dyDescent="0.25">
      <c r="A13406" s="22"/>
      <c r="B13406" s="22"/>
      <c r="G13406" s="23"/>
      <c r="V13406"/>
    </row>
    <row r="13407" spans="1:22" s="1" customFormat="1" ht="15.75" x14ac:dyDescent="0.25">
      <c r="A13407" s="22"/>
      <c r="B13407" s="22"/>
      <c r="G13407" s="23"/>
      <c r="V13407"/>
    </row>
    <row r="13408" spans="1:22" s="1" customFormat="1" ht="15.75" x14ac:dyDescent="0.25">
      <c r="A13408" s="22"/>
      <c r="B13408" s="22"/>
      <c r="G13408" s="23"/>
      <c r="V13408"/>
    </row>
    <row r="13409" spans="1:22" s="1" customFormat="1" ht="15.75" x14ac:dyDescent="0.25">
      <c r="A13409" s="22"/>
      <c r="B13409" s="22"/>
      <c r="G13409" s="23"/>
      <c r="V13409"/>
    </row>
    <row r="13410" spans="1:22" s="1" customFormat="1" ht="15.75" x14ac:dyDescent="0.25">
      <c r="A13410" s="22"/>
      <c r="B13410" s="22"/>
      <c r="G13410" s="23"/>
      <c r="V13410"/>
    </row>
    <row r="13411" spans="1:22" s="1" customFormat="1" ht="15.75" x14ac:dyDescent="0.25">
      <c r="A13411" s="22"/>
      <c r="B13411" s="22"/>
      <c r="G13411" s="23"/>
      <c r="V13411"/>
    </row>
    <row r="13412" spans="1:22" s="1" customFormat="1" ht="15.75" x14ac:dyDescent="0.25">
      <c r="A13412" s="22"/>
      <c r="B13412" s="22"/>
      <c r="G13412" s="23"/>
      <c r="V13412"/>
    </row>
    <row r="13413" spans="1:22" s="1" customFormat="1" ht="15.75" x14ac:dyDescent="0.25">
      <c r="A13413" s="22"/>
      <c r="B13413" s="22"/>
      <c r="G13413" s="23"/>
      <c r="V13413"/>
    </row>
    <row r="13414" spans="1:22" s="1" customFormat="1" ht="15.75" x14ac:dyDescent="0.25">
      <c r="A13414" s="22"/>
      <c r="B13414" s="22"/>
      <c r="G13414" s="23"/>
      <c r="V13414"/>
    </row>
    <row r="13415" spans="1:22" s="1" customFormat="1" ht="15.75" x14ac:dyDescent="0.25">
      <c r="A13415" s="22"/>
      <c r="B13415" s="22"/>
      <c r="G13415" s="23"/>
      <c r="V13415"/>
    </row>
    <row r="13416" spans="1:22" s="1" customFormat="1" ht="15.75" x14ac:dyDescent="0.25">
      <c r="A13416" s="22"/>
      <c r="B13416" s="22"/>
      <c r="G13416" s="23"/>
      <c r="V13416"/>
    </row>
    <row r="13417" spans="1:22" s="1" customFormat="1" ht="15.75" x14ac:dyDescent="0.25">
      <c r="A13417" s="22"/>
      <c r="B13417" s="22"/>
      <c r="G13417" s="23"/>
      <c r="V13417"/>
    </row>
    <row r="13418" spans="1:22" s="1" customFormat="1" ht="15.75" x14ac:dyDescent="0.25">
      <c r="A13418" s="22"/>
      <c r="B13418" s="22"/>
      <c r="G13418" s="23"/>
      <c r="V13418"/>
    </row>
    <row r="13419" spans="1:22" s="1" customFormat="1" ht="15.75" x14ac:dyDescent="0.25">
      <c r="A13419" s="22"/>
      <c r="B13419" s="22"/>
      <c r="G13419" s="23"/>
      <c r="V13419"/>
    </row>
    <row r="13420" spans="1:22" s="1" customFormat="1" ht="15.75" x14ac:dyDescent="0.25">
      <c r="A13420" s="22"/>
      <c r="B13420" s="22"/>
      <c r="G13420" s="23"/>
      <c r="V13420"/>
    </row>
    <row r="13421" spans="1:22" s="1" customFormat="1" ht="15.75" x14ac:dyDescent="0.25">
      <c r="A13421" s="22"/>
      <c r="B13421" s="22"/>
      <c r="G13421" s="23"/>
      <c r="V13421"/>
    </row>
    <row r="13422" spans="1:22" s="1" customFormat="1" ht="15.75" x14ac:dyDescent="0.25">
      <c r="A13422" s="22"/>
      <c r="B13422" s="22"/>
      <c r="G13422" s="23"/>
      <c r="V13422"/>
    </row>
    <row r="13423" spans="1:22" s="1" customFormat="1" ht="15.75" x14ac:dyDescent="0.25">
      <c r="A13423" s="22"/>
      <c r="B13423" s="22"/>
      <c r="G13423" s="23"/>
      <c r="V13423"/>
    </row>
    <row r="13424" spans="1:22" s="1" customFormat="1" ht="15.75" x14ac:dyDescent="0.25">
      <c r="A13424" s="22"/>
      <c r="B13424" s="22"/>
      <c r="G13424" s="23"/>
      <c r="V13424"/>
    </row>
    <row r="13425" spans="1:22" s="1" customFormat="1" ht="15.75" x14ac:dyDescent="0.25">
      <c r="A13425" s="22"/>
      <c r="B13425" s="22"/>
      <c r="G13425" s="23"/>
      <c r="V13425"/>
    </row>
    <row r="13426" spans="1:22" s="1" customFormat="1" ht="15.75" x14ac:dyDescent="0.25">
      <c r="A13426" s="22"/>
      <c r="B13426" s="22"/>
      <c r="G13426" s="23"/>
      <c r="V13426"/>
    </row>
    <row r="13427" spans="1:22" s="1" customFormat="1" ht="15.75" x14ac:dyDescent="0.25">
      <c r="A13427" s="22"/>
      <c r="B13427" s="22"/>
      <c r="G13427" s="23"/>
      <c r="V13427"/>
    </row>
    <row r="13428" spans="1:22" s="1" customFormat="1" ht="15.75" x14ac:dyDescent="0.25">
      <c r="A13428" s="22"/>
      <c r="B13428" s="22"/>
      <c r="G13428" s="23"/>
      <c r="V13428"/>
    </row>
    <row r="13429" spans="1:22" s="1" customFormat="1" ht="15.75" x14ac:dyDescent="0.25">
      <c r="A13429" s="22"/>
      <c r="B13429" s="22"/>
      <c r="G13429" s="23"/>
      <c r="V13429"/>
    </row>
    <row r="13430" spans="1:22" s="1" customFormat="1" ht="15.75" x14ac:dyDescent="0.25">
      <c r="A13430" s="22"/>
      <c r="B13430" s="22"/>
      <c r="G13430" s="23"/>
      <c r="V13430"/>
    </row>
    <row r="13431" spans="1:22" s="1" customFormat="1" ht="15.75" x14ac:dyDescent="0.25">
      <c r="A13431" s="22"/>
      <c r="B13431" s="22"/>
      <c r="G13431" s="23"/>
      <c r="V13431"/>
    </row>
    <row r="13432" spans="1:22" s="1" customFormat="1" ht="15.75" x14ac:dyDescent="0.25">
      <c r="A13432" s="22"/>
      <c r="B13432" s="22"/>
      <c r="G13432" s="23"/>
      <c r="V13432"/>
    </row>
    <row r="13433" spans="1:22" s="1" customFormat="1" ht="15.75" x14ac:dyDescent="0.25">
      <c r="A13433" s="22"/>
      <c r="B13433" s="22"/>
      <c r="G13433" s="23"/>
      <c r="V13433"/>
    </row>
    <row r="13434" spans="1:22" s="1" customFormat="1" ht="15.75" x14ac:dyDescent="0.25">
      <c r="A13434" s="22"/>
      <c r="B13434" s="22"/>
      <c r="G13434" s="23"/>
      <c r="V13434"/>
    </row>
    <row r="13435" spans="1:22" s="1" customFormat="1" ht="15.75" x14ac:dyDescent="0.25">
      <c r="A13435" s="22"/>
      <c r="B13435" s="22"/>
      <c r="G13435" s="23"/>
      <c r="V13435"/>
    </row>
    <row r="13436" spans="1:22" s="1" customFormat="1" ht="15.75" x14ac:dyDescent="0.25">
      <c r="A13436" s="22"/>
      <c r="B13436" s="22"/>
      <c r="G13436" s="23"/>
      <c r="V13436"/>
    </row>
    <row r="13437" spans="1:22" s="1" customFormat="1" ht="15.75" x14ac:dyDescent="0.25">
      <c r="A13437" s="22"/>
      <c r="B13437" s="22"/>
      <c r="G13437" s="23"/>
      <c r="V13437"/>
    </row>
    <row r="13438" spans="1:22" s="1" customFormat="1" ht="15.75" x14ac:dyDescent="0.25">
      <c r="A13438" s="22"/>
      <c r="B13438" s="22"/>
      <c r="G13438" s="23"/>
      <c r="V13438"/>
    </row>
    <row r="13439" spans="1:22" s="1" customFormat="1" ht="15.75" x14ac:dyDescent="0.25">
      <c r="A13439" s="22"/>
      <c r="B13439" s="22"/>
      <c r="G13439" s="23"/>
      <c r="V13439"/>
    </row>
    <row r="13440" spans="1:22" s="1" customFormat="1" ht="15.75" x14ac:dyDescent="0.25">
      <c r="A13440" s="22"/>
      <c r="B13440" s="22"/>
      <c r="G13440" s="23"/>
      <c r="V13440"/>
    </row>
    <row r="13441" spans="1:22" s="1" customFormat="1" ht="15.75" x14ac:dyDescent="0.25">
      <c r="A13441" s="22"/>
      <c r="B13441" s="22"/>
      <c r="G13441" s="23"/>
      <c r="V13441"/>
    </row>
    <row r="13442" spans="1:22" s="1" customFormat="1" ht="15.75" x14ac:dyDescent="0.25">
      <c r="A13442" s="22"/>
      <c r="B13442" s="22"/>
      <c r="G13442" s="23"/>
      <c r="V13442"/>
    </row>
    <row r="13443" spans="1:22" s="1" customFormat="1" ht="15.75" x14ac:dyDescent="0.25">
      <c r="A13443" s="22"/>
      <c r="B13443" s="22"/>
      <c r="G13443" s="23"/>
      <c r="V13443"/>
    </row>
    <row r="13444" spans="1:22" s="1" customFormat="1" ht="15.75" x14ac:dyDescent="0.25">
      <c r="A13444" s="22"/>
      <c r="B13444" s="22"/>
      <c r="G13444" s="23"/>
      <c r="V13444"/>
    </row>
    <row r="13445" spans="1:22" s="1" customFormat="1" ht="15.75" x14ac:dyDescent="0.25">
      <c r="A13445" s="22"/>
      <c r="B13445" s="22"/>
      <c r="G13445" s="23"/>
      <c r="V13445"/>
    </row>
    <row r="13446" spans="1:22" s="1" customFormat="1" ht="15.75" x14ac:dyDescent="0.25">
      <c r="A13446" s="22"/>
      <c r="B13446" s="22"/>
      <c r="G13446" s="23"/>
      <c r="V13446"/>
    </row>
    <row r="13447" spans="1:22" s="1" customFormat="1" ht="15.75" x14ac:dyDescent="0.25">
      <c r="A13447" s="22"/>
      <c r="B13447" s="22"/>
      <c r="G13447" s="23"/>
      <c r="V13447"/>
    </row>
    <row r="13448" spans="1:22" s="1" customFormat="1" ht="15.75" x14ac:dyDescent="0.25">
      <c r="A13448" s="22"/>
      <c r="B13448" s="22"/>
      <c r="G13448" s="23"/>
      <c r="V13448"/>
    </row>
    <row r="13449" spans="1:22" s="1" customFormat="1" ht="15.75" x14ac:dyDescent="0.25">
      <c r="A13449" s="22"/>
      <c r="B13449" s="22"/>
      <c r="G13449" s="23"/>
      <c r="V13449"/>
    </row>
    <row r="13450" spans="1:22" s="1" customFormat="1" ht="15.75" x14ac:dyDescent="0.25">
      <c r="A13450" s="22"/>
      <c r="B13450" s="22"/>
      <c r="G13450" s="23"/>
      <c r="V13450"/>
    </row>
    <row r="13451" spans="1:22" s="1" customFormat="1" ht="15.75" x14ac:dyDescent="0.25">
      <c r="A13451" s="22"/>
      <c r="B13451" s="22"/>
      <c r="G13451" s="23"/>
      <c r="V13451"/>
    </row>
    <row r="13452" spans="1:22" s="1" customFormat="1" ht="15.75" x14ac:dyDescent="0.25">
      <c r="A13452" s="22"/>
      <c r="B13452" s="22"/>
      <c r="G13452" s="23"/>
      <c r="V13452"/>
    </row>
    <row r="13453" spans="1:22" s="1" customFormat="1" ht="15.75" x14ac:dyDescent="0.25">
      <c r="A13453" s="22"/>
      <c r="B13453" s="22"/>
      <c r="G13453" s="23"/>
      <c r="V13453"/>
    </row>
    <row r="13454" spans="1:22" s="1" customFormat="1" ht="15.75" x14ac:dyDescent="0.25">
      <c r="A13454" s="22"/>
      <c r="B13454" s="22"/>
      <c r="G13454" s="23"/>
      <c r="V13454"/>
    </row>
    <row r="13455" spans="1:22" s="1" customFormat="1" ht="15.75" x14ac:dyDescent="0.25">
      <c r="A13455" s="22"/>
      <c r="B13455" s="22"/>
      <c r="G13455" s="23"/>
      <c r="V13455"/>
    </row>
    <row r="13456" spans="1:22" s="1" customFormat="1" ht="15.75" x14ac:dyDescent="0.25">
      <c r="A13456" s="22"/>
      <c r="B13456" s="22"/>
      <c r="G13456" s="23"/>
      <c r="V13456"/>
    </row>
    <row r="13457" spans="1:22" s="1" customFormat="1" ht="15.75" x14ac:dyDescent="0.25">
      <c r="A13457" s="22"/>
      <c r="B13457" s="22"/>
      <c r="G13457" s="23"/>
      <c r="V13457"/>
    </row>
    <row r="13458" spans="1:22" s="1" customFormat="1" ht="15.75" x14ac:dyDescent="0.25">
      <c r="A13458" s="22"/>
      <c r="B13458" s="22"/>
      <c r="G13458" s="23"/>
      <c r="V13458"/>
    </row>
    <row r="13459" spans="1:22" s="1" customFormat="1" ht="15.75" x14ac:dyDescent="0.25">
      <c r="A13459" s="22"/>
      <c r="B13459" s="22"/>
      <c r="G13459" s="23"/>
      <c r="V13459"/>
    </row>
    <row r="13460" spans="1:22" s="1" customFormat="1" ht="15.75" x14ac:dyDescent="0.25">
      <c r="A13460" s="22"/>
      <c r="B13460" s="22"/>
      <c r="G13460" s="23"/>
      <c r="V13460"/>
    </row>
    <row r="13461" spans="1:22" s="1" customFormat="1" ht="15.75" x14ac:dyDescent="0.25">
      <c r="A13461" s="22"/>
      <c r="B13461" s="22"/>
      <c r="G13461" s="23"/>
      <c r="V13461"/>
    </row>
    <row r="13462" spans="1:22" s="1" customFormat="1" ht="15.75" x14ac:dyDescent="0.25">
      <c r="A13462" s="22"/>
      <c r="B13462" s="22"/>
      <c r="G13462" s="23"/>
      <c r="V13462"/>
    </row>
    <row r="13463" spans="1:22" s="1" customFormat="1" ht="15.75" x14ac:dyDescent="0.25">
      <c r="A13463" s="22"/>
      <c r="B13463" s="22"/>
      <c r="G13463" s="23"/>
      <c r="V13463"/>
    </row>
    <row r="13464" spans="1:22" s="1" customFormat="1" ht="15.75" x14ac:dyDescent="0.25">
      <c r="A13464" s="22"/>
      <c r="B13464" s="22"/>
      <c r="G13464" s="23"/>
      <c r="V13464"/>
    </row>
    <row r="13465" spans="1:22" s="1" customFormat="1" ht="15.75" x14ac:dyDescent="0.25">
      <c r="A13465" s="22"/>
      <c r="B13465" s="22"/>
      <c r="G13465" s="23"/>
      <c r="V13465"/>
    </row>
    <row r="13466" spans="1:22" s="1" customFormat="1" ht="15.75" x14ac:dyDescent="0.25">
      <c r="A13466" s="22"/>
      <c r="B13466" s="22"/>
      <c r="G13466" s="23"/>
      <c r="V13466"/>
    </row>
    <row r="13467" spans="1:22" s="1" customFormat="1" ht="15.75" x14ac:dyDescent="0.25">
      <c r="A13467" s="22"/>
      <c r="B13467" s="22"/>
      <c r="G13467" s="23"/>
      <c r="V13467"/>
    </row>
    <row r="13468" spans="1:22" s="1" customFormat="1" ht="15.75" x14ac:dyDescent="0.25">
      <c r="A13468" s="22"/>
      <c r="B13468" s="22"/>
      <c r="G13468" s="23"/>
      <c r="V13468"/>
    </row>
    <row r="13469" spans="1:22" s="1" customFormat="1" ht="15.75" x14ac:dyDescent="0.25">
      <c r="A13469" s="22"/>
      <c r="B13469" s="22"/>
      <c r="G13469" s="23"/>
      <c r="V13469"/>
    </row>
    <row r="13470" spans="1:22" s="1" customFormat="1" ht="15.75" x14ac:dyDescent="0.25">
      <c r="A13470" s="22"/>
      <c r="B13470" s="22"/>
      <c r="G13470" s="23"/>
      <c r="V13470"/>
    </row>
    <row r="13471" spans="1:22" s="1" customFormat="1" ht="15.75" x14ac:dyDescent="0.25">
      <c r="A13471" s="22"/>
      <c r="B13471" s="22"/>
      <c r="G13471" s="23"/>
      <c r="V13471"/>
    </row>
    <row r="13472" spans="1:22" s="1" customFormat="1" ht="15.75" x14ac:dyDescent="0.25">
      <c r="A13472" s="22"/>
      <c r="B13472" s="22"/>
      <c r="G13472" s="23"/>
      <c r="V13472"/>
    </row>
    <row r="13473" spans="1:22" s="1" customFormat="1" ht="15.75" x14ac:dyDescent="0.25">
      <c r="A13473" s="22"/>
      <c r="B13473" s="22"/>
      <c r="G13473" s="23"/>
      <c r="V13473"/>
    </row>
    <row r="13474" spans="1:22" s="1" customFormat="1" ht="15.75" x14ac:dyDescent="0.25">
      <c r="A13474" s="22"/>
      <c r="B13474" s="22"/>
      <c r="G13474" s="23"/>
      <c r="V13474"/>
    </row>
    <row r="13475" spans="1:22" s="1" customFormat="1" ht="15.75" x14ac:dyDescent="0.25">
      <c r="A13475" s="22"/>
      <c r="B13475" s="22"/>
      <c r="G13475" s="23"/>
      <c r="V13475"/>
    </row>
    <row r="13476" spans="1:22" s="1" customFormat="1" ht="15.75" x14ac:dyDescent="0.25">
      <c r="A13476" s="22"/>
      <c r="B13476" s="22"/>
      <c r="G13476" s="23"/>
      <c r="V13476"/>
    </row>
    <row r="13477" spans="1:22" s="1" customFormat="1" ht="15.75" x14ac:dyDescent="0.25">
      <c r="A13477" s="22"/>
      <c r="B13477" s="22"/>
      <c r="G13477" s="23"/>
      <c r="V13477"/>
    </row>
    <row r="13478" spans="1:22" s="1" customFormat="1" ht="15.75" x14ac:dyDescent="0.25">
      <c r="A13478" s="22"/>
      <c r="B13478" s="22"/>
      <c r="G13478" s="23"/>
      <c r="V13478"/>
    </row>
    <row r="13479" spans="1:22" s="1" customFormat="1" ht="15.75" x14ac:dyDescent="0.25">
      <c r="A13479" s="22"/>
      <c r="B13479" s="22"/>
      <c r="G13479" s="23"/>
      <c r="V13479"/>
    </row>
    <row r="13480" spans="1:22" s="1" customFormat="1" ht="15.75" x14ac:dyDescent="0.25">
      <c r="A13480" s="22"/>
      <c r="B13480" s="22"/>
      <c r="G13480" s="23"/>
      <c r="V13480"/>
    </row>
    <row r="13481" spans="1:22" s="1" customFormat="1" ht="15.75" x14ac:dyDescent="0.25">
      <c r="A13481" s="22"/>
      <c r="B13481" s="22"/>
      <c r="G13481" s="23"/>
      <c r="V13481"/>
    </row>
    <row r="13482" spans="1:22" s="1" customFormat="1" ht="15.75" x14ac:dyDescent="0.25">
      <c r="A13482" s="22"/>
      <c r="B13482" s="22"/>
      <c r="G13482" s="23"/>
      <c r="V13482"/>
    </row>
    <row r="13483" spans="1:22" s="1" customFormat="1" ht="15.75" x14ac:dyDescent="0.25">
      <c r="A13483" s="22"/>
      <c r="B13483" s="22"/>
      <c r="G13483" s="23"/>
      <c r="V13483"/>
    </row>
    <row r="13484" spans="1:22" s="1" customFormat="1" ht="15.75" x14ac:dyDescent="0.25">
      <c r="A13484" s="22"/>
      <c r="B13484" s="22"/>
      <c r="G13484" s="23"/>
      <c r="V13484"/>
    </row>
    <row r="13485" spans="1:22" s="1" customFormat="1" ht="15.75" x14ac:dyDescent="0.25">
      <c r="A13485" s="22"/>
      <c r="B13485" s="22"/>
      <c r="G13485" s="23"/>
      <c r="V13485"/>
    </row>
    <row r="13486" spans="1:22" s="1" customFormat="1" ht="15.75" x14ac:dyDescent="0.25">
      <c r="A13486" s="22"/>
      <c r="B13486" s="22"/>
      <c r="G13486" s="23"/>
      <c r="V13486"/>
    </row>
    <row r="13487" spans="1:22" s="1" customFormat="1" ht="15.75" x14ac:dyDescent="0.25">
      <c r="A13487" s="22"/>
      <c r="B13487" s="22"/>
      <c r="G13487" s="23"/>
      <c r="V13487"/>
    </row>
    <row r="13488" spans="1:22" s="1" customFormat="1" ht="15.75" x14ac:dyDescent="0.25">
      <c r="A13488" s="22"/>
      <c r="B13488" s="22"/>
      <c r="G13488" s="23"/>
      <c r="V13488"/>
    </row>
    <row r="13489" spans="1:22" s="1" customFormat="1" ht="15.75" x14ac:dyDescent="0.25">
      <c r="A13489" s="22"/>
      <c r="B13489" s="22"/>
      <c r="G13489" s="23"/>
      <c r="V13489"/>
    </row>
    <row r="13490" spans="1:22" s="1" customFormat="1" ht="15.75" x14ac:dyDescent="0.25">
      <c r="A13490" s="22"/>
      <c r="B13490" s="22"/>
      <c r="G13490" s="23"/>
      <c r="V13490"/>
    </row>
    <row r="13491" spans="1:22" s="1" customFormat="1" ht="15.75" x14ac:dyDescent="0.25">
      <c r="A13491" s="22"/>
      <c r="B13491" s="22"/>
      <c r="G13491" s="23"/>
      <c r="V13491"/>
    </row>
    <row r="13492" spans="1:22" s="1" customFormat="1" ht="15.75" x14ac:dyDescent="0.25">
      <c r="A13492" s="22"/>
      <c r="B13492" s="22"/>
      <c r="G13492" s="23"/>
      <c r="V13492"/>
    </row>
    <row r="13493" spans="1:22" s="1" customFormat="1" ht="15.75" x14ac:dyDescent="0.25">
      <c r="A13493" s="22"/>
      <c r="B13493" s="22"/>
      <c r="G13493" s="23"/>
      <c r="V13493"/>
    </row>
    <row r="13494" spans="1:22" s="1" customFormat="1" ht="15.75" x14ac:dyDescent="0.25">
      <c r="A13494" s="22"/>
      <c r="B13494" s="22"/>
      <c r="G13494" s="23"/>
      <c r="V13494"/>
    </row>
    <row r="13495" spans="1:22" s="1" customFormat="1" ht="15.75" x14ac:dyDescent="0.25">
      <c r="A13495" s="22"/>
      <c r="B13495" s="22"/>
      <c r="G13495" s="23"/>
      <c r="V13495"/>
    </row>
    <row r="13496" spans="1:22" s="1" customFormat="1" ht="15.75" x14ac:dyDescent="0.25">
      <c r="A13496" s="22"/>
      <c r="B13496" s="22"/>
      <c r="G13496" s="23"/>
      <c r="V13496"/>
    </row>
    <row r="13497" spans="1:22" s="1" customFormat="1" ht="15.75" x14ac:dyDescent="0.25">
      <c r="A13497" s="22"/>
      <c r="B13497" s="22"/>
      <c r="G13497" s="23"/>
      <c r="V13497"/>
    </row>
    <row r="13498" spans="1:22" s="1" customFormat="1" ht="15.75" x14ac:dyDescent="0.25">
      <c r="A13498" s="22"/>
      <c r="B13498" s="22"/>
      <c r="G13498" s="23"/>
      <c r="V13498"/>
    </row>
    <row r="13499" spans="1:22" s="1" customFormat="1" ht="15.75" x14ac:dyDescent="0.25">
      <c r="A13499" s="22"/>
      <c r="B13499" s="22"/>
      <c r="G13499" s="23"/>
      <c r="V13499"/>
    </row>
    <row r="13500" spans="1:22" s="1" customFormat="1" ht="15.75" x14ac:dyDescent="0.25">
      <c r="A13500" s="22"/>
      <c r="B13500" s="22"/>
      <c r="G13500" s="23"/>
      <c r="V13500"/>
    </row>
    <row r="13501" spans="1:22" s="1" customFormat="1" ht="15.75" x14ac:dyDescent="0.25">
      <c r="A13501" s="22"/>
      <c r="B13501" s="22"/>
      <c r="G13501" s="23"/>
      <c r="V13501"/>
    </row>
    <row r="13502" spans="1:22" s="1" customFormat="1" ht="15.75" x14ac:dyDescent="0.25">
      <c r="A13502" s="22"/>
      <c r="B13502" s="22"/>
      <c r="G13502" s="23"/>
      <c r="V13502"/>
    </row>
    <row r="13503" spans="1:22" s="1" customFormat="1" ht="15.75" x14ac:dyDescent="0.25">
      <c r="A13503" s="22"/>
      <c r="B13503" s="22"/>
      <c r="G13503" s="23"/>
      <c r="V13503"/>
    </row>
    <row r="13504" spans="1:22" s="1" customFormat="1" ht="15.75" x14ac:dyDescent="0.25">
      <c r="A13504" s="22"/>
      <c r="B13504" s="22"/>
      <c r="G13504" s="23"/>
      <c r="V13504"/>
    </row>
    <row r="13505" spans="1:22" s="1" customFormat="1" ht="15.75" x14ac:dyDescent="0.25">
      <c r="A13505" s="22"/>
      <c r="B13505" s="22"/>
      <c r="G13505" s="23"/>
      <c r="V13505"/>
    </row>
    <row r="13506" spans="1:22" s="1" customFormat="1" ht="15.75" x14ac:dyDescent="0.25">
      <c r="A13506" s="22"/>
      <c r="B13506" s="22"/>
      <c r="G13506" s="23"/>
      <c r="V13506"/>
    </row>
    <row r="13507" spans="1:22" s="1" customFormat="1" ht="15.75" x14ac:dyDescent="0.25">
      <c r="A13507" s="22"/>
      <c r="B13507" s="22"/>
      <c r="G13507" s="23"/>
      <c r="V13507"/>
    </row>
    <row r="13508" spans="1:22" s="1" customFormat="1" ht="15.75" x14ac:dyDescent="0.25">
      <c r="A13508" s="22"/>
      <c r="B13508" s="22"/>
      <c r="G13508" s="23"/>
      <c r="V13508"/>
    </row>
    <row r="13509" spans="1:22" s="1" customFormat="1" ht="15.75" x14ac:dyDescent="0.25">
      <c r="A13509" s="22"/>
      <c r="B13509" s="22"/>
      <c r="G13509" s="23"/>
      <c r="V13509"/>
    </row>
    <row r="13510" spans="1:22" s="1" customFormat="1" ht="15.75" x14ac:dyDescent="0.25">
      <c r="A13510" s="22"/>
      <c r="B13510" s="22"/>
      <c r="G13510" s="23"/>
      <c r="V13510"/>
    </row>
    <row r="13511" spans="1:22" s="1" customFormat="1" ht="15.75" x14ac:dyDescent="0.25">
      <c r="A13511" s="22"/>
      <c r="B13511" s="22"/>
      <c r="G13511" s="23"/>
      <c r="V13511"/>
    </row>
    <row r="13512" spans="1:22" s="1" customFormat="1" ht="15.75" x14ac:dyDescent="0.25">
      <c r="A13512" s="22"/>
      <c r="B13512" s="22"/>
      <c r="G13512" s="23"/>
      <c r="V13512"/>
    </row>
    <row r="13513" spans="1:22" s="1" customFormat="1" ht="15.75" x14ac:dyDescent="0.25">
      <c r="A13513" s="22"/>
      <c r="B13513" s="22"/>
      <c r="G13513" s="23"/>
      <c r="V13513"/>
    </row>
    <row r="13514" spans="1:22" s="1" customFormat="1" ht="15.75" x14ac:dyDescent="0.25">
      <c r="A13514" s="22"/>
      <c r="B13514" s="22"/>
      <c r="G13514" s="23"/>
      <c r="V13514"/>
    </row>
    <row r="13515" spans="1:22" s="1" customFormat="1" ht="15.75" x14ac:dyDescent="0.25">
      <c r="A13515" s="22"/>
      <c r="B13515" s="22"/>
      <c r="G13515" s="23"/>
      <c r="V13515"/>
    </row>
    <row r="13516" spans="1:22" s="1" customFormat="1" ht="15.75" x14ac:dyDescent="0.25">
      <c r="A13516" s="22"/>
      <c r="B13516" s="22"/>
      <c r="G13516" s="23"/>
      <c r="V13516"/>
    </row>
    <row r="13517" spans="1:22" s="1" customFormat="1" ht="15.75" x14ac:dyDescent="0.25">
      <c r="A13517" s="22"/>
      <c r="B13517" s="22"/>
      <c r="G13517" s="23"/>
      <c r="V13517"/>
    </row>
    <row r="13518" spans="1:22" s="1" customFormat="1" ht="15.75" x14ac:dyDescent="0.25">
      <c r="A13518" s="22"/>
      <c r="B13518" s="22"/>
      <c r="G13518" s="23"/>
      <c r="V13518"/>
    </row>
    <row r="13519" spans="1:22" s="1" customFormat="1" ht="15.75" x14ac:dyDescent="0.25">
      <c r="A13519" s="22"/>
      <c r="B13519" s="22"/>
      <c r="G13519" s="23"/>
      <c r="V13519"/>
    </row>
    <row r="13520" spans="1:22" s="1" customFormat="1" ht="15.75" x14ac:dyDescent="0.25">
      <c r="A13520" s="22"/>
      <c r="B13520" s="22"/>
      <c r="G13520" s="23"/>
      <c r="V13520"/>
    </row>
    <row r="13521" spans="1:22" s="1" customFormat="1" ht="15.75" x14ac:dyDescent="0.25">
      <c r="A13521" s="22"/>
      <c r="B13521" s="22"/>
      <c r="G13521" s="23"/>
      <c r="V13521"/>
    </row>
    <row r="13522" spans="1:22" s="1" customFormat="1" ht="15.75" x14ac:dyDescent="0.25">
      <c r="A13522" s="22"/>
      <c r="B13522" s="22"/>
      <c r="G13522" s="23"/>
      <c r="V13522"/>
    </row>
    <row r="13523" spans="1:22" s="1" customFormat="1" ht="15.75" x14ac:dyDescent="0.25">
      <c r="A13523" s="22"/>
      <c r="B13523" s="22"/>
      <c r="G13523" s="23"/>
      <c r="V13523"/>
    </row>
    <row r="13524" spans="1:22" s="1" customFormat="1" ht="15.75" x14ac:dyDescent="0.25">
      <c r="A13524" s="22"/>
      <c r="B13524" s="22"/>
      <c r="G13524" s="23"/>
      <c r="V13524"/>
    </row>
    <row r="13525" spans="1:22" s="1" customFormat="1" ht="15.75" x14ac:dyDescent="0.25">
      <c r="A13525" s="22"/>
      <c r="B13525" s="22"/>
      <c r="G13525" s="23"/>
      <c r="V13525"/>
    </row>
    <row r="13526" spans="1:22" s="1" customFormat="1" ht="15.75" x14ac:dyDescent="0.25">
      <c r="A13526" s="22"/>
      <c r="B13526" s="22"/>
      <c r="G13526" s="23"/>
      <c r="V13526"/>
    </row>
    <row r="13527" spans="1:22" s="1" customFormat="1" ht="15.75" x14ac:dyDescent="0.25">
      <c r="A13527" s="22"/>
      <c r="B13527" s="22"/>
      <c r="G13527" s="23"/>
      <c r="V13527"/>
    </row>
    <row r="13528" spans="1:22" s="1" customFormat="1" ht="15.75" x14ac:dyDescent="0.25">
      <c r="A13528" s="22"/>
      <c r="B13528" s="22"/>
      <c r="G13528" s="23"/>
      <c r="V13528"/>
    </row>
    <row r="13529" spans="1:22" s="1" customFormat="1" ht="15.75" x14ac:dyDescent="0.25">
      <c r="A13529" s="22"/>
      <c r="B13529" s="22"/>
      <c r="G13529" s="23"/>
      <c r="V13529"/>
    </row>
    <row r="13530" spans="1:22" s="1" customFormat="1" ht="15.75" x14ac:dyDescent="0.25">
      <c r="A13530" s="22"/>
      <c r="B13530" s="22"/>
      <c r="G13530" s="23"/>
      <c r="V13530"/>
    </row>
    <row r="13531" spans="1:22" s="1" customFormat="1" ht="15.75" x14ac:dyDescent="0.25">
      <c r="A13531" s="22"/>
      <c r="B13531" s="22"/>
      <c r="G13531" s="23"/>
      <c r="V13531"/>
    </row>
    <row r="13532" spans="1:22" s="1" customFormat="1" ht="15.75" x14ac:dyDescent="0.25">
      <c r="A13532" s="22"/>
      <c r="B13532" s="22"/>
      <c r="G13532" s="23"/>
      <c r="V13532"/>
    </row>
    <row r="13533" spans="1:22" s="1" customFormat="1" ht="15.75" x14ac:dyDescent="0.25">
      <c r="A13533" s="22"/>
      <c r="B13533" s="22"/>
      <c r="G13533" s="23"/>
      <c r="V13533"/>
    </row>
    <row r="13534" spans="1:22" s="1" customFormat="1" ht="15.75" x14ac:dyDescent="0.25">
      <c r="A13534" s="22"/>
      <c r="B13534" s="22"/>
      <c r="G13534" s="23"/>
      <c r="V13534"/>
    </row>
    <row r="13535" spans="1:22" s="1" customFormat="1" ht="15.75" x14ac:dyDescent="0.25">
      <c r="A13535" s="22"/>
      <c r="B13535" s="22"/>
      <c r="G13535" s="23"/>
      <c r="V13535"/>
    </row>
    <row r="13536" spans="1:22" s="1" customFormat="1" ht="15.75" x14ac:dyDescent="0.25">
      <c r="A13536" s="22"/>
      <c r="B13536" s="22"/>
      <c r="G13536" s="23"/>
      <c r="V13536"/>
    </row>
    <row r="13537" spans="1:22" s="1" customFormat="1" ht="15.75" x14ac:dyDescent="0.25">
      <c r="A13537" s="22"/>
      <c r="B13537" s="22"/>
      <c r="G13537" s="23"/>
      <c r="V13537"/>
    </row>
    <row r="13538" spans="1:22" s="1" customFormat="1" ht="15.75" x14ac:dyDescent="0.25">
      <c r="A13538" s="22"/>
      <c r="B13538" s="22"/>
      <c r="G13538" s="23"/>
      <c r="V13538"/>
    </row>
    <row r="13539" spans="1:22" s="1" customFormat="1" ht="15.75" x14ac:dyDescent="0.25">
      <c r="A13539" s="22"/>
      <c r="B13539" s="22"/>
      <c r="G13539" s="23"/>
      <c r="V13539"/>
    </row>
    <row r="13540" spans="1:22" s="1" customFormat="1" ht="15.75" x14ac:dyDescent="0.25">
      <c r="A13540" s="22"/>
      <c r="B13540" s="22"/>
      <c r="G13540" s="23"/>
      <c r="V13540"/>
    </row>
    <row r="13541" spans="1:22" s="1" customFormat="1" ht="15.75" x14ac:dyDescent="0.25">
      <c r="A13541" s="22"/>
      <c r="B13541" s="22"/>
      <c r="G13541" s="23"/>
      <c r="V13541"/>
    </row>
    <row r="13542" spans="1:22" s="1" customFormat="1" ht="15.75" x14ac:dyDescent="0.25">
      <c r="A13542" s="22"/>
      <c r="B13542" s="22"/>
      <c r="G13542" s="23"/>
      <c r="V13542"/>
    </row>
    <row r="13543" spans="1:22" s="1" customFormat="1" ht="15.75" x14ac:dyDescent="0.25">
      <c r="A13543" s="22"/>
      <c r="B13543" s="22"/>
      <c r="G13543" s="23"/>
      <c r="V13543"/>
    </row>
    <row r="13544" spans="1:22" s="1" customFormat="1" ht="15.75" x14ac:dyDescent="0.25">
      <c r="A13544" s="22"/>
      <c r="B13544" s="22"/>
      <c r="G13544" s="23"/>
      <c r="V13544"/>
    </row>
    <row r="13545" spans="1:22" s="1" customFormat="1" ht="15.75" x14ac:dyDescent="0.25">
      <c r="A13545" s="22"/>
      <c r="B13545" s="22"/>
      <c r="G13545" s="23"/>
      <c r="V13545"/>
    </row>
    <row r="13546" spans="1:22" s="1" customFormat="1" ht="15.75" x14ac:dyDescent="0.25">
      <c r="A13546" s="22"/>
      <c r="B13546" s="22"/>
      <c r="G13546" s="23"/>
      <c r="V13546"/>
    </row>
    <row r="13547" spans="1:22" s="1" customFormat="1" ht="15.75" x14ac:dyDescent="0.25">
      <c r="A13547" s="22"/>
      <c r="B13547" s="22"/>
      <c r="G13547" s="23"/>
      <c r="V13547"/>
    </row>
    <row r="13548" spans="1:22" s="1" customFormat="1" ht="15.75" x14ac:dyDescent="0.25">
      <c r="A13548" s="22"/>
      <c r="B13548" s="22"/>
      <c r="G13548" s="23"/>
      <c r="V13548"/>
    </row>
    <row r="13549" spans="1:22" s="1" customFormat="1" ht="15.75" x14ac:dyDescent="0.25">
      <c r="A13549" s="22"/>
      <c r="B13549" s="22"/>
      <c r="G13549" s="23"/>
      <c r="V13549"/>
    </row>
    <row r="13550" spans="1:22" s="1" customFormat="1" ht="15.75" x14ac:dyDescent="0.25">
      <c r="A13550" s="22"/>
      <c r="B13550" s="22"/>
      <c r="G13550" s="23"/>
      <c r="V13550"/>
    </row>
    <row r="13551" spans="1:22" s="1" customFormat="1" ht="15.75" x14ac:dyDescent="0.25">
      <c r="A13551" s="22"/>
      <c r="B13551" s="22"/>
      <c r="G13551" s="23"/>
      <c r="V13551"/>
    </row>
    <row r="13552" spans="1:22" s="1" customFormat="1" ht="15.75" x14ac:dyDescent="0.25">
      <c r="A13552" s="22"/>
      <c r="B13552" s="22"/>
      <c r="G13552" s="23"/>
      <c r="V13552"/>
    </row>
    <row r="13553" spans="1:22" s="1" customFormat="1" ht="15.75" x14ac:dyDescent="0.25">
      <c r="A13553" s="22"/>
      <c r="B13553" s="22"/>
      <c r="G13553" s="23"/>
      <c r="V13553"/>
    </row>
    <row r="13554" spans="1:22" s="1" customFormat="1" ht="15.75" x14ac:dyDescent="0.25">
      <c r="A13554" s="22"/>
      <c r="B13554" s="22"/>
      <c r="G13554" s="23"/>
      <c r="V13554"/>
    </row>
    <row r="13555" spans="1:22" s="1" customFormat="1" ht="15.75" x14ac:dyDescent="0.25">
      <c r="A13555" s="22"/>
      <c r="B13555" s="22"/>
      <c r="G13555" s="23"/>
      <c r="V13555"/>
    </row>
    <row r="13556" spans="1:22" s="1" customFormat="1" ht="15.75" x14ac:dyDescent="0.25">
      <c r="A13556" s="22"/>
      <c r="B13556" s="22"/>
      <c r="G13556" s="23"/>
      <c r="V13556"/>
    </row>
    <row r="13557" spans="1:22" s="1" customFormat="1" ht="15.75" x14ac:dyDescent="0.25">
      <c r="A13557" s="22"/>
      <c r="B13557" s="22"/>
      <c r="G13557" s="23"/>
      <c r="V13557"/>
    </row>
    <row r="13558" spans="1:22" s="1" customFormat="1" ht="15.75" x14ac:dyDescent="0.25">
      <c r="A13558" s="22"/>
      <c r="B13558" s="22"/>
      <c r="G13558" s="23"/>
      <c r="V13558"/>
    </row>
    <row r="13559" spans="1:22" s="1" customFormat="1" ht="15.75" x14ac:dyDescent="0.25">
      <c r="A13559" s="22"/>
      <c r="B13559" s="22"/>
      <c r="G13559" s="23"/>
      <c r="V13559"/>
    </row>
    <row r="13560" spans="1:22" s="1" customFormat="1" ht="15.75" x14ac:dyDescent="0.25">
      <c r="A13560" s="22"/>
      <c r="B13560" s="22"/>
      <c r="G13560" s="23"/>
      <c r="V13560"/>
    </row>
    <row r="13561" spans="1:22" s="1" customFormat="1" ht="15.75" x14ac:dyDescent="0.25">
      <c r="A13561" s="22"/>
      <c r="B13561" s="22"/>
      <c r="G13561" s="23"/>
      <c r="V13561"/>
    </row>
    <row r="13562" spans="1:22" s="1" customFormat="1" ht="15.75" x14ac:dyDescent="0.25">
      <c r="A13562" s="22"/>
      <c r="B13562" s="22"/>
      <c r="G13562" s="23"/>
      <c r="V13562"/>
    </row>
    <row r="13563" spans="1:22" s="1" customFormat="1" ht="15.75" x14ac:dyDescent="0.25">
      <c r="A13563" s="22"/>
      <c r="B13563" s="22"/>
      <c r="G13563" s="23"/>
      <c r="V13563"/>
    </row>
    <row r="13564" spans="1:22" s="1" customFormat="1" ht="15.75" x14ac:dyDescent="0.25">
      <c r="A13564" s="22"/>
      <c r="B13564" s="22"/>
      <c r="G13564" s="23"/>
      <c r="V13564"/>
    </row>
    <row r="13565" spans="1:22" s="1" customFormat="1" ht="15.75" x14ac:dyDescent="0.25">
      <c r="A13565" s="22"/>
      <c r="B13565" s="22"/>
      <c r="G13565" s="23"/>
      <c r="V13565"/>
    </row>
    <row r="13566" spans="1:22" s="1" customFormat="1" ht="15.75" x14ac:dyDescent="0.25">
      <c r="A13566" s="22"/>
      <c r="B13566" s="22"/>
      <c r="G13566" s="23"/>
      <c r="V13566"/>
    </row>
    <row r="13567" spans="1:22" s="1" customFormat="1" ht="15.75" x14ac:dyDescent="0.25">
      <c r="A13567" s="22"/>
      <c r="B13567" s="22"/>
      <c r="G13567" s="23"/>
      <c r="V13567"/>
    </row>
    <row r="13568" spans="1:22" s="1" customFormat="1" ht="15.75" x14ac:dyDescent="0.25">
      <c r="A13568" s="22"/>
      <c r="B13568" s="22"/>
      <c r="G13568" s="23"/>
      <c r="V13568"/>
    </row>
    <row r="13569" spans="1:22" s="1" customFormat="1" ht="15.75" x14ac:dyDescent="0.25">
      <c r="A13569" s="22"/>
      <c r="B13569" s="22"/>
      <c r="G13569" s="23"/>
      <c r="V13569"/>
    </row>
    <row r="13570" spans="1:22" s="1" customFormat="1" ht="15.75" x14ac:dyDescent="0.25">
      <c r="A13570" s="22"/>
      <c r="B13570" s="22"/>
      <c r="G13570" s="23"/>
      <c r="V13570"/>
    </row>
    <row r="13571" spans="1:22" s="1" customFormat="1" ht="15.75" x14ac:dyDescent="0.25">
      <c r="A13571" s="22"/>
      <c r="B13571" s="22"/>
      <c r="G13571" s="23"/>
      <c r="V13571"/>
    </row>
    <row r="13572" spans="1:22" s="1" customFormat="1" ht="15.75" x14ac:dyDescent="0.25">
      <c r="A13572" s="22"/>
      <c r="B13572" s="22"/>
      <c r="G13572" s="23"/>
      <c r="V13572"/>
    </row>
    <row r="13573" spans="1:22" s="1" customFormat="1" ht="15.75" x14ac:dyDescent="0.25">
      <c r="A13573" s="22"/>
      <c r="B13573" s="22"/>
      <c r="G13573" s="23"/>
      <c r="V13573"/>
    </row>
    <row r="13574" spans="1:22" s="1" customFormat="1" ht="15.75" x14ac:dyDescent="0.25">
      <c r="A13574" s="22"/>
      <c r="B13574" s="22"/>
      <c r="G13574" s="23"/>
      <c r="V13574"/>
    </row>
    <row r="13575" spans="1:22" s="1" customFormat="1" ht="15.75" x14ac:dyDescent="0.25">
      <c r="A13575" s="22"/>
      <c r="B13575" s="22"/>
      <c r="G13575" s="23"/>
      <c r="V13575"/>
    </row>
    <row r="13576" spans="1:22" s="1" customFormat="1" ht="15.75" x14ac:dyDescent="0.25">
      <c r="A13576" s="22"/>
      <c r="B13576" s="22"/>
      <c r="G13576" s="23"/>
      <c r="V13576"/>
    </row>
    <row r="13577" spans="1:22" s="1" customFormat="1" ht="15.75" x14ac:dyDescent="0.25">
      <c r="A13577" s="22"/>
      <c r="B13577" s="22"/>
      <c r="G13577" s="23"/>
      <c r="V13577"/>
    </row>
    <row r="13578" spans="1:22" s="1" customFormat="1" ht="15.75" x14ac:dyDescent="0.25">
      <c r="A13578" s="22"/>
      <c r="B13578" s="22"/>
      <c r="G13578" s="23"/>
      <c r="V13578"/>
    </row>
    <row r="13579" spans="1:22" s="1" customFormat="1" ht="15.75" x14ac:dyDescent="0.25">
      <c r="A13579" s="22"/>
      <c r="B13579" s="22"/>
      <c r="G13579" s="23"/>
      <c r="V13579"/>
    </row>
    <row r="13580" spans="1:22" s="1" customFormat="1" ht="15.75" x14ac:dyDescent="0.25">
      <c r="A13580" s="22"/>
      <c r="B13580" s="22"/>
      <c r="G13580" s="23"/>
      <c r="V13580"/>
    </row>
    <row r="13581" spans="1:22" s="1" customFormat="1" ht="15.75" x14ac:dyDescent="0.25">
      <c r="A13581" s="22"/>
      <c r="B13581" s="22"/>
      <c r="G13581" s="23"/>
      <c r="V13581"/>
    </row>
    <row r="13582" spans="1:22" s="1" customFormat="1" ht="15.75" x14ac:dyDescent="0.25">
      <c r="A13582" s="22"/>
      <c r="B13582" s="22"/>
      <c r="G13582" s="23"/>
      <c r="V13582"/>
    </row>
    <row r="13583" spans="1:22" s="1" customFormat="1" ht="15.75" x14ac:dyDescent="0.25">
      <c r="A13583" s="22"/>
      <c r="B13583" s="22"/>
      <c r="G13583" s="23"/>
      <c r="V13583"/>
    </row>
    <row r="13584" spans="1:22" s="1" customFormat="1" ht="15.75" x14ac:dyDescent="0.25">
      <c r="A13584" s="22"/>
      <c r="B13584" s="22"/>
      <c r="G13584" s="23"/>
      <c r="V13584"/>
    </row>
    <row r="13585" spans="1:22" s="1" customFormat="1" ht="15.75" x14ac:dyDescent="0.25">
      <c r="A13585" s="22"/>
      <c r="B13585" s="22"/>
      <c r="G13585" s="23"/>
      <c r="V13585"/>
    </row>
    <row r="13586" spans="1:22" s="1" customFormat="1" ht="15.75" x14ac:dyDescent="0.25">
      <c r="A13586" s="22"/>
      <c r="B13586" s="22"/>
      <c r="G13586" s="23"/>
      <c r="V13586"/>
    </row>
    <row r="13587" spans="1:22" s="1" customFormat="1" ht="15.75" x14ac:dyDescent="0.25">
      <c r="A13587" s="22"/>
      <c r="B13587" s="22"/>
      <c r="G13587" s="23"/>
      <c r="V13587"/>
    </row>
    <row r="13588" spans="1:22" s="1" customFormat="1" ht="15.75" x14ac:dyDescent="0.25">
      <c r="A13588" s="22"/>
      <c r="B13588" s="22"/>
      <c r="G13588" s="23"/>
      <c r="V13588"/>
    </row>
    <row r="13589" spans="1:22" s="1" customFormat="1" ht="15.75" x14ac:dyDescent="0.25">
      <c r="A13589" s="22"/>
      <c r="B13589" s="22"/>
      <c r="G13589" s="23"/>
      <c r="V13589"/>
    </row>
    <row r="13590" spans="1:22" s="1" customFormat="1" ht="15.75" x14ac:dyDescent="0.25">
      <c r="A13590" s="22"/>
      <c r="B13590" s="22"/>
      <c r="G13590" s="23"/>
      <c r="V13590"/>
    </row>
    <row r="13591" spans="1:22" s="1" customFormat="1" ht="15.75" x14ac:dyDescent="0.25">
      <c r="A13591" s="22"/>
      <c r="B13591" s="22"/>
      <c r="G13591" s="23"/>
      <c r="V13591"/>
    </row>
    <row r="13592" spans="1:22" s="1" customFormat="1" ht="15.75" x14ac:dyDescent="0.25">
      <c r="A13592" s="22"/>
      <c r="B13592" s="22"/>
      <c r="G13592" s="23"/>
      <c r="V13592"/>
    </row>
    <row r="13593" spans="1:22" s="1" customFormat="1" ht="15.75" x14ac:dyDescent="0.25">
      <c r="A13593" s="22"/>
      <c r="B13593" s="22"/>
      <c r="G13593" s="23"/>
      <c r="V13593"/>
    </row>
    <row r="13594" spans="1:22" s="1" customFormat="1" ht="15.75" x14ac:dyDescent="0.25">
      <c r="A13594" s="22"/>
      <c r="B13594" s="22"/>
      <c r="G13594" s="23"/>
      <c r="V13594"/>
    </row>
    <row r="13595" spans="1:22" s="1" customFormat="1" ht="15.75" x14ac:dyDescent="0.25">
      <c r="A13595" s="22"/>
      <c r="B13595" s="22"/>
      <c r="G13595" s="23"/>
      <c r="V13595"/>
    </row>
    <row r="13596" spans="1:22" s="1" customFormat="1" ht="15.75" x14ac:dyDescent="0.25">
      <c r="A13596" s="22"/>
      <c r="B13596" s="22"/>
      <c r="G13596" s="23"/>
      <c r="V13596"/>
    </row>
    <row r="13597" spans="1:22" s="1" customFormat="1" ht="15.75" x14ac:dyDescent="0.25">
      <c r="A13597" s="22"/>
      <c r="B13597" s="22"/>
      <c r="G13597" s="23"/>
      <c r="V13597"/>
    </row>
    <row r="13598" spans="1:22" s="1" customFormat="1" ht="15.75" x14ac:dyDescent="0.25">
      <c r="A13598" s="22"/>
      <c r="B13598" s="22"/>
      <c r="G13598" s="23"/>
      <c r="V13598"/>
    </row>
    <row r="13599" spans="1:22" s="1" customFormat="1" ht="15.75" x14ac:dyDescent="0.25">
      <c r="A13599" s="22"/>
      <c r="B13599" s="22"/>
      <c r="G13599" s="23"/>
      <c r="V13599"/>
    </row>
    <row r="13600" spans="1:22" s="1" customFormat="1" ht="15.75" x14ac:dyDescent="0.25">
      <c r="A13600" s="22"/>
      <c r="B13600" s="22"/>
      <c r="G13600" s="23"/>
      <c r="V13600"/>
    </row>
    <row r="13601" spans="1:22" s="1" customFormat="1" ht="15.75" x14ac:dyDescent="0.25">
      <c r="A13601" s="22"/>
      <c r="B13601" s="22"/>
      <c r="G13601" s="23"/>
      <c r="V13601"/>
    </row>
    <row r="13602" spans="1:22" s="1" customFormat="1" ht="15.75" x14ac:dyDescent="0.25">
      <c r="A13602" s="22"/>
      <c r="B13602" s="22"/>
      <c r="G13602" s="23"/>
      <c r="V13602"/>
    </row>
    <row r="13603" spans="1:22" s="1" customFormat="1" ht="15.75" x14ac:dyDescent="0.25">
      <c r="A13603" s="22"/>
      <c r="B13603" s="22"/>
      <c r="G13603" s="23"/>
      <c r="V13603"/>
    </row>
    <row r="13604" spans="1:22" s="1" customFormat="1" ht="15.75" x14ac:dyDescent="0.25">
      <c r="A13604" s="22"/>
      <c r="B13604" s="22"/>
      <c r="G13604" s="23"/>
      <c r="V13604"/>
    </row>
    <row r="13605" spans="1:22" s="1" customFormat="1" ht="15.75" x14ac:dyDescent="0.25">
      <c r="A13605" s="22"/>
      <c r="B13605" s="22"/>
      <c r="G13605" s="23"/>
      <c r="V13605"/>
    </row>
    <row r="13606" spans="1:22" s="1" customFormat="1" ht="15.75" x14ac:dyDescent="0.25">
      <c r="A13606" s="22"/>
      <c r="B13606" s="22"/>
      <c r="G13606" s="23"/>
      <c r="V13606"/>
    </row>
    <row r="13607" spans="1:22" s="1" customFormat="1" ht="15.75" x14ac:dyDescent="0.25">
      <c r="A13607" s="22"/>
      <c r="B13607" s="22"/>
      <c r="G13607" s="23"/>
      <c r="V13607"/>
    </row>
    <row r="13608" spans="1:22" s="1" customFormat="1" ht="15.75" x14ac:dyDescent="0.25">
      <c r="A13608" s="22"/>
      <c r="B13608" s="22"/>
      <c r="G13608" s="23"/>
      <c r="V13608"/>
    </row>
    <row r="13609" spans="1:22" s="1" customFormat="1" ht="15.75" x14ac:dyDescent="0.25">
      <c r="A13609" s="22"/>
      <c r="B13609" s="22"/>
      <c r="G13609" s="23"/>
      <c r="V13609"/>
    </row>
    <row r="13610" spans="1:22" s="1" customFormat="1" ht="15.75" x14ac:dyDescent="0.25">
      <c r="A13610" s="22"/>
      <c r="B13610" s="22"/>
      <c r="G13610" s="23"/>
      <c r="V13610"/>
    </row>
    <row r="13611" spans="1:22" s="1" customFormat="1" ht="15.75" x14ac:dyDescent="0.25">
      <c r="A13611" s="22"/>
      <c r="B13611" s="22"/>
      <c r="G13611" s="23"/>
      <c r="V13611"/>
    </row>
    <row r="13612" spans="1:22" s="1" customFormat="1" ht="15.75" x14ac:dyDescent="0.25">
      <c r="A13612" s="22"/>
      <c r="B13612" s="22"/>
      <c r="G13612" s="23"/>
      <c r="V13612"/>
    </row>
    <row r="13613" spans="1:22" s="1" customFormat="1" ht="15.75" x14ac:dyDescent="0.25">
      <c r="A13613" s="22"/>
      <c r="B13613" s="22"/>
      <c r="G13613" s="23"/>
      <c r="V13613"/>
    </row>
    <row r="13614" spans="1:22" s="1" customFormat="1" ht="15.75" x14ac:dyDescent="0.25">
      <c r="A13614" s="22"/>
      <c r="B13614" s="22"/>
      <c r="G13614" s="23"/>
      <c r="V13614"/>
    </row>
    <row r="13615" spans="1:22" s="1" customFormat="1" ht="15.75" x14ac:dyDescent="0.25">
      <c r="A13615" s="22"/>
      <c r="B13615" s="22"/>
      <c r="G13615" s="23"/>
      <c r="V13615"/>
    </row>
    <row r="13616" spans="1:22" s="1" customFormat="1" ht="15.75" x14ac:dyDescent="0.25">
      <c r="A13616" s="22"/>
      <c r="B13616" s="22"/>
      <c r="G13616" s="23"/>
      <c r="V13616"/>
    </row>
    <row r="13617" spans="1:22" s="1" customFormat="1" ht="15.75" x14ac:dyDescent="0.25">
      <c r="A13617" s="22"/>
      <c r="B13617" s="22"/>
      <c r="G13617" s="23"/>
      <c r="V13617"/>
    </row>
    <row r="13618" spans="1:22" s="1" customFormat="1" ht="15.75" x14ac:dyDescent="0.25">
      <c r="A13618" s="22"/>
      <c r="B13618" s="22"/>
      <c r="G13618" s="23"/>
      <c r="V13618"/>
    </row>
    <row r="13619" spans="1:22" s="1" customFormat="1" ht="15.75" x14ac:dyDescent="0.25">
      <c r="A13619" s="22"/>
      <c r="B13619" s="22"/>
      <c r="G13619" s="23"/>
      <c r="V13619"/>
    </row>
    <row r="13620" spans="1:22" s="1" customFormat="1" ht="15.75" x14ac:dyDescent="0.25">
      <c r="A13620" s="22"/>
      <c r="B13620" s="22"/>
      <c r="G13620" s="23"/>
      <c r="V13620"/>
    </row>
    <row r="13621" spans="1:22" s="1" customFormat="1" ht="15.75" x14ac:dyDescent="0.25">
      <c r="A13621" s="22"/>
      <c r="B13621" s="22"/>
      <c r="G13621" s="23"/>
      <c r="V13621"/>
    </row>
    <row r="13622" spans="1:22" s="1" customFormat="1" ht="15.75" x14ac:dyDescent="0.25">
      <c r="A13622" s="22"/>
      <c r="B13622" s="22"/>
      <c r="G13622" s="23"/>
      <c r="V13622"/>
    </row>
    <row r="13623" spans="1:22" s="1" customFormat="1" ht="15.75" x14ac:dyDescent="0.25">
      <c r="A13623" s="22"/>
      <c r="B13623" s="22"/>
      <c r="G13623" s="23"/>
      <c r="V13623"/>
    </row>
    <row r="13624" spans="1:22" s="1" customFormat="1" ht="15.75" x14ac:dyDescent="0.25">
      <c r="A13624" s="22"/>
      <c r="B13624" s="22"/>
      <c r="G13624" s="23"/>
      <c r="V13624"/>
    </row>
    <row r="13625" spans="1:22" s="1" customFormat="1" ht="15.75" x14ac:dyDescent="0.25">
      <c r="A13625" s="22"/>
      <c r="B13625" s="22"/>
      <c r="G13625" s="23"/>
      <c r="V13625"/>
    </row>
    <row r="13626" spans="1:22" s="1" customFormat="1" ht="15.75" x14ac:dyDescent="0.25">
      <c r="A13626" s="22"/>
      <c r="B13626" s="22"/>
      <c r="G13626" s="23"/>
      <c r="V13626"/>
    </row>
    <row r="13627" spans="1:22" s="1" customFormat="1" ht="15.75" x14ac:dyDescent="0.25">
      <c r="A13627" s="22"/>
      <c r="B13627" s="22"/>
      <c r="G13627" s="23"/>
      <c r="V13627"/>
    </row>
    <row r="13628" spans="1:22" s="1" customFormat="1" ht="15.75" x14ac:dyDescent="0.25">
      <c r="A13628" s="22"/>
      <c r="B13628" s="22"/>
      <c r="G13628" s="23"/>
      <c r="V13628"/>
    </row>
    <row r="13629" spans="1:22" s="1" customFormat="1" ht="15.75" x14ac:dyDescent="0.25">
      <c r="A13629" s="22"/>
      <c r="B13629" s="22"/>
      <c r="G13629" s="23"/>
      <c r="V13629"/>
    </row>
    <row r="13630" spans="1:22" s="1" customFormat="1" ht="15.75" x14ac:dyDescent="0.25">
      <c r="A13630" s="22"/>
      <c r="B13630" s="22"/>
      <c r="G13630" s="23"/>
      <c r="V13630"/>
    </row>
    <row r="13631" spans="1:22" s="1" customFormat="1" ht="15.75" x14ac:dyDescent="0.25">
      <c r="A13631" s="22"/>
      <c r="B13631" s="22"/>
      <c r="G13631" s="23"/>
      <c r="V13631"/>
    </row>
    <row r="13632" spans="1:22" s="1" customFormat="1" ht="15.75" x14ac:dyDescent="0.25">
      <c r="A13632" s="22"/>
      <c r="B13632" s="22"/>
      <c r="G13632" s="23"/>
      <c r="V13632"/>
    </row>
    <row r="13633" spans="1:22" s="1" customFormat="1" ht="15.75" x14ac:dyDescent="0.25">
      <c r="A13633" s="22"/>
      <c r="B13633" s="22"/>
      <c r="G13633" s="23"/>
      <c r="V13633"/>
    </row>
    <row r="13634" spans="1:22" s="1" customFormat="1" ht="15.75" x14ac:dyDescent="0.25">
      <c r="A13634" s="22"/>
      <c r="B13634" s="22"/>
      <c r="G13634" s="23"/>
      <c r="V13634"/>
    </row>
    <row r="13635" spans="1:22" s="1" customFormat="1" ht="15.75" x14ac:dyDescent="0.25">
      <c r="A13635" s="22"/>
      <c r="B13635" s="22"/>
      <c r="G13635" s="23"/>
      <c r="V13635"/>
    </row>
    <row r="13636" spans="1:22" s="1" customFormat="1" ht="15.75" x14ac:dyDescent="0.25">
      <c r="A13636" s="22"/>
      <c r="B13636" s="22"/>
      <c r="G13636" s="23"/>
      <c r="V13636"/>
    </row>
    <row r="13637" spans="1:22" s="1" customFormat="1" ht="15.75" x14ac:dyDescent="0.25">
      <c r="A13637" s="22"/>
      <c r="B13637" s="22"/>
      <c r="G13637" s="23"/>
      <c r="V13637"/>
    </row>
    <row r="13638" spans="1:22" s="1" customFormat="1" ht="15.75" x14ac:dyDescent="0.25">
      <c r="A13638" s="22"/>
      <c r="B13638" s="22"/>
      <c r="G13638" s="23"/>
      <c r="V13638"/>
    </row>
    <row r="13639" spans="1:22" s="1" customFormat="1" ht="15.75" x14ac:dyDescent="0.25">
      <c r="A13639" s="22"/>
      <c r="B13639" s="22"/>
      <c r="G13639" s="23"/>
      <c r="V13639"/>
    </row>
    <row r="13640" spans="1:22" s="1" customFormat="1" ht="15.75" x14ac:dyDescent="0.25">
      <c r="A13640" s="22"/>
      <c r="B13640" s="22"/>
      <c r="G13640" s="23"/>
      <c r="V13640"/>
    </row>
    <row r="13641" spans="1:22" s="1" customFormat="1" ht="15.75" x14ac:dyDescent="0.25">
      <c r="A13641" s="22"/>
      <c r="B13641" s="22"/>
      <c r="G13641" s="23"/>
      <c r="V13641"/>
    </row>
    <row r="13642" spans="1:22" s="1" customFormat="1" ht="15.75" x14ac:dyDescent="0.25">
      <c r="A13642" s="22"/>
      <c r="B13642" s="22"/>
      <c r="G13642" s="23"/>
      <c r="V13642"/>
    </row>
    <row r="13643" spans="1:22" s="1" customFormat="1" ht="15.75" x14ac:dyDescent="0.25">
      <c r="A13643" s="22"/>
      <c r="B13643" s="22"/>
      <c r="G13643" s="23"/>
      <c r="V13643"/>
    </row>
    <row r="13644" spans="1:22" s="1" customFormat="1" ht="15.75" x14ac:dyDescent="0.25">
      <c r="A13644" s="22"/>
      <c r="B13644" s="22"/>
      <c r="G13644" s="23"/>
      <c r="V13644"/>
    </row>
    <row r="13645" spans="1:22" s="1" customFormat="1" ht="15.75" x14ac:dyDescent="0.25">
      <c r="A13645" s="22"/>
      <c r="B13645" s="22"/>
      <c r="G13645" s="23"/>
      <c r="V13645"/>
    </row>
    <row r="13646" spans="1:22" s="1" customFormat="1" ht="15.75" x14ac:dyDescent="0.25">
      <c r="A13646" s="22"/>
      <c r="B13646" s="22"/>
      <c r="G13646" s="23"/>
      <c r="V13646"/>
    </row>
    <row r="13647" spans="1:22" s="1" customFormat="1" ht="15.75" x14ac:dyDescent="0.25">
      <c r="A13647" s="22"/>
      <c r="B13647" s="22"/>
      <c r="G13647" s="23"/>
      <c r="V13647"/>
    </row>
    <row r="13648" spans="1:22" s="1" customFormat="1" ht="15.75" x14ac:dyDescent="0.25">
      <c r="A13648" s="22"/>
      <c r="B13648" s="22"/>
      <c r="G13648" s="23"/>
      <c r="V13648"/>
    </row>
    <row r="13649" spans="1:22" s="1" customFormat="1" ht="15.75" x14ac:dyDescent="0.25">
      <c r="A13649" s="22"/>
      <c r="B13649" s="22"/>
      <c r="G13649" s="23"/>
      <c r="V13649"/>
    </row>
    <row r="13650" spans="1:22" s="1" customFormat="1" ht="15.75" x14ac:dyDescent="0.25">
      <c r="A13650" s="22"/>
      <c r="B13650" s="22"/>
      <c r="G13650" s="23"/>
      <c r="V13650"/>
    </row>
    <row r="13651" spans="1:22" s="1" customFormat="1" ht="15.75" x14ac:dyDescent="0.25">
      <c r="A13651" s="22"/>
      <c r="B13651" s="22"/>
      <c r="G13651" s="23"/>
      <c r="V13651"/>
    </row>
    <row r="13652" spans="1:22" s="1" customFormat="1" ht="15.75" x14ac:dyDescent="0.25">
      <c r="A13652" s="22"/>
      <c r="B13652" s="22"/>
      <c r="G13652" s="23"/>
      <c r="V13652"/>
    </row>
    <row r="13653" spans="1:22" s="1" customFormat="1" ht="15.75" x14ac:dyDescent="0.25">
      <c r="A13653" s="22"/>
      <c r="B13653" s="22"/>
      <c r="G13653" s="23"/>
      <c r="V13653"/>
    </row>
    <row r="13654" spans="1:22" s="1" customFormat="1" ht="15.75" x14ac:dyDescent="0.25">
      <c r="A13654" s="22"/>
      <c r="B13654" s="22"/>
      <c r="G13654" s="23"/>
      <c r="V13654"/>
    </row>
    <row r="13655" spans="1:22" s="1" customFormat="1" ht="15.75" x14ac:dyDescent="0.25">
      <c r="A13655" s="22"/>
      <c r="B13655" s="22"/>
      <c r="G13655" s="23"/>
      <c r="V13655"/>
    </row>
    <row r="13656" spans="1:22" s="1" customFormat="1" ht="15.75" x14ac:dyDescent="0.25">
      <c r="A13656" s="22"/>
      <c r="B13656" s="22"/>
      <c r="G13656" s="23"/>
      <c r="V13656"/>
    </row>
    <row r="13657" spans="1:22" s="1" customFormat="1" ht="15.75" x14ac:dyDescent="0.25">
      <c r="A13657" s="22"/>
      <c r="B13657" s="22"/>
      <c r="G13657" s="23"/>
      <c r="V13657"/>
    </row>
    <row r="13658" spans="1:22" s="1" customFormat="1" ht="15.75" x14ac:dyDescent="0.25">
      <c r="A13658" s="22"/>
      <c r="B13658" s="22"/>
      <c r="G13658" s="23"/>
      <c r="V13658"/>
    </row>
    <row r="13659" spans="1:22" s="1" customFormat="1" ht="15.75" x14ac:dyDescent="0.25">
      <c r="A13659" s="22"/>
      <c r="B13659" s="22"/>
      <c r="G13659" s="23"/>
      <c r="V13659"/>
    </row>
    <row r="13660" spans="1:22" s="1" customFormat="1" ht="15.75" x14ac:dyDescent="0.25">
      <c r="A13660" s="22"/>
      <c r="B13660" s="22"/>
      <c r="G13660" s="23"/>
      <c r="V13660"/>
    </row>
    <row r="13661" spans="1:22" s="1" customFormat="1" ht="15.75" x14ac:dyDescent="0.25">
      <c r="A13661" s="22"/>
      <c r="B13661" s="22"/>
      <c r="G13661" s="23"/>
      <c r="V13661"/>
    </row>
    <row r="13662" spans="1:22" s="1" customFormat="1" ht="15.75" x14ac:dyDescent="0.25">
      <c r="A13662" s="22"/>
      <c r="B13662" s="22"/>
      <c r="G13662" s="23"/>
      <c r="V13662"/>
    </row>
    <row r="13663" spans="1:22" s="1" customFormat="1" ht="15.75" x14ac:dyDescent="0.25">
      <c r="A13663" s="22"/>
      <c r="B13663" s="22"/>
      <c r="G13663" s="23"/>
      <c r="V13663"/>
    </row>
    <row r="13664" spans="1:22" s="1" customFormat="1" ht="15.75" x14ac:dyDescent="0.25">
      <c r="A13664" s="22"/>
      <c r="B13664" s="22"/>
      <c r="G13664" s="23"/>
      <c r="V13664"/>
    </row>
    <row r="13665" spans="1:22" s="1" customFormat="1" ht="15.75" x14ac:dyDescent="0.25">
      <c r="A13665" s="22"/>
      <c r="B13665" s="22"/>
      <c r="G13665" s="23"/>
      <c r="V13665"/>
    </row>
    <row r="13666" spans="1:22" s="1" customFormat="1" ht="15.75" x14ac:dyDescent="0.25">
      <c r="A13666" s="22"/>
      <c r="B13666" s="22"/>
      <c r="G13666" s="23"/>
      <c r="V13666"/>
    </row>
    <row r="13667" spans="1:22" s="1" customFormat="1" ht="15.75" x14ac:dyDescent="0.25">
      <c r="A13667" s="22"/>
      <c r="B13667" s="22"/>
      <c r="G13667" s="23"/>
      <c r="V13667"/>
    </row>
    <row r="13668" spans="1:22" s="1" customFormat="1" ht="15.75" x14ac:dyDescent="0.25">
      <c r="A13668" s="22"/>
      <c r="B13668" s="22"/>
      <c r="G13668" s="23"/>
      <c r="V13668"/>
    </row>
    <row r="13669" spans="1:22" s="1" customFormat="1" ht="15.75" x14ac:dyDescent="0.25">
      <c r="A13669" s="22"/>
      <c r="B13669" s="22"/>
      <c r="G13669" s="23"/>
      <c r="V13669"/>
    </row>
    <row r="13670" spans="1:22" s="1" customFormat="1" ht="15.75" x14ac:dyDescent="0.25">
      <c r="A13670" s="22"/>
      <c r="B13670" s="22"/>
      <c r="G13670" s="23"/>
      <c r="V13670"/>
    </row>
    <row r="13671" spans="1:22" s="1" customFormat="1" ht="15.75" x14ac:dyDescent="0.25">
      <c r="A13671" s="22"/>
      <c r="B13671" s="22"/>
      <c r="G13671" s="23"/>
      <c r="V13671"/>
    </row>
    <row r="13672" spans="1:22" s="1" customFormat="1" ht="15.75" x14ac:dyDescent="0.25">
      <c r="A13672" s="22"/>
      <c r="B13672" s="22"/>
      <c r="G13672" s="23"/>
      <c r="V13672"/>
    </row>
    <row r="13673" spans="1:22" s="1" customFormat="1" ht="15.75" x14ac:dyDescent="0.25">
      <c r="A13673" s="22"/>
      <c r="B13673" s="22"/>
      <c r="G13673" s="23"/>
      <c r="V13673"/>
    </row>
    <row r="13674" spans="1:22" s="1" customFormat="1" ht="15.75" x14ac:dyDescent="0.25">
      <c r="A13674" s="22"/>
      <c r="B13674" s="22"/>
      <c r="G13674" s="23"/>
      <c r="V13674"/>
    </row>
    <row r="13675" spans="1:22" s="1" customFormat="1" ht="15.75" x14ac:dyDescent="0.25">
      <c r="A13675" s="22"/>
      <c r="B13675" s="22"/>
      <c r="G13675" s="23"/>
      <c r="V13675"/>
    </row>
    <row r="13676" spans="1:22" s="1" customFormat="1" ht="15.75" x14ac:dyDescent="0.25">
      <c r="A13676" s="22"/>
      <c r="B13676" s="22"/>
      <c r="G13676" s="23"/>
      <c r="V13676"/>
    </row>
    <row r="13677" spans="1:22" s="1" customFormat="1" ht="15.75" x14ac:dyDescent="0.25">
      <c r="A13677" s="22"/>
      <c r="B13677" s="22"/>
      <c r="G13677" s="23"/>
      <c r="V13677"/>
    </row>
    <row r="13678" spans="1:22" s="1" customFormat="1" ht="15.75" x14ac:dyDescent="0.25">
      <c r="A13678" s="22"/>
      <c r="B13678" s="22"/>
      <c r="G13678" s="23"/>
      <c r="V13678"/>
    </row>
    <row r="13679" spans="1:22" s="1" customFormat="1" ht="15.75" x14ac:dyDescent="0.25">
      <c r="A13679" s="22"/>
      <c r="B13679" s="22"/>
      <c r="G13679" s="23"/>
      <c r="V13679"/>
    </row>
    <row r="13680" spans="1:22" s="1" customFormat="1" ht="15.75" x14ac:dyDescent="0.25">
      <c r="A13680" s="22"/>
      <c r="B13680" s="22"/>
      <c r="G13680" s="23"/>
      <c r="V13680"/>
    </row>
    <row r="13681" spans="1:22" s="1" customFormat="1" ht="15.75" x14ac:dyDescent="0.25">
      <c r="A13681" s="22"/>
      <c r="B13681" s="22"/>
      <c r="G13681" s="23"/>
      <c r="V13681"/>
    </row>
    <row r="13682" spans="1:22" s="1" customFormat="1" ht="15.75" x14ac:dyDescent="0.25">
      <c r="A13682" s="22"/>
      <c r="B13682" s="22"/>
      <c r="G13682" s="23"/>
      <c r="V13682"/>
    </row>
    <row r="13683" spans="1:22" s="1" customFormat="1" ht="15.75" x14ac:dyDescent="0.25">
      <c r="A13683" s="22"/>
      <c r="B13683" s="22"/>
      <c r="G13683" s="23"/>
      <c r="V13683"/>
    </row>
    <row r="13684" spans="1:22" s="1" customFormat="1" ht="15.75" x14ac:dyDescent="0.25">
      <c r="A13684" s="22"/>
      <c r="B13684" s="22"/>
      <c r="G13684" s="23"/>
      <c r="V13684"/>
    </row>
    <row r="13685" spans="1:22" s="1" customFormat="1" ht="15.75" x14ac:dyDescent="0.25">
      <c r="A13685" s="22"/>
      <c r="B13685" s="22"/>
      <c r="G13685" s="23"/>
      <c r="V13685"/>
    </row>
    <row r="13686" spans="1:22" s="1" customFormat="1" ht="15.75" x14ac:dyDescent="0.25">
      <c r="A13686" s="22"/>
      <c r="B13686" s="22"/>
      <c r="G13686" s="23"/>
      <c r="V13686"/>
    </row>
    <row r="13687" spans="1:22" s="1" customFormat="1" ht="15.75" x14ac:dyDescent="0.25">
      <c r="A13687" s="22"/>
      <c r="B13687" s="22"/>
      <c r="G13687" s="23"/>
      <c r="V13687"/>
    </row>
    <row r="13688" spans="1:22" s="1" customFormat="1" ht="15.75" x14ac:dyDescent="0.25">
      <c r="A13688" s="22"/>
      <c r="B13688" s="22"/>
      <c r="G13688" s="23"/>
      <c r="V13688"/>
    </row>
    <row r="13689" spans="1:22" s="1" customFormat="1" ht="15.75" x14ac:dyDescent="0.25">
      <c r="A13689" s="22"/>
      <c r="B13689" s="22"/>
      <c r="G13689" s="23"/>
      <c r="V13689"/>
    </row>
    <row r="13690" spans="1:22" s="1" customFormat="1" ht="15.75" x14ac:dyDescent="0.25">
      <c r="A13690" s="22"/>
      <c r="B13690" s="22"/>
      <c r="G13690" s="23"/>
      <c r="V13690"/>
    </row>
    <row r="13691" spans="1:22" s="1" customFormat="1" ht="15.75" x14ac:dyDescent="0.25">
      <c r="A13691" s="22"/>
      <c r="B13691" s="22"/>
      <c r="G13691" s="23"/>
      <c r="V13691"/>
    </row>
    <row r="13692" spans="1:22" s="1" customFormat="1" ht="15.75" x14ac:dyDescent="0.25">
      <c r="A13692" s="22"/>
      <c r="B13692" s="22"/>
      <c r="G13692" s="23"/>
      <c r="V13692"/>
    </row>
    <row r="13693" spans="1:22" s="1" customFormat="1" ht="15.75" x14ac:dyDescent="0.25">
      <c r="A13693" s="22"/>
      <c r="B13693" s="22"/>
      <c r="G13693" s="23"/>
      <c r="V13693"/>
    </row>
    <row r="13694" spans="1:22" s="1" customFormat="1" ht="15.75" x14ac:dyDescent="0.25">
      <c r="A13694" s="22"/>
      <c r="B13694" s="22"/>
      <c r="G13694" s="23"/>
      <c r="V13694"/>
    </row>
    <row r="13695" spans="1:22" s="1" customFormat="1" ht="15.75" x14ac:dyDescent="0.25">
      <c r="A13695" s="22"/>
      <c r="B13695" s="22"/>
      <c r="G13695" s="23"/>
      <c r="V13695"/>
    </row>
    <row r="13696" spans="1:22" s="1" customFormat="1" ht="15.75" x14ac:dyDescent="0.25">
      <c r="A13696" s="22"/>
      <c r="B13696" s="22"/>
      <c r="G13696" s="23"/>
      <c r="V13696"/>
    </row>
    <row r="13697" spans="1:22" s="1" customFormat="1" ht="15.75" x14ac:dyDescent="0.25">
      <c r="A13697" s="22"/>
      <c r="B13697" s="22"/>
      <c r="G13697" s="23"/>
      <c r="V13697"/>
    </row>
    <row r="13698" spans="1:22" s="1" customFormat="1" ht="15.75" x14ac:dyDescent="0.25">
      <c r="A13698" s="22"/>
      <c r="B13698" s="22"/>
      <c r="G13698" s="23"/>
      <c r="V13698"/>
    </row>
    <row r="13699" spans="1:22" s="1" customFormat="1" ht="15.75" x14ac:dyDescent="0.25">
      <c r="A13699" s="22"/>
      <c r="B13699" s="22"/>
      <c r="G13699" s="23"/>
      <c r="V13699"/>
    </row>
    <row r="13700" spans="1:22" s="1" customFormat="1" ht="15.75" x14ac:dyDescent="0.25">
      <c r="A13700" s="22"/>
      <c r="B13700" s="22"/>
      <c r="G13700" s="23"/>
      <c r="V13700"/>
    </row>
    <row r="13701" spans="1:22" s="1" customFormat="1" ht="15.75" x14ac:dyDescent="0.25">
      <c r="A13701" s="22"/>
      <c r="B13701" s="22"/>
      <c r="G13701" s="23"/>
      <c r="V13701"/>
    </row>
    <row r="13702" spans="1:22" s="1" customFormat="1" ht="15.75" x14ac:dyDescent="0.25">
      <c r="A13702" s="22"/>
      <c r="B13702" s="22"/>
      <c r="G13702" s="23"/>
      <c r="V13702"/>
    </row>
    <row r="13703" spans="1:22" s="1" customFormat="1" ht="15.75" x14ac:dyDescent="0.25">
      <c r="A13703" s="22"/>
      <c r="B13703" s="22"/>
      <c r="G13703" s="23"/>
      <c r="V13703"/>
    </row>
    <row r="13704" spans="1:22" s="1" customFormat="1" ht="15.75" x14ac:dyDescent="0.25">
      <c r="A13704" s="22"/>
      <c r="B13704" s="22"/>
      <c r="G13704" s="23"/>
      <c r="V13704"/>
    </row>
    <row r="13705" spans="1:22" s="1" customFormat="1" ht="15.75" x14ac:dyDescent="0.25">
      <c r="A13705" s="22"/>
      <c r="B13705" s="22"/>
      <c r="G13705" s="23"/>
      <c r="V13705"/>
    </row>
    <row r="13706" spans="1:22" s="1" customFormat="1" ht="15.75" x14ac:dyDescent="0.25">
      <c r="A13706" s="22"/>
      <c r="B13706" s="22"/>
      <c r="G13706" s="23"/>
      <c r="V13706"/>
    </row>
    <row r="13707" spans="1:22" s="1" customFormat="1" ht="15.75" x14ac:dyDescent="0.25">
      <c r="A13707" s="22"/>
      <c r="B13707" s="22"/>
      <c r="G13707" s="23"/>
      <c r="V13707"/>
    </row>
    <row r="13708" spans="1:22" s="1" customFormat="1" ht="15.75" x14ac:dyDescent="0.25">
      <c r="A13708" s="22"/>
      <c r="B13708" s="22"/>
      <c r="G13708" s="23"/>
      <c r="V13708"/>
    </row>
    <row r="13709" spans="1:22" s="1" customFormat="1" ht="15.75" x14ac:dyDescent="0.25">
      <c r="A13709" s="22"/>
      <c r="B13709" s="22"/>
      <c r="G13709" s="23"/>
      <c r="V13709"/>
    </row>
    <row r="13710" spans="1:22" s="1" customFormat="1" ht="15.75" x14ac:dyDescent="0.25">
      <c r="A13710" s="22"/>
      <c r="B13710" s="22"/>
      <c r="G13710" s="23"/>
      <c r="V13710"/>
    </row>
    <row r="13711" spans="1:22" s="1" customFormat="1" ht="15.75" x14ac:dyDescent="0.25">
      <c r="A13711" s="22"/>
      <c r="B13711" s="22"/>
      <c r="G13711" s="23"/>
      <c r="V13711"/>
    </row>
    <row r="13712" spans="1:22" s="1" customFormat="1" ht="15.75" x14ac:dyDescent="0.25">
      <c r="A13712" s="22"/>
      <c r="B13712" s="22"/>
      <c r="G13712" s="23"/>
      <c r="V13712"/>
    </row>
    <row r="13713" spans="1:22" s="1" customFormat="1" ht="15.75" x14ac:dyDescent="0.25">
      <c r="A13713" s="22"/>
      <c r="B13713" s="22"/>
      <c r="G13713" s="23"/>
      <c r="V13713"/>
    </row>
    <row r="13714" spans="1:22" s="1" customFormat="1" ht="15.75" x14ac:dyDescent="0.25">
      <c r="A13714" s="22"/>
      <c r="B13714" s="22"/>
      <c r="G13714" s="23"/>
      <c r="V13714"/>
    </row>
    <row r="13715" spans="1:22" s="1" customFormat="1" ht="15.75" x14ac:dyDescent="0.25">
      <c r="A13715" s="22"/>
      <c r="B13715" s="22"/>
      <c r="G13715" s="23"/>
      <c r="V13715"/>
    </row>
    <row r="13716" spans="1:22" s="1" customFormat="1" ht="15.75" x14ac:dyDescent="0.25">
      <c r="A13716" s="22"/>
      <c r="B13716" s="22"/>
      <c r="G13716" s="23"/>
      <c r="V13716"/>
    </row>
    <row r="13717" spans="1:22" s="1" customFormat="1" ht="15.75" x14ac:dyDescent="0.25">
      <c r="A13717" s="22"/>
      <c r="B13717" s="22"/>
      <c r="G13717" s="23"/>
      <c r="V13717"/>
    </row>
    <row r="13718" spans="1:22" s="1" customFormat="1" ht="15.75" x14ac:dyDescent="0.25">
      <c r="A13718" s="22"/>
      <c r="B13718" s="22"/>
      <c r="G13718" s="23"/>
      <c r="V13718"/>
    </row>
    <row r="13719" spans="1:22" s="1" customFormat="1" ht="15.75" x14ac:dyDescent="0.25">
      <c r="A13719" s="22"/>
      <c r="B13719" s="22"/>
      <c r="G13719" s="23"/>
      <c r="V13719"/>
    </row>
    <row r="13720" spans="1:22" s="1" customFormat="1" ht="15.75" x14ac:dyDescent="0.25">
      <c r="A13720" s="22"/>
      <c r="B13720" s="22"/>
      <c r="G13720" s="23"/>
      <c r="V13720"/>
    </row>
    <row r="13721" spans="1:22" s="1" customFormat="1" ht="15.75" x14ac:dyDescent="0.25">
      <c r="A13721" s="22"/>
      <c r="B13721" s="22"/>
      <c r="G13721" s="23"/>
      <c r="V13721"/>
    </row>
    <row r="13722" spans="1:22" s="1" customFormat="1" ht="15.75" x14ac:dyDescent="0.25">
      <c r="A13722" s="22"/>
      <c r="B13722" s="22"/>
      <c r="G13722" s="23"/>
      <c r="V13722"/>
    </row>
    <row r="13723" spans="1:22" s="1" customFormat="1" ht="15.75" x14ac:dyDescent="0.25">
      <c r="A13723" s="22"/>
      <c r="B13723" s="22"/>
      <c r="G13723" s="23"/>
      <c r="V13723"/>
    </row>
    <row r="13724" spans="1:22" s="1" customFormat="1" ht="15.75" x14ac:dyDescent="0.25">
      <c r="A13724" s="22"/>
      <c r="B13724" s="22"/>
      <c r="G13724" s="23"/>
      <c r="V13724"/>
    </row>
    <row r="13725" spans="1:22" s="1" customFormat="1" ht="15.75" x14ac:dyDescent="0.25">
      <c r="A13725" s="22"/>
      <c r="B13725" s="22"/>
      <c r="G13725" s="23"/>
      <c r="V13725"/>
    </row>
    <row r="13726" spans="1:22" s="1" customFormat="1" ht="15.75" x14ac:dyDescent="0.25">
      <c r="A13726" s="22"/>
      <c r="B13726" s="22"/>
      <c r="G13726" s="23"/>
      <c r="V13726"/>
    </row>
    <row r="13727" spans="1:22" s="1" customFormat="1" ht="15.75" x14ac:dyDescent="0.25">
      <c r="A13727" s="22"/>
      <c r="B13727" s="22"/>
      <c r="G13727" s="23"/>
      <c r="V13727"/>
    </row>
    <row r="13728" spans="1:22" s="1" customFormat="1" ht="15.75" x14ac:dyDescent="0.25">
      <c r="A13728" s="22"/>
      <c r="B13728" s="22"/>
      <c r="G13728" s="23"/>
      <c r="V13728"/>
    </row>
    <row r="13729" spans="1:22" s="1" customFormat="1" ht="15.75" x14ac:dyDescent="0.25">
      <c r="A13729" s="22"/>
      <c r="B13729" s="22"/>
      <c r="G13729" s="23"/>
      <c r="V13729"/>
    </row>
    <row r="13730" spans="1:22" s="1" customFormat="1" ht="15.75" x14ac:dyDescent="0.25">
      <c r="A13730" s="22"/>
      <c r="B13730" s="22"/>
      <c r="G13730" s="23"/>
      <c r="V13730"/>
    </row>
    <row r="13731" spans="1:22" s="1" customFormat="1" ht="15.75" x14ac:dyDescent="0.25">
      <c r="A13731" s="22"/>
      <c r="B13731" s="22"/>
      <c r="G13731" s="23"/>
      <c r="V13731"/>
    </row>
    <row r="13732" spans="1:22" s="1" customFormat="1" ht="15.75" x14ac:dyDescent="0.25">
      <c r="A13732" s="22"/>
      <c r="B13732" s="22"/>
      <c r="G13732" s="23"/>
      <c r="V13732"/>
    </row>
    <row r="13733" spans="1:22" s="1" customFormat="1" ht="15.75" x14ac:dyDescent="0.25">
      <c r="A13733" s="22"/>
      <c r="B13733" s="22"/>
      <c r="G13733" s="23"/>
      <c r="V13733"/>
    </row>
    <row r="13734" spans="1:22" s="1" customFormat="1" ht="15.75" x14ac:dyDescent="0.25">
      <c r="A13734" s="22"/>
      <c r="B13734" s="22"/>
      <c r="G13734" s="23"/>
      <c r="V13734"/>
    </row>
    <row r="13735" spans="1:22" s="1" customFormat="1" ht="15.75" x14ac:dyDescent="0.25">
      <c r="A13735" s="22"/>
      <c r="B13735" s="22"/>
      <c r="G13735" s="23"/>
      <c r="V13735"/>
    </row>
    <row r="13736" spans="1:22" s="1" customFormat="1" ht="15.75" x14ac:dyDescent="0.25">
      <c r="A13736" s="22"/>
      <c r="B13736" s="22"/>
      <c r="G13736" s="23"/>
      <c r="V13736"/>
    </row>
    <row r="13737" spans="1:22" s="1" customFormat="1" ht="15.75" x14ac:dyDescent="0.25">
      <c r="A13737" s="22"/>
      <c r="B13737" s="22"/>
      <c r="G13737" s="23"/>
      <c r="V13737"/>
    </row>
    <row r="13738" spans="1:22" s="1" customFormat="1" ht="15.75" x14ac:dyDescent="0.25">
      <c r="A13738" s="22"/>
      <c r="B13738" s="22"/>
      <c r="G13738" s="23"/>
      <c r="V13738"/>
    </row>
    <row r="13739" spans="1:22" s="1" customFormat="1" ht="15.75" x14ac:dyDescent="0.25">
      <c r="A13739" s="22"/>
      <c r="B13739" s="22"/>
      <c r="G13739" s="23"/>
      <c r="V13739"/>
    </row>
    <row r="13740" spans="1:22" s="1" customFormat="1" ht="15.75" x14ac:dyDescent="0.25">
      <c r="A13740" s="22"/>
      <c r="B13740" s="22"/>
      <c r="G13740" s="23"/>
      <c r="V13740"/>
    </row>
    <row r="13741" spans="1:22" s="1" customFormat="1" ht="15.75" x14ac:dyDescent="0.25">
      <c r="A13741" s="22"/>
      <c r="B13741" s="22"/>
      <c r="G13741" s="23"/>
      <c r="V13741"/>
    </row>
    <row r="13742" spans="1:22" s="1" customFormat="1" ht="15.75" x14ac:dyDescent="0.25">
      <c r="A13742" s="22"/>
      <c r="B13742" s="22"/>
      <c r="G13742" s="23"/>
      <c r="V13742"/>
    </row>
    <row r="13743" spans="1:22" s="1" customFormat="1" ht="15.75" x14ac:dyDescent="0.25">
      <c r="A13743" s="22"/>
      <c r="B13743" s="22"/>
      <c r="G13743" s="23"/>
      <c r="V13743"/>
    </row>
    <row r="13744" spans="1:22" s="1" customFormat="1" ht="15.75" x14ac:dyDescent="0.25">
      <c r="A13744" s="22"/>
      <c r="B13744" s="22"/>
      <c r="G13744" s="23"/>
      <c r="V13744"/>
    </row>
    <row r="13745" spans="1:22" s="1" customFormat="1" ht="15.75" x14ac:dyDescent="0.25">
      <c r="A13745" s="22"/>
      <c r="B13745" s="22"/>
      <c r="G13745" s="23"/>
      <c r="V13745"/>
    </row>
    <row r="13746" spans="1:22" s="1" customFormat="1" ht="15.75" x14ac:dyDescent="0.25">
      <c r="A13746" s="22"/>
      <c r="B13746" s="22"/>
      <c r="G13746" s="23"/>
      <c r="V13746"/>
    </row>
    <row r="13747" spans="1:22" s="1" customFormat="1" ht="15.75" x14ac:dyDescent="0.25">
      <c r="A13747" s="22"/>
      <c r="B13747" s="22"/>
      <c r="G13747" s="23"/>
      <c r="V13747"/>
    </row>
    <row r="13748" spans="1:22" s="1" customFormat="1" ht="15.75" x14ac:dyDescent="0.25">
      <c r="A13748" s="22"/>
      <c r="B13748" s="22"/>
      <c r="G13748" s="23"/>
      <c r="V13748"/>
    </row>
    <row r="13749" spans="1:22" s="1" customFormat="1" ht="15.75" x14ac:dyDescent="0.25">
      <c r="A13749" s="22"/>
      <c r="B13749" s="22"/>
      <c r="G13749" s="23"/>
      <c r="V13749"/>
    </row>
    <row r="13750" spans="1:22" s="1" customFormat="1" ht="15.75" x14ac:dyDescent="0.25">
      <c r="A13750" s="22"/>
      <c r="B13750" s="22"/>
      <c r="G13750" s="23"/>
      <c r="V13750"/>
    </row>
    <row r="13751" spans="1:22" s="1" customFormat="1" ht="15.75" x14ac:dyDescent="0.25">
      <c r="A13751" s="22"/>
      <c r="B13751" s="22"/>
      <c r="G13751" s="23"/>
      <c r="V13751"/>
    </row>
    <row r="13752" spans="1:22" s="1" customFormat="1" ht="15.75" x14ac:dyDescent="0.25">
      <c r="A13752" s="22"/>
      <c r="B13752" s="22"/>
      <c r="G13752" s="23"/>
      <c r="V13752"/>
    </row>
    <row r="13753" spans="1:22" s="1" customFormat="1" ht="15.75" x14ac:dyDescent="0.25">
      <c r="A13753" s="22"/>
      <c r="B13753" s="22"/>
      <c r="G13753" s="23"/>
      <c r="V13753"/>
    </row>
    <row r="13754" spans="1:22" s="1" customFormat="1" ht="15.75" x14ac:dyDescent="0.25">
      <c r="A13754" s="22"/>
      <c r="B13754" s="22"/>
      <c r="G13754" s="23"/>
      <c r="V13754"/>
    </row>
    <row r="13755" spans="1:22" s="1" customFormat="1" ht="15.75" x14ac:dyDescent="0.25">
      <c r="A13755" s="22"/>
      <c r="B13755" s="22"/>
      <c r="G13755" s="23"/>
      <c r="V13755"/>
    </row>
    <row r="13756" spans="1:22" s="1" customFormat="1" ht="15.75" x14ac:dyDescent="0.25">
      <c r="A13756" s="22"/>
      <c r="B13756" s="22"/>
      <c r="G13756" s="23"/>
      <c r="V13756"/>
    </row>
    <row r="13757" spans="1:22" s="1" customFormat="1" ht="15.75" x14ac:dyDescent="0.25">
      <c r="A13757" s="22"/>
      <c r="B13757" s="22"/>
      <c r="G13757" s="23"/>
      <c r="V13757"/>
    </row>
    <row r="13758" spans="1:22" s="1" customFormat="1" ht="15.75" x14ac:dyDescent="0.25">
      <c r="A13758" s="22"/>
      <c r="B13758" s="22"/>
      <c r="G13758" s="23"/>
      <c r="V13758"/>
    </row>
    <row r="13759" spans="1:22" s="1" customFormat="1" ht="15.75" x14ac:dyDescent="0.25">
      <c r="A13759" s="22"/>
      <c r="B13759" s="22"/>
      <c r="G13759" s="23"/>
      <c r="V13759"/>
    </row>
    <row r="13760" spans="1:22" s="1" customFormat="1" ht="15.75" x14ac:dyDescent="0.25">
      <c r="A13760" s="22"/>
      <c r="B13760" s="22"/>
      <c r="G13760" s="23"/>
      <c r="V13760"/>
    </row>
    <row r="13761" spans="1:22" s="1" customFormat="1" ht="15.75" x14ac:dyDescent="0.25">
      <c r="A13761" s="22"/>
      <c r="B13761" s="22"/>
      <c r="G13761" s="23"/>
      <c r="V13761"/>
    </row>
    <row r="13762" spans="1:22" s="1" customFormat="1" ht="15.75" x14ac:dyDescent="0.25">
      <c r="A13762" s="22"/>
      <c r="B13762" s="22"/>
      <c r="G13762" s="23"/>
      <c r="V13762"/>
    </row>
    <row r="13763" spans="1:22" s="1" customFormat="1" ht="15.75" x14ac:dyDescent="0.25">
      <c r="A13763" s="22"/>
      <c r="B13763" s="22"/>
      <c r="G13763" s="23"/>
      <c r="V13763"/>
    </row>
    <row r="13764" spans="1:22" s="1" customFormat="1" ht="15.75" x14ac:dyDescent="0.25">
      <c r="A13764" s="22"/>
      <c r="B13764" s="22"/>
      <c r="G13764" s="23"/>
      <c r="V13764"/>
    </row>
    <row r="13765" spans="1:22" s="1" customFormat="1" ht="15.75" x14ac:dyDescent="0.25">
      <c r="A13765" s="22"/>
      <c r="B13765" s="22"/>
      <c r="G13765" s="23"/>
      <c r="V13765"/>
    </row>
    <row r="13766" spans="1:22" s="1" customFormat="1" ht="15.75" x14ac:dyDescent="0.25">
      <c r="A13766" s="22"/>
      <c r="B13766" s="22"/>
      <c r="G13766" s="23"/>
      <c r="V13766"/>
    </row>
    <row r="13767" spans="1:22" s="1" customFormat="1" ht="15.75" x14ac:dyDescent="0.25">
      <c r="A13767" s="22"/>
      <c r="B13767" s="22"/>
      <c r="G13767" s="23"/>
      <c r="V13767"/>
    </row>
    <row r="13768" spans="1:22" s="1" customFormat="1" ht="15.75" x14ac:dyDescent="0.25">
      <c r="A13768" s="22"/>
      <c r="B13768" s="22"/>
      <c r="G13768" s="23"/>
      <c r="V13768"/>
    </row>
    <row r="13769" spans="1:22" s="1" customFormat="1" ht="15.75" x14ac:dyDescent="0.25">
      <c r="A13769" s="22"/>
      <c r="B13769" s="22"/>
      <c r="G13769" s="23"/>
      <c r="V13769"/>
    </row>
    <row r="13770" spans="1:22" s="1" customFormat="1" ht="15.75" x14ac:dyDescent="0.25">
      <c r="A13770" s="22"/>
      <c r="B13770" s="22"/>
      <c r="G13770" s="23"/>
      <c r="V13770"/>
    </row>
    <row r="13771" spans="1:22" s="1" customFormat="1" ht="15.75" x14ac:dyDescent="0.25">
      <c r="A13771" s="22"/>
      <c r="B13771" s="22"/>
      <c r="G13771" s="23"/>
      <c r="V13771"/>
    </row>
    <row r="13772" spans="1:22" s="1" customFormat="1" ht="15.75" x14ac:dyDescent="0.25">
      <c r="A13772" s="22"/>
      <c r="B13772" s="22"/>
      <c r="G13772" s="23"/>
      <c r="V13772"/>
    </row>
    <row r="13773" spans="1:22" s="1" customFormat="1" ht="15.75" x14ac:dyDescent="0.25">
      <c r="A13773" s="22"/>
      <c r="B13773" s="22"/>
      <c r="G13773" s="23"/>
      <c r="V13773"/>
    </row>
    <row r="13774" spans="1:22" s="1" customFormat="1" ht="15.75" x14ac:dyDescent="0.25">
      <c r="A13774" s="22"/>
      <c r="B13774" s="22"/>
      <c r="G13774" s="23"/>
      <c r="V13774"/>
    </row>
    <row r="13775" spans="1:22" s="1" customFormat="1" ht="15.75" x14ac:dyDescent="0.25">
      <c r="A13775" s="22"/>
      <c r="B13775" s="22"/>
      <c r="G13775" s="23"/>
      <c r="V13775"/>
    </row>
    <row r="13776" spans="1:22" s="1" customFormat="1" ht="15.75" x14ac:dyDescent="0.25">
      <c r="A13776" s="22"/>
      <c r="B13776" s="22"/>
      <c r="G13776" s="23"/>
      <c r="V13776"/>
    </row>
    <row r="13777" spans="1:22" s="1" customFormat="1" ht="15.75" x14ac:dyDescent="0.25">
      <c r="A13777" s="22"/>
      <c r="B13777" s="22"/>
      <c r="G13777" s="23"/>
      <c r="V13777"/>
    </row>
    <row r="13778" spans="1:22" s="1" customFormat="1" ht="15.75" x14ac:dyDescent="0.25">
      <c r="A13778" s="22"/>
      <c r="B13778" s="22"/>
      <c r="G13778" s="23"/>
      <c r="V13778"/>
    </row>
    <row r="13779" spans="1:22" s="1" customFormat="1" ht="15.75" x14ac:dyDescent="0.25">
      <c r="A13779" s="22"/>
      <c r="B13779" s="22"/>
      <c r="G13779" s="23"/>
      <c r="V13779"/>
    </row>
    <row r="13780" spans="1:22" s="1" customFormat="1" ht="15.75" x14ac:dyDescent="0.25">
      <c r="A13780" s="22"/>
      <c r="B13780" s="22"/>
      <c r="G13780" s="23"/>
      <c r="V13780"/>
    </row>
    <row r="13781" spans="1:22" s="1" customFormat="1" ht="15.75" x14ac:dyDescent="0.25">
      <c r="A13781" s="22"/>
      <c r="B13781" s="22"/>
      <c r="G13781" s="23"/>
      <c r="V13781"/>
    </row>
    <row r="13782" spans="1:22" s="1" customFormat="1" ht="15.75" x14ac:dyDescent="0.25">
      <c r="A13782" s="22"/>
      <c r="B13782" s="22"/>
      <c r="G13782" s="23"/>
      <c r="V13782"/>
    </row>
    <row r="13783" spans="1:22" s="1" customFormat="1" ht="15.75" x14ac:dyDescent="0.25">
      <c r="A13783" s="22"/>
      <c r="B13783" s="22"/>
      <c r="G13783" s="23"/>
      <c r="V13783"/>
    </row>
    <row r="13784" spans="1:22" s="1" customFormat="1" ht="15.75" x14ac:dyDescent="0.25">
      <c r="A13784" s="22"/>
      <c r="B13784" s="22"/>
      <c r="G13784" s="23"/>
      <c r="V13784"/>
    </row>
    <row r="13785" spans="1:22" s="1" customFormat="1" ht="15.75" x14ac:dyDescent="0.25">
      <c r="A13785" s="22"/>
      <c r="B13785" s="22"/>
      <c r="G13785" s="23"/>
      <c r="V13785"/>
    </row>
    <row r="13786" spans="1:22" s="1" customFormat="1" ht="15.75" x14ac:dyDescent="0.25">
      <c r="A13786" s="22"/>
      <c r="B13786" s="22"/>
      <c r="G13786" s="23"/>
      <c r="V13786"/>
    </row>
    <row r="13787" spans="1:22" s="1" customFormat="1" ht="15.75" x14ac:dyDescent="0.25">
      <c r="A13787" s="22"/>
      <c r="B13787" s="22"/>
      <c r="G13787" s="23"/>
      <c r="V13787"/>
    </row>
    <row r="13788" spans="1:22" s="1" customFormat="1" ht="15.75" x14ac:dyDescent="0.25">
      <c r="A13788" s="22"/>
      <c r="B13788" s="22"/>
      <c r="G13788" s="23"/>
      <c r="V13788"/>
    </row>
    <row r="13789" spans="1:22" s="1" customFormat="1" ht="15.75" x14ac:dyDescent="0.25">
      <c r="A13789" s="22"/>
      <c r="B13789" s="22"/>
      <c r="G13789" s="23"/>
      <c r="V13789"/>
    </row>
    <row r="13790" spans="1:22" s="1" customFormat="1" ht="15.75" x14ac:dyDescent="0.25">
      <c r="A13790" s="22"/>
      <c r="B13790" s="22"/>
      <c r="G13790" s="23"/>
      <c r="V13790"/>
    </row>
    <row r="13791" spans="1:22" s="1" customFormat="1" ht="15.75" x14ac:dyDescent="0.25">
      <c r="A13791" s="22"/>
      <c r="B13791" s="22"/>
      <c r="G13791" s="23"/>
      <c r="V13791"/>
    </row>
    <row r="13792" spans="1:22" s="1" customFormat="1" ht="15.75" x14ac:dyDescent="0.25">
      <c r="A13792" s="22"/>
      <c r="B13792" s="22"/>
      <c r="G13792" s="23"/>
      <c r="V13792"/>
    </row>
    <row r="13793" spans="1:22" s="1" customFormat="1" ht="15.75" x14ac:dyDescent="0.25">
      <c r="A13793" s="22"/>
      <c r="B13793" s="22"/>
      <c r="G13793" s="23"/>
      <c r="V13793"/>
    </row>
    <row r="13794" spans="1:22" s="1" customFormat="1" ht="15.75" x14ac:dyDescent="0.25">
      <c r="A13794" s="22"/>
      <c r="B13794" s="22"/>
      <c r="G13794" s="23"/>
      <c r="V13794"/>
    </row>
    <row r="13795" spans="1:22" s="1" customFormat="1" ht="15.75" x14ac:dyDescent="0.25">
      <c r="A13795" s="22"/>
      <c r="B13795" s="22"/>
      <c r="G13795" s="23"/>
      <c r="V13795"/>
    </row>
    <row r="13796" spans="1:22" s="1" customFormat="1" ht="15.75" x14ac:dyDescent="0.25">
      <c r="A13796" s="22"/>
      <c r="B13796" s="22"/>
      <c r="G13796" s="23"/>
      <c r="V13796"/>
    </row>
    <row r="13797" spans="1:22" s="1" customFormat="1" ht="15.75" x14ac:dyDescent="0.25">
      <c r="A13797" s="22"/>
      <c r="B13797" s="22"/>
      <c r="G13797" s="23"/>
      <c r="V13797"/>
    </row>
    <row r="13798" spans="1:22" s="1" customFormat="1" ht="15.75" x14ac:dyDescent="0.25">
      <c r="A13798" s="22"/>
      <c r="B13798" s="22"/>
      <c r="G13798" s="23"/>
      <c r="V13798"/>
    </row>
    <row r="13799" spans="1:22" s="1" customFormat="1" ht="15.75" x14ac:dyDescent="0.25">
      <c r="A13799" s="22"/>
      <c r="B13799" s="22"/>
      <c r="G13799" s="23"/>
      <c r="V13799"/>
    </row>
    <row r="13800" spans="1:22" s="1" customFormat="1" ht="15.75" x14ac:dyDescent="0.25">
      <c r="A13800" s="22"/>
      <c r="B13800" s="22"/>
      <c r="G13800" s="23"/>
      <c r="V13800"/>
    </row>
    <row r="13801" spans="1:22" s="1" customFormat="1" ht="15.75" x14ac:dyDescent="0.25">
      <c r="A13801" s="22"/>
      <c r="B13801" s="22"/>
      <c r="G13801" s="23"/>
      <c r="V13801"/>
    </row>
    <row r="13802" spans="1:22" s="1" customFormat="1" ht="15.75" x14ac:dyDescent="0.25">
      <c r="A13802" s="22"/>
      <c r="B13802" s="22"/>
      <c r="G13802" s="23"/>
      <c r="V13802"/>
    </row>
    <row r="13803" spans="1:22" s="1" customFormat="1" ht="15.75" x14ac:dyDescent="0.25">
      <c r="A13803" s="22"/>
      <c r="B13803" s="22"/>
      <c r="G13803" s="23"/>
      <c r="V13803"/>
    </row>
    <row r="13804" spans="1:22" s="1" customFormat="1" ht="15.75" x14ac:dyDescent="0.25">
      <c r="A13804" s="22"/>
      <c r="B13804" s="22"/>
      <c r="G13804" s="23"/>
      <c r="V13804"/>
    </row>
    <row r="13805" spans="1:22" s="1" customFormat="1" ht="15.75" x14ac:dyDescent="0.25">
      <c r="A13805" s="22"/>
      <c r="B13805" s="22"/>
      <c r="G13805" s="23"/>
      <c r="V13805"/>
    </row>
    <row r="13806" spans="1:22" s="1" customFormat="1" ht="15.75" x14ac:dyDescent="0.25">
      <c r="A13806" s="22"/>
      <c r="B13806" s="22"/>
      <c r="G13806" s="23"/>
      <c r="V13806"/>
    </row>
    <row r="13807" spans="1:22" s="1" customFormat="1" ht="15.75" x14ac:dyDescent="0.25">
      <c r="A13807" s="22"/>
      <c r="B13807" s="22"/>
      <c r="G13807" s="23"/>
      <c r="V13807"/>
    </row>
    <row r="13808" spans="1:22" s="1" customFormat="1" ht="15.75" x14ac:dyDescent="0.25">
      <c r="A13808" s="22"/>
      <c r="B13808" s="22"/>
      <c r="G13808" s="23"/>
      <c r="V13808"/>
    </row>
    <row r="13809" spans="1:22" s="1" customFormat="1" ht="15.75" x14ac:dyDescent="0.25">
      <c r="A13809" s="22"/>
      <c r="B13809" s="22"/>
      <c r="G13809" s="23"/>
      <c r="V13809"/>
    </row>
    <row r="13810" spans="1:22" s="1" customFormat="1" ht="15.75" x14ac:dyDescent="0.25">
      <c r="A13810" s="22"/>
      <c r="B13810" s="22"/>
      <c r="G13810" s="23"/>
      <c r="V13810"/>
    </row>
    <row r="13811" spans="1:22" s="1" customFormat="1" ht="15.75" x14ac:dyDescent="0.25">
      <c r="A13811" s="22"/>
      <c r="B13811" s="22"/>
      <c r="G13811" s="23"/>
      <c r="V13811"/>
    </row>
    <row r="13812" spans="1:22" s="1" customFormat="1" ht="15.75" x14ac:dyDescent="0.25">
      <c r="A13812" s="22"/>
      <c r="B13812" s="22"/>
      <c r="G13812" s="23"/>
      <c r="V13812"/>
    </row>
    <row r="13813" spans="1:22" s="1" customFormat="1" ht="15.75" x14ac:dyDescent="0.25">
      <c r="A13813" s="22"/>
      <c r="B13813" s="22"/>
      <c r="G13813" s="23"/>
      <c r="V13813"/>
    </row>
    <row r="13814" spans="1:22" s="1" customFormat="1" ht="15.75" x14ac:dyDescent="0.25">
      <c r="A13814" s="22"/>
      <c r="B13814" s="22"/>
      <c r="G13814" s="23"/>
      <c r="V13814"/>
    </row>
    <row r="13815" spans="1:22" s="1" customFormat="1" ht="15.75" x14ac:dyDescent="0.25">
      <c r="A13815" s="22"/>
      <c r="B13815" s="22"/>
      <c r="G13815" s="23"/>
      <c r="V13815"/>
    </row>
    <row r="13816" spans="1:22" s="1" customFormat="1" ht="15.75" x14ac:dyDescent="0.25">
      <c r="A13816" s="22"/>
      <c r="B13816" s="22"/>
      <c r="G13816" s="23"/>
      <c r="V13816"/>
    </row>
    <row r="13817" spans="1:22" s="1" customFormat="1" ht="15.75" x14ac:dyDescent="0.25">
      <c r="A13817" s="22"/>
      <c r="B13817" s="22"/>
      <c r="G13817" s="23"/>
      <c r="V13817"/>
    </row>
    <row r="13818" spans="1:22" s="1" customFormat="1" ht="15.75" x14ac:dyDescent="0.25">
      <c r="A13818" s="22"/>
      <c r="B13818" s="22"/>
      <c r="G13818" s="23"/>
      <c r="V13818"/>
    </row>
    <row r="13819" spans="1:22" s="1" customFormat="1" ht="15.75" x14ac:dyDescent="0.25">
      <c r="A13819" s="22"/>
      <c r="B13819" s="22"/>
      <c r="G13819" s="23"/>
      <c r="V13819"/>
    </row>
    <row r="13820" spans="1:22" s="1" customFormat="1" ht="15.75" x14ac:dyDescent="0.25">
      <c r="A13820" s="22"/>
      <c r="B13820" s="22"/>
      <c r="G13820" s="23"/>
      <c r="V13820"/>
    </row>
    <row r="13821" spans="1:22" s="1" customFormat="1" ht="15.75" x14ac:dyDescent="0.25">
      <c r="A13821" s="22"/>
      <c r="B13821" s="22"/>
      <c r="G13821" s="23"/>
      <c r="V13821"/>
    </row>
    <row r="13822" spans="1:22" s="1" customFormat="1" ht="15.75" x14ac:dyDescent="0.25">
      <c r="A13822" s="22"/>
      <c r="B13822" s="22"/>
      <c r="G13822" s="23"/>
      <c r="V13822"/>
    </row>
    <row r="13823" spans="1:22" s="1" customFormat="1" ht="15.75" x14ac:dyDescent="0.25">
      <c r="A13823" s="22"/>
      <c r="B13823" s="22"/>
      <c r="G13823" s="23"/>
      <c r="V13823"/>
    </row>
    <row r="13824" spans="1:22" s="1" customFormat="1" ht="15.75" x14ac:dyDescent="0.25">
      <c r="A13824" s="22"/>
      <c r="B13824" s="22"/>
      <c r="G13824" s="23"/>
      <c r="V13824"/>
    </row>
    <row r="13825" spans="1:22" s="1" customFormat="1" ht="15.75" x14ac:dyDescent="0.25">
      <c r="A13825" s="22"/>
      <c r="B13825" s="22"/>
      <c r="G13825" s="23"/>
      <c r="V13825"/>
    </row>
    <row r="13826" spans="1:22" s="1" customFormat="1" ht="15.75" x14ac:dyDescent="0.25">
      <c r="A13826" s="22"/>
      <c r="B13826" s="22"/>
      <c r="G13826" s="23"/>
      <c r="V13826"/>
    </row>
    <row r="13827" spans="1:22" s="1" customFormat="1" ht="15.75" x14ac:dyDescent="0.25">
      <c r="A13827" s="22"/>
      <c r="B13827" s="22"/>
      <c r="G13827" s="23"/>
      <c r="V13827"/>
    </row>
    <row r="13828" spans="1:22" s="1" customFormat="1" ht="15.75" x14ac:dyDescent="0.25">
      <c r="A13828" s="22"/>
      <c r="B13828" s="22"/>
      <c r="G13828" s="23"/>
      <c r="V13828"/>
    </row>
    <row r="13829" spans="1:22" s="1" customFormat="1" ht="15.75" x14ac:dyDescent="0.25">
      <c r="A13829" s="22"/>
      <c r="B13829" s="22"/>
      <c r="G13829" s="23"/>
      <c r="V13829"/>
    </row>
    <row r="13830" spans="1:22" s="1" customFormat="1" ht="15.75" x14ac:dyDescent="0.25">
      <c r="A13830" s="22"/>
      <c r="B13830" s="22"/>
      <c r="G13830" s="23"/>
      <c r="V13830"/>
    </row>
    <row r="13831" spans="1:22" s="1" customFormat="1" ht="15.75" x14ac:dyDescent="0.25">
      <c r="A13831" s="22"/>
      <c r="B13831" s="22"/>
      <c r="G13831" s="23"/>
      <c r="V13831"/>
    </row>
    <row r="13832" spans="1:22" s="1" customFormat="1" ht="15.75" x14ac:dyDescent="0.25">
      <c r="A13832" s="22"/>
      <c r="B13832" s="22"/>
      <c r="G13832" s="23"/>
      <c r="V13832"/>
    </row>
    <row r="13833" spans="1:22" s="1" customFormat="1" ht="15.75" x14ac:dyDescent="0.25">
      <c r="A13833" s="22"/>
      <c r="B13833" s="22"/>
      <c r="G13833" s="23"/>
      <c r="V13833"/>
    </row>
    <row r="13834" spans="1:22" s="1" customFormat="1" ht="15.75" x14ac:dyDescent="0.25">
      <c r="A13834" s="22"/>
      <c r="B13834" s="22"/>
      <c r="G13834" s="23"/>
      <c r="V13834"/>
    </row>
    <row r="13835" spans="1:22" s="1" customFormat="1" ht="15.75" x14ac:dyDescent="0.25">
      <c r="A13835" s="22"/>
      <c r="B13835" s="22"/>
      <c r="G13835" s="23"/>
      <c r="V13835"/>
    </row>
    <row r="13836" spans="1:22" s="1" customFormat="1" ht="15.75" x14ac:dyDescent="0.25">
      <c r="A13836" s="22"/>
      <c r="B13836" s="22"/>
      <c r="G13836" s="23"/>
      <c r="V13836"/>
    </row>
    <row r="13837" spans="1:22" s="1" customFormat="1" ht="15.75" x14ac:dyDescent="0.25">
      <c r="A13837" s="22"/>
      <c r="B13837" s="22"/>
      <c r="G13837" s="23"/>
      <c r="V13837"/>
    </row>
    <row r="13838" spans="1:22" s="1" customFormat="1" ht="15.75" x14ac:dyDescent="0.25">
      <c r="A13838" s="22"/>
      <c r="B13838" s="22"/>
      <c r="G13838" s="23"/>
      <c r="V13838"/>
    </row>
    <row r="13839" spans="1:22" s="1" customFormat="1" ht="15.75" x14ac:dyDescent="0.25">
      <c r="A13839" s="22"/>
      <c r="B13839" s="22"/>
      <c r="G13839" s="23"/>
      <c r="V13839"/>
    </row>
    <row r="13840" spans="1:22" s="1" customFormat="1" ht="15.75" x14ac:dyDescent="0.25">
      <c r="A13840" s="22"/>
      <c r="B13840" s="22"/>
      <c r="G13840" s="23"/>
      <c r="V13840"/>
    </row>
    <row r="13841" spans="1:22" s="1" customFormat="1" ht="15.75" x14ac:dyDescent="0.25">
      <c r="A13841" s="22"/>
      <c r="B13841" s="22"/>
      <c r="G13841" s="23"/>
      <c r="V13841"/>
    </row>
    <row r="13842" spans="1:22" s="1" customFormat="1" ht="15.75" x14ac:dyDescent="0.25">
      <c r="A13842" s="22"/>
      <c r="B13842" s="22"/>
      <c r="G13842" s="23"/>
      <c r="V13842"/>
    </row>
    <row r="13843" spans="1:22" s="1" customFormat="1" ht="15.75" x14ac:dyDescent="0.25">
      <c r="A13843" s="22"/>
      <c r="B13843" s="22"/>
      <c r="G13843" s="23"/>
      <c r="V13843"/>
    </row>
    <row r="13844" spans="1:22" s="1" customFormat="1" ht="15.75" x14ac:dyDescent="0.25">
      <c r="A13844" s="22"/>
      <c r="B13844" s="22"/>
      <c r="G13844" s="23"/>
      <c r="V13844"/>
    </row>
    <row r="13845" spans="1:22" s="1" customFormat="1" ht="15.75" x14ac:dyDescent="0.25">
      <c r="A13845" s="22"/>
      <c r="B13845" s="22"/>
      <c r="G13845" s="23"/>
      <c r="V13845"/>
    </row>
    <row r="13846" spans="1:22" s="1" customFormat="1" ht="15.75" x14ac:dyDescent="0.25">
      <c r="A13846" s="22"/>
      <c r="B13846" s="22"/>
      <c r="G13846" s="23"/>
      <c r="V13846"/>
    </row>
    <row r="13847" spans="1:22" s="1" customFormat="1" ht="15.75" x14ac:dyDescent="0.25">
      <c r="A13847" s="22"/>
      <c r="B13847" s="22"/>
      <c r="G13847" s="23"/>
      <c r="V13847"/>
    </row>
    <row r="13848" spans="1:22" s="1" customFormat="1" ht="15.75" x14ac:dyDescent="0.25">
      <c r="A13848" s="22"/>
      <c r="B13848" s="22"/>
      <c r="G13848" s="23"/>
      <c r="V13848"/>
    </row>
    <row r="13849" spans="1:22" s="1" customFormat="1" ht="15.75" x14ac:dyDescent="0.25">
      <c r="A13849" s="22"/>
      <c r="B13849" s="22"/>
      <c r="G13849" s="23"/>
      <c r="V13849"/>
    </row>
    <row r="13850" spans="1:22" s="1" customFormat="1" ht="15.75" x14ac:dyDescent="0.25">
      <c r="A13850" s="22"/>
      <c r="B13850" s="22"/>
      <c r="G13850" s="23"/>
      <c r="V13850"/>
    </row>
    <row r="13851" spans="1:22" s="1" customFormat="1" ht="15.75" x14ac:dyDescent="0.25">
      <c r="A13851" s="22"/>
      <c r="B13851" s="22"/>
      <c r="G13851" s="23"/>
      <c r="V13851"/>
    </row>
    <row r="13852" spans="1:22" s="1" customFormat="1" ht="15.75" x14ac:dyDescent="0.25">
      <c r="A13852" s="22"/>
      <c r="B13852" s="22"/>
      <c r="G13852" s="23"/>
      <c r="V13852"/>
    </row>
    <row r="13853" spans="1:22" s="1" customFormat="1" ht="15.75" x14ac:dyDescent="0.25">
      <c r="A13853" s="22"/>
      <c r="B13853" s="22"/>
      <c r="G13853" s="23"/>
      <c r="V13853"/>
    </row>
    <row r="13854" spans="1:22" s="1" customFormat="1" ht="15.75" x14ac:dyDescent="0.25">
      <c r="A13854" s="22"/>
      <c r="B13854" s="22"/>
      <c r="G13854" s="23"/>
      <c r="V13854"/>
    </row>
    <row r="13855" spans="1:22" s="1" customFormat="1" ht="15.75" x14ac:dyDescent="0.25">
      <c r="A13855" s="22"/>
      <c r="B13855" s="22"/>
      <c r="G13855" s="23"/>
      <c r="V13855"/>
    </row>
    <row r="13856" spans="1:22" s="1" customFormat="1" ht="15.75" x14ac:dyDescent="0.25">
      <c r="A13856" s="22"/>
      <c r="B13856" s="22"/>
      <c r="G13856" s="23"/>
      <c r="V13856"/>
    </row>
    <row r="13857" spans="1:22" s="1" customFormat="1" ht="15.75" x14ac:dyDescent="0.25">
      <c r="A13857" s="22"/>
      <c r="B13857" s="22"/>
      <c r="G13857" s="23"/>
      <c r="V13857"/>
    </row>
    <row r="13858" spans="1:22" s="1" customFormat="1" ht="15.75" x14ac:dyDescent="0.25">
      <c r="A13858" s="22"/>
      <c r="B13858" s="22"/>
      <c r="G13858" s="23"/>
      <c r="V13858"/>
    </row>
    <row r="13859" spans="1:22" s="1" customFormat="1" ht="15.75" x14ac:dyDescent="0.25">
      <c r="A13859" s="22"/>
      <c r="B13859" s="22"/>
      <c r="G13859" s="23"/>
      <c r="V13859"/>
    </row>
    <row r="13860" spans="1:22" s="1" customFormat="1" ht="15.75" x14ac:dyDescent="0.25">
      <c r="A13860" s="22"/>
      <c r="B13860" s="22"/>
      <c r="G13860" s="23"/>
      <c r="V13860"/>
    </row>
    <row r="13861" spans="1:22" s="1" customFormat="1" ht="15.75" x14ac:dyDescent="0.25">
      <c r="A13861" s="22"/>
      <c r="B13861" s="22"/>
      <c r="G13861" s="23"/>
      <c r="V13861"/>
    </row>
    <row r="13862" spans="1:22" s="1" customFormat="1" ht="15.75" x14ac:dyDescent="0.25">
      <c r="A13862" s="22"/>
      <c r="B13862" s="22"/>
      <c r="G13862" s="23"/>
      <c r="V13862"/>
    </row>
    <row r="13863" spans="1:22" s="1" customFormat="1" ht="15.75" x14ac:dyDescent="0.25">
      <c r="A13863" s="22"/>
      <c r="B13863" s="22"/>
      <c r="G13863" s="23"/>
      <c r="V13863"/>
    </row>
    <row r="13864" spans="1:22" s="1" customFormat="1" ht="15.75" x14ac:dyDescent="0.25">
      <c r="A13864" s="22"/>
      <c r="B13864" s="22"/>
      <c r="G13864" s="23"/>
      <c r="V13864"/>
    </row>
    <row r="13865" spans="1:22" s="1" customFormat="1" ht="15.75" x14ac:dyDescent="0.25">
      <c r="A13865" s="22"/>
      <c r="B13865" s="22"/>
      <c r="G13865" s="23"/>
      <c r="V13865"/>
    </row>
    <row r="13866" spans="1:22" s="1" customFormat="1" ht="15.75" x14ac:dyDescent="0.25">
      <c r="A13866" s="22"/>
      <c r="B13866" s="22"/>
      <c r="G13866" s="23"/>
      <c r="V13866"/>
    </row>
    <row r="13867" spans="1:22" s="1" customFormat="1" ht="15.75" x14ac:dyDescent="0.25">
      <c r="A13867" s="22"/>
      <c r="B13867" s="22"/>
      <c r="G13867" s="23"/>
      <c r="V13867"/>
    </row>
    <row r="13868" spans="1:22" s="1" customFormat="1" ht="15.75" x14ac:dyDescent="0.25">
      <c r="A13868" s="22"/>
      <c r="B13868" s="22"/>
      <c r="G13868" s="23"/>
      <c r="V13868"/>
    </row>
    <row r="13869" spans="1:22" s="1" customFormat="1" ht="15.75" x14ac:dyDescent="0.25">
      <c r="A13869" s="22"/>
      <c r="B13869" s="22"/>
      <c r="G13869" s="23"/>
      <c r="V13869"/>
    </row>
    <row r="13870" spans="1:22" s="1" customFormat="1" ht="15.75" x14ac:dyDescent="0.25">
      <c r="A13870" s="22"/>
      <c r="B13870" s="22"/>
      <c r="G13870" s="23"/>
      <c r="V13870"/>
    </row>
    <row r="13871" spans="1:22" s="1" customFormat="1" ht="15.75" x14ac:dyDescent="0.25">
      <c r="A13871" s="22"/>
      <c r="B13871" s="22"/>
      <c r="G13871" s="23"/>
      <c r="V13871"/>
    </row>
    <row r="13872" spans="1:22" s="1" customFormat="1" ht="15.75" x14ac:dyDescent="0.25">
      <c r="A13872" s="22"/>
      <c r="B13872" s="22"/>
      <c r="G13872" s="23"/>
      <c r="V13872"/>
    </row>
    <row r="13873" spans="1:22" s="1" customFormat="1" ht="15.75" x14ac:dyDescent="0.25">
      <c r="A13873" s="22"/>
      <c r="B13873" s="22"/>
      <c r="G13873" s="23"/>
      <c r="V13873"/>
    </row>
    <row r="13874" spans="1:22" s="1" customFormat="1" ht="15.75" x14ac:dyDescent="0.25">
      <c r="A13874" s="22"/>
      <c r="B13874" s="22"/>
      <c r="G13874" s="23"/>
      <c r="V13874"/>
    </row>
    <row r="13875" spans="1:22" s="1" customFormat="1" ht="15.75" x14ac:dyDescent="0.25">
      <c r="A13875" s="22"/>
      <c r="B13875" s="22"/>
      <c r="G13875" s="23"/>
      <c r="V13875"/>
    </row>
    <row r="13876" spans="1:22" s="1" customFormat="1" ht="15.75" x14ac:dyDescent="0.25">
      <c r="A13876" s="22"/>
      <c r="B13876" s="22"/>
      <c r="G13876" s="23"/>
      <c r="V13876"/>
    </row>
    <row r="13877" spans="1:22" s="1" customFormat="1" ht="15.75" x14ac:dyDescent="0.25">
      <c r="A13877" s="22"/>
      <c r="B13877" s="22"/>
      <c r="G13877" s="23"/>
      <c r="V13877"/>
    </row>
    <row r="13878" spans="1:22" s="1" customFormat="1" ht="15.75" x14ac:dyDescent="0.25">
      <c r="A13878" s="22"/>
      <c r="B13878" s="22"/>
      <c r="G13878" s="23"/>
      <c r="V13878"/>
    </row>
    <row r="13879" spans="1:22" s="1" customFormat="1" ht="15.75" x14ac:dyDescent="0.25">
      <c r="A13879" s="22"/>
      <c r="B13879" s="22"/>
      <c r="G13879" s="23"/>
      <c r="V13879"/>
    </row>
    <row r="13880" spans="1:22" s="1" customFormat="1" ht="15.75" x14ac:dyDescent="0.25">
      <c r="A13880" s="22"/>
      <c r="B13880" s="22"/>
      <c r="G13880" s="23"/>
      <c r="V13880"/>
    </row>
    <row r="13881" spans="1:22" s="1" customFormat="1" ht="15.75" x14ac:dyDescent="0.25">
      <c r="A13881" s="22"/>
      <c r="B13881" s="22"/>
      <c r="G13881" s="23"/>
      <c r="V13881"/>
    </row>
    <row r="13882" spans="1:22" s="1" customFormat="1" ht="15.75" x14ac:dyDescent="0.25">
      <c r="A13882" s="22"/>
      <c r="B13882" s="22"/>
      <c r="G13882" s="23"/>
      <c r="V13882"/>
    </row>
    <row r="13883" spans="1:22" s="1" customFormat="1" ht="15.75" x14ac:dyDescent="0.25">
      <c r="A13883" s="22"/>
      <c r="B13883" s="22"/>
      <c r="G13883" s="23"/>
      <c r="V13883"/>
    </row>
    <row r="13884" spans="1:22" s="1" customFormat="1" ht="15.75" x14ac:dyDescent="0.25">
      <c r="A13884" s="22"/>
      <c r="B13884" s="22"/>
      <c r="G13884" s="23"/>
      <c r="V13884"/>
    </row>
    <row r="13885" spans="1:22" s="1" customFormat="1" ht="15.75" x14ac:dyDescent="0.25">
      <c r="A13885" s="22"/>
      <c r="B13885" s="22"/>
      <c r="G13885" s="23"/>
      <c r="V13885"/>
    </row>
    <row r="13886" spans="1:22" s="1" customFormat="1" ht="15.75" x14ac:dyDescent="0.25">
      <c r="A13886" s="22"/>
      <c r="B13886" s="22"/>
      <c r="G13886" s="23"/>
      <c r="V13886"/>
    </row>
    <row r="13887" spans="1:22" s="1" customFormat="1" ht="15.75" x14ac:dyDescent="0.25">
      <c r="A13887" s="22"/>
      <c r="B13887" s="22"/>
      <c r="G13887" s="23"/>
      <c r="V13887"/>
    </row>
    <row r="13888" spans="1:22" s="1" customFormat="1" ht="15.75" x14ac:dyDescent="0.25">
      <c r="A13888" s="22"/>
      <c r="B13888" s="22"/>
      <c r="G13888" s="23"/>
      <c r="V13888"/>
    </row>
    <row r="13889" spans="1:22" s="1" customFormat="1" ht="15.75" x14ac:dyDescent="0.25">
      <c r="A13889" s="22"/>
      <c r="B13889" s="22"/>
      <c r="G13889" s="23"/>
      <c r="V13889"/>
    </row>
    <row r="13890" spans="1:22" s="1" customFormat="1" ht="15.75" x14ac:dyDescent="0.25">
      <c r="A13890" s="22"/>
      <c r="B13890" s="22"/>
      <c r="G13890" s="23"/>
      <c r="V13890"/>
    </row>
    <row r="13891" spans="1:22" s="1" customFormat="1" ht="15.75" x14ac:dyDescent="0.25">
      <c r="A13891" s="22"/>
      <c r="B13891" s="22"/>
      <c r="G13891" s="23"/>
      <c r="V13891"/>
    </row>
    <row r="13892" spans="1:22" s="1" customFormat="1" ht="15.75" x14ac:dyDescent="0.25">
      <c r="A13892" s="22"/>
      <c r="B13892" s="22"/>
      <c r="G13892" s="23"/>
      <c r="V13892"/>
    </row>
    <row r="13893" spans="1:22" s="1" customFormat="1" ht="15.75" x14ac:dyDescent="0.25">
      <c r="A13893" s="22"/>
      <c r="B13893" s="22"/>
      <c r="G13893" s="23"/>
      <c r="V13893"/>
    </row>
    <row r="13894" spans="1:22" s="1" customFormat="1" ht="15.75" x14ac:dyDescent="0.25">
      <c r="A13894" s="22"/>
      <c r="B13894" s="22"/>
      <c r="G13894" s="23"/>
      <c r="V13894"/>
    </row>
    <row r="13895" spans="1:22" s="1" customFormat="1" ht="15.75" x14ac:dyDescent="0.25">
      <c r="A13895" s="22"/>
      <c r="B13895" s="22"/>
      <c r="G13895" s="23"/>
      <c r="V13895"/>
    </row>
    <row r="13896" spans="1:22" s="1" customFormat="1" ht="15.75" x14ac:dyDescent="0.25">
      <c r="A13896" s="22"/>
      <c r="B13896" s="22"/>
      <c r="G13896" s="23"/>
      <c r="V13896"/>
    </row>
    <row r="13897" spans="1:22" s="1" customFormat="1" ht="15.75" x14ac:dyDescent="0.25">
      <c r="A13897" s="22"/>
      <c r="B13897" s="22"/>
      <c r="G13897" s="23"/>
      <c r="V13897"/>
    </row>
    <row r="13898" spans="1:22" s="1" customFormat="1" ht="15.75" x14ac:dyDescent="0.25">
      <c r="A13898" s="22"/>
      <c r="B13898" s="22"/>
      <c r="G13898" s="23"/>
      <c r="V13898"/>
    </row>
    <row r="13899" spans="1:22" s="1" customFormat="1" ht="15.75" x14ac:dyDescent="0.25">
      <c r="A13899" s="22"/>
      <c r="B13899" s="22"/>
      <c r="G13899" s="23"/>
      <c r="V13899"/>
    </row>
    <row r="13900" spans="1:22" s="1" customFormat="1" ht="15.75" x14ac:dyDescent="0.25">
      <c r="A13900" s="22"/>
      <c r="B13900" s="22"/>
      <c r="G13900" s="23"/>
      <c r="V13900"/>
    </row>
    <row r="13901" spans="1:22" s="1" customFormat="1" ht="15.75" x14ac:dyDescent="0.25">
      <c r="A13901" s="22"/>
      <c r="B13901" s="22"/>
      <c r="G13901" s="23"/>
      <c r="V13901"/>
    </row>
    <row r="13902" spans="1:22" s="1" customFormat="1" ht="15.75" x14ac:dyDescent="0.25">
      <c r="A13902" s="22"/>
      <c r="B13902" s="22"/>
      <c r="G13902" s="23"/>
      <c r="V13902"/>
    </row>
    <row r="13903" spans="1:22" s="1" customFormat="1" ht="15.75" x14ac:dyDescent="0.25">
      <c r="A13903" s="22"/>
      <c r="B13903" s="22"/>
      <c r="G13903" s="23"/>
      <c r="V13903"/>
    </row>
    <row r="13904" spans="1:22" s="1" customFormat="1" ht="15.75" x14ac:dyDescent="0.25">
      <c r="A13904" s="22"/>
      <c r="B13904" s="22"/>
      <c r="G13904" s="23"/>
      <c r="V13904"/>
    </row>
    <row r="13905" spans="1:22" s="1" customFormat="1" ht="15.75" x14ac:dyDescent="0.25">
      <c r="A13905" s="22"/>
      <c r="B13905" s="22"/>
      <c r="G13905" s="23"/>
      <c r="V13905"/>
    </row>
    <row r="13906" spans="1:22" s="1" customFormat="1" ht="15.75" x14ac:dyDescent="0.25">
      <c r="A13906" s="22"/>
      <c r="B13906" s="22"/>
      <c r="G13906" s="23"/>
      <c r="V13906"/>
    </row>
    <row r="13907" spans="1:22" s="1" customFormat="1" ht="15.75" x14ac:dyDescent="0.25">
      <c r="A13907" s="22"/>
      <c r="B13907" s="22"/>
      <c r="G13907" s="23"/>
      <c r="V13907"/>
    </row>
    <row r="13908" spans="1:22" s="1" customFormat="1" ht="15.75" x14ac:dyDescent="0.25">
      <c r="A13908" s="22"/>
      <c r="B13908" s="22"/>
      <c r="G13908" s="23"/>
      <c r="V13908"/>
    </row>
    <row r="13909" spans="1:22" s="1" customFormat="1" ht="15.75" x14ac:dyDescent="0.25">
      <c r="A13909" s="22"/>
      <c r="B13909" s="22"/>
      <c r="G13909" s="23"/>
      <c r="V13909"/>
    </row>
    <row r="13910" spans="1:22" s="1" customFormat="1" ht="15.75" x14ac:dyDescent="0.25">
      <c r="A13910" s="22"/>
      <c r="B13910" s="22"/>
      <c r="G13910" s="23"/>
      <c r="V13910"/>
    </row>
    <row r="13911" spans="1:22" s="1" customFormat="1" ht="15.75" x14ac:dyDescent="0.25">
      <c r="A13911" s="22"/>
      <c r="B13911" s="22"/>
      <c r="G13911" s="23"/>
      <c r="V13911"/>
    </row>
    <row r="13912" spans="1:22" s="1" customFormat="1" ht="15.75" x14ac:dyDescent="0.25">
      <c r="A13912" s="22"/>
      <c r="B13912" s="22"/>
      <c r="G13912" s="23"/>
      <c r="V13912"/>
    </row>
    <row r="13913" spans="1:22" s="1" customFormat="1" ht="15.75" x14ac:dyDescent="0.25">
      <c r="A13913" s="22"/>
      <c r="B13913" s="22"/>
      <c r="G13913" s="23"/>
      <c r="V13913"/>
    </row>
    <row r="13914" spans="1:22" s="1" customFormat="1" ht="15.75" x14ac:dyDescent="0.25">
      <c r="A13914" s="22"/>
      <c r="B13914" s="22"/>
      <c r="G13914" s="23"/>
      <c r="V13914"/>
    </row>
    <row r="13915" spans="1:22" s="1" customFormat="1" ht="15.75" x14ac:dyDescent="0.25">
      <c r="A13915" s="22"/>
      <c r="B13915" s="22"/>
      <c r="G13915" s="23"/>
      <c r="V13915"/>
    </row>
    <row r="13916" spans="1:22" s="1" customFormat="1" ht="15.75" x14ac:dyDescent="0.25">
      <c r="A13916" s="22"/>
      <c r="B13916" s="22"/>
      <c r="G13916" s="23"/>
      <c r="V13916"/>
    </row>
    <row r="13917" spans="1:22" s="1" customFormat="1" ht="15.75" x14ac:dyDescent="0.25">
      <c r="A13917" s="22"/>
      <c r="B13917" s="22"/>
      <c r="G13917" s="23"/>
      <c r="V13917"/>
    </row>
    <row r="13918" spans="1:22" s="1" customFormat="1" ht="15.75" x14ac:dyDescent="0.25">
      <c r="A13918" s="22"/>
      <c r="B13918" s="22"/>
      <c r="G13918" s="23"/>
      <c r="V13918"/>
    </row>
    <row r="13919" spans="1:22" s="1" customFormat="1" ht="15.75" x14ac:dyDescent="0.25">
      <c r="A13919" s="22"/>
      <c r="B13919" s="22"/>
      <c r="G13919" s="23"/>
      <c r="V13919"/>
    </row>
    <row r="13920" spans="1:22" s="1" customFormat="1" ht="15.75" x14ac:dyDescent="0.25">
      <c r="A13920" s="22"/>
      <c r="B13920" s="22"/>
      <c r="G13920" s="23"/>
      <c r="V13920"/>
    </row>
    <row r="13921" spans="1:22" s="1" customFormat="1" ht="15.75" x14ac:dyDescent="0.25">
      <c r="A13921" s="22"/>
      <c r="B13921" s="22"/>
      <c r="G13921" s="23"/>
      <c r="V13921"/>
    </row>
    <row r="13922" spans="1:22" s="1" customFormat="1" ht="15.75" x14ac:dyDescent="0.25">
      <c r="A13922" s="22"/>
      <c r="B13922" s="22"/>
      <c r="G13922" s="23"/>
      <c r="V13922"/>
    </row>
    <row r="13923" spans="1:22" s="1" customFormat="1" ht="15.75" x14ac:dyDescent="0.25">
      <c r="A13923" s="22"/>
      <c r="B13923" s="22"/>
      <c r="G13923" s="23"/>
      <c r="V13923"/>
    </row>
    <row r="13924" spans="1:22" s="1" customFormat="1" ht="15.75" x14ac:dyDescent="0.25">
      <c r="A13924" s="22"/>
      <c r="B13924" s="22"/>
      <c r="G13924" s="23"/>
      <c r="V13924"/>
    </row>
    <row r="13925" spans="1:22" s="1" customFormat="1" ht="15.75" x14ac:dyDescent="0.25">
      <c r="A13925" s="22"/>
      <c r="B13925" s="22"/>
      <c r="G13925" s="23"/>
      <c r="V13925"/>
    </row>
    <row r="13926" spans="1:22" s="1" customFormat="1" ht="15.75" x14ac:dyDescent="0.25">
      <c r="A13926" s="22"/>
      <c r="B13926" s="22"/>
      <c r="G13926" s="23"/>
      <c r="V13926"/>
    </row>
    <row r="13927" spans="1:22" s="1" customFormat="1" ht="15.75" x14ac:dyDescent="0.25">
      <c r="A13927" s="22"/>
      <c r="B13927" s="22"/>
      <c r="G13927" s="23"/>
      <c r="V13927"/>
    </row>
    <row r="13928" spans="1:22" s="1" customFormat="1" ht="15.75" x14ac:dyDescent="0.25">
      <c r="A13928" s="22"/>
      <c r="B13928" s="22"/>
      <c r="G13928" s="23"/>
      <c r="V13928"/>
    </row>
    <row r="13929" spans="1:22" s="1" customFormat="1" ht="15.75" x14ac:dyDescent="0.25">
      <c r="A13929" s="22"/>
      <c r="B13929" s="22"/>
      <c r="G13929" s="23"/>
      <c r="V13929"/>
    </row>
    <row r="13930" spans="1:22" s="1" customFormat="1" ht="15.75" x14ac:dyDescent="0.25">
      <c r="A13930" s="22"/>
      <c r="B13930" s="22"/>
      <c r="G13930" s="23"/>
      <c r="V13930"/>
    </row>
    <row r="13931" spans="1:22" s="1" customFormat="1" ht="15.75" x14ac:dyDescent="0.25">
      <c r="A13931" s="22"/>
      <c r="B13931" s="22"/>
      <c r="G13931" s="23"/>
      <c r="V13931"/>
    </row>
    <row r="13932" spans="1:22" s="1" customFormat="1" ht="15.75" x14ac:dyDescent="0.25">
      <c r="A13932" s="22"/>
      <c r="B13932" s="22"/>
      <c r="G13932" s="23"/>
      <c r="V13932"/>
    </row>
    <row r="13933" spans="1:22" s="1" customFormat="1" ht="15.75" x14ac:dyDescent="0.25">
      <c r="A13933" s="22"/>
      <c r="B13933" s="22"/>
      <c r="G13933" s="23"/>
      <c r="V13933"/>
    </row>
    <row r="13934" spans="1:22" s="1" customFormat="1" ht="15.75" x14ac:dyDescent="0.25">
      <c r="A13934" s="22"/>
      <c r="B13934" s="22"/>
      <c r="G13934" s="23"/>
      <c r="V13934"/>
    </row>
    <row r="13935" spans="1:22" s="1" customFormat="1" ht="15.75" x14ac:dyDescent="0.25">
      <c r="A13935" s="22"/>
      <c r="B13935" s="22"/>
      <c r="G13935" s="23"/>
      <c r="V13935"/>
    </row>
    <row r="13936" spans="1:22" s="1" customFormat="1" ht="15.75" x14ac:dyDescent="0.25">
      <c r="A13936" s="22"/>
      <c r="B13936" s="22"/>
      <c r="G13936" s="23"/>
      <c r="V13936"/>
    </row>
    <row r="13937" spans="1:22" s="1" customFormat="1" ht="15.75" x14ac:dyDescent="0.25">
      <c r="A13937" s="22"/>
      <c r="B13937" s="22"/>
      <c r="G13937" s="23"/>
      <c r="V13937"/>
    </row>
    <row r="13938" spans="1:22" s="1" customFormat="1" ht="15.75" x14ac:dyDescent="0.25">
      <c r="A13938" s="22"/>
      <c r="B13938" s="22"/>
      <c r="G13938" s="23"/>
      <c r="V13938"/>
    </row>
    <row r="13939" spans="1:22" s="1" customFormat="1" ht="15.75" x14ac:dyDescent="0.25">
      <c r="A13939" s="22"/>
      <c r="B13939" s="22"/>
      <c r="G13939" s="23"/>
      <c r="V13939"/>
    </row>
    <row r="13940" spans="1:22" s="1" customFormat="1" ht="15.75" x14ac:dyDescent="0.25">
      <c r="A13940" s="22"/>
      <c r="B13940" s="22"/>
      <c r="G13940" s="23"/>
      <c r="V13940"/>
    </row>
    <row r="13941" spans="1:22" s="1" customFormat="1" ht="15.75" x14ac:dyDescent="0.25">
      <c r="A13941" s="22"/>
      <c r="B13941" s="22"/>
      <c r="G13941" s="23"/>
      <c r="V13941"/>
    </row>
    <row r="13942" spans="1:22" s="1" customFormat="1" ht="15.75" x14ac:dyDescent="0.25">
      <c r="A13942" s="22"/>
      <c r="B13942" s="22"/>
      <c r="G13942" s="23"/>
      <c r="V13942"/>
    </row>
    <row r="13943" spans="1:22" s="1" customFormat="1" ht="15.75" x14ac:dyDescent="0.25">
      <c r="A13943" s="22"/>
      <c r="B13943" s="22"/>
      <c r="G13943" s="23"/>
      <c r="V13943"/>
    </row>
    <row r="13944" spans="1:22" s="1" customFormat="1" ht="15.75" x14ac:dyDescent="0.25">
      <c r="A13944" s="22"/>
      <c r="B13944" s="22"/>
      <c r="G13944" s="23"/>
      <c r="V13944"/>
    </row>
    <row r="13945" spans="1:22" s="1" customFormat="1" ht="15.75" x14ac:dyDescent="0.25">
      <c r="A13945" s="22"/>
      <c r="B13945" s="22"/>
      <c r="G13945" s="23"/>
      <c r="V13945"/>
    </row>
    <row r="13946" spans="1:22" s="1" customFormat="1" ht="15.75" x14ac:dyDescent="0.25">
      <c r="A13946" s="22"/>
      <c r="B13946" s="22"/>
      <c r="G13946" s="23"/>
      <c r="V13946"/>
    </row>
    <row r="13947" spans="1:22" s="1" customFormat="1" ht="15.75" x14ac:dyDescent="0.25">
      <c r="A13947" s="22"/>
      <c r="B13947" s="22"/>
      <c r="G13947" s="23"/>
      <c r="V13947"/>
    </row>
    <row r="13948" spans="1:22" s="1" customFormat="1" ht="15.75" x14ac:dyDescent="0.25">
      <c r="A13948" s="22"/>
      <c r="B13948" s="22"/>
      <c r="G13948" s="23"/>
      <c r="V13948"/>
    </row>
    <row r="13949" spans="1:22" s="1" customFormat="1" ht="15.75" x14ac:dyDescent="0.25">
      <c r="A13949" s="22"/>
      <c r="B13949" s="22"/>
      <c r="G13949" s="23"/>
      <c r="V13949"/>
    </row>
    <row r="13950" spans="1:22" s="1" customFormat="1" ht="15.75" x14ac:dyDescent="0.25">
      <c r="A13950" s="22"/>
      <c r="B13950" s="22"/>
      <c r="G13950" s="23"/>
      <c r="V13950"/>
    </row>
    <row r="13951" spans="1:22" s="1" customFormat="1" ht="15.75" x14ac:dyDescent="0.25">
      <c r="A13951" s="22"/>
      <c r="B13951" s="22"/>
      <c r="G13951" s="23"/>
      <c r="V13951"/>
    </row>
    <row r="13952" spans="1:22" s="1" customFormat="1" ht="15.75" x14ac:dyDescent="0.25">
      <c r="A13952" s="22"/>
      <c r="B13952" s="22"/>
      <c r="G13952" s="23"/>
      <c r="V13952"/>
    </row>
    <row r="13953" spans="1:22" s="1" customFormat="1" ht="15.75" x14ac:dyDescent="0.25">
      <c r="A13953" s="22"/>
      <c r="B13953" s="22"/>
      <c r="G13953" s="23"/>
      <c r="V13953"/>
    </row>
    <row r="13954" spans="1:22" s="1" customFormat="1" ht="15.75" x14ac:dyDescent="0.25">
      <c r="A13954" s="22"/>
      <c r="B13954" s="22"/>
      <c r="G13954" s="23"/>
      <c r="V13954"/>
    </row>
    <row r="13955" spans="1:22" s="1" customFormat="1" ht="15.75" x14ac:dyDescent="0.25">
      <c r="A13955" s="22"/>
      <c r="B13955" s="22"/>
      <c r="G13955" s="23"/>
      <c r="V13955"/>
    </row>
    <row r="13956" spans="1:22" s="1" customFormat="1" ht="15.75" x14ac:dyDescent="0.25">
      <c r="A13956" s="22"/>
      <c r="B13956" s="22"/>
      <c r="G13956" s="23"/>
      <c r="V13956"/>
    </row>
    <row r="13957" spans="1:22" s="1" customFormat="1" ht="15.75" x14ac:dyDescent="0.25">
      <c r="A13957" s="22"/>
      <c r="B13957" s="22"/>
      <c r="G13957" s="23"/>
      <c r="V13957"/>
    </row>
    <row r="13958" spans="1:22" s="1" customFormat="1" ht="15.75" x14ac:dyDescent="0.25">
      <c r="A13958" s="22"/>
      <c r="B13958" s="22"/>
      <c r="G13958" s="23"/>
      <c r="V13958"/>
    </row>
    <row r="13959" spans="1:22" s="1" customFormat="1" ht="15.75" x14ac:dyDescent="0.25">
      <c r="A13959" s="22"/>
      <c r="B13959" s="22"/>
      <c r="G13959" s="23"/>
      <c r="V13959"/>
    </row>
    <row r="13960" spans="1:22" s="1" customFormat="1" ht="15.75" x14ac:dyDescent="0.25">
      <c r="A13960" s="22"/>
      <c r="B13960" s="22"/>
      <c r="G13960" s="23"/>
      <c r="V13960"/>
    </row>
    <row r="13961" spans="1:22" s="1" customFormat="1" ht="15.75" x14ac:dyDescent="0.25">
      <c r="A13961" s="22"/>
      <c r="B13961" s="22"/>
      <c r="G13961" s="23"/>
      <c r="V13961"/>
    </row>
    <row r="13962" spans="1:22" s="1" customFormat="1" ht="15.75" x14ac:dyDescent="0.25">
      <c r="A13962" s="22"/>
      <c r="B13962" s="22"/>
      <c r="G13962" s="23"/>
      <c r="V13962"/>
    </row>
    <row r="13963" spans="1:22" s="1" customFormat="1" ht="15.75" x14ac:dyDescent="0.25">
      <c r="A13963" s="22"/>
      <c r="B13963" s="22"/>
      <c r="G13963" s="23"/>
      <c r="V13963"/>
    </row>
    <row r="13964" spans="1:22" s="1" customFormat="1" ht="15.75" x14ac:dyDescent="0.25">
      <c r="A13964" s="22"/>
      <c r="B13964" s="22"/>
      <c r="G13964" s="23"/>
      <c r="V13964"/>
    </row>
    <row r="13965" spans="1:22" s="1" customFormat="1" ht="15.75" x14ac:dyDescent="0.25">
      <c r="A13965" s="22"/>
      <c r="B13965" s="22"/>
      <c r="G13965" s="23"/>
      <c r="V13965"/>
    </row>
    <row r="13966" spans="1:22" s="1" customFormat="1" ht="15.75" x14ac:dyDescent="0.25">
      <c r="A13966" s="22"/>
      <c r="B13966" s="22"/>
      <c r="G13966" s="23"/>
      <c r="V13966"/>
    </row>
    <row r="13967" spans="1:22" s="1" customFormat="1" ht="15.75" x14ac:dyDescent="0.25">
      <c r="A13967" s="22"/>
      <c r="B13967" s="22"/>
      <c r="G13967" s="23"/>
      <c r="V13967"/>
    </row>
    <row r="13968" spans="1:22" s="1" customFormat="1" ht="15.75" x14ac:dyDescent="0.25">
      <c r="A13968" s="22"/>
      <c r="B13968" s="22"/>
      <c r="G13968" s="23"/>
      <c r="V13968"/>
    </row>
    <row r="13969" spans="1:22" s="1" customFormat="1" ht="15.75" x14ac:dyDescent="0.25">
      <c r="A13969" s="22"/>
      <c r="B13969" s="22"/>
      <c r="G13969" s="23"/>
      <c r="V13969"/>
    </row>
    <row r="13970" spans="1:22" s="1" customFormat="1" ht="15.75" x14ac:dyDescent="0.25">
      <c r="A13970" s="22"/>
      <c r="B13970" s="22"/>
      <c r="G13970" s="23"/>
      <c r="V13970"/>
    </row>
    <row r="13971" spans="1:22" s="1" customFormat="1" ht="15.75" x14ac:dyDescent="0.25">
      <c r="A13971" s="22"/>
      <c r="B13971" s="22"/>
      <c r="G13971" s="23"/>
      <c r="V13971"/>
    </row>
    <row r="13972" spans="1:22" s="1" customFormat="1" ht="15.75" x14ac:dyDescent="0.25">
      <c r="A13972" s="22"/>
      <c r="B13972" s="22"/>
      <c r="G13972" s="23"/>
      <c r="V13972"/>
    </row>
    <row r="13973" spans="1:22" s="1" customFormat="1" ht="15.75" x14ac:dyDescent="0.25">
      <c r="A13973" s="22"/>
      <c r="B13973" s="22"/>
      <c r="G13973" s="23"/>
      <c r="V13973"/>
    </row>
    <row r="13974" spans="1:22" s="1" customFormat="1" ht="15.75" x14ac:dyDescent="0.25">
      <c r="A13974" s="22"/>
      <c r="B13974" s="22"/>
      <c r="G13974" s="23"/>
      <c r="V13974"/>
    </row>
    <row r="13975" spans="1:22" s="1" customFormat="1" ht="15.75" x14ac:dyDescent="0.25">
      <c r="A13975" s="22"/>
      <c r="B13975" s="22"/>
      <c r="G13975" s="23"/>
      <c r="V13975"/>
    </row>
    <row r="13976" spans="1:22" s="1" customFormat="1" ht="15.75" x14ac:dyDescent="0.25">
      <c r="A13976" s="22"/>
      <c r="B13976" s="22"/>
      <c r="G13976" s="23"/>
      <c r="V13976"/>
    </row>
    <row r="13977" spans="1:22" s="1" customFormat="1" ht="15.75" x14ac:dyDescent="0.25">
      <c r="A13977" s="22"/>
      <c r="B13977" s="22"/>
      <c r="G13977" s="23"/>
      <c r="V13977"/>
    </row>
    <row r="13978" spans="1:22" s="1" customFormat="1" ht="15.75" x14ac:dyDescent="0.25">
      <c r="A13978" s="22"/>
      <c r="B13978" s="22"/>
      <c r="G13978" s="23"/>
      <c r="V13978"/>
    </row>
    <row r="13979" spans="1:22" s="1" customFormat="1" ht="15.75" x14ac:dyDescent="0.25">
      <c r="A13979" s="22"/>
      <c r="B13979" s="22"/>
      <c r="G13979" s="23"/>
      <c r="V13979"/>
    </row>
    <row r="13980" spans="1:22" s="1" customFormat="1" ht="15.75" x14ac:dyDescent="0.25">
      <c r="A13980" s="22"/>
      <c r="B13980" s="22"/>
      <c r="G13980" s="23"/>
      <c r="V13980"/>
    </row>
    <row r="13981" spans="1:22" s="1" customFormat="1" ht="15.75" x14ac:dyDescent="0.25">
      <c r="A13981" s="22"/>
      <c r="B13981" s="22"/>
      <c r="G13981" s="23"/>
      <c r="V13981"/>
    </row>
    <row r="13982" spans="1:22" s="1" customFormat="1" ht="15.75" x14ac:dyDescent="0.25">
      <c r="A13982" s="22"/>
      <c r="B13982" s="22"/>
      <c r="G13982" s="23"/>
      <c r="V13982"/>
    </row>
    <row r="13983" spans="1:22" s="1" customFormat="1" ht="15.75" x14ac:dyDescent="0.25">
      <c r="A13983" s="22"/>
      <c r="B13983" s="22"/>
      <c r="G13983" s="23"/>
      <c r="V13983"/>
    </row>
    <row r="13984" spans="1:22" s="1" customFormat="1" ht="15.75" x14ac:dyDescent="0.25">
      <c r="A13984" s="22"/>
      <c r="B13984" s="22"/>
      <c r="G13984" s="23"/>
      <c r="V13984"/>
    </row>
    <row r="13985" spans="1:22" s="1" customFormat="1" ht="15.75" x14ac:dyDescent="0.25">
      <c r="A13985" s="22"/>
      <c r="B13985" s="22"/>
      <c r="G13985" s="23"/>
      <c r="V13985"/>
    </row>
    <row r="13986" spans="1:22" s="1" customFormat="1" ht="15.75" x14ac:dyDescent="0.25">
      <c r="A13986" s="22"/>
      <c r="B13986" s="22"/>
      <c r="G13986" s="23"/>
      <c r="V13986"/>
    </row>
    <row r="13987" spans="1:22" s="1" customFormat="1" ht="15.75" x14ac:dyDescent="0.25">
      <c r="A13987" s="22"/>
      <c r="B13987" s="22"/>
      <c r="G13987" s="23"/>
      <c r="V13987"/>
    </row>
    <row r="13988" spans="1:22" s="1" customFormat="1" ht="15.75" x14ac:dyDescent="0.25">
      <c r="A13988" s="22"/>
      <c r="B13988" s="22"/>
      <c r="G13988" s="23"/>
      <c r="V13988"/>
    </row>
    <row r="13989" spans="1:22" s="1" customFormat="1" ht="15.75" x14ac:dyDescent="0.25">
      <c r="A13989" s="22"/>
      <c r="B13989" s="22"/>
      <c r="G13989" s="23"/>
      <c r="V13989"/>
    </row>
    <row r="13990" spans="1:22" s="1" customFormat="1" ht="15.75" x14ac:dyDescent="0.25">
      <c r="A13990" s="22"/>
      <c r="B13990" s="22"/>
      <c r="G13990" s="23"/>
      <c r="V13990"/>
    </row>
    <row r="13991" spans="1:22" s="1" customFormat="1" ht="15.75" x14ac:dyDescent="0.25">
      <c r="A13991" s="22"/>
      <c r="B13991" s="22"/>
      <c r="G13991" s="23"/>
      <c r="V13991"/>
    </row>
    <row r="13992" spans="1:22" s="1" customFormat="1" ht="15.75" x14ac:dyDescent="0.25">
      <c r="A13992" s="22"/>
      <c r="B13992" s="22"/>
      <c r="G13992" s="23"/>
      <c r="V13992"/>
    </row>
    <row r="13993" spans="1:22" s="1" customFormat="1" ht="15.75" x14ac:dyDescent="0.25">
      <c r="A13993" s="22"/>
      <c r="B13993" s="22"/>
      <c r="G13993" s="23"/>
      <c r="V13993"/>
    </row>
    <row r="13994" spans="1:22" s="1" customFormat="1" ht="15.75" x14ac:dyDescent="0.25">
      <c r="A13994" s="22"/>
      <c r="B13994" s="22"/>
      <c r="G13994" s="23"/>
      <c r="V13994"/>
    </row>
    <row r="13995" spans="1:22" s="1" customFormat="1" ht="15.75" x14ac:dyDescent="0.25">
      <c r="A13995" s="22"/>
      <c r="B13995" s="22"/>
      <c r="G13995" s="23"/>
      <c r="V13995"/>
    </row>
    <row r="13996" spans="1:22" s="1" customFormat="1" ht="15.75" x14ac:dyDescent="0.25">
      <c r="A13996" s="22"/>
      <c r="B13996" s="22"/>
      <c r="G13996" s="23"/>
      <c r="V13996"/>
    </row>
    <row r="13997" spans="1:22" s="1" customFormat="1" ht="15.75" x14ac:dyDescent="0.25">
      <c r="A13997" s="22"/>
      <c r="B13997" s="22"/>
      <c r="G13997" s="23"/>
      <c r="V13997"/>
    </row>
    <row r="13998" spans="1:22" s="1" customFormat="1" ht="15.75" x14ac:dyDescent="0.25">
      <c r="A13998" s="22"/>
      <c r="B13998" s="22"/>
      <c r="G13998" s="23"/>
      <c r="V13998"/>
    </row>
    <row r="13999" spans="1:22" s="1" customFormat="1" ht="15.75" x14ac:dyDescent="0.25">
      <c r="A13999" s="22"/>
      <c r="B13999" s="22"/>
      <c r="G13999" s="23"/>
      <c r="V13999"/>
    </row>
    <row r="14000" spans="1:22" s="1" customFormat="1" ht="15.75" x14ac:dyDescent="0.25">
      <c r="A14000" s="22"/>
      <c r="B14000" s="22"/>
      <c r="G14000" s="23"/>
      <c r="V14000"/>
    </row>
    <row r="14001" spans="1:22" s="1" customFormat="1" ht="15.75" x14ac:dyDescent="0.25">
      <c r="A14001" s="22"/>
      <c r="B14001" s="22"/>
      <c r="G14001" s="23"/>
      <c r="V14001"/>
    </row>
    <row r="14002" spans="1:22" s="1" customFormat="1" ht="15.75" x14ac:dyDescent="0.25">
      <c r="A14002" s="22"/>
      <c r="B14002" s="22"/>
      <c r="G14002" s="23"/>
      <c r="V14002"/>
    </row>
    <row r="14003" spans="1:22" s="1" customFormat="1" ht="15.75" x14ac:dyDescent="0.25">
      <c r="A14003" s="22"/>
      <c r="B14003" s="22"/>
      <c r="G14003" s="23"/>
      <c r="V14003"/>
    </row>
    <row r="14004" spans="1:22" s="1" customFormat="1" ht="15.75" x14ac:dyDescent="0.25">
      <c r="A14004" s="22"/>
      <c r="B14004" s="22"/>
      <c r="G14004" s="23"/>
      <c r="V14004"/>
    </row>
    <row r="14005" spans="1:22" s="1" customFormat="1" ht="15.75" x14ac:dyDescent="0.25">
      <c r="A14005" s="22"/>
      <c r="B14005" s="22"/>
      <c r="G14005" s="23"/>
      <c r="V14005"/>
    </row>
    <row r="14006" spans="1:22" s="1" customFormat="1" ht="15.75" x14ac:dyDescent="0.25">
      <c r="A14006" s="22"/>
      <c r="B14006" s="22"/>
      <c r="G14006" s="23"/>
      <c r="V14006"/>
    </row>
    <row r="14007" spans="1:22" s="1" customFormat="1" ht="15.75" x14ac:dyDescent="0.25">
      <c r="A14007" s="22"/>
      <c r="B14007" s="22"/>
      <c r="G14007" s="23"/>
      <c r="V14007"/>
    </row>
    <row r="14008" spans="1:22" s="1" customFormat="1" ht="15.75" x14ac:dyDescent="0.25">
      <c r="A14008" s="22"/>
      <c r="B14008" s="22"/>
      <c r="G14008" s="23"/>
      <c r="V14008"/>
    </row>
    <row r="14009" spans="1:22" s="1" customFormat="1" ht="15.75" x14ac:dyDescent="0.25">
      <c r="A14009" s="22"/>
      <c r="B14009" s="22"/>
      <c r="G14009" s="23"/>
      <c r="V14009"/>
    </row>
    <row r="14010" spans="1:22" s="1" customFormat="1" ht="15.75" x14ac:dyDescent="0.25">
      <c r="A14010" s="22"/>
      <c r="B14010" s="22"/>
      <c r="G14010" s="23"/>
      <c r="V14010"/>
    </row>
    <row r="14011" spans="1:22" s="1" customFormat="1" ht="15.75" x14ac:dyDescent="0.25">
      <c r="A14011" s="22"/>
      <c r="B14011" s="22"/>
      <c r="G14011" s="23"/>
      <c r="V14011"/>
    </row>
    <row r="14012" spans="1:22" s="1" customFormat="1" ht="15.75" x14ac:dyDescent="0.25">
      <c r="A14012" s="22"/>
      <c r="B14012" s="22"/>
      <c r="G14012" s="23"/>
      <c r="V14012"/>
    </row>
    <row r="14013" spans="1:22" s="1" customFormat="1" ht="15.75" x14ac:dyDescent="0.25">
      <c r="A14013" s="22"/>
      <c r="B14013" s="22"/>
      <c r="G14013" s="23"/>
      <c r="V14013"/>
    </row>
    <row r="14014" spans="1:22" s="1" customFormat="1" ht="15.75" x14ac:dyDescent="0.25">
      <c r="A14014" s="22"/>
      <c r="B14014" s="22"/>
      <c r="G14014" s="23"/>
      <c r="V14014"/>
    </row>
    <row r="14015" spans="1:22" s="1" customFormat="1" ht="15.75" x14ac:dyDescent="0.25">
      <c r="A14015" s="22"/>
      <c r="B14015" s="22"/>
      <c r="G14015" s="23"/>
      <c r="V14015"/>
    </row>
    <row r="14016" spans="1:22" s="1" customFormat="1" ht="15.75" x14ac:dyDescent="0.25">
      <c r="A14016" s="22"/>
      <c r="B14016" s="22"/>
      <c r="G14016" s="23"/>
      <c r="V14016"/>
    </row>
    <row r="14017" spans="1:22" s="1" customFormat="1" ht="15.75" x14ac:dyDescent="0.25">
      <c r="A14017" s="22"/>
      <c r="B14017" s="22"/>
      <c r="G14017" s="23"/>
      <c r="V14017"/>
    </row>
    <row r="14018" spans="1:22" s="1" customFormat="1" ht="15.75" x14ac:dyDescent="0.25">
      <c r="A14018" s="22"/>
      <c r="B14018" s="22"/>
      <c r="G14018" s="23"/>
      <c r="V14018"/>
    </row>
    <row r="14019" spans="1:22" s="1" customFormat="1" ht="15.75" x14ac:dyDescent="0.25">
      <c r="A14019" s="22"/>
      <c r="B14019" s="22"/>
      <c r="G14019" s="23"/>
      <c r="V14019"/>
    </row>
    <row r="14020" spans="1:22" s="1" customFormat="1" ht="15.75" x14ac:dyDescent="0.25">
      <c r="A14020" s="22"/>
      <c r="B14020" s="22"/>
      <c r="G14020" s="23"/>
      <c r="V14020"/>
    </row>
    <row r="14021" spans="1:22" s="1" customFormat="1" ht="15.75" x14ac:dyDescent="0.25">
      <c r="A14021" s="22"/>
      <c r="B14021" s="22"/>
      <c r="G14021" s="23"/>
      <c r="V14021"/>
    </row>
    <row r="14022" spans="1:22" s="1" customFormat="1" ht="15.75" x14ac:dyDescent="0.25">
      <c r="A14022" s="22"/>
      <c r="B14022" s="22"/>
      <c r="G14022" s="23"/>
      <c r="V14022"/>
    </row>
    <row r="14023" spans="1:22" s="1" customFormat="1" ht="15.75" x14ac:dyDescent="0.25">
      <c r="A14023" s="22"/>
      <c r="B14023" s="22"/>
      <c r="G14023" s="23"/>
      <c r="V14023"/>
    </row>
    <row r="14024" spans="1:22" s="1" customFormat="1" ht="15.75" x14ac:dyDescent="0.25">
      <c r="A14024" s="22"/>
      <c r="B14024" s="22"/>
      <c r="G14024" s="23"/>
      <c r="V14024"/>
    </row>
    <row r="14025" spans="1:22" s="1" customFormat="1" ht="15.75" x14ac:dyDescent="0.25">
      <c r="A14025" s="22"/>
      <c r="B14025" s="22"/>
      <c r="G14025" s="23"/>
      <c r="V14025"/>
    </row>
    <row r="14026" spans="1:22" s="1" customFormat="1" ht="15.75" x14ac:dyDescent="0.25">
      <c r="A14026" s="22"/>
      <c r="B14026" s="22"/>
      <c r="G14026" s="23"/>
      <c r="V14026"/>
    </row>
    <row r="14027" spans="1:22" s="1" customFormat="1" ht="15.75" x14ac:dyDescent="0.25">
      <c r="A14027" s="22"/>
      <c r="B14027" s="22"/>
      <c r="G14027" s="23"/>
      <c r="V14027"/>
    </row>
    <row r="14028" spans="1:22" s="1" customFormat="1" ht="15.75" x14ac:dyDescent="0.25">
      <c r="A14028" s="22"/>
      <c r="B14028" s="22"/>
      <c r="G14028" s="23"/>
      <c r="V14028"/>
    </row>
    <row r="14029" spans="1:22" s="1" customFormat="1" ht="15.75" x14ac:dyDescent="0.25">
      <c r="A14029" s="22"/>
      <c r="B14029" s="22"/>
      <c r="G14029" s="23"/>
      <c r="V14029"/>
    </row>
    <row r="14030" spans="1:22" s="1" customFormat="1" ht="15.75" x14ac:dyDescent="0.25">
      <c r="A14030" s="22"/>
      <c r="B14030" s="22"/>
      <c r="G14030" s="23"/>
      <c r="V14030"/>
    </row>
    <row r="14031" spans="1:22" s="1" customFormat="1" ht="15.75" x14ac:dyDescent="0.25">
      <c r="A14031" s="22"/>
      <c r="B14031" s="22"/>
      <c r="G14031" s="23"/>
      <c r="V14031"/>
    </row>
    <row r="14032" spans="1:22" s="1" customFormat="1" ht="15.75" x14ac:dyDescent="0.25">
      <c r="A14032" s="22"/>
      <c r="B14032" s="22"/>
      <c r="G14032" s="23"/>
      <c r="V14032"/>
    </row>
    <row r="14033" spans="1:22" s="1" customFormat="1" ht="15.75" x14ac:dyDescent="0.25">
      <c r="A14033" s="22"/>
      <c r="B14033" s="22"/>
      <c r="G14033" s="23"/>
      <c r="V14033"/>
    </row>
    <row r="14034" spans="1:22" s="1" customFormat="1" ht="15.75" x14ac:dyDescent="0.25">
      <c r="A14034" s="22"/>
      <c r="B14034" s="22"/>
      <c r="G14034" s="23"/>
      <c r="V14034"/>
    </row>
    <row r="14035" spans="1:22" s="1" customFormat="1" ht="15.75" x14ac:dyDescent="0.25">
      <c r="A14035" s="22"/>
      <c r="B14035" s="22"/>
      <c r="G14035" s="23"/>
      <c r="V14035"/>
    </row>
    <row r="14036" spans="1:22" s="1" customFormat="1" ht="15.75" x14ac:dyDescent="0.25">
      <c r="A14036" s="22"/>
      <c r="B14036" s="22"/>
      <c r="G14036" s="23"/>
      <c r="V14036"/>
    </row>
    <row r="14037" spans="1:22" s="1" customFormat="1" ht="15.75" x14ac:dyDescent="0.25">
      <c r="A14037" s="22"/>
      <c r="B14037" s="22"/>
      <c r="G14037" s="23"/>
      <c r="V14037"/>
    </row>
    <row r="14038" spans="1:22" s="1" customFormat="1" ht="15.75" x14ac:dyDescent="0.25">
      <c r="A14038" s="22"/>
      <c r="B14038" s="22"/>
      <c r="G14038" s="23"/>
      <c r="V14038"/>
    </row>
    <row r="14039" spans="1:22" s="1" customFormat="1" ht="15.75" x14ac:dyDescent="0.25">
      <c r="A14039" s="22"/>
      <c r="B14039" s="22"/>
      <c r="G14039" s="23"/>
      <c r="V14039"/>
    </row>
    <row r="14040" spans="1:22" s="1" customFormat="1" ht="15.75" x14ac:dyDescent="0.25">
      <c r="A14040" s="22"/>
      <c r="B14040" s="22"/>
      <c r="G14040" s="23"/>
      <c r="V14040"/>
    </row>
    <row r="14041" spans="1:22" s="1" customFormat="1" ht="15.75" x14ac:dyDescent="0.25">
      <c r="A14041" s="22"/>
      <c r="B14041" s="22"/>
      <c r="G14041" s="23"/>
      <c r="V14041"/>
    </row>
    <row r="14042" spans="1:22" s="1" customFormat="1" ht="15.75" x14ac:dyDescent="0.25">
      <c r="A14042" s="22"/>
      <c r="B14042" s="22"/>
      <c r="G14042" s="23"/>
      <c r="V14042"/>
    </row>
    <row r="14043" spans="1:22" s="1" customFormat="1" ht="15.75" x14ac:dyDescent="0.25">
      <c r="A14043" s="22"/>
      <c r="B14043" s="22"/>
      <c r="G14043" s="23"/>
      <c r="V14043"/>
    </row>
    <row r="14044" spans="1:22" s="1" customFormat="1" ht="15.75" x14ac:dyDescent="0.25">
      <c r="A14044" s="22"/>
      <c r="B14044" s="22"/>
      <c r="G14044" s="23"/>
      <c r="V14044"/>
    </row>
    <row r="14045" spans="1:22" s="1" customFormat="1" ht="15.75" x14ac:dyDescent="0.25">
      <c r="A14045" s="22"/>
      <c r="B14045" s="22"/>
      <c r="G14045" s="23"/>
      <c r="V14045"/>
    </row>
    <row r="14046" spans="1:22" s="1" customFormat="1" ht="15.75" x14ac:dyDescent="0.25">
      <c r="A14046" s="22"/>
      <c r="B14046" s="22"/>
      <c r="G14046" s="23"/>
      <c r="V14046"/>
    </row>
    <row r="14047" spans="1:22" s="1" customFormat="1" ht="15.75" x14ac:dyDescent="0.25">
      <c r="A14047" s="22"/>
      <c r="B14047" s="22"/>
      <c r="G14047" s="23"/>
      <c r="V14047"/>
    </row>
    <row r="14048" spans="1:22" s="1" customFormat="1" ht="15.75" x14ac:dyDescent="0.25">
      <c r="A14048" s="22"/>
      <c r="B14048" s="22"/>
      <c r="G14048" s="23"/>
      <c r="V14048"/>
    </row>
    <row r="14049" spans="1:22" s="1" customFormat="1" ht="15.75" x14ac:dyDescent="0.25">
      <c r="A14049" s="22"/>
      <c r="B14049" s="22"/>
      <c r="G14049" s="23"/>
      <c r="V14049"/>
    </row>
    <row r="14050" spans="1:22" s="1" customFormat="1" ht="15.75" x14ac:dyDescent="0.25">
      <c r="A14050" s="22"/>
      <c r="B14050" s="22"/>
      <c r="G14050" s="23"/>
      <c r="V14050"/>
    </row>
    <row r="14051" spans="1:22" s="1" customFormat="1" ht="15.75" x14ac:dyDescent="0.25">
      <c r="A14051" s="22"/>
      <c r="B14051" s="22"/>
      <c r="G14051" s="23"/>
      <c r="V14051"/>
    </row>
    <row r="14052" spans="1:22" s="1" customFormat="1" ht="15.75" x14ac:dyDescent="0.25">
      <c r="A14052" s="22"/>
      <c r="B14052" s="22"/>
      <c r="G14052" s="23"/>
      <c r="V14052"/>
    </row>
    <row r="14053" spans="1:22" s="1" customFormat="1" ht="15.75" x14ac:dyDescent="0.25">
      <c r="A14053" s="22"/>
      <c r="B14053" s="22"/>
      <c r="G14053" s="23"/>
      <c r="V14053"/>
    </row>
    <row r="14054" spans="1:22" s="1" customFormat="1" ht="15.75" x14ac:dyDescent="0.25">
      <c r="A14054" s="22"/>
      <c r="B14054" s="22"/>
      <c r="G14054" s="23"/>
      <c r="V14054"/>
    </row>
    <row r="14055" spans="1:22" s="1" customFormat="1" ht="15.75" x14ac:dyDescent="0.25">
      <c r="A14055" s="22"/>
      <c r="B14055" s="22"/>
      <c r="G14055" s="23"/>
      <c r="V14055"/>
    </row>
    <row r="14056" spans="1:22" s="1" customFormat="1" ht="15.75" x14ac:dyDescent="0.25">
      <c r="A14056" s="22"/>
      <c r="B14056" s="22"/>
      <c r="G14056" s="23"/>
      <c r="V14056"/>
    </row>
    <row r="14057" spans="1:22" s="1" customFormat="1" ht="15.75" x14ac:dyDescent="0.25">
      <c r="A14057" s="22"/>
      <c r="B14057" s="22"/>
      <c r="G14057" s="23"/>
      <c r="V14057"/>
    </row>
    <row r="14058" spans="1:22" s="1" customFormat="1" ht="15.75" x14ac:dyDescent="0.25">
      <c r="A14058" s="22"/>
      <c r="B14058" s="22"/>
      <c r="G14058" s="23"/>
      <c r="V14058"/>
    </row>
    <row r="14059" spans="1:22" s="1" customFormat="1" ht="15.75" x14ac:dyDescent="0.25">
      <c r="A14059" s="22"/>
      <c r="B14059" s="22"/>
      <c r="G14059" s="23"/>
      <c r="V14059"/>
    </row>
    <row r="14060" spans="1:22" s="1" customFormat="1" ht="15.75" x14ac:dyDescent="0.25">
      <c r="A14060" s="22"/>
      <c r="B14060" s="22"/>
      <c r="G14060" s="23"/>
      <c r="V14060"/>
    </row>
    <row r="14061" spans="1:22" s="1" customFormat="1" ht="15.75" x14ac:dyDescent="0.25">
      <c r="A14061" s="22"/>
      <c r="B14061" s="22"/>
      <c r="G14061" s="23"/>
      <c r="V14061"/>
    </row>
    <row r="14062" spans="1:22" s="1" customFormat="1" ht="15.75" x14ac:dyDescent="0.25">
      <c r="A14062" s="22"/>
      <c r="B14062" s="22"/>
      <c r="G14062" s="23"/>
      <c r="V14062"/>
    </row>
    <row r="14063" spans="1:22" s="1" customFormat="1" ht="15.75" x14ac:dyDescent="0.25">
      <c r="A14063" s="22"/>
      <c r="B14063" s="22"/>
      <c r="G14063" s="23"/>
      <c r="V14063"/>
    </row>
    <row r="14064" spans="1:22" s="1" customFormat="1" ht="15.75" x14ac:dyDescent="0.25">
      <c r="A14064" s="22"/>
      <c r="B14064" s="22"/>
      <c r="G14064" s="23"/>
      <c r="V14064"/>
    </row>
    <row r="14065" spans="1:22" s="1" customFormat="1" ht="15.75" x14ac:dyDescent="0.25">
      <c r="A14065" s="22"/>
      <c r="B14065" s="22"/>
      <c r="G14065" s="23"/>
      <c r="V14065"/>
    </row>
    <row r="14066" spans="1:22" s="1" customFormat="1" ht="15.75" x14ac:dyDescent="0.25">
      <c r="A14066" s="22"/>
      <c r="B14066" s="22"/>
      <c r="G14066" s="23"/>
      <c r="V14066"/>
    </row>
    <row r="14067" spans="1:22" s="1" customFormat="1" ht="15.75" x14ac:dyDescent="0.25">
      <c r="A14067" s="22"/>
      <c r="B14067" s="22"/>
      <c r="G14067" s="23"/>
      <c r="V14067"/>
    </row>
    <row r="14068" spans="1:22" s="1" customFormat="1" ht="15.75" x14ac:dyDescent="0.25">
      <c r="A14068" s="22"/>
      <c r="B14068" s="22"/>
      <c r="G14068" s="23"/>
      <c r="V14068"/>
    </row>
    <row r="14069" spans="1:22" s="1" customFormat="1" ht="15.75" x14ac:dyDescent="0.25">
      <c r="A14069" s="22"/>
      <c r="B14069" s="22"/>
      <c r="G14069" s="23"/>
      <c r="V14069"/>
    </row>
    <row r="14070" spans="1:22" s="1" customFormat="1" ht="15.75" x14ac:dyDescent="0.25">
      <c r="A14070" s="22"/>
      <c r="B14070" s="22"/>
      <c r="G14070" s="23"/>
      <c r="V14070"/>
    </row>
    <row r="14071" spans="1:22" s="1" customFormat="1" ht="15.75" x14ac:dyDescent="0.25">
      <c r="A14071" s="22"/>
      <c r="B14071" s="22"/>
      <c r="G14071" s="23"/>
      <c r="V14071"/>
    </row>
    <row r="14072" spans="1:22" s="1" customFormat="1" ht="15.75" x14ac:dyDescent="0.25">
      <c r="A14072" s="22"/>
      <c r="B14072" s="22"/>
      <c r="G14072" s="23"/>
      <c r="V14072"/>
    </row>
    <row r="14073" spans="1:22" s="1" customFormat="1" ht="15.75" x14ac:dyDescent="0.25">
      <c r="A14073" s="22"/>
      <c r="B14073" s="22"/>
      <c r="G14073" s="23"/>
      <c r="V14073"/>
    </row>
    <row r="14074" spans="1:22" s="1" customFormat="1" ht="15.75" x14ac:dyDescent="0.25">
      <c r="A14074" s="22"/>
      <c r="B14074" s="22"/>
      <c r="G14074" s="23"/>
      <c r="V14074"/>
    </row>
    <row r="14075" spans="1:22" s="1" customFormat="1" ht="15.75" x14ac:dyDescent="0.25">
      <c r="A14075" s="22"/>
      <c r="B14075" s="22"/>
      <c r="G14075" s="23"/>
      <c r="V14075"/>
    </row>
    <row r="14076" spans="1:22" s="1" customFormat="1" ht="15.75" x14ac:dyDescent="0.25">
      <c r="A14076" s="22"/>
      <c r="B14076" s="22"/>
      <c r="G14076" s="23"/>
      <c r="V14076"/>
    </row>
    <row r="14077" spans="1:22" s="1" customFormat="1" ht="15.75" x14ac:dyDescent="0.25">
      <c r="A14077" s="22"/>
      <c r="B14077" s="22"/>
      <c r="G14077" s="23"/>
      <c r="V14077"/>
    </row>
    <row r="14078" spans="1:22" s="1" customFormat="1" ht="15.75" x14ac:dyDescent="0.25">
      <c r="A14078" s="22"/>
      <c r="B14078" s="22"/>
      <c r="G14078" s="23"/>
      <c r="V14078"/>
    </row>
    <row r="14079" spans="1:22" s="1" customFormat="1" ht="15.75" x14ac:dyDescent="0.25">
      <c r="A14079" s="22"/>
      <c r="B14079" s="22"/>
      <c r="G14079" s="23"/>
      <c r="V14079"/>
    </row>
    <row r="14080" spans="1:22" s="1" customFormat="1" ht="15.75" x14ac:dyDescent="0.25">
      <c r="A14080" s="22"/>
      <c r="B14080" s="22"/>
      <c r="G14080" s="23"/>
      <c r="V14080"/>
    </row>
    <row r="14081" spans="1:22" s="1" customFormat="1" ht="15.75" x14ac:dyDescent="0.25">
      <c r="A14081" s="22"/>
      <c r="B14081" s="22"/>
      <c r="G14081" s="23"/>
      <c r="V14081"/>
    </row>
    <row r="14082" spans="1:22" s="1" customFormat="1" ht="15.75" x14ac:dyDescent="0.25">
      <c r="A14082" s="22"/>
      <c r="B14082" s="22"/>
      <c r="G14082" s="23"/>
      <c r="V14082"/>
    </row>
    <row r="14083" spans="1:22" s="1" customFormat="1" ht="15.75" x14ac:dyDescent="0.25">
      <c r="A14083" s="22"/>
      <c r="B14083" s="22"/>
      <c r="G14083" s="23"/>
      <c r="V14083"/>
    </row>
    <row r="14084" spans="1:22" s="1" customFormat="1" ht="15.75" x14ac:dyDescent="0.25">
      <c r="A14084" s="22"/>
      <c r="B14084" s="22"/>
      <c r="G14084" s="23"/>
      <c r="V14084"/>
    </row>
    <row r="14085" spans="1:22" s="1" customFormat="1" ht="15.75" x14ac:dyDescent="0.25">
      <c r="A14085" s="22"/>
      <c r="B14085" s="22"/>
      <c r="G14085" s="23"/>
      <c r="V14085"/>
    </row>
    <row r="14086" spans="1:22" s="1" customFormat="1" ht="15.75" x14ac:dyDescent="0.25">
      <c r="A14086" s="22"/>
      <c r="B14086" s="22"/>
      <c r="G14086" s="23"/>
      <c r="V14086"/>
    </row>
    <row r="14087" spans="1:22" s="1" customFormat="1" ht="15.75" x14ac:dyDescent="0.25">
      <c r="A14087" s="22"/>
      <c r="B14087" s="22"/>
      <c r="G14087" s="23"/>
      <c r="V14087"/>
    </row>
    <row r="14088" spans="1:22" s="1" customFormat="1" ht="15.75" x14ac:dyDescent="0.25">
      <c r="A14088" s="22"/>
      <c r="B14088" s="22"/>
      <c r="G14088" s="23"/>
      <c r="V14088"/>
    </row>
    <row r="14089" spans="1:22" s="1" customFormat="1" ht="15.75" x14ac:dyDescent="0.25">
      <c r="A14089" s="22"/>
      <c r="B14089" s="22"/>
      <c r="G14089" s="23"/>
      <c r="V14089"/>
    </row>
    <row r="14090" spans="1:22" s="1" customFormat="1" ht="15.75" x14ac:dyDescent="0.25">
      <c r="A14090" s="22"/>
      <c r="B14090" s="22"/>
      <c r="G14090" s="23"/>
      <c r="V14090"/>
    </row>
    <row r="14091" spans="1:22" s="1" customFormat="1" ht="15.75" x14ac:dyDescent="0.25">
      <c r="A14091" s="22"/>
      <c r="B14091" s="22"/>
      <c r="G14091" s="23"/>
      <c r="V14091"/>
    </row>
    <row r="14092" spans="1:22" s="1" customFormat="1" ht="15.75" x14ac:dyDescent="0.25">
      <c r="A14092" s="22"/>
      <c r="B14092" s="22"/>
      <c r="G14092" s="23"/>
      <c r="V14092"/>
    </row>
    <row r="14093" spans="1:22" s="1" customFormat="1" ht="15.75" x14ac:dyDescent="0.25">
      <c r="A14093" s="22"/>
      <c r="B14093" s="22"/>
      <c r="G14093" s="23"/>
      <c r="V14093"/>
    </row>
    <row r="14094" spans="1:22" s="1" customFormat="1" ht="15.75" x14ac:dyDescent="0.25">
      <c r="A14094" s="22"/>
      <c r="B14094" s="22"/>
      <c r="G14094" s="23"/>
      <c r="V14094"/>
    </row>
    <row r="14095" spans="1:22" s="1" customFormat="1" ht="15.75" x14ac:dyDescent="0.25">
      <c r="A14095" s="22"/>
      <c r="B14095" s="22"/>
      <c r="G14095" s="23"/>
      <c r="V14095"/>
    </row>
    <row r="14096" spans="1:22" s="1" customFormat="1" ht="15.75" x14ac:dyDescent="0.25">
      <c r="A14096" s="22"/>
      <c r="B14096" s="22"/>
      <c r="G14096" s="23"/>
      <c r="V14096"/>
    </row>
    <row r="14097" spans="1:22" s="1" customFormat="1" ht="15.75" x14ac:dyDescent="0.25">
      <c r="A14097" s="22"/>
      <c r="B14097" s="22"/>
      <c r="G14097" s="23"/>
      <c r="V14097"/>
    </row>
    <row r="14098" spans="1:22" s="1" customFormat="1" ht="15.75" x14ac:dyDescent="0.25">
      <c r="A14098" s="22"/>
      <c r="B14098" s="22"/>
      <c r="G14098" s="23"/>
      <c r="V14098"/>
    </row>
    <row r="14099" spans="1:22" s="1" customFormat="1" ht="15.75" x14ac:dyDescent="0.25">
      <c r="A14099" s="22"/>
      <c r="B14099" s="22"/>
      <c r="G14099" s="23"/>
      <c r="V14099"/>
    </row>
    <row r="14100" spans="1:22" s="1" customFormat="1" ht="15.75" x14ac:dyDescent="0.25">
      <c r="A14100" s="22"/>
      <c r="B14100" s="22"/>
      <c r="G14100" s="23"/>
      <c r="V14100"/>
    </row>
    <row r="14101" spans="1:22" s="1" customFormat="1" ht="15.75" x14ac:dyDescent="0.25">
      <c r="A14101" s="22"/>
      <c r="B14101" s="22"/>
      <c r="G14101" s="23"/>
      <c r="V14101"/>
    </row>
    <row r="14102" spans="1:22" s="1" customFormat="1" ht="15.75" x14ac:dyDescent="0.25">
      <c r="A14102" s="22"/>
      <c r="B14102" s="22"/>
      <c r="G14102" s="23"/>
      <c r="V14102"/>
    </row>
    <row r="14103" spans="1:22" s="1" customFormat="1" ht="15.75" x14ac:dyDescent="0.25">
      <c r="A14103" s="22"/>
      <c r="B14103" s="22"/>
      <c r="G14103" s="23"/>
      <c r="V14103"/>
    </row>
    <row r="14104" spans="1:22" s="1" customFormat="1" ht="15.75" x14ac:dyDescent="0.25">
      <c r="A14104" s="22"/>
      <c r="B14104" s="22"/>
      <c r="G14104" s="23"/>
      <c r="V14104"/>
    </row>
    <row r="14105" spans="1:22" s="1" customFormat="1" ht="15.75" x14ac:dyDescent="0.25">
      <c r="A14105" s="22"/>
      <c r="B14105" s="22"/>
      <c r="G14105" s="23"/>
      <c r="V14105"/>
    </row>
    <row r="14106" spans="1:22" s="1" customFormat="1" ht="15.75" x14ac:dyDescent="0.25">
      <c r="A14106" s="22"/>
      <c r="B14106" s="22"/>
      <c r="G14106" s="23"/>
      <c r="V14106"/>
    </row>
    <row r="14107" spans="1:22" s="1" customFormat="1" ht="15.75" x14ac:dyDescent="0.25">
      <c r="A14107" s="22"/>
      <c r="B14107" s="22"/>
      <c r="G14107" s="23"/>
      <c r="V14107"/>
    </row>
    <row r="14108" spans="1:22" s="1" customFormat="1" ht="15.75" x14ac:dyDescent="0.25">
      <c r="A14108" s="22"/>
      <c r="B14108" s="22"/>
      <c r="G14108" s="23"/>
      <c r="V14108"/>
    </row>
    <row r="14109" spans="1:22" s="1" customFormat="1" ht="15.75" x14ac:dyDescent="0.25">
      <c r="A14109" s="22"/>
      <c r="B14109" s="22"/>
      <c r="G14109" s="23"/>
      <c r="V14109"/>
    </row>
    <row r="14110" spans="1:22" s="1" customFormat="1" ht="15.75" x14ac:dyDescent="0.25">
      <c r="A14110" s="22"/>
      <c r="B14110" s="22"/>
      <c r="G14110" s="23"/>
      <c r="V14110"/>
    </row>
    <row r="14111" spans="1:22" s="1" customFormat="1" ht="15.75" x14ac:dyDescent="0.25">
      <c r="A14111" s="22"/>
      <c r="B14111" s="22"/>
      <c r="G14111" s="23"/>
      <c r="V14111"/>
    </row>
    <row r="14112" spans="1:22" s="1" customFormat="1" ht="15.75" x14ac:dyDescent="0.25">
      <c r="A14112" s="22"/>
      <c r="B14112" s="22"/>
      <c r="G14112" s="23"/>
      <c r="V14112"/>
    </row>
    <row r="14113" spans="1:22" s="1" customFormat="1" ht="15.75" x14ac:dyDescent="0.25">
      <c r="A14113" s="22"/>
      <c r="B14113" s="22"/>
      <c r="G14113" s="23"/>
      <c r="V14113"/>
    </row>
    <row r="14114" spans="1:22" s="1" customFormat="1" ht="15.75" x14ac:dyDescent="0.25">
      <c r="A14114" s="22"/>
      <c r="B14114" s="22"/>
      <c r="G14114" s="23"/>
      <c r="V14114"/>
    </row>
    <row r="14115" spans="1:22" s="1" customFormat="1" ht="15.75" x14ac:dyDescent="0.25">
      <c r="A14115" s="22"/>
      <c r="B14115" s="22"/>
      <c r="G14115" s="23"/>
      <c r="V14115"/>
    </row>
    <row r="14116" spans="1:22" s="1" customFormat="1" ht="15.75" x14ac:dyDescent="0.25">
      <c r="A14116" s="22"/>
      <c r="B14116" s="22"/>
      <c r="G14116" s="23"/>
      <c r="V14116"/>
    </row>
    <row r="14117" spans="1:22" s="1" customFormat="1" ht="15.75" x14ac:dyDescent="0.25">
      <c r="A14117" s="22"/>
      <c r="B14117" s="22"/>
      <c r="G14117" s="23"/>
      <c r="V14117"/>
    </row>
    <row r="14118" spans="1:22" s="1" customFormat="1" ht="15.75" x14ac:dyDescent="0.25">
      <c r="A14118" s="22"/>
      <c r="B14118" s="22"/>
      <c r="G14118" s="23"/>
      <c r="V14118"/>
    </row>
    <row r="14119" spans="1:22" s="1" customFormat="1" ht="15.75" x14ac:dyDescent="0.25">
      <c r="A14119" s="22"/>
      <c r="B14119" s="22"/>
      <c r="G14119" s="23"/>
      <c r="V14119"/>
    </row>
    <row r="14120" spans="1:22" s="1" customFormat="1" ht="15.75" x14ac:dyDescent="0.25">
      <c r="A14120" s="22"/>
      <c r="B14120" s="22"/>
      <c r="G14120" s="23"/>
      <c r="V14120"/>
    </row>
    <row r="14121" spans="1:22" s="1" customFormat="1" ht="15.75" x14ac:dyDescent="0.25">
      <c r="A14121" s="22"/>
      <c r="B14121" s="22"/>
      <c r="G14121" s="23"/>
      <c r="V14121"/>
    </row>
    <row r="14122" spans="1:22" s="1" customFormat="1" ht="15.75" x14ac:dyDescent="0.25">
      <c r="A14122" s="22"/>
      <c r="B14122" s="22"/>
      <c r="G14122" s="23"/>
      <c r="V14122"/>
    </row>
    <row r="14123" spans="1:22" s="1" customFormat="1" ht="15.75" x14ac:dyDescent="0.25">
      <c r="A14123" s="22"/>
      <c r="B14123" s="22"/>
      <c r="G14123" s="23"/>
      <c r="V14123"/>
    </row>
    <row r="14124" spans="1:22" s="1" customFormat="1" ht="15.75" x14ac:dyDescent="0.25">
      <c r="A14124" s="22"/>
      <c r="B14124" s="22"/>
      <c r="G14124" s="23"/>
      <c r="V14124"/>
    </row>
    <row r="14125" spans="1:22" s="1" customFormat="1" ht="15.75" x14ac:dyDescent="0.25">
      <c r="A14125" s="22"/>
      <c r="B14125" s="22"/>
      <c r="G14125" s="23"/>
      <c r="V14125"/>
    </row>
    <row r="14126" spans="1:22" s="1" customFormat="1" ht="15.75" x14ac:dyDescent="0.25">
      <c r="A14126" s="22"/>
      <c r="B14126" s="22"/>
      <c r="G14126" s="23"/>
      <c r="V14126"/>
    </row>
    <row r="14127" spans="1:22" s="1" customFormat="1" ht="15.75" x14ac:dyDescent="0.25">
      <c r="A14127" s="22"/>
      <c r="B14127" s="22"/>
      <c r="G14127" s="23"/>
      <c r="V14127"/>
    </row>
    <row r="14128" spans="1:22" s="1" customFormat="1" ht="15.75" x14ac:dyDescent="0.25">
      <c r="A14128" s="22"/>
      <c r="B14128" s="22"/>
      <c r="G14128" s="23"/>
      <c r="V14128"/>
    </row>
    <row r="14129" spans="1:22" s="1" customFormat="1" ht="15.75" x14ac:dyDescent="0.25">
      <c r="A14129" s="22"/>
      <c r="B14129" s="22"/>
      <c r="G14129" s="23"/>
      <c r="V14129"/>
    </row>
    <row r="14130" spans="1:22" s="1" customFormat="1" ht="15.75" x14ac:dyDescent="0.25">
      <c r="A14130" s="22"/>
      <c r="B14130" s="22"/>
      <c r="G14130" s="23"/>
      <c r="V14130"/>
    </row>
    <row r="14131" spans="1:22" s="1" customFormat="1" ht="15.75" x14ac:dyDescent="0.25">
      <c r="A14131" s="22"/>
      <c r="B14131" s="22"/>
      <c r="G14131" s="23"/>
      <c r="V14131"/>
    </row>
    <row r="14132" spans="1:22" s="1" customFormat="1" ht="15.75" x14ac:dyDescent="0.25">
      <c r="A14132" s="22"/>
      <c r="B14132" s="22"/>
      <c r="G14132" s="23"/>
      <c r="V14132"/>
    </row>
    <row r="14133" spans="1:22" s="1" customFormat="1" ht="15.75" x14ac:dyDescent="0.25">
      <c r="A14133" s="22"/>
      <c r="B14133" s="22"/>
      <c r="G14133" s="23"/>
      <c r="V14133"/>
    </row>
    <row r="14134" spans="1:22" s="1" customFormat="1" ht="15.75" x14ac:dyDescent="0.25">
      <c r="A14134" s="22"/>
      <c r="B14134" s="22"/>
      <c r="G14134" s="23"/>
      <c r="V14134"/>
    </row>
    <row r="14135" spans="1:22" s="1" customFormat="1" ht="15.75" x14ac:dyDescent="0.25">
      <c r="A14135" s="22"/>
      <c r="B14135" s="22"/>
      <c r="G14135" s="23"/>
      <c r="V14135"/>
    </row>
    <row r="14136" spans="1:22" s="1" customFormat="1" ht="15.75" x14ac:dyDescent="0.25">
      <c r="A14136" s="22"/>
      <c r="B14136" s="22"/>
      <c r="G14136" s="23"/>
      <c r="V14136"/>
    </row>
    <row r="14137" spans="1:22" s="1" customFormat="1" ht="15.75" x14ac:dyDescent="0.25">
      <c r="A14137" s="22"/>
      <c r="B14137" s="22"/>
      <c r="G14137" s="23"/>
      <c r="V14137"/>
    </row>
    <row r="14138" spans="1:22" s="1" customFormat="1" ht="15.75" x14ac:dyDescent="0.25">
      <c r="A14138" s="22"/>
      <c r="B14138" s="22"/>
      <c r="G14138" s="23"/>
      <c r="V14138"/>
    </row>
    <row r="14139" spans="1:22" s="1" customFormat="1" ht="15.75" x14ac:dyDescent="0.25">
      <c r="A14139" s="22"/>
      <c r="B14139" s="22"/>
      <c r="G14139" s="23"/>
      <c r="V14139"/>
    </row>
    <row r="14140" spans="1:22" s="1" customFormat="1" ht="15.75" x14ac:dyDescent="0.25">
      <c r="A14140" s="22"/>
      <c r="B14140" s="22"/>
      <c r="G14140" s="23"/>
      <c r="V14140"/>
    </row>
    <row r="14141" spans="1:22" s="1" customFormat="1" ht="15.75" x14ac:dyDescent="0.25">
      <c r="A14141" s="22"/>
      <c r="B14141" s="22"/>
      <c r="G14141" s="23"/>
      <c r="V14141"/>
    </row>
    <row r="14142" spans="1:22" s="1" customFormat="1" ht="15.75" x14ac:dyDescent="0.25">
      <c r="A14142" s="22"/>
      <c r="B14142" s="22"/>
      <c r="G14142" s="23"/>
      <c r="V14142"/>
    </row>
    <row r="14143" spans="1:22" s="1" customFormat="1" ht="15.75" x14ac:dyDescent="0.25">
      <c r="A14143" s="22"/>
      <c r="B14143" s="22"/>
      <c r="G14143" s="23"/>
      <c r="V14143"/>
    </row>
    <row r="14144" spans="1:22" s="1" customFormat="1" ht="15.75" x14ac:dyDescent="0.25">
      <c r="A14144" s="22"/>
      <c r="B14144" s="22"/>
      <c r="G14144" s="23"/>
      <c r="V14144"/>
    </row>
    <row r="14145" spans="1:22" s="1" customFormat="1" ht="15.75" x14ac:dyDescent="0.25">
      <c r="A14145" s="22"/>
      <c r="B14145" s="22"/>
      <c r="G14145" s="23"/>
      <c r="V14145"/>
    </row>
    <row r="14146" spans="1:22" s="1" customFormat="1" ht="15.75" x14ac:dyDescent="0.25">
      <c r="A14146" s="22"/>
      <c r="B14146" s="22"/>
      <c r="G14146" s="23"/>
      <c r="V14146"/>
    </row>
    <row r="14147" spans="1:22" s="1" customFormat="1" ht="15.75" x14ac:dyDescent="0.25">
      <c r="A14147" s="22"/>
      <c r="B14147" s="22"/>
      <c r="G14147" s="23"/>
      <c r="V14147"/>
    </row>
    <row r="14148" spans="1:22" s="1" customFormat="1" ht="15.75" x14ac:dyDescent="0.25">
      <c r="A14148" s="22"/>
      <c r="B14148" s="22"/>
      <c r="G14148" s="23"/>
      <c r="V14148"/>
    </row>
    <row r="14149" spans="1:22" s="1" customFormat="1" ht="15.75" x14ac:dyDescent="0.25">
      <c r="A14149" s="22"/>
      <c r="B14149" s="22"/>
      <c r="G14149" s="23"/>
      <c r="V14149"/>
    </row>
    <row r="14150" spans="1:22" s="1" customFormat="1" ht="15.75" x14ac:dyDescent="0.25">
      <c r="A14150" s="22"/>
      <c r="B14150" s="22"/>
      <c r="G14150" s="23"/>
      <c r="V14150"/>
    </row>
    <row r="14151" spans="1:22" s="1" customFormat="1" ht="15.75" x14ac:dyDescent="0.25">
      <c r="A14151" s="22"/>
      <c r="B14151" s="22"/>
      <c r="G14151" s="23"/>
      <c r="V14151"/>
    </row>
    <row r="14152" spans="1:22" s="1" customFormat="1" ht="15.75" x14ac:dyDescent="0.25">
      <c r="A14152" s="22"/>
      <c r="B14152" s="22"/>
      <c r="G14152" s="23"/>
      <c r="V14152"/>
    </row>
    <row r="14153" spans="1:22" s="1" customFormat="1" ht="15.75" x14ac:dyDescent="0.25">
      <c r="A14153" s="22"/>
      <c r="B14153" s="22"/>
      <c r="G14153" s="23"/>
      <c r="V14153"/>
    </row>
    <row r="14154" spans="1:22" s="1" customFormat="1" ht="15.75" x14ac:dyDescent="0.25">
      <c r="A14154" s="22"/>
      <c r="B14154" s="22"/>
      <c r="G14154" s="23"/>
      <c r="V14154"/>
    </row>
    <row r="14155" spans="1:22" s="1" customFormat="1" ht="15.75" x14ac:dyDescent="0.25">
      <c r="A14155" s="22"/>
      <c r="B14155" s="22"/>
      <c r="G14155" s="23"/>
      <c r="V14155"/>
    </row>
    <row r="14156" spans="1:22" s="1" customFormat="1" ht="15.75" x14ac:dyDescent="0.25">
      <c r="A14156" s="22"/>
      <c r="B14156" s="22"/>
      <c r="G14156" s="23"/>
      <c r="V14156"/>
    </row>
    <row r="14157" spans="1:22" s="1" customFormat="1" ht="15.75" x14ac:dyDescent="0.25">
      <c r="A14157" s="22"/>
      <c r="B14157" s="22"/>
      <c r="G14157" s="23"/>
      <c r="V14157"/>
    </row>
    <row r="14158" spans="1:22" s="1" customFormat="1" ht="15.75" x14ac:dyDescent="0.25">
      <c r="A14158" s="22"/>
      <c r="B14158" s="22"/>
      <c r="G14158" s="23"/>
      <c r="V14158"/>
    </row>
    <row r="14159" spans="1:22" s="1" customFormat="1" ht="15.75" x14ac:dyDescent="0.25">
      <c r="A14159" s="22"/>
      <c r="B14159" s="22"/>
      <c r="G14159" s="23"/>
      <c r="V14159"/>
    </row>
    <row r="14160" spans="1:22" s="1" customFormat="1" ht="15.75" x14ac:dyDescent="0.25">
      <c r="A14160" s="22"/>
      <c r="B14160" s="22"/>
      <c r="G14160" s="23"/>
      <c r="V14160"/>
    </row>
    <row r="14161" spans="1:22" s="1" customFormat="1" ht="15.75" x14ac:dyDescent="0.25">
      <c r="A14161" s="22"/>
      <c r="B14161" s="22"/>
      <c r="G14161" s="23"/>
      <c r="V14161"/>
    </row>
    <row r="14162" spans="1:22" s="1" customFormat="1" ht="15.75" x14ac:dyDescent="0.25">
      <c r="A14162" s="22"/>
      <c r="B14162" s="22"/>
      <c r="G14162" s="23"/>
      <c r="V14162"/>
    </row>
    <row r="14163" spans="1:22" s="1" customFormat="1" ht="15.75" x14ac:dyDescent="0.25">
      <c r="A14163" s="22"/>
      <c r="B14163" s="22"/>
      <c r="G14163" s="23"/>
      <c r="V14163"/>
    </row>
    <row r="14164" spans="1:22" s="1" customFormat="1" ht="15.75" x14ac:dyDescent="0.25">
      <c r="A14164" s="22"/>
      <c r="B14164" s="22"/>
      <c r="G14164" s="23"/>
      <c r="V14164"/>
    </row>
    <row r="14165" spans="1:22" s="1" customFormat="1" ht="15.75" x14ac:dyDescent="0.25">
      <c r="A14165" s="22"/>
      <c r="B14165" s="22"/>
      <c r="G14165" s="23"/>
      <c r="V14165"/>
    </row>
    <row r="14166" spans="1:22" s="1" customFormat="1" ht="15.75" x14ac:dyDescent="0.25">
      <c r="A14166" s="22"/>
      <c r="B14166" s="22"/>
      <c r="G14166" s="23"/>
      <c r="V14166"/>
    </row>
    <row r="14167" spans="1:22" s="1" customFormat="1" ht="15.75" x14ac:dyDescent="0.25">
      <c r="A14167" s="22"/>
      <c r="B14167" s="22"/>
      <c r="G14167" s="23"/>
      <c r="V14167"/>
    </row>
    <row r="14168" spans="1:22" s="1" customFormat="1" ht="15.75" x14ac:dyDescent="0.25">
      <c r="A14168" s="22"/>
      <c r="B14168" s="22"/>
      <c r="G14168" s="23"/>
      <c r="V14168"/>
    </row>
    <row r="14169" spans="1:22" s="1" customFormat="1" ht="15.75" x14ac:dyDescent="0.25">
      <c r="A14169" s="22"/>
      <c r="B14169" s="22"/>
      <c r="G14169" s="23"/>
      <c r="V14169"/>
    </row>
    <row r="14170" spans="1:22" s="1" customFormat="1" ht="15.75" x14ac:dyDescent="0.25">
      <c r="A14170" s="22"/>
      <c r="B14170" s="22"/>
      <c r="G14170" s="23"/>
      <c r="V14170"/>
    </row>
    <row r="14171" spans="1:22" s="1" customFormat="1" ht="15.75" x14ac:dyDescent="0.25">
      <c r="A14171" s="22"/>
      <c r="B14171" s="22"/>
      <c r="G14171" s="23"/>
      <c r="V14171"/>
    </row>
    <row r="14172" spans="1:22" s="1" customFormat="1" ht="15.75" x14ac:dyDescent="0.25">
      <c r="A14172" s="22"/>
      <c r="B14172" s="22"/>
      <c r="G14172" s="23"/>
      <c r="V14172"/>
    </row>
    <row r="14173" spans="1:22" s="1" customFormat="1" ht="15.75" x14ac:dyDescent="0.25">
      <c r="A14173" s="22"/>
      <c r="B14173" s="22"/>
      <c r="G14173" s="23"/>
      <c r="V14173"/>
    </row>
    <row r="14174" spans="1:22" s="1" customFormat="1" ht="15.75" x14ac:dyDescent="0.25">
      <c r="A14174" s="22"/>
      <c r="B14174" s="22"/>
      <c r="G14174" s="23"/>
      <c r="V14174"/>
    </row>
    <row r="14175" spans="1:22" s="1" customFormat="1" ht="15.75" x14ac:dyDescent="0.25">
      <c r="A14175" s="22"/>
      <c r="B14175" s="22"/>
      <c r="G14175" s="23"/>
      <c r="V14175"/>
    </row>
    <row r="14176" spans="1:22" s="1" customFormat="1" ht="15.75" x14ac:dyDescent="0.25">
      <c r="A14176" s="22"/>
      <c r="B14176" s="22"/>
      <c r="G14176" s="23"/>
      <c r="V14176"/>
    </row>
    <row r="14177" spans="1:22" s="1" customFormat="1" ht="15.75" x14ac:dyDescent="0.25">
      <c r="A14177" s="22"/>
      <c r="B14177" s="22"/>
      <c r="G14177" s="23"/>
      <c r="V14177"/>
    </row>
    <row r="14178" spans="1:22" s="1" customFormat="1" ht="15.75" x14ac:dyDescent="0.25">
      <c r="A14178" s="22"/>
      <c r="B14178" s="22"/>
      <c r="G14178" s="23"/>
      <c r="V14178"/>
    </row>
    <row r="14179" spans="1:22" s="1" customFormat="1" ht="15.75" x14ac:dyDescent="0.25">
      <c r="A14179" s="22"/>
      <c r="B14179" s="22"/>
      <c r="G14179" s="23"/>
      <c r="V14179"/>
    </row>
    <row r="14180" spans="1:22" s="1" customFormat="1" ht="15.75" x14ac:dyDescent="0.25">
      <c r="A14180" s="22"/>
      <c r="B14180" s="22"/>
      <c r="G14180" s="23"/>
      <c r="V14180"/>
    </row>
    <row r="14181" spans="1:22" s="1" customFormat="1" ht="15.75" x14ac:dyDescent="0.25">
      <c r="A14181" s="22"/>
      <c r="B14181" s="22"/>
      <c r="G14181" s="23"/>
      <c r="V14181"/>
    </row>
    <row r="14182" spans="1:22" s="1" customFormat="1" ht="15.75" x14ac:dyDescent="0.25">
      <c r="A14182" s="22"/>
      <c r="B14182" s="22"/>
      <c r="G14182" s="23"/>
      <c r="V14182"/>
    </row>
    <row r="14183" spans="1:22" s="1" customFormat="1" ht="15.75" x14ac:dyDescent="0.25">
      <c r="A14183" s="22"/>
      <c r="B14183" s="22"/>
      <c r="G14183" s="23"/>
      <c r="V14183"/>
    </row>
    <row r="14184" spans="1:22" s="1" customFormat="1" ht="15.75" x14ac:dyDescent="0.25">
      <c r="A14184" s="22"/>
      <c r="B14184" s="22"/>
      <c r="G14184" s="23"/>
      <c r="V14184"/>
    </row>
    <row r="14185" spans="1:22" s="1" customFormat="1" ht="15.75" x14ac:dyDescent="0.25">
      <c r="A14185" s="22"/>
      <c r="B14185" s="22"/>
      <c r="G14185" s="23"/>
      <c r="V14185"/>
    </row>
    <row r="14186" spans="1:22" s="1" customFormat="1" ht="15.75" x14ac:dyDescent="0.25">
      <c r="A14186" s="22"/>
      <c r="B14186" s="22"/>
      <c r="G14186" s="23"/>
      <c r="V14186"/>
    </row>
    <row r="14187" spans="1:22" s="1" customFormat="1" ht="15.75" x14ac:dyDescent="0.25">
      <c r="A14187" s="22"/>
      <c r="B14187" s="22"/>
      <c r="G14187" s="23"/>
      <c r="V14187"/>
    </row>
    <row r="14188" spans="1:22" s="1" customFormat="1" ht="15.75" x14ac:dyDescent="0.25">
      <c r="A14188" s="22"/>
      <c r="B14188" s="22"/>
      <c r="G14188" s="23"/>
      <c r="V14188"/>
    </row>
    <row r="14189" spans="1:22" s="1" customFormat="1" ht="15.75" x14ac:dyDescent="0.25">
      <c r="A14189" s="22"/>
      <c r="B14189" s="22"/>
      <c r="G14189" s="23"/>
      <c r="V14189"/>
    </row>
    <row r="14190" spans="1:22" s="1" customFormat="1" ht="15.75" x14ac:dyDescent="0.25">
      <c r="A14190" s="22"/>
      <c r="B14190" s="22"/>
      <c r="G14190" s="23"/>
      <c r="V14190"/>
    </row>
    <row r="14191" spans="1:22" s="1" customFormat="1" ht="15.75" x14ac:dyDescent="0.25">
      <c r="A14191" s="22"/>
      <c r="B14191" s="22"/>
      <c r="G14191" s="23"/>
      <c r="V14191"/>
    </row>
    <row r="14192" spans="1:22" s="1" customFormat="1" ht="15.75" x14ac:dyDescent="0.25">
      <c r="A14192" s="22"/>
      <c r="B14192" s="22"/>
      <c r="G14192" s="23"/>
      <c r="V14192"/>
    </row>
    <row r="14193" spans="1:22" s="1" customFormat="1" ht="15.75" x14ac:dyDescent="0.25">
      <c r="A14193" s="22"/>
      <c r="B14193" s="22"/>
      <c r="G14193" s="23"/>
      <c r="V14193"/>
    </row>
    <row r="14194" spans="1:22" s="1" customFormat="1" ht="15.75" x14ac:dyDescent="0.25">
      <c r="A14194" s="22"/>
      <c r="B14194" s="22"/>
      <c r="G14194" s="23"/>
      <c r="V14194"/>
    </row>
    <row r="14195" spans="1:22" s="1" customFormat="1" ht="15.75" x14ac:dyDescent="0.25">
      <c r="A14195" s="22"/>
      <c r="B14195" s="22"/>
      <c r="G14195" s="23"/>
      <c r="V14195"/>
    </row>
    <row r="14196" spans="1:22" s="1" customFormat="1" ht="15.75" x14ac:dyDescent="0.25">
      <c r="A14196" s="22"/>
      <c r="B14196" s="22"/>
      <c r="G14196" s="23"/>
      <c r="V14196"/>
    </row>
    <row r="14197" spans="1:22" s="1" customFormat="1" ht="15.75" x14ac:dyDescent="0.25">
      <c r="A14197" s="22"/>
      <c r="B14197" s="22"/>
      <c r="G14197" s="23"/>
      <c r="V14197"/>
    </row>
    <row r="14198" spans="1:22" s="1" customFormat="1" ht="15.75" x14ac:dyDescent="0.25">
      <c r="A14198" s="22"/>
      <c r="B14198" s="22"/>
      <c r="G14198" s="23"/>
      <c r="V14198"/>
    </row>
    <row r="14199" spans="1:22" s="1" customFormat="1" ht="15.75" x14ac:dyDescent="0.25">
      <c r="A14199" s="22"/>
      <c r="B14199" s="22"/>
      <c r="G14199" s="23"/>
      <c r="V14199"/>
    </row>
    <row r="14200" spans="1:22" s="1" customFormat="1" ht="15.75" x14ac:dyDescent="0.25">
      <c r="A14200" s="22"/>
      <c r="B14200" s="22"/>
      <c r="G14200" s="23"/>
      <c r="V14200"/>
    </row>
    <row r="14201" spans="1:22" s="1" customFormat="1" ht="15.75" x14ac:dyDescent="0.25">
      <c r="A14201" s="22"/>
      <c r="B14201" s="22"/>
      <c r="G14201" s="23"/>
      <c r="V14201"/>
    </row>
    <row r="14202" spans="1:22" s="1" customFormat="1" ht="15.75" x14ac:dyDescent="0.25">
      <c r="A14202" s="22"/>
      <c r="B14202" s="22"/>
      <c r="G14202" s="23"/>
      <c r="V14202"/>
    </row>
    <row r="14203" spans="1:22" s="1" customFormat="1" ht="15.75" x14ac:dyDescent="0.25">
      <c r="A14203" s="22"/>
      <c r="B14203" s="22"/>
      <c r="G14203" s="23"/>
      <c r="V14203"/>
    </row>
    <row r="14204" spans="1:22" s="1" customFormat="1" ht="15.75" x14ac:dyDescent="0.25">
      <c r="A14204" s="22"/>
      <c r="B14204" s="22"/>
      <c r="G14204" s="23"/>
      <c r="V14204"/>
    </row>
    <row r="14205" spans="1:22" s="1" customFormat="1" ht="15.75" x14ac:dyDescent="0.25">
      <c r="A14205" s="22"/>
      <c r="B14205" s="22"/>
      <c r="G14205" s="23"/>
      <c r="V14205"/>
    </row>
    <row r="14206" spans="1:22" s="1" customFormat="1" ht="15.75" x14ac:dyDescent="0.25">
      <c r="A14206" s="22"/>
      <c r="B14206" s="22"/>
      <c r="G14206" s="23"/>
      <c r="V14206"/>
    </row>
    <row r="14207" spans="1:22" s="1" customFormat="1" ht="15.75" x14ac:dyDescent="0.25">
      <c r="A14207" s="22"/>
      <c r="B14207" s="22"/>
      <c r="G14207" s="23"/>
      <c r="V14207"/>
    </row>
    <row r="14208" spans="1:22" s="1" customFormat="1" ht="15.75" x14ac:dyDescent="0.25">
      <c r="A14208" s="22"/>
      <c r="B14208" s="22"/>
      <c r="G14208" s="23"/>
      <c r="V14208"/>
    </row>
    <row r="14209" spans="1:22" s="1" customFormat="1" ht="15.75" x14ac:dyDescent="0.25">
      <c r="A14209" s="22"/>
      <c r="B14209" s="22"/>
      <c r="G14209" s="23"/>
      <c r="V14209"/>
    </row>
    <row r="14210" spans="1:22" s="1" customFormat="1" ht="15.75" x14ac:dyDescent="0.25">
      <c r="A14210" s="22"/>
      <c r="B14210" s="22"/>
      <c r="G14210" s="23"/>
      <c r="V14210"/>
    </row>
    <row r="14211" spans="1:22" s="1" customFormat="1" ht="15.75" x14ac:dyDescent="0.25">
      <c r="A14211" s="22"/>
      <c r="B14211" s="22"/>
      <c r="G14211" s="23"/>
      <c r="V14211"/>
    </row>
    <row r="14212" spans="1:22" s="1" customFormat="1" ht="15.75" x14ac:dyDescent="0.25">
      <c r="A14212" s="22"/>
      <c r="B14212" s="22"/>
      <c r="G14212" s="23"/>
      <c r="V14212"/>
    </row>
    <row r="14213" spans="1:22" s="1" customFormat="1" ht="15.75" x14ac:dyDescent="0.25">
      <c r="A14213" s="22"/>
      <c r="B14213" s="22"/>
      <c r="G14213" s="23"/>
      <c r="V14213"/>
    </row>
    <row r="14214" spans="1:22" s="1" customFormat="1" ht="15.75" x14ac:dyDescent="0.25">
      <c r="A14214" s="22"/>
      <c r="B14214" s="22"/>
      <c r="G14214" s="23"/>
      <c r="V14214"/>
    </row>
    <row r="14215" spans="1:22" s="1" customFormat="1" ht="15.75" x14ac:dyDescent="0.25">
      <c r="A14215" s="22"/>
      <c r="B14215" s="22"/>
      <c r="G14215" s="23"/>
      <c r="V14215"/>
    </row>
    <row r="14216" spans="1:22" s="1" customFormat="1" ht="15.75" x14ac:dyDescent="0.25">
      <c r="A14216" s="22"/>
      <c r="B14216" s="22"/>
      <c r="G14216" s="23"/>
      <c r="V14216"/>
    </row>
    <row r="14217" spans="1:22" s="1" customFormat="1" ht="15.75" x14ac:dyDescent="0.25">
      <c r="A14217" s="22"/>
      <c r="B14217" s="22"/>
      <c r="G14217" s="23"/>
      <c r="V14217"/>
    </row>
    <row r="14218" spans="1:22" s="1" customFormat="1" ht="15.75" x14ac:dyDescent="0.25">
      <c r="A14218" s="22"/>
      <c r="B14218" s="22"/>
      <c r="G14218" s="23"/>
      <c r="V14218"/>
    </row>
    <row r="14219" spans="1:22" s="1" customFormat="1" ht="15.75" x14ac:dyDescent="0.25">
      <c r="A14219" s="22"/>
      <c r="B14219" s="22"/>
      <c r="G14219" s="23"/>
      <c r="V14219"/>
    </row>
    <row r="14220" spans="1:22" s="1" customFormat="1" ht="15.75" x14ac:dyDescent="0.25">
      <c r="A14220" s="22"/>
      <c r="B14220" s="22"/>
      <c r="G14220" s="23"/>
      <c r="V14220"/>
    </row>
    <row r="14221" spans="1:22" s="1" customFormat="1" ht="15.75" x14ac:dyDescent="0.25">
      <c r="A14221" s="22"/>
      <c r="B14221" s="22"/>
      <c r="G14221" s="23"/>
      <c r="V14221"/>
    </row>
    <row r="14222" spans="1:22" s="1" customFormat="1" ht="15.75" x14ac:dyDescent="0.25">
      <c r="A14222" s="22"/>
      <c r="B14222" s="22"/>
      <c r="G14222" s="23"/>
      <c r="V14222"/>
    </row>
    <row r="14223" spans="1:22" s="1" customFormat="1" ht="15.75" x14ac:dyDescent="0.25">
      <c r="A14223" s="22"/>
      <c r="B14223" s="22"/>
      <c r="G14223" s="23"/>
      <c r="V14223"/>
    </row>
    <row r="14224" spans="1:22" s="1" customFormat="1" ht="15.75" x14ac:dyDescent="0.25">
      <c r="A14224" s="22"/>
      <c r="B14224" s="22"/>
      <c r="G14224" s="23"/>
      <c r="V14224"/>
    </row>
    <row r="14225" spans="1:22" s="1" customFormat="1" ht="15.75" x14ac:dyDescent="0.25">
      <c r="A14225" s="22"/>
      <c r="B14225" s="22"/>
      <c r="G14225" s="23"/>
      <c r="V14225"/>
    </row>
    <row r="14226" spans="1:22" s="1" customFormat="1" ht="15.75" x14ac:dyDescent="0.25">
      <c r="A14226" s="22"/>
      <c r="B14226" s="22"/>
      <c r="G14226" s="23"/>
      <c r="V14226"/>
    </row>
    <row r="14227" spans="1:22" s="1" customFormat="1" ht="15.75" x14ac:dyDescent="0.25">
      <c r="A14227" s="22"/>
      <c r="B14227" s="22"/>
      <c r="G14227" s="23"/>
      <c r="V14227"/>
    </row>
    <row r="14228" spans="1:22" s="1" customFormat="1" ht="15.75" x14ac:dyDescent="0.25">
      <c r="A14228" s="22"/>
      <c r="B14228" s="22"/>
      <c r="G14228" s="23"/>
      <c r="V14228"/>
    </row>
    <row r="14229" spans="1:22" s="1" customFormat="1" ht="15.75" x14ac:dyDescent="0.25">
      <c r="A14229" s="22"/>
      <c r="B14229" s="22"/>
      <c r="G14229" s="23"/>
      <c r="V14229"/>
    </row>
    <row r="14230" spans="1:22" s="1" customFormat="1" ht="15.75" x14ac:dyDescent="0.25">
      <c r="A14230" s="22"/>
      <c r="B14230" s="22"/>
      <c r="G14230" s="23"/>
      <c r="V14230"/>
    </row>
    <row r="14231" spans="1:22" s="1" customFormat="1" ht="15.75" x14ac:dyDescent="0.25">
      <c r="A14231" s="22"/>
      <c r="B14231" s="22"/>
      <c r="G14231" s="23"/>
      <c r="V14231"/>
    </row>
    <row r="14232" spans="1:22" s="1" customFormat="1" ht="15.75" x14ac:dyDescent="0.25">
      <c r="A14232" s="22"/>
      <c r="B14232" s="22"/>
      <c r="G14232" s="23"/>
      <c r="V14232"/>
    </row>
    <row r="14233" spans="1:22" s="1" customFormat="1" ht="15.75" x14ac:dyDescent="0.25">
      <c r="A14233" s="22"/>
      <c r="B14233" s="22"/>
      <c r="G14233" s="23"/>
      <c r="V14233"/>
    </row>
    <row r="14234" spans="1:22" s="1" customFormat="1" ht="15.75" x14ac:dyDescent="0.25">
      <c r="A14234" s="22"/>
      <c r="B14234" s="22"/>
      <c r="G14234" s="23"/>
      <c r="V14234"/>
    </row>
    <row r="14235" spans="1:22" s="1" customFormat="1" ht="15.75" x14ac:dyDescent="0.25">
      <c r="A14235" s="22"/>
      <c r="B14235" s="22"/>
      <c r="G14235" s="23"/>
      <c r="V14235"/>
    </row>
    <row r="14236" spans="1:22" s="1" customFormat="1" ht="15.75" x14ac:dyDescent="0.25">
      <c r="A14236" s="22"/>
      <c r="B14236" s="22"/>
      <c r="G14236" s="23"/>
      <c r="V14236"/>
    </row>
    <row r="14237" spans="1:22" s="1" customFormat="1" ht="15.75" x14ac:dyDescent="0.25">
      <c r="A14237" s="22"/>
      <c r="B14237" s="22"/>
      <c r="G14237" s="23"/>
      <c r="V14237"/>
    </row>
    <row r="14238" spans="1:22" s="1" customFormat="1" ht="15.75" x14ac:dyDescent="0.25">
      <c r="A14238" s="22"/>
      <c r="B14238" s="22"/>
      <c r="G14238" s="23"/>
      <c r="V14238"/>
    </row>
    <row r="14239" spans="1:22" s="1" customFormat="1" ht="15.75" x14ac:dyDescent="0.25">
      <c r="A14239" s="22"/>
      <c r="B14239" s="22"/>
      <c r="G14239" s="23"/>
      <c r="V14239"/>
    </row>
    <row r="14240" spans="1:22" s="1" customFormat="1" ht="15.75" x14ac:dyDescent="0.25">
      <c r="A14240" s="22"/>
      <c r="B14240" s="22"/>
      <c r="G14240" s="23"/>
      <c r="V14240"/>
    </row>
    <row r="14241" spans="1:22" s="1" customFormat="1" ht="15.75" x14ac:dyDescent="0.25">
      <c r="A14241" s="22"/>
      <c r="B14241" s="22"/>
      <c r="G14241" s="23"/>
      <c r="V14241"/>
    </row>
    <row r="14242" spans="1:22" s="1" customFormat="1" ht="15.75" x14ac:dyDescent="0.25">
      <c r="A14242" s="22"/>
      <c r="B14242" s="22"/>
      <c r="G14242" s="23"/>
      <c r="V14242"/>
    </row>
    <row r="14243" spans="1:22" s="1" customFormat="1" ht="15.75" x14ac:dyDescent="0.25">
      <c r="A14243" s="22"/>
      <c r="B14243" s="22"/>
      <c r="G14243" s="23"/>
      <c r="V14243"/>
    </row>
    <row r="14244" spans="1:22" s="1" customFormat="1" ht="15.75" x14ac:dyDescent="0.25">
      <c r="A14244" s="22"/>
      <c r="B14244" s="22"/>
      <c r="G14244" s="23"/>
      <c r="V14244"/>
    </row>
    <row r="14245" spans="1:22" s="1" customFormat="1" ht="15.75" x14ac:dyDescent="0.25">
      <c r="A14245" s="22"/>
      <c r="B14245" s="22"/>
      <c r="G14245" s="23"/>
      <c r="V14245"/>
    </row>
    <row r="14246" spans="1:22" s="1" customFormat="1" ht="15.75" x14ac:dyDescent="0.25">
      <c r="A14246" s="22"/>
      <c r="B14246" s="22"/>
      <c r="G14246" s="23"/>
      <c r="V14246"/>
    </row>
    <row r="14247" spans="1:22" s="1" customFormat="1" ht="15.75" x14ac:dyDescent="0.25">
      <c r="A14247" s="22"/>
      <c r="B14247" s="22"/>
      <c r="G14247" s="23"/>
      <c r="V14247"/>
    </row>
    <row r="14248" spans="1:22" s="1" customFormat="1" ht="15.75" x14ac:dyDescent="0.25">
      <c r="A14248" s="22"/>
      <c r="B14248" s="22"/>
      <c r="G14248" s="23"/>
      <c r="V14248"/>
    </row>
    <row r="14249" spans="1:22" s="1" customFormat="1" ht="15.75" x14ac:dyDescent="0.25">
      <c r="A14249" s="22"/>
      <c r="B14249" s="22"/>
      <c r="G14249" s="23"/>
      <c r="V14249"/>
    </row>
    <row r="14250" spans="1:22" s="1" customFormat="1" ht="15.75" x14ac:dyDescent="0.25">
      <c r="A14250" s="22"/>
      <c r="B14250" s="22"/>
      <c r="G14250" s="23"/>
      <c r="V14250"/>
    </row>
    <row r="14251" spans="1:22" s="1" customFormat="1" ht="15.75" x14ac:dyDescent="0.25">
      <c r="A14251" s="22"/>
      <c r="B14251" s="22"/>
      <c r="G14251" s="23"/>
      <c r="V14251"/>
    </row>
    <row r="14252" spans="1:22" s="1" customFormat="1" ht="15.75" x14ac:dyDescent="0.25">
      <c r="A14252" s="22"/>
      <c r="B14252" s="22"/>
      <c r="G14252" s="23"/>
      <c r="V14252"/>
    </row>
    <row r="14253" spans="1:22" s="1" customFormat="1" ht="15.75" x14ac:dyDescent="0.25">
      <c r="A14253" s="22"/>
      <c r="B14253" s="22"/>
      <c r="G14253" s="23"/>
      <c r="V14253"/>
    </row>
    <row r="14254" spans="1:22" s="1" customFormat="1" ht="15.75" x14ac:dyDescent="0.25">
      <c r="A14254" s="22"/>
      <c r="B14254" s="22"/>
      <c r="G14254" s="23"/>
      <c r="V14254"/>
    </row>
    <row r="14255" spans="1:22" s="1" customFormat="1" ht="15.75" x14ac:dyDescent="0.25">
      <c r="A14255" s="22"/>
      <c r="B14255" s="22"/>
      <c r="G14255" s="23"/>
      <c r="V14255"/>
    </row>
    <row r="14256" spans="1:22" s="1" customFormat="1" ht="15.75" x14ac:dyDescent="0.25">
      <c r="A14256" s="22"/>
      <c r="B14256" s="22"/>
      <c r="G14256" s="23"/>
      <c r="V14256"/>
    </row>
    <row r="14257" spans="1:22" s="1" customFormat="1" ht="15.75" x14ac:dyDescent="0.25">
      <c r="A14257" s="22"/>
      <c r="B14257" s="22"/>
      <c r="G14257" s="23"/>
      <c r="V14257"/>
    </row>
    <row r="14258" spans="1:22" s="1" customFormat="1" ht="15.75" x14ac:dyDescent="0.25">
      <c r="A14258" s="22"/>
      <c r="B14258" s="22"/>
      <c r="G14258" s="23"/>
      <c r="V14258"/>
    </row>
    <row r="14259" spans="1:22" s="1" customFormat="1" ht="15.75" x14ac:dyDescent="0.25">
      <c r="A14259" s="22"/>
      <c r="B14259" s="22"/>
      <c r="G14259" s="23"/>
      <c r="V14259"/>
    </row>
    <row r="14260" spans="1:22" s="1" customFormat="1" ht="15.75" x14ac:dyDescent="0.25">
      <c r="A14260" s="22"/>
      <c r="B14260" s="22"/>
      <c r="G14260" s="23"/>
      <c r="V14260"/>
    </row>
    <row r="14261" spans="1:22" s="1" customFormat="1" ht="15.75" x14ac:dyDescent="0.25">
      <c r="A14261" s="22"/>
      <c r="B14261" s="22"/>
      <c r="G14261" s="23"/>
      <c r="V14261"/>
    </row>
    <row r="14262" spans="1:22" s="1" customFormat="1" ht="15.75" x14ac:dyDescent="0.25">
      <c r="A14262" s="22"/>
      <c r="B14262" s="22"/>
      <c r="G14262" s="23"/>
      <c r="V14262"/>
    </row>
    <row r="14263" spans="1:22" s="1" customFormat="1" ht="15.75" x14ac:dyDescent="0.25">
      <c r="A14263" s="22"/>
      <c r="B14263" s="22"/>
      <c r="G14263" s="23"/>
      <c r="V14263"/>
    </row>
    <row r="14264" spans="1:22" s="1" customFormat="1" ht="15.75" x14ac:dyDescent="0.25">
      <c r="A14264" s="22"/>
      <c r="B14264" s="22"/>
      <c r="G14264" s="23"/>
      <c r="V14264"/>
    </row>
    <row r="14265" spans="1:22" s="1" customFormat="1" ht="15.75" x14ac:dyDescent="0.25">
      <c r="A14265" s="22"/>
      <c r="B14265" s="22"/>
      <c r="G14265" s="23"/>
      <c r="V14265"/>
    </row>
    <row r="14266" spans="1:22" s="1" customFormat="1" ht="15.75" x14ac:dyDescent="0.25">
      <c r="A14266" s="22"/>
      <c r="B14266" s="22"/>
      <c r="G14266" s="23"/>
      <c r="V14266"/>
    </row>
    <row r="14267" spans="1:22" s="1" customFormat="1" ht="15.75" x14ac:dyDescent="0.25">
      <c r="A14267" s="22"/>
      <c r="B14267" s="22"/>
      <c r="G14267" s="23"/>
      <c r="V14267"/>
    </row>
    <row r="14268" spans="1:22" s="1" customFormat="1" ht="15.75" x14ac:dyDescent="0.25">
      <c r="A14268" s="22"/>
      <c r="B14268" s="22"/>
      <c r="G14268" s="23"/>
      <c r="V14268"/>
    </row>
    <row r="14269" spans="1:22" s="1" customFormat="1" ht="15.75" x14ac:dyDescent="0.25">
      <c r="A14269" s="22"/>
      <c r="B14269" s="22"/>
      <c r="G14269" s="23"/>
      <c r="V14269"/>
    </row>
    <row r="14270" spans="1:22" s="1" customFormat="1" ht="15.75" x14ac:dyDescent="0.25">
      <c r="A14270" s="22"/>
      <c r="B14270" s="22"/>
      <c r="G14270" s="23"/>
      <c r="V14270"/>
    </row>
    <row r="14271" spans="1:22" s="1" customFormat="1" ht="15.75" x14ac:dyDescent="0.25">
      <c r="A14271" s="22"/>
      <c r="B14271" s="22"/>
      <c r="G14271" s="23"/>
      <c r="V14271"/>
    </row>
    <row r="14272" spans="1:22" s="1" customFormat="1" ht="15.75" x14ac:dyDescent="0.25">
      <c r="A14272" s="22"/>
      <c r="B14272" s="22"/>
      <c r="G14272" s="23"/>
      <c r="V14272"/>
    </row>
    <row r="14273" spans="1:22" s="1" customFormat="1" ht="15.75" x14ac:dyDescent="0.25">
      <c r="A14273" s="22"/>
      <c r="B14273" s="22"/>
      <c r="G14273" s="23"/>
      <c r="V14273"/>
    </row>
    <row r="14274" spans="1:22" s="1" customFormat="1" ht="15.75" x14ac:dyDescent="0.25">
      <c r="A14274" s="22"/>
      <c r="B14274" s="22"/>
      <c r="G14274" s="23"/>
      <c r="V14274"/>
    </row>
    <row r="14275" spans="1:22" s="1" customFormat="1" ht="15.75" x14ac:dyDescent="0.25">
      <c r="A14275" s="22"/>
      <c r="B14275" s="22"/>
      <c r="G14275" s="23"/>
      <c r="V14275"/>
    </row>
    <row r="14276" spans="1:22" s="1" customFormat="1" ht="15.75" x14ac:dyDescent="0.25">
      <c r="A14276" s="22"/>
      <c r="B14276" s="22"/>
      <c r="G14276" s="23"/>
      <c r="V14276"/>
    </row>
    <row r="14277" spans="1:22" s="1" customFormat="1" ht="15.75" x14ac:dyDescent="0.25">
      <c r="A14277" s="22"/>
      <c r="B14277" s="22"/>
      <c r="G14277" s="23"/>
      <c r="V14277"/>
    </row>
    <row r="14278" spans="1:22" s="1" customFormat="1" ht="15.75" x14ac:dyDescent="0.25">
      <c r="A14278" s="22"/>
      <c r="B14278" s="22"/>
      <c r="G14278" s="23"/>
      <c r="V14278"/>
    </row>
    <row r="14279" spans="1:22" s="1" customFormat="1" ht="15.75" x14ac:dyDescent="0.25">
      <c r="A14279" s="22"/>
      <c r="B14279" s="22"/>
      <c r="G14279" s="23"/>
      <c r="V14279"/>
    </row>
    <row r="14280" spans="1:22" s="1" customFormat="1" ht="15.75" x14ac:dyDescent="0.25">
      <c r="A14280" s="22"/>
      <c r="B14280" s="22"/>
      <c r="G14280" s="23"/>
      <c r="V14280"/>
    </row>
    <row r="14281" spans="1:22" s="1" customFormat="1" ht="15.75" x14ac:dyDescent="0.25">
      <c r="A14281" s="22"/>
      <c r="B14281" s="22"/>
      <c r="G14281" s="23"/>
      <c r="V14281"/>
    </row>
    <row r="14282" spans="1:22" s="1" customFormat="1" ht="15.75" x14ac:dyDescent="0.25">
      <c r="A14282" s="22"/>
      <c r="B14282" s="22"/>
      <c r="G14282" s="23"/>
      <c r="V14282"/>
    </row>
    <row r="14283" spans="1:22" s="1" customFormat="1" ht="15.75" x14ac:dyDescent="0.25">
      <c r="A14283" s="22"/>
      <c r="B14283" s="22"/>
      <c r="G14283" s="23"/>
      <c r="V14283"/>
    </row>
    <row r="14284" spans="1:22" s="1" customFormat="1" ht="15.75" x14ac:dyDescent="0.25">
      <c r="A14284" s="22"/>
      <c r="B14284" s="22"/>
      <c r="G14284" s="23"/>
      <c r="V14284"/>
    </row>
    <row r="14285" spans="1:22" s="1" customFormat="1" ht="15.75" x14ac:dyDescent="0.25">
      <c r="A14285" s="22"/>
      <c r="B14285" s="22"/>
      <c r="G14285" s="23"/>
      <c r="V14285"/>
    </row>
    <row r="14286" spans="1:22" s="1" customFormat="1" ht="15.75" x14ac:dyDescent="0.25">
      <c r="A14286" s="22"/>
      <c r="B14286" s="22"/>
      <c r="G14286" s="23"/>
      <c r="V14286"/>
    </row>
    <row r="14287" spans="1:22" s="1" customFormat="1" ht="15.75" x14ac:dyDescent="0.25">
      <c r="A14287" s="22"/>
      <c r="B14287" s="22"/>
      <c r="G14287" s="23"/>
      <c r="V14287"/>
    </row>
    <row r="14288" spans="1:22" s="1" customFormat="1" ht="15.75" x14ac:dyDescent="0.25">
      <c r="A14288" s="22"/>
      <c r="B14288" s="22"/>
      <c r="G14288" s="23"/>
      <c r="V14288"/>
    </row>
    <row r="14289" spans="1:22" s="1" customFormat="1" ht="15.75" x14ac:dyDescent="0.25">
      <c r="A14289" s="22"/>
      <c r="B14289" s="22"/>
      <c r="G14289" s="23"/>
      <c r="V14289"/>
    </row>
    <row r="14290" spans="1:22" s="1" customFormat="1" ht="15.75" x14ac:dyDescent="0.25">
      <c r="A14290" s="22"/>
      <c r="B14290" s="22"/>
      <c r="G14290" s="23"/>
      <c r="V14290"/>
    </row>
    <row r="14291" spans="1:22" s="1" customFormat="1" ht="15.75" x14ac:dyDescent="0.25">
      <c r="A14291" s="22"/>
      <c r="B14291" s="22"/>
      <c r="G14291" s="23"/>
      <c r="V14291"/>
    </row>
    <row r="14292" spans="1:22" s="1" customFormat="1" ht="15.75" x14ac:dyDescent="0.25">
      <c r="A14292" s="22"/>
      <c r="B14292" s="22"/>
      <c r="G14292" s="23"/>
      <c r="V14292"/>
    </row>
    <row r="14293" spans="1:22" s="1" customFormat="1" ht="15.75" x14ac:dyDescent="0.25">
      <c r="A14293" s="22"/>
      <c r="B14293" s="22"/>
      <c r="G14293" s="23"/>
      <c r="V14293"/>
    </row>
    <row r="14294" spans="1:22" s="1" customFormat="1" ht="15.75" x14ac:dyDescent="0.25">
      <c r="A14294" s="22"/>
      <c r="B14294" s="22"/>
      <c r="G14294" s="23"/>
      <c r="V14294"/>
    </row>
    <row r="14295" spans="1:22" s="1" customFormat="1" ht="15.75" x14ac:dyDescent="0.25">
      <c r="A14295" s="22"/>
      <c r="B14295" s="22"/>
      <c r="G14295" s="23"/>
      <c r="V14295"/>
    </row>
    <row r="14296" spans="1:22" s="1" customFormat="1" ht="15.75" x14ac:dyDescent="0.25">
      <c r="A14296" s="22"/>
      <c r="B14296" s="22"/>
      <c r="G14296" s="23"/>
      <c r="V14296"/>
    </row>
    <row r="14297" spans="1:22" s="1" customFormat="1" ht="15.75" x14ac:dyDescent="0.25">
      <c r="A14297" s="22"/>
      <c r="B14297" s="22"/>
      <c r="G14297" s="23"/>
      <c r="V14297"/>
    </row>
    <row r="14298" spans="1:22" s="1" customFormat="1" ht="15.75" x14ac:dyDescent="0.25">
      <c r="A14298" s="22"/>
      <c r="B14298" s="22"/>
      <c r="G14298" s="23"/>
      <c r="V14298"/>
    </row>
    <row r="14299" spans="1:22" s="1" customFormat="1" ht="15.75" x14ac:dyDescent="0.25">
      <c r="A14299" s="22"/>
      <c r="B14299" s="22"/>
      <c r="G14299" s="23"/>
      <c r="V14299"/>
    </row>
    <row r="14300" spans="1:22" s="1" customFormat="1" ht="15.75" x14ac:dyDescent="0.25">
      <c r="A14300" s="22"/>
      <c r="B14300" s="22"/>
      <c r="G14300" s="23"/>
      <c r="V14300"/>
    </row>
    <row r="14301" spans="1:22" s="1" customFormat="1" ht="15.75" x14ac:dyDescent="0.25">
      <c r="A14301" s="22"/>
      <c r="B14301" s="22"/>
      <c r="G14301" s="23"/>
      <c r="V14301"/>
    </row>
    <row r="14302" spans="1:22" s="1" customFormat="1" ht="15.75" x14ac:dyDescent="0.25">
      <c r="A14302" s="22"/>
      <c r="B14302" s="22"/>
      <c r="G14302" s="23"/>
      <c r="V14302"/>
    </row>
    <row r="14303" spans="1:22" s="1" customFormat="1" ht="15.75" x14ac:dyDescent="0.25">
      <c r="A14303" s="22"/>
      <c r="B14303" s="22"/>
      <c r="G14303" s="23"/>
      <c r="V14303"/>
    </row>
    <row r="14304" spans="1:22" s="1" customFormat="1" ht="15.75" x14ac:dyDescent="0.25">
      <c r="A14304" s="22"/>
      <c r="B14304" s="22"/>
      <c r="G14304" s="23"/>
      <c r="V14304"/>
    </row>
    <row r="14305" spans="1:22" s="1" customFormat="1" ht="15.75" x14ac:dyDescent="0.25">
      <c r="A14305" s="22"/>
      <c r="B14305" s="22"/>
      <c r="G14305" s="23"/>
      <c r="V14305"/>
    </row>
    <row r="14306" spans="1:22" s="1" customFormat="1" ht="15.75" x14ac:dyDescent="0.25">
      <c r="A14306" s="22"/>
      <c r="B14306" s="22"/>
      <c r="G14306" s="23"/>
      <c r="V14306"/>
    </row>
    <row r="14307" spans="1:22" s="1" customFormat="1" ht="15.75" x14ac:dyDescent="0.25">
      <c r="A14307" s="22"/>
      <c r="B14307" s="22"/>
      <c r="G14307" s="23"/>
      <c r="V14307"/>
    </row>
    <row r="14308" spans="1:22" s="1" customFormat="1" ht="15.75" x14ac:dyDescent="0.25">
      <c r="A14308" s="22"/>
      <c r="B14308" s="22"/>
      <c r="G14308" s="23"/>
      <c r="V14308"/>
    </row>
    <row r="14309" spans="1:22" s="1" customFormat="1" ht="15.75" x14ac:dyDescent="0.25">
      <c r="A14309" s="22"/>
      <c r="B14309" s="22"/>
      <c r="G14309" s="23"/>
      <c r="V14309"/>
    </row>
    <row r="14310" spans="1:22" s="1" customFormat="1" ht="15.75" x14ac:dyDescent="0.25">
      <c r="A14310" s="22"/>
      <c r="B14310" s="22"/>
      <c r="G14310" s="23"/>
      <c r="V14310"/>
    </row>
    <row r="14311" spans="1:22" s="1" customFormat="1" ht="15.75" x14ac:dyDescent="0.25">
      <c r="A14311" s="22"/>
      <c r="B14311" s="22"/>
      <c r="G14311" s="23"/>
      <c r="V14311"/>
    </row>
    <row r="14312" spans="1:22" s="1" customFormat="1" ht="15.75" x14ac:dyDescent="0.25">
      <c r="A14312" s="22"/>
      <c r="B14312" s="22"/>
      <c r="G14312" s="23"/>
      <c r="V14312"/>
    </row>
    <row r="14313" spans="1:22" s="1" customFormat="1" ht="15.75" x14ac:dyDescent="0.25">
      <c r="A14313" s="22"/>
      <c r="B14313" s="22"/>
      <c r="G14313" s="23"/>
      <c r="V14313"/>
    </row>
    <row r="14314" spans="1:22" s="1" customFormat="1" ht="15.75" x14ac:dyDescent="0.25">
      <c r="A14314" s="22"/>
      <c r="B14314" s="22"/>
      <c r="G14314" s="23"/>
      <c r="V14314"/>
    </row>
    <row r="14315" spans="1:22" s="1" customFormat="1" ht="15.75" x14ac:dyDescent="0.25">
      <c r="A14315" s="22"/>
      <c r="B14315" s="22"/>
      <c r="G14315" s="23"/>
      <c r="V14315"/>
    </row>
    <row r="14316" spans="1:22" s="1" customFormat="1" ht="15.75" x14ac:dyDescent="0.25">
      <c r="A14316" s="22"/>
      <c r="B14316" s="22"/>
      <c r="G14316" s="23"/>
      <c r="V14316"/>
    </row>
    <row r="14317" spans="1:22" s="1" customFormat="1" ht="15.75" x14ac:dyDescent="0.25">
      <c r="A14317" s="22"/>
      <c r="B14317" s="22"/>
      <c r="G14317" s="23"/>
      <c r="V14317"/>
    </row>
    <row r="14318" spans="1:22" s="1" customFormat="1" ht="15.75" x14ac:dyDescent="0.25">
      <c r="A14318" s="22"/>
      <c r="B14318" s="22"/>
      <c r="G14318" s="23"/>
      <c r="V14318"/>
    </row>
    <row r="14319" spans="1:22" s="1" customFormat="1" ht="15.75" x14ac:dyDescent="0.25">
      <c r="A14319" s="22"/>
      <c r="B14319" s="22"/>
      <c r="G14319" s="23"/>
      <c r="V14319"/>
    </row>
    <row r="14320" spans="1:22" s="1" customFormat="1" ht="15.75" x14ac:dyDescent="0.25">
      <c r="A14320" s="22"/>
      <c r="B14320" s="22"/>
      <c r="G14320" s="23"/>
      <c r="V14320"/>
    </row>
    <row r="14321" spans="1:22" s="1" customFormat="1" ht="15.75" x14ac:dyDescent="0.25">
      <c r="A14321" s="22"/>
      <c r="B14321" s="22"/>
      <c r="G14321" s="23"/>
      <c r="V14321"/>
    </row>
    <row r="14322" spans="1:22" s="1" customFormat="1" ht="15.75" x14ac:dyDescent="0.25">
      <c r="A14322" s="22"/>
      <c r="B14322" s="22"/>
      <c r="G14322" s="23"/>
      <c r="V14322"/>
    </row>
    <row r="14323" spans="1:22" s="1" customFormat="1" ht="15.75" x14ac:dyDescent="0.25">
      <c r="A14323" s="22"/>
      <c r="B14323" s="22"/>
      <c r="G14323" s="23"/>
      <c r="V14323"/>
    </row>
    <row r="14324" spans="1:22" s="1" customFormat="1" ht="15.75" x14ac:dyDescent="0.25">
      <c r="A14324" s="22"/>
      <c r="B14324" s="22"/>
      <c r="G14324" s="23"/>
      <c r="V14324"/>
    </row>
    <row r="14325" spans="1:22" s="1" customFormat="1" ht="15.75" x14ac:dyDescent="0.25">
      <c r="A14325" s="22"/>
      <c r="B14325" s="22"/>
      <c r="G14325" s="23"/>
      <c r="V14325"/>
    </row>
    <row r="14326" spans="1:22" s="1" customFormat="1" ht="15.75" x14ac:dyDescent="0.25">
      <c r="A14326" s="22"/>
      <c r="B14326" s="22"/>
      <c r="G14326" s="23"/>
      <c r="V14326"/>
    </row>
    <row r="14327" spans="1:22" s="1" customFormat="1" ht="15.75" x14ac:dyDescent="0.25">
      <c r="A14327" s="22"/>
      <c r="B14327" s="22"/>
      <c r="G14327" s="23"/>
      <c r="V14327"/>
    </row>
    <row r="14328" spans="1:22" s="1" customFormat="1" ht="15.75" x14ac:dyDescent="0.25">
      <c r="A14328" s="22"/>
      <c r="B14328" s="22"/>
      <c r="G14328" s="23"/>
      <c r="V14328"/>
    </row>
    <row r="14329" spans="1:22" s="1" customFormat="1" ht="15.75" x14ac:dyDescent="0.25">
      <c r="A14329" s="22"/>
      <c r="B14329" s="22"/>
      <c r="G14329" s="23"/>
      <c r="V14329"/>
    </row>
    <row r="14330" spans="1:22" s="1" customFormat="1" ht="15.75" x14ac:dyDescent="0.25">
      <c r="A14330" s="22"/>
      <c r="B14330" s="22"/>
      <c r="G14330" s="23"/>
      <c r="V14330"/>
    </row>
    <row r="14331" spans="1:22" s="1" customFormat="1" ht="15.75" x14ac:dyDescent="0.25">
      <c r="A14331" s="22"/>
      <c r="B14331" s="22"/>
      <c r="G14331" s="23"/>
      <c r="V14331"/>
    </row>
    <row r="14332" spans="1:22" s="1" customFormat="1" ht="15.75" x14ac:dyDescent="0.25">
      <c r="A14332" s="22"/>
      <c r="B14332" s="22"/>
      <c r="G14332" s="23"/>
      <c r="V14332"/>
    </row>
    <row r="14333" spans="1:22" s="1" customFormat="1" ht="15.75" x14ac:dyDescent="0.25">
      <c r="A14333" s="22"/>
      <c r="B14333" s="22"/>
      <c r="G14333" s="23"/>
      <c r="V14333"/>
    </row>
    <row r="14334" spans="1:22" s="1" customFormat="1" ht="15.75" x14ac:dyDescent="0.25">
      <c r="A14334" s="22"/>
      <c r="B14334" s="22"/>
      <c r="G14334" s="23"/>
      <c r="V14334"/>
    </row>
    <row r="14335" spans="1:22" s="1" customFormat="1" ht="15.75" x14ac:dyDescent="0.25">
      <c r="A14335" s="22"/>
      <c r="B14335" s="22"/>
      <c r="G14335" s="23"/>
      <c r="V14335"/>
    </row>
    <row r="14336" spans="1:22" s="1" customFormat="1" ht="15.75" x14ac:dyDescent="0.25">
      <c r="A14336" s="22"/>
      <c r="B14336" s="22"/>
      <c r="G14336" s="23"/>
      <c r="V14336"/>
    </row>
    <row r="14337" spans="1:22" s="1" customFormat="1" ht="15.75" x14ac:dyDescent="0.25">
      <c r="A14337" s="22"/>
      <c r="B14337" s="22"/>
      <c r="G14337" s="23"/>
      <c r="V14337"/>
    </row>
    <row r="14338" spans="1:22" s="1" customFormat="1" ht="15.75" x14ac:dyDescent="0.25">
      <c r="A14338" s="22"/>
      <c r="B14338" s="22"/>
      <c r="G14338" s="23"/>
      <c r="V14338"/>
    </row>
    <row r="14339" spans="1:22" s="1" customFormat="1" ht="15.75" x14ac:dyDescent="0.25">
      <c r="A14339" s="22"/>
      <c r="B14339" s="22"/>
      <c r="G14339" s="23"/>
      <c r="V14339"/>
    </row>
    <row r="14340" spans="1:22" s="1" customFormat="1" ht="15.75" x14ac:dyDescent="0.25">
      <c r="A14340" s="22"/>
      <c r="B14340" s="22"/>
      <c r="G14340" s="23"/>
      <c r="V14340"/>
    </row>
    <row r="14341" spans="1:22" s="1" customFormat="1" ht="15.75" x14ac:dyDescent="0.25">
      <c r="A14341" s="22"/>
      <c r="B14341" s="22"/>
      <c r="G14341" s="23"/>
      <c r="V14341"/>
    </row>
    <row r="14342" spans="1:22" s="1" customFormat="1" ht="15.75" x14ac:dyDescent="0.25">
      <c r="A14342" s="22"/>
      <c r="B14342" s="22"/>
      <c r="G14342" s="23"/>
      <c r="V14342"/>
    </row>
    <row r="14343" spans="1:22" s="1" customFormat="1" ht="15.75" x14ac:dyDescent="0.25">
      <c r="A14343" s="22"/>
      <c r="B14343" s="22"/>
      <c r="G14343" s="23"/>
      <c r="V14343"/>
    </row>
    <row r="14344" spans="1:22" s="1" customFormat="1" ht="15.75" x14ac:dyDescent="0.25">
      <c r="A14344" s="22"/>
      <c r="B14344" s="22"/>
      <c r="G14344" s="23"/>
      <c r="V14344"/>
    </row>
    <row r="14345" spans="1:22" s="1" customFormat="1" ht="15.75" x14ac:dyDescent="0.25">
      <c r="A14345" s="22"/>
      <c r="B14345" s="22"/>
      <c r="G14345" s="23"/>
      <c r="V14345"/>
    </row>
    <row r="14346" spans="1:22" s="1" customFormat="1" ht="15.75" x14ac:dyDescent="0.25">
      <c r="A14346" s="22"/>
      <c r="B14346" s="22"/>
      <c r="G14346" s="23"/>
      <c r="V14346"/>
    </row>
    <row r="14347" spans="1:22" s="1" customFormat="1" ht="15.75" x14ac:dyDescent="0.25">
      <c r="A14347" s="22"/>
      <c r="B14347" s="22"/>
      <c r="G14347" s="23"/>
      <c r="V14347"/>
    </row>
    <row r="14348" spans="1:22" s="1" customFormat="1" ht="15.75" x14ac:dyDescent="0.25">
      <c r="A14348" s="22"/>
      <c r="B14348" s="22"/>
      <c r="G14348" s="23"/>
      <c r="V14348"/>
    </row>
    <row r="14349" spans="1:22" s="1" customFormat="1" ht="15.75" x14ac:dyDescent="0.25">
      <c r="A14349" s="22"/>
      <c r="B14349" s="22"/>
      <c r="G14349" s="23"/>
      <c r="V14349"/>
    </row>
    <row r="14350" spans="1:22" s="1" customFormat="1" ht="15.75" x14ac:dyDescent="0.25">
      <c r="A14350" s="22"/>
      <c r="B14350" s="22"/>
      <c r="G14350" s="23"/>
      <c r="V14350"/>
    </row>
    <row r="14351" spans="1:22" s="1" customFormat="1" ht="15.75" x14ac:dyDescent="0.25">
      <c r="A14351" s="22"/>
      <c r="B14351" s="22"/>
      <c r="G14351" s="23"/>
      <c r="V14351"/>
    </row>
    <row r="14352" spans="1:22" s="1" customFormat="1" ht="15.75" x14ac:dyDescent="0.25">
      <c r="A14352" s="22"/>
      <c r="B14352" s="22"/>
      <c r="G14352" s="23"/>
      <c r="V14352"/>
    </row>
    <row r="14353" spans="1:22" s="1" customFormat="1" ht="15.75" x14ac:dyDescent="0.25">
      <c r="A14353" s="22"/>
      <c r="B14353" s="22"/>
      <c r="G14353" s="23"/>
      <c r="V14353"/>
    </row>
    <row r="14354" spans="1:22" s="1" customFormat="1" ht="15.75" x14ac:dyDescent="0.25">
      <c r="A14354" s="22"/>
      <c r="B14354" s="22"/>
      <c r="G14354" s="23"/>
      <c r="V14354"/>
    </row>
    <row r="14355" spans="1:22" s="1" customFormat="1" ht="15.75" x14ac:dyDescent="0.25">
      <c r="A14355" s="22"/>
      <c r="B14355" s="22"/>
      <c r="G14355" s="23"/>
      <c r="V14355"/>
    </row>
    <row r="14356" spans="1:22" s="1" customFormat="1" ht="15.75" x14ac:dyDescent="0.25">
      <c r="A14356" s="22"/>
      <c r="B14356" s="22"/>
      <c r="G14356" s="23"/>
      <c r="V14356"/>
    </row>
    <row r="14357" spans="1:22" s="1" customFormat="1" ht="15.75" x14ac:dyDescent="0.25">
      <c r="A14357" s="22"/>
      <c r="B14357" s="22"/>
      <c r="G14357" s="23"/>
      <c r="V14357"/>
    </row>
    <row r="14358" spans="1:22" s="1" customFormat="1" ht="15.75" x14ac:dyDescent="0.25">
      <c r="A14358" s="22"/>
      <c r="B14358" s="22"/>
      <c r="G14358" s="23"/>
      <c r="V14358"/>
    </row>
    <row r="14359" spans="1:22" s="1" customFormat="1" ht="15.75" x14ac:dyDescent="0.25">
      <c r="A14359" s="22"/>
      <c r="B14359" s="22"/>
      <c r="G14359" s="23"/>
      <c r="V14359"/>
    </row>
    <row r="14360" spans="1:22" s="1" customFormat="1" ht="15.75" x14ac:dyDescent="0.25">
      <c r="A14360" s="22"/>
      <c r="B14360" s="22"/>
      <c r="G14360" s="23"/>
      <c r="V14360"/>
    </row>
    <row r="14361" spans="1:22" s="1" customFormat="1" ht="15.75" x14ac:dyDescent="0.25">
      <c r="A14361" s="22"/>
      <c r="B14361" s="22"/>
      <c r="G14361" s="23"/>
      <c r="V14361"/>
    </row>
    <row r="14362" spans="1:22" s="1" customFormat="1" ht="15.75" x14ac:dyDescent="0.25">
      <c r="A14362" s="22"/>
      <c r="B14362" s="22"/>
      <c r="G14362" s="23"/>
      <c r="V14362"/>
    </row>
    <row r="14363" spans="1:22" s="1" customFormat="1" ht="15.75" x14ac:dyDescent="0.25">
      <c r="A14363" s="22"/>
      <c r="B14363" s="22"/>
      <c r="G14363" s="23"/>
      <c r="V14363"/>
    </row>
    <row r="14364" spans="1:22" s="1" customFormat="1" ht="15.75" x14ac:dyDescent="0.25">
      <c r="A14364" s="22"/>
      <c r="B14364" s="22"/>
      <c r="G14364" s="23"/>
      <c r="V14364"/>
    </row>
    <row r="14365" spans="1:22" s="1" customFormat="1" ht="15.75" x14ac:dyDescent="0.25">
      <c r="A14365" s="22"/>
      <c r="B14365" s="22"/>
      <c r="G14365" s="23"/>
      <c r="V14365"/>
    </row>
    <row r="14366" spans="1:22" s="1" customFormat="1" ht="15.75" x14ac:dyDescent="0.25">
      <c r="A14366" s="22"/>
      <c r="B14366" s="22"/>
      <c r="G14366" s="23"/>
      <c r="V14366"/>
    </row>
    <row r="14367" spans="1:22" s="1" customFormat="1" ht="15.75" x14ac:dyDescent="0.25">
      <c r="A14367" s="22"/>
      <c r="B14367" s="22"/>
      <c r="G14367" s="23"/>
      <c r="V14367"/>
    </row>
    <row r="14368" spans="1:22" s="1" customFormat="1" ht="15.75" x14ac:dyDescent="0.25">
      <c r="A14368" s="22"/>
      <c r="B14368" s="22"/>
      <c r="G14368" s="23"/>
      <c r="V14368"/>
    </row>
    <row r="14369" spans="1:22" s="1" customFormat="1" ht="15.75" x14ac:dyDescent="0.25">
      <c r="A14369" s="22"/>
      <c r="B14369" s="22"/>
      <c r="G14369" s="23"/>
      <c r="V14369"/>
    </row>
    <row r="14370" spans="1:22" s="1" customFormat="1" ht="15.75" x14ac:dyDescent="0.25">
      <c r="A14370" s="22"/>
      <c r="B14370" s="22"/>
      <c r="G14370" s="23"/>
      <c r="V14370"/>
    </row>
    <row r="14371" spans="1:22" s="1" customFormat="1" ht="15.75" x14ac:dyDescent="0.25">
      <c r="A14371" s="22"/>
      <c r="B14371" s="22"/>
      <c r="G14371" s="23"/>
      <c r="V14371"/>
    </row>
    <row r="14372" spans="1:22" s="1" customFormat="1" ht="15.75" x14ac:dyDescent="0.25">
      <c r="A14372" s="22"/>
      <c r="B14372" s="22"/>
      <c r="G14372" s="23"/>
      <c r="V14372"/>
    </row>
    <row r="14373" spans="1:22" s="1" customFormat="1" ht="15.75" x14ac:dyDescent="0.25">
      <c r="A14373" s="22"/>
      <c r="B14373" s="22"/>
      <c r="G14373" s="23"/>
      <c r="V14373"/>
    </row>
    <row r="14374" spans="1:22" s="1" customFormat="1" ht="15.75" x14ac:dyDescent="0.25">
      <c r="A14374" s="22"/>
      <c r="B14374" s="22"/>
      <c r="G14374" s="23"/>
      <c r="V14374"/>
    </row>
    <row r="14375" spans="1:22" s="1" customFormat="1" ht="15.75" x14ac:dyDescent="0.25">
      <c r="A14375" s="22"/>
      <c r="B14375" s="22"/>
      <c r="G14375" s="23"/>
      <c r="V14375"/>
    </row>
    <row r="14376" spans="1:22" s="1" customFormat="1" ht="15.75" x14ac:dyDescent="0.25">
      <c r="A14376" s="22"/>
      <c r="B14376" s="22"/>
      <c r="G14376" s="23"/>
      <c r="V14376"/>
    </row>
    <row r="14377" spans="1:22" s="1" customFormat="1" ht="15.75" x14ac:dyDescent="0.25">
      <c r="A14377" s="22"/>
      <c r="B14377" s="22"/>
      <c r="G14377" s="23"/>
      <c r="V14377"/>
    </row>
    <row r="14378" spans="1:22" s="1" customFormat="1" ht="15.75" x14ac:dyDescent="0.25">
      <c r="A14378" s="22"/>
      <c r="B14378" s="22"/>
      <c r="G14378" s="23"/>
      <c r="V14378"/>
    </row>
    <row r="14379" spans="1:22" s="1" customFormat="1" ht="15.75" x14ac:dyDescent="0.25">
      <c r="A14379" s="22"/>
      <c r="B14379" s="22"/>
      <c r="G14379" s="23"/>
      <c r="V14379"/>
    </row>
    <row r="14380" spans="1:22" s="1" customFormat="1" ht="15.75" x14ac:dyDescent="0.25">
      <c r="A14380" s="22"/>
      <c r="B14380" s="22"/>
      <c r="G14380" s="23"/>
      <c r="V14380"/>
    </row>
    <row r="14381" spans="1:22" s="1" customFormat="1" ht="15.75" x14ac:dyDescent="0.25">
      <c r="A14381" s="22"/>
      <c r="B14381" s="22"/>
      <c r="G14381" s="23"/>
      <c r="V14381"/>
    </row>
    <row r="14382" spans="1:22" s="1" customFormat="1" ht="15.75" x14ac:dyDescent="0.25">
      <c r="A14382" s="22"/>
      <c r="B14382" s="22"/>
      <c r="G14382" s="23"/>
      <c r="V14382"/>
    </row>
    <row r="14383" spans="1:22" s="1" customFormat="1" ht="15.75" x14ac:dyDescent="0.25">
      <c r="A14383" s="22"/>
      <c r="B14383" s="22"/>
      <c r="G14383" s="23"/>
      <c r="V14383"/>
    </row>
    <row r="14384" spans="1:22" s="1" customFormat="1" ht="15.75" x14ac:dyDescent="0.25">
      <c r="A14384" s="22"/>
      <c r="B14384" s="22"/>
      <c r="G14384" s="23"/>
      <c r="V14384"/>
    </row>
    <row r="14385" spans="1:22" s="1" customFormat="1" ht="15.75" x14ac:dyDescent="0.25">
      <c r="A14385" s="22"/>
      <c r="B14385" s="22"/>
      <c r="G14385" s="23"/>
      <c r="V14385"/>
    </row>
    <row r="14386" spans="1:22" s="1" customFormat="1" ht="15.75" x14ac:dyDescent="0.25">
      <c r="A14386" s="22"/>
      <c r="B14386" s="22"/>
      <c r="G14386" s="23"/>
      <c r="V14386"/>
    </row>
    <row r="14387" spans="1:22" s="1" customFormat="1" ht="15.75" x14ac:dyDescent="0.25">
      <c r="A14387" s="22"/>
      <c r="B14387" s="22"/>
      <c r="G14387" s="23"/>
      <c r="V14387"/>
    </row>
    <row r="14388" spans="1:22" s="1" customFormat="1" ht="15.75" x14ac:dyDescent="0.25">
      <c r="A14388" s="22"/>
      <c r="B14388" s="22"/>
      <c r="G14388" s="23"/>
      <c r="V14388"/>
    </row>
    <row r="14389" spans="1:22" s="1" customFormat="1" ht="15.75" x14ac:dyDescent="0.25">
      <c r="A14389" s="22"/>
      <c r="B14389" s="22"/>
      <c r="G14389" s="23"/>
      <c r="V14389"/>
    </row>
    <row r="14390" spans="1:22" s="1" customFormat="1" ht="15.75" x14ac:dyDescent="0.25">
      <c r="A14390" s="22"/>
      <c r="B14390" s="22"/>
      <c r="G14390" s="23"/>
      <c r="V14390"/>
    </row>
    <row r="14391" spans="1:22" s="1" customFormat="1" ht="15.75" x14ac:dyDescent="0.25">
      <c r="A14391" s="22"/>
      <c r="B14391" s="22"/>
      <c r="G14391" s="23"/>
      <c r="V14391"/>
    </row>
    <row r="14392" spans="1:22" s="1" customFormat="1" ht="15.75" x14ac:dyDescent="0.25">
      <c r="A14392" s="22"/>
      <c r="B14392" s="22"/>
      <c r="G14392" s="23"/>
      <c r="V14392"/>
    </row>
    <row r="14393" spans="1:22" s="1" customFormat="1" ht="15.75" x14ac:dyDescent="0.25">
      <c r="A14393" s="22"/>
      <c r="B14393" s="22"/>
      <c r="G14393" s="23"/>
      <c r="V14393"/>
    </row>
    <row r="14394" spans="1:22" s="1" customFormat="1" ht="15.75" x14ac:dyDescent="0.25">
      <c r="A14394" s="22"/>
      <c r="B14394" s="22"/>
      <c r="G14394" s="23"/>
      <c r="V14394"/>
    </row>
    <row r="14395" spans="1:22" s="1" customFormat="1" ht="15.75" x14ac:dyDescent="0.25">
      <c r="A14395" s="22"/>
      <c r="B14395" s="22"/>
      <c r="G14395" s="23"/>
      <c r="V14395"/>
    </row>
    <row r="14396" spans="1:22" s="1" customFormat="1" ht="15.75" x14ac:dyDescent="0.25">
      <c r="A14396" s="22"/>
      <c r="B14396" s="22"/>
      <c r="G14396" s="23"/>
      <c r="V14396"/>
    </row>
    <row r="14397" spans="1:22" s="1" customFormat="1" ht="15.75" x14ac:dyDescent="0.25">
      <c r="A14397" s="22"/>
      <c r="B14397" s="22"/>
      <c r="G14397" s="23"/>
      <c r="V14397"/>
    </row>
    <row r="14398" spans="1:22" s="1" customFormat="1" ht="15.75" x14ac:dyDescent="0.25">
      <c r="A14398" s="22"/>
      <c r="B14398" s="22"/>
      <c r="G14398" s="23"/>
      <c r="V14398"/>
    </row>
    <row r="14399" spans="1:22" s="1" customFormat="1" ht="15.75" x14ac:dyDescent="0.25">
      <c r="A14399" s="22"/>
      <c r="B14399" s="22"/>
      <c r="G14399" s="23"/>
      <c r="V14399"/>
    </row>
    <row r="14400" spans="1:22" s="1" customFormat="1" ht="15.75" x14ac:dyDescent="0.25">
      <c r="A14400" s="22"/>
      <c r="B14400" s="22"/>
      <c r="G14400" s="23"/>
      <c r="V14400"/>
    </row>
    <row r="14401" spans="1:22" s="1" customFormat="1" ht="15.75" x14ac:dyDescent="0.25">
      <c r="A14401" s="22"/>
      <c r="B14401" s="22"/>
      <c r="G14401" s="23"/>
      <c r="V14401"/>
    </row>
    <row r="14402" spans="1:22" s="1" customFormat="1" ht="15.75" x14ac:dyDescent="0.25">
      <c r="A14402" s="22"/>
      <c r="B14402" s="22"/>
      <c r="G14402" s="23"/>
      <c r="V14402"/>
    </row>
    <row r="14403" spans="1:22" s="1" customFormat="1" ht="15.75" x14ac:dyDescent="0.25">
      <c r="A14403" s="22"/>
      <c r="B14403" s="22"/>
      <c r="G14403" s="23"/>
      <c r="V14403"/>
    </row>
    <row r="14404" spans="1:22" s="1" customFormat="1" ht="15.75" x14ac:dyDescent="0.25">
      <c r="A14404" s="22"/>
      <c r="B14404" s="22"/>
      <c r="G14404" s="23"/>
      <c r="V14404"/>
    </row>
    <row r="14405" spans="1:22" s="1" customFormat="1" ht="15.75" x14ac:dyDescent="0.25">
      <c r="A14405" s="22"/>
      <c r="B14405" s="22"/>
      <c r="G14405" s="23"/>
      <c r="V14405"/>
    </row>
    <row r="14406" spans="1:22" s="1" customFormat="1" ht="15.75" x14ac:dyDescent="0.25">
      <c r="A14406" s="22"/>
      <c r="B14406" s="22"/>
      <c r="G14406" s="23"/>
      <c r="V14406"/>
    </row>
    <row r="14407" spans="1:22" s="1" customFormat="1" ht="15.75" x14ac:dyDescent="0.25">
      <c r="A14407" s="22"/>
      <c r="B14407" s="22"/>
      <c r="G14407" s="23"/>
      <c r="V14407"/>
    </row>
    <row r="14408" spans="1:22" s="1" customFormat="1" ht="15.75" x14ac:dyDescent="0.25">
      <c r="A14408" s="22"/>
      <c r="B14408" s="22"/>
      <c r="G14408" s="23"/>
      <c r="V14408"/>
    </row>
    <row r="14409" spans="1:22" s="1" customFormat="1" ht="15.75" x14ac:dyDescent="0.25">
      <c r="A14409" s="22"/>
      <c r="B14409" s="22"/>
      <c r="G14409" s="23"/>
      <c r="V14409"/>
    </row>
    <row r="14410" spans="1:22" s="1" customFormat="1" ht="15.75" x14ac:dyDescent="0.25">
      <c r="A14410" s="22"/>
      <c r="B14410" s="22"/>
      <c r="G14410" s="23"/>
      <c r="V14410"/>
    </row>
    <row r="14411" spans="1:22" s="1" customFormat="1" ht="15.75" x14ac:dyDescent="0.25">
      <c r="A14411" s="22"/>
      <c r="B14411" s="22"/>
      <c r="G14411" s="23"/>
      <c r="V14411"/>
    </row>
    <row r="14412" spans="1:22" s="1" customFormat="1" ht="15.75" x14ac:dyDescent="0.25">
      <c r="A14412" s="22"/>
      <c r="B14412" s="22"/>
      <c r="G14412" s="23"/>
      <c r="V14412"/>
    </row>
    <row r="14413" spans="1:22" s="1" customFormat="1" ht="15.75" x14ac:dyDescent="0.25">
      <c r="A14413" s="22"/>
      <c r="B14413" s="22"/>
      <c r="G14413" s="23"/>
      <c r="V14413"/>
    </row>
    <row r="14414" spans="1:22" s="1" customFormat="1" ht="15.75" x14ac:dyDescent="0.25">
      <c r="A14414" s="22"/>
      <c r="B14414" s="22"/>
      <c r="G14414" s="23"/>
      <c r="V14414"/>
    </row>
    <row r="14415" spans="1:22" s="1" customFormat="1" ht="15.75" x14ac:dyDescent="0.25">
      <c r="A14415" s="22"/>
      <c r="B14415" s="22"/>
      <c r="G14415" s="23"/>
      <c r="V14415"/>
    </row>
    <row r="14416" spans="1:22" s="1" customFormat="1" ht="15.75" x14ac:dyDescent="0.25">
      <c r="A14416" s="22"/>
      <c r="B14416" s="22"/>
      <c r="G14416" s="23"/>
      <c r="V14416"/>
    </row>
    <row r="14417" spans="1:22" s="1" customFormat="1" ht="15.75" x14ac:dyDescent="0.25">
      <c r="A14417" s="22"/>
      <c r="B14417" s="22"/>
      <c r="G14417" s="23"/>
      <c r="V14417"/>
    </row>
    <row r="14418" spans="1:22" s="1" customFormat="1" ht="15.75" x14ac:dyDescent="0.25">
      <c r="A14418" s="22"/>
      <c r="B14418" s="22"/>
      <c r="G14418" s="23"/>
      <c r="V14418"/>
    </row>
    <row r="14419" spans="1:22" s="1" customFormat="1" ht="15.75" x14ac:dyDescent="0.25">
      <c r="A14419" s="22"/>
      <c r="B14419" s="22"/>
      <c r="G14419" s="23"/>
      <c r="V14419"/>
    </row>
    <row r="14420" spans="1:22" s="1" customFormat="1" ht="15.75" x14ac:dyDescent="0.25">
      <c r="A14420" s="22"/>
      <c r="B14420" s="22"/>
      <c r="G14420" s="23"/>
      <c r="V14420"/>
    </row>
    <row r="14421" spans="1:22" s="1" customFormat="1" ht="15.75" x14ac:dyDescent="0.25">
      <c r="A14421" s="22"/>
      <c r="B14421" s="22"/>
      <c r="G14421" s="23"/>
      <c r="V14421"/>
    </row>
    <row r="14422" spans="1:22" s="1" customFormat="1" ht="15.75" x14ac:dyDescent="0.25">
      <c r="A14422" s="22"/>
      <c r="B14422" s="22"/>
      <c r="G14422" s="23"/>
      <c r="V14422"/>
    </row>
    <row r="14423" spans="1:22" s="1" customFormat="1" ht="15.75" x14ac:dyDescent="0.25">
      <c r="A14423" s="22"/>
      <c r="B14423" s="22"/>
      <c r="G14423" s="23"/>
      <c r="V14423"/>
    </row>
    <row r="14424" spans="1:22" s="1" customFormat="1" ht="15.75" x14ac:dyDescent="0.25">
      <c r="A14424" s="22"/>
      <c r="B14424" s="22"/>
      <c r="G14424" s="23"/>
      <c r="V14424"/>
    </row>
    <row r="14425" spans="1:22" s="1" customFormat="1" ht="15.75" x14ac:dyDescent="0.25">
      <c r="A14425" s="22"/>
      <c r="B14425" s="22"/>
      <c r="G14425" s="23"/>
      <c r="V14425"/>
    </row>
    <row r="14426" spans="1:22" s="1" customFormat="1" ht="15.75" x14ac:dyDescent="0.25">
      <c r="A14426" s="22"/>
      <c r="B14426" s="22"/>
      <c r="G14426" s="23"/>
      <c r="V14426"/>
    </row>
    <row r="14427" spans="1:22" s="1" customFormat="1" ht="15.75" x14ac:dyDescent="0.25">
      <c r="A14427" s="22"/>
      <c r="B14427" s="22"/>
      <c r="G14427" s="23"/>
      <c r="V14427"/>
    </row>
    <row r="14428" spans="1:22" s="1" customFormat="1" ht="15.75" x14ac:dyDescent="0.25">
      <c r="A14428" s="22"/>
      <c r="B14428" s="22"/>
      <c r="G14428" s="23"/>
      <c r="V14428"/>
    </row>
    <row r="14429" spans="1:22" s="1" customFormat="1" ht="15.75" x14ac:dyDescent="0.25">
      <c r="A14429" s="22"/>
      <c r="B14429" s="22"/>
      <c r="G14429" s="23"/>
      <c r="V14429"/>
    </row>
    <row r="14430" spans="1:22" s="1" customFormat="1" ht="15.75" x14ac:dyDescent="0.25">
      <c r="A14430" s="22"/>
      <c r="B14430" s="22"/>
      <c r="G14430" s="23"/>
      <c r="V14430"/>
    </row>
    <row r="14431" spans="1:22" s="1" customFormat="1" ht="15.75" x14ac:dyDescent="0.25">
      <c r="A14431" s="22"/>
      <c r="B14431" s="22"/>
      <c r="G14431" s="23"/>
      <c r="V14431"/>
    </row>
    <row r="14432" spans="1:22" s="1" customFormat="1" ht="15.75" x14ac:dyDescent="0.25">
      <c r="A14432" s="22"/>
      <c r="B14432" s="22"/>
      <c r="G14432" s="23"/>
      <c r="V14432"/>
    </row>
    <row r="14433" spans="1:22" s="1" customFormat="1" ht="15.75" x14ac:dyDescent="0.25">
      <c r="A14433" s="22"/>
      <c r="B14433" s="22"/>
      <c r="G14433" s="23"/>
      <c r="V14433"/>
    </row>
    <row r="14434" spans="1:22" s="1" customFormat="1" ht="15.75" x14ac:dyDescent="0.25">
      <c r="A14434" s="22"/>
      <c r="B14434" s="22"/>
      <c r="G14434" s="23"/>
      <c r="V14434"/>
    </row>
    <row r="14435" spans="1:22" s="1" customFormat="1" ht="15.75" x14ac:dyDescent="0.25">
      <c r="A14435" s="22"/>
      <c r="B14435" s="22"/>
      <c r="G14435" s="23"/>
      <c r="V14435"/>
    </row>
    <row r="14436" spans="1:22" s="1" customFormat="1" ht="15.75" x14ac:dyDescent="0.25">
      <c r="A14436" s="22"/>
      <c r="B14436" s="22"/>
      <c r="G14436" s="23"/>
      <c r="V14436"/>
    </row>
    <row r="14437" spans="1:22" s="1" customFormat="1" ht="15.75" x14ac:dyDescent="0.25">
      <c r="A14437" s="22"/>
      <c r="B14437" s="22"/>
      <c r="G14437" s="23"/>
      <c r="V14437"/>
    </row>
    <row r="14438" spans="1:22" s="1" customFormat="1" ht="15.75" x14ac:dyDescent="0.25">
      <c r="A14438" s="22"/>
      <c r="B14438" s="22"/>
      <c r="G14438" s="23"/>
      <c r="V14438"/>
    </row>
    <row r="14439" spans="1:22" s="1" customFormat="1" ht="15.75" x14ac:dyDescent="0.25">
      <c r="A14439" s="22"/>
      <c r="B14439" s="22"/>
      <c r="G14439" s="23"/>
      <c r="V14439"/>
    </row>
    <row r="14440" spans="1:22" s="1" customFormat="1" ht="15.75" x14ac:dyDescent="0.25">
      <c r="A14440" s="22"/>
      <c r="B14440" s="22"/>
      <c r="G14440" s="23"/>
      <c r="V14440"/>
    </row>
    <row r="14441" spans="1:22" s="1" customFormat="1" ht="15.75" x14ac:dyDescent="0.25">
      <c r="A14441" s="22"/>
      <c r="B14441" s="22"/>
      <c r="G14441" s="23"/>
      <c r="V14441"/>
    </row>
    <row r="14442" spans="1:22" s="1" customFormat="1" ht="15.75" x14ac:dyDescent="0.25">
      <c r="A14442" s="22"/>
      <c r="B14442" s="22"/>
      <c r="G14442" s="23"/>
      <c r="V14442"/>
    </row>
    <row r="14443" spans="1:22" s="1" customFormat="1" ht="15.75" x14ac:dyDescent="0.25">
      <c r="A14443" s="22"/>
      <c r="B14443" s="22"/>
      <c r="G14443" s="23"/>
      <c r="V14443"/>
    </row>
    <row r="14444" spans="1:22" s="1" customFormat="1" ht="15.75" x14ac:dyDescent="0.25">
      <c r="A14444" s="22"/>
      <c r="B14444" s="22"/>
      <c r="G14444" s="23"/>
      <c r="V14444"/>
    </row>
    <row r="14445" spans="1:22" s="1" customFormat="1" ht="15.75" x14ac:dyDescent="0.25">
      <c r="A14445" s="22"/>
      <c r="B14445" s="22"/>
      <c r="G14445" s="23"/>
      <c r="V14445"/>
    </row>
    <row r="14446" spans="1:22" s="1" customFormat="1" ht="15.75" x14ac:dyDescent="0.25">
      <c r="A14446" s="22"/>
      <c r="B14446" s="22"/>
      <c r="G14446" s="23"/>
      <c r="V14446"/>
    </row>
    <row r="14447" spans="1:22" s="1" customFormat="1" ht="15.75" x14ac:dyDescent="0.25">
      <c r="A14447" s="22"/>
      <c r="B14447" s="22"/>
      <c r="G14447" s="23"/>
      <c r="V14447"/>
    </row>
    <row r="14448" spans="1:22" s="1" customFormat="1" ht="15.75" x14ac:dyDescent="0.25">
      <c r="A14448" s="22"/>
      <c r="B14448" s="22"/>
      <c r="G14448" s="23"/>
      <c r="V14448"/>
    </row>
    <row r="14449" spans="1:22" s="1" customFormat="1" ht="15.75" x14ac:dyDescent="0.25">
      <c r="A14449" s="22"/>
      <c r="B14449" s="22"/>
      <c r="G14449" s="23"/>
      <c r="V14449"/>
    </row>
    <row r="14450" spans="1:22" s="1" customFormat="1" ht="15.75" x14ac:dyDescent="0.25">
      <c r="A14450" s="22"/>
      <c r="B14450" s="22"/>
      <c r="G14450" s="23"/>
      <c r="V14450"/>
    </row>
    <row r="14451" spans="1:22" s="1" customFormat="1" ht="15.75" x14ac:dyDescent="0.25">
      <c r="A14451" s="22"/>
      <c r="B14451" s="22"/>
      <c r="G14451" s="23"/>
      <c r="V14451"/>
    </row>
    <row r="14452" spans="1:22" s="1" customFormat="1" ht="15.75" x14ac:dyDescent="0.25">
      <c r="A14452" s="22"/>
      <c r="B14452" s="22"/>
      <c r="G14452" s="23"/>
      <c r="V14452"/>
    </row>
    <row r="14453" spans="1:22" s="1" customFormat="1" ht="15.75" x14ac:dyDescent="0.25">
      <c r="A14453" s="22"/>
      <c r="B14453" s="22"/>
      <c r="G14453" s="23"/>
      <c r="V14453"/>
    </row>
    <row r="14454" spans="1:22" s="1" customFormat="1" ht="15.75" x14ac:dyDescent="0.25">
      <c r="A14454" s="22"/>
      <c r="B14454" s="22"/>
      <c r="G14454" s="23"/>
      <c r="V14454"/>
    </row>
    <row r="14455" spans="1:22" s="1" customFormat="1" ht="15.75" x14ac:dyDescent="0.25">
      <c r="A14455" s="22"/>
      <c r="B14455" s="22"/>
      <c r="G14455" s="23"/>
      <c r="V14455"/>
    </row>
    <row r="14456" spans="1:22" s="1" customFormat="1" ht="15.75" x14ac:dyDescent="0.25">
      <c r="A14456" s="22"/>
      <c r="B14456" s="22"/>
      <c r="G14456" s="23"/>
      <c r="V14456"/>
    </row>
    <row r="14457" spans="1:22" s="1" customFormat="1" ht="15.75" x14ac:dyDescent="0.25">
      <c r="A14457" s="22"/>
      <c r="B14457" s="22"/>
      <c r="G14457" s="23"/>
      <c r="V14457"/>
    </row>
    <row r="14458" spans="1:22" s="1" customFormat="1" ht="15.75" x14ac:dyDescent="0.25">
      <c r="A14458" s="22"/>
      <c r="B14458" s="22"/>
      <c r="G14458" s="23"/>
      <c r="V14458"/>
    </row>
    <row r="14459" spans="1:22" s="1" customFormat="1" ht="15.75" x14ac:dyDescent="0.25">
      <c r="A14459" s="22"/>
      <c r="B14459" s="22"/>
      <c r="G14459" s="23"/>
      <c r="V14459"/>
    </row>
    <row r="14460" spans="1:22" s="1" customFormat="1" ht="15.75" x14ac:dyDescent="0.25">
      <c r="A14460" s="22"/>
      <c r="B14460" s="22"/>
      <c r="G14460" s="23"/>
      <c r="V14460"/>
    </row>
    <row r="14461" spans="1:22" s="1" customFormat="1" ht="15.75" x14ac:dyDescent="0.25">
      <c r="A14461" s="22"/>
      <c r="B14461" s="22"/>
      <c r="G14461" s="23"/>
      <c r="V14461"/>
    </row>
    <row r="14462" spans="1:22" s="1" customFormat="1" ht="15.75" x14ac:dyDescent="0.25">
      <c r="A14462" s="22"/>
      <c r="B14462" s="22"/>
      <c r="G14462" s="23"/>
      <c r="V14462"/>
    </row>
    <row r="14463" spans="1:22" s="1" customFormat="1" ht="15.75" x14ac:dyDescent="0.25">
      <c r="A14463" s="22"/>
      <c r="B14463" s="22"/>
      <c r="G14463" s="23"/>
      <c r="V14463"/>
    </row>
    <row r="14464" spans="1:22" s="1" customFormat="1" ht="15.75" x14ac:dyDescent="0.25">
      <c r="A14464" s="22"/>
      <c r="B14464" s="22"/>
      <c r="G14464" s="23"/>
      <c r="V14464"/>
    </row>
    <row r="14465" spans="1:22" s="1" customFormat="1" ht="15.75" x14ac:dyDescent="0.25">
      <c r="A14465" s="22"/>
      <c r="B14465" s="22"/>
      <c r="G14465" s="23"/>
      <c r="V14465"/>
    </row>
    <row r="14466" spans="1:22" s="1" customFormat="1" ht="15.75" x14ac:dyDescent="0.25">
      <c r="A14466" s="22"/>
      <c r="B14466" s="22"/>
      <c r="G14466" s="23"/>
      <c r="V14466"/>
    </row>
    <row r="14467" spans="1:22" s="1" customFormat="1" ht="15.75" x14ac:dyDescent="0.25">
      <c r="A14467" s="22"/>
      <c r="B14467" s="22"/>
      <c r="G14467" s="23"/>
      <c r="V14467"/>
    </row>
    <row r="14468" spans="1:22" s="1" customFormat="1" ht="15.75" x14ac:dyDescent="0.25">
      <c r="A14468" s="22"/>
      <c r="B14468" s="22"/>
      <c r="G14468" s="23"/>
      <c r="V14468"/>
    </row>
    <row r="14469" spans="1:22" s="1" customFormat="1" ht="15.75" x14ac:dyDescent="0.25">
      <c r="A14469" s="22"/>
      <c r="B14469" s="22"/>
      <c r="G14469" s="23"/>
      <c r="V14469"/>
    </row>
    <row r="14470" spans="1:22" s="1" customFormat="1" ht="15.75" x14ac:dyDescent="0.25">
      <c r="A14470" s="22"/>
      <c r="B14470" s="22"/>
      <c r="G14470" s="23"/>
      <c r="V14470"/>
    </row>
    <row r="14471" spans="1:22" s="1" customFormat="1" ht="15.75" x14ac:dyDescent="0.25">
      <c r="A14471" s="22"/>
      <c r="B14471" s="22"/>
      <c r="G14471" s="23"/>
      <c r="V14471"/>
    </row>
    <row r="14472" spans="1:22" s="1" customFormat="1" ht="15.75" x14ac:dyDescent="0.25">
      <c r="A14472" s="22"/>
      <c r="B14472" s="22"/>
      <c r="G14472" s="23"/>
      <c r="V14472"/>
    </row>
    <row r="14473" spans="1:22" s="1" customFormat="1" ht="15.75" x14ac:dyDescent="0.25">
      <c r="A14473" s="22"/>
      <c r="B14473" s="22"/>
      <c r="G14473" s="23"/>
      <c r="V14473"/>
    </row>
    <row r="14474" spans="1:22" s="1" customFormat="1" ht="15.75" x14ac:dyDescent="0.25">
      <c r="A14474" s="22"/>
      <c r="B14474" s="22"/>
      <c r="G14474" s="23"/>
      <c r="V14474"/>
    </row>
    <row r="14475" spans="1:22" s="1" customFormat="1" ht="15.75" x14ac:dyDescent="0.25">
      <c r="A14475" s="22"/>
      <c r="B14475" s="22"/>
      <c r="G14475" s="23"/>
      <c r="V14475"/>
    </row>
    <row r="14476" spans="1:22" s="1" customFormat="1" ht="15.75" x14ac:dyDescent="0.25">
      <c r="A14476" s="22"/>
      <c r="B14476" s="22"/>
      <c r="G14476" s="23"/>
      <c r="V14476"/>
    </row>
    <row r="14477" spans="1:22" s="1" customFormat="1" ht="15.75" x14ac:dyDescent="0.25">
      <c r="A14477" s="22"/>
      <c r="B14477" s="22"/>
      <c r="G14477" s="23"/>
      <c r="V14477"/>
    </row>
    <row r="14478" spans="1:22" s="1" customFormat="1" ht="15.75" x14ac:dyDescent="0.25">
      <c r="A14478" s="22"/>
      <c r="B14478" s="22"/>
      <c r="G14478" s="23"/>
      <c r="V14478"/>
    </row>
    <row r="14479" spans="1:22" s="1" customFormat="1" ht="15.75" x14ac:dyDescent="0.25">
      <c r="A14479" s="22"/>
      <c r="B14479" s="22"/>
      <c r="G14479" s="23"/>
      <c r="V14479"/>
    </row>
    <row r="14480" spans="1:22" s="1" customFormat="1" ht="15.75" x14ac:dyDescent="0.25">
      <c r="A14480" s="22"/>
      <c r="B14480" s="22"/>
      <c r="G14480" s="23"/>
      <c r="V14480"/>
    </row>
    <row r="14481" spans="1:22" s="1" customFormat="1" ht="15.75" x14ac:dyDescent="0.25">
      <c r="A14481" s="22"/>
      <c r="B14481" s="22"/>
      <c r="G14481" s="23"/>
      <c r="V14481"/>
    </row>
    <row r="14482" spans="1:22" s="1" customFormat="1" ht="15.75" x14ac:dyDescent="0.25">
      <c r="A14482" s="22"/>
      <c r="B14482" s="22"/>
      <c r="G14482" s="23"/>
      <c r="V14482"/>
    </row>
    <row r="14483" spans="1:22" s="1" customFormat="1" ht="15.75" x14ac:dyDescent="0.25">
      <c r="A14483" s="22"/>
      <c r="B14483" s="22"/>
      <c r="G14483" s="23"/>
      <c r="V14483"/>
    </row>
    <row r="14484" spans="1:22" s="1" customFormat="1" ht="15.75" x14ac:dyDescent="0.25">
      <c r="A14484" s="22"/>
      <c r="B14484" s="22"/>
      <c r="G14484" s="23"/>
      <c r="V14484"/>
    </row>
    <row r="14485" spans="1:22" s="1" customFormat="1" ht="15.75" x14ac:dyDescent="0.25">
      <c r="A14485" s="22"/>
      <c r="B14485" s="22"/>
      <c r="G14485" s="23"/>
      <c r="V14485"/>
    </row>
    <row r="14486" spans="1:22" s="1" customFormat="1" ht="15.75" x14ac:dyDescent="0.25">
      <c r="A14486" s="22"/>
      <c r="B14486" s="22"/>
      <c r="G14486" s="23"/>
      <c r="V14486"/>
    </row>
    <row r="14487" spans="1:22" s="1" customFormat="1" ht="15.75" x14ac:dyDescent="0.25">
      <c r="A14487" s="22"/>
      <c r="B14487" s="22"/>
      <c r="G14487" s="23"/>
      <c r="V14487"/>
    </row>
    <row r="14488" spans="1:22" s="1" customFormat="1" ht="15.75" x14ac:dyDescent="0.25">
      <c r="A14488" s="22"/>
      <c r="B14488" s="22"/>
      <c r="G14488" s="23"/>
      <c r="V14488"/>
    </row>
    <row r="14489" spans="1:22" s="1" customFormat="1" ht="15.75" x14ac:dyDescent="0.25">
      <c r="A14489" s="22"/>
      <c r="B14489" s="22"/>
      <c r="G14489" s="23"/>
      <c r="V14489"/>
    </row>
    <row r="14490" spans="1:22" s="1" customFormat="1" ht="15.75" x14ac:dyDescent="0.25">
      <c r="A14490" s="22"/>
      <c r="B14490" s="22"/>
      <c r="G14490" s="23"/>
      <c r="V14490"/>
    </row>
    <row r="14491" spans="1:22" s="1" customFormat="1" ht="15.75" x14ac:dyDescent="0.25">
      <c r="A14491" s="22"/>
      <c r="B14491" s="22"/>
      <c r="G14491" s="23"/>
      <c r="V14491"/>
    </row>
    <row r="14492" spans="1:22" s="1" customFormat="1" ht="15.75" x14ac:dyDescent="0.25">
      <c r="A14492" s="22"/>
      <c r="B14492" s="22"/>
      <c r="G14492" s="23"/>
      <c r="V14492"/>
    </row>
    <row r="14493" spans="1:22" s="1" customFormat="1" ht="15.75" x14ac:dyDescent="0.25">
      <c r="A14493" s="22"/>
      <c r="B14493" s="22"/>
      <c r="G14493" s="23"/>
      <c r="V14493"/>
    </row>
    <row r="14494" spans="1:22" s="1" customFormat="1" ht="15.75" x14ac:dyDescent="0.25">
      <c r="A14494" s="22"/>
      <c r="B14494" s="22"/>
      <c r="G14494" s="23"/>
      <c r="V14494"/>
    </row>
    <row r="14495" spans="1:22" s="1" customFormat="1" ht="15.75" x14ac:dyDescent="0.25">
      <c r="A14495" s="22"/>
      <c r="B14495" s="22"/>
      <c r="G14495" s="23"/>
      <c r="V14495"/>
    </row>
    <row r="14496" spans="1:22" s="1" customFormat="1" ht="15.75" x14ac:dyDescent="0.25">
      <c r="A14496" s="22"/>
      <c r="B14496" s="22"/>
      <c r="G14496" s="23"/>
      <c r="V14496"/>
    </row>
    <row r="14497" spans="1:22" s="1" customFormat="1" ht="15.75" x14ac:dyDescent="0.25">
      <c r="A14497" s="22"/>
      <c r="B14497" s="22"/>
      <c r="G14497" s="23"/>
      <c r="V14497"/>
    </row>
    <row r="14498" spans="1:22" s="1" customFormat="1" ht="15.75" x14ac:dyDescent="0.25">
      <c r="A14498" s="22"/>
      <c r="B14498" s="22"/>
      <c r="G14498" s="23"/>
      <c r="V14498"/>
    </row>
    <row r="14499" spans="1:22" s="1" customFormat="1" ht="15.75" x14ac:dyDescent="0.25">
      <c r="A14499" s="22"/>
      <c r="B14499" s="22"/>
      <c r="G14499" s="23"/>
      <c r="V14499"/>
    </row>
    <row r="14500" spans="1:22" s="1" customFormat="1" ht="15.75" x14ac:dyDescent="0.25">
      <c r="A14500" s="22"/>
      <c r="B14500" s="22"/>
      <c r="G14500" s="23"/>
      <c r="V14500"/>
    </row>
    <row r="14501" spans="1:22" s="1" customFormat="1" ht="15.75" x14ac:dyDescent="0.25">
      <c r="A14501" s="22"/>
      <c r="B14501" s="22"/>
      <c r="G14501" s="23"/>
      <c r="V14501"/>
    </row>
    <row r="14502" spans="1:22" s="1" customFormat="1" ht="15.75" x14ac:dyDescent="0.25">
      <c r="A14502" s="22"/>
      <c r="B14502" s="22"/>
      <c r="G14502" s="23"/>
      <c r="V14502"/>
    </row>
    <row r="14503" spans="1:22" s="1" customFormat="1" ht="15.75" x14ac:dyDescent="0.25">
      <c r="A14503" s="22"/>
      <c r="B14503" s="22"/>
      <c r="G14503" s="23"/>
      <c r="V14503"/>
    </row>
    <row r="14504" spans="1:22" s="1" customFormat="1" ht="15.75" x14ac:dyDescent="0.25">
      <c r="A14504" s="22"/>
      <c r="B14504" s="22"/>
      <c r="G14504" s="23"/>
      <c r="V14504"/>
    </row>
    <row r="14505" spans="1:22" s="1" customFormat="1" ht="15.75" x14ac:dyDescent="0.25">
      <c r="A14505" s="22"/>
      <c r="B14505" s="22"/>
      <c r="G14505" s="23"/>
      <c r="V14505"/>
    </row>
    <row r="14506" spans="1:22" s="1" customFormat="1" ht="15.75" x14ac:dyDescent="0.25">
      <c r="A14506" s="22"/>
      <c r="B14506" s="22"/>
      <c r="G14506" s="23"/>
      <c r="V14506"/>
    </row>
    <row r="14507" spans="1:22" s="1" customFormat="1" ht="15.75" x14ac:dyDescent="0.25">
      <c r="A14507" s="22"/>
      <c r="B14507" s="22"/>
      <c r="G14507" s="23"/>
      <c r="V14507"/>
    </row>
    <row r="14508" spans="1:22" s="1" customFormat="1" ht="15.75" x14ac:dyDescent="0.25">
      <c r="A14508" s="22"/>
      <c r="B14508" s="22"/>
      <c r="G14508" s="23"/>
      <c r="V14508"/>
    </row>
    <row r="14509" spans="1:22" s="1" customFormat="1" ht="15.75" x14ac:dyDescent="0.25">
      <c r="A14509" s="22"/>
      <c r="B14509" s="22"/>
      <c r="G14509" s="23"/>
      <c r="V14509"/>
    </row>
    <row r="14510" spans="1:22" s="1" customFormat="1" ht="15.75" x14ac:dyDescent="0.25">
      <c r="A14510" s="22"/>
      <c r="B14510" s="22"/>
      <c r="G14510" s="23"/>
      <c r="V14510"/>
    </row>
    <row r="14511" spans="1:22" s="1" customFormat="1" ht="15.75" x14ac:dyDescent="0.25">
      <c r="A14511" s="22"/>
      <c r="B14511" s="22"/>
      <c r="G14511" s="23"/>
      <c r="V14511"/>
    </row>
    <row r="14512" spans="1:22" s="1" customFormat="1" ht="15.75" x14ac:dyDescent="0.25">
      <c r="A14512" s="22"/>
      <c r="B14512" s="22"/>
      <c r="G14512" s="23"/>
      <c r="V14512"/>
    </row>
    <row r="14513" spans="1:22" s="1" customFormat="1" ht="15.75" x14ac:dyDescent="0.25">
      <c r="A14513" s="22"/>
      <c r="B14513" s="22"/>
      <c r="G14513" s="23"/>
      <c r="V14513"/>
    </row>
    <row r="14514" spans="1:22" s="1" customFormat="1" ht="15.75" x14ac:dyDescent="0.25">
      <c r="A14514" s="22"/>
      <c r="B14514" s="22"/>
      <c r="G14514" s="23"/>
      <c r="V14514"/>
    </row>
    <row r="14515" spans="1:22" s="1" customFormat="1" ht="15.75" x14ac:dyDescent="0.25">
      <c r="A14515" s="22"/>
      <c r="B14515" s="22"/>
      <c r="G14515" s="23"/>
      <c r="V14515"/>
    </row>
    <row r="14516" spans="1:22" s="1" customFormat="1" ht="15.75" x14ac:dyDescent="0.25">
      <c r="A14516" s="22"/>
      <c r="B14516" s="22"/>
      <c r="G14516" s="23"/>
      <c r="V14516"/>
    </row>
    <row r="14517" spans="1:22" s="1" customFormat="1" ht="15.75" x14ac:dyDescent="0.25">
      <c r="A14517" s="22"/>
      <c r="B14517" s="22"/>
      <c r="G14517" s="23"/>
      <c r="V14517"/>
    </row>
    <row r="14518" spans="1:22" s="1" customFormat="1" ht="15.75" x14ac:dyDescent="0.25">
      <c r="A14518" s="22"/>
      <c r="B14518" s="22"/>
      <c r="G14518" s="23"/>
      <c r="V14518"/>
    </row>
    <row r="14519" spans="1:22" s="1" customFormat="1" ht="15.75" x14ac:dyDescent="0.25">
      <c r="A14519" s="22"/>
      <c r="B14519" s="22"/>
      <c r="G14519" s="23"/>
      <c r="V14519"/>
    </row>
    <row r="14520" spans="1:22" s="1" customFormat="1" ht="15.75" x14ac:dyDescent="0.25">
      <c r="A14520" s="22"/>
      <c r="B14520" s="22"/>
      <c r="G14520" s="23"/>
      <c r="V14520"/>
    </row>
    <row r="14521" spans="1:22" s="1" customFormat="1" ht="15.75" x14ac:dyDescent="0.25">
      <c r="A14521" s="22"/>
      <c r="B14521" s="22"/>
      <c r="G14521" s="23"/>
      <c r="V14521"/>
    </row>
    <row r="14522" spans="1:22" s="1" customFormat="1" ht="15.75" x14ac:dyDescent="0.25">
      <c r="A14522" s="22"/>
      <c r="B14522" s="22"/>
      <c r="G14522" s="23"/>
      <c r="V14522"/>
    </row>
    <row r="14523" spans="1:22" s="1" customFormat="1" ht="15.75" x14ac:dyDescent="0.25">
      <c r="A14523" s="22"/>
      <c r="B14523" s="22"/>
      <c r="G14523" s="23"/>
      <c r="V14523"/>
    </row>
    <row r="14524" spans="1:22" s="1" customFormat="1" ht="15.75" x14ac:dyDescent="0.25">
      <c r="A14524" s="22"/>
      <c r="B14524" s="22"/>
      <c r="G14524" s="23"/>
      <c r="V14524"/>
    </row>
    <row r="14525" spans="1:22" s="1" customFormat="1" ht="15.75" x14ac:dyDescent="0.25">
      <c r="A14525" s="22"/>
      <c r="B14525" s="22"/>
      <c r="G14525" s="23"/>
      <c r="V14525"/>
    </row>
    <row r="14526" spans="1:22" s="1" customFormat="1" ht="15.75" x14ac:dyDescent="0.25">
      <c r="A14526" s="22"/>
      <c r="B14526" s="22"/>
      <c r="G14526" s="23"/>
      <c r="V14526"/>
    </row>
    <row r="14527" spans="1:22" s="1" customFormat="1" ht="15.75" x14ac:dyDescent="0.25">
      <c r="A14527" s="22"/>
      <c r="B14527" s="22"/>
      <c r="G14527" s="23"/>
      <c r="V14527"/>
    </row>
    <row r="14528" spans="1:22" s="1" customFormat="1" ht="15.75" x14ac:dyDescent="0.25">
      <c r="A14528" s="22"/>
      <c r="B14528" s="22"/>
      <c r="G14528" s="23"/>
      <c r="V14528"/>
    </row>
    <row r="14529" spans="1:22" s="1" customFormat="1" ht="15.75" x14ac:dyDescent="0.25">
      <c r="A14529" s="22"/>
      <c r="B14529" s="22"/>
      <c r="G14529" s="23"/>
      <c r="V14529"/>
    </row>
    <row r="14530" spans="1:22" s="1" customFormat="1" ht="15.75" x14ac:dyDescent="0.25">
      <c r="A14530" s="22"/>
      <c r="B14530" s="22"/>
      <c r="G14530" s="23"/>
      <c r="V14530"/>
    </row>
    <row r="14531" spans="1:22" s="1" customFormat="1" ht="15.75" x14ac:dyDescent="0.25">
      <c r="A14531" s="22"/>
      <c r="B14531" s="22"/>
      <c r="G14531" s="23"/>
      <c r="V14531"/>
    </row>
    <row r="14532" spans="1:22" s="1" customFormat="1" ht="15.75" x14ac:dyDescent="0.25">
      <c r="A14532" s="22"/>
      <c r="B14532" s="22"/>
      <c r="G14532" s="23"/>
      <c r="V14532"/>
    </row>
    <row r="14533" spans="1:22" s="1" customFormat="1" ht="15.75" x14ac:dyDescent="0.25">
      <c r="A14533" s="22"/>
      <c r="B14533" s="22"/>
      <c r="G14533" s="23"/>
      <c r="V14533"/>
    </row>
    <row r="14534" spans="1:22" s="1" customFormat="1" ht="15.75" x14ac:dyDescent="0.25">
      <c r="A14534" s="22"/>
      <c r="B14534" s="22"/>
      <c r="G14534" s="23"/>
      <c r="V14534"/>
    </row>
    <row r="14535" spans="1:22" s="1" customFormat="1" ht="15.75" x14ac:dyDescent="0.25">
      <c r="A14535" s="22"/>
      <c r="B14535" s="22"/>
      <c r="G14535" s="23"/>
      <c r="V14535"/>
    </row>
    <row r="14536" spans="1:22" s="1" customFormat="1" ht="15.75" x14ac:dyDescent="0.25">
      <c r="A14536" s="22"/>
      <c r="B14536" s="22"/>
      <c r="G14536" s="23"/>
      <c r="V14536"/>
    </row>
    <row r="14537" spans="1:22" s="1" customFormat="1" ht="15.75" x14ac:dyDescent="0.25">
      <c r="A14537" s="22"/>
      <c r="B14537" s="22"/>
      <c r="G14537" s="23"/>
      <c r="V14537"/>
    </row>
    <row r="14538" spans="1:22" s="1" customFormat="1" ht="15.75" x14ac:dyDescent="0.25">
      <c r="A14538" s="22"/>
      <c r="B14538" s="22"/>
      <c r="G14538" s="23"/>
      <c r="V14538"/>
    </row>
    <row r="14539" spans="1:22" s="1" customFormat="1" ht="15.75" x14ac:dyDescent="0.25">
      <c r="A14539" s="22"/>
      <c r="B14539" s="22"/>
      <c r="G14539" s="23"/>
      <c r="V14539"/>
    </row>
    <row r="14540" spans="1:22" s="1" customFormat="1" ht="15.75" x14ac:dyDescent="0.25">
      <c r="A14540" s="22"/>
      <c r="B14540" s="22"/>
      <c r="G14540" s="23"/>
      <c r="V14540"/>
    </row>
    <row r="14541" spans="1:22" s="1" customFormat="1" ht="15.75" x14ac:dyDescent="0.25">
      <c r="A14541" s="22"/>
      <c r="B14541" s="22"/>
      <c r="G14541" s="23"/>
      <c r="V14541"/>
    </row>
    <row r="14542" spans="1:22" s="1" customFormat="1" ht="15.75" x14ac:dyDescent="0.25">
      <c r="A14542" s="22"/>
      <c r="B14542" s="22"/>
      <c r="G14542" s="23"/>
      <c r="V14542"/>
    </row>
    <row r="14543" spans="1:22" s="1" customFormat="1" ht="15.75" x14ac:dyDescent="0.25">
      <c r="A14543" s="22"/>
      <c r="B14543" s="22"/>
      <c r="G14543" s="23"/>
      <c r="V14543"/>
    </row>
    <row r="14544" spans="1:22" s="1" customFormat="1" ht="15.75" x14ac:dyDescent="0.25">
      <c r="A14544" s="22"/>
      <c r="B14544" s="22"/>
      <c r="G14544" s="23"/>
      <c r="V14544"/>
    </row>
    <row r="14545" spans="1:22" s="1" customFormat="1" ht="15.75" x14ac:dyDescent="0.25">
      <c r="A14545" s="22"/>
      <c r="B14545" s="22"/>
      <c r="G14545" s="23"/>
      <c r="V14545"/>
    </row>
    <row r="14546" spans="1:22" s="1" customFormat="1" ht="15.75" x14ac:dyDescent="0.25">
      <c r="A14546" s="22"/>
      <c r="B14546" s="22"/>
      <c r="G14546" s="23"/>
      <c r="V14546"/>
    </row>
    <row r="14547" spans="1:22" s="1" customFormat="1" ht="15.75" x14ac:dyDescent="0.25">
      <c r="A14547" s="22"/>
      <c r="B14547" s="22"/>
      <c r="G14547" s="23"/>
      <c r="V14547"/>
    </row>
    <row r="14548" spans="1:22" s="1" customFormat="1" ht="15.75" x14ac:dyDescent="0.25">
      <c r="A14548" s="22"/>
      <c r="B14548" s="22"/>
      <c r="G14548" s="23"/>
      <c r="V14548"/>
    </row>
    <row r="14549" spans="1:22" s="1" customFormat="1" ht="15.75" x14ac:dyDescent="0.25">
      <c r="A14549" s="22"/>
      <c r="B14549" s="22"/>
      <c r="G14549" s="23"/>
      <c r="V14549"/>
    </row>
    <row r="14550" spans="1:22" s="1" customFormat="1" ht="15.75" x14ac:dyDescent="0.25">
      <c r="A14550" s="22"/>
      <c r="B14550" s="22"/>
      <c r="G14550" s="23"/>
      <c r="V14550"/>
    </row>
    <row r="14551" spans="1:22" s="1" customFormat="1" ht="15.75" x14ac:dyDescent="0.25">
      <c r="A14551" s="22"/>
      <c r="B14551" s="22"/>
      <c r="G14551" s="23"/>
      <c r="V14551"/>
    </row>
    <row r="14552" spans="1:22" s="1" customFormat="1" ht="15.75" x14ac:dyDescent="0.25">
      <c r="A14552" s="22"/>
      <c r="B14552" s="22"/>
      <c r="G14552" s="23"/>
      <c r="V14552"/>
    </row>
    <row r="14553" spans="1:22" s="1" customFormat="1" ht="15.75" x14ac:dyDescent="0.25">
      <c r="A14553" s="22"/>
      <c r="B14553" s="22"/>
      <c r="G14553" s="23"/>
      <c r="V14553"/>
    </row>
    <row r="14554" spans="1:22" s="1" customFormat="1" ht="15.75" x14ac:dyDescent="0.25">
      <c r="A14554" s="22"/>
      <c r="B14554" s="22"/>
      <c r="G14554" s="23"/>
      <c r="V14554"/>
    </row>
    <row r="14555" spans="1:22" s="1" customFormat="1" ht="15.75" x14ac:dyDescent="0.25">
      <c r="A14555" s="22"/>
      <c r="B14555" s="22"/>
      <c r="G14555" s="23"/>
      <c r="V14555"/>
    </row>
    <row r="14556" spans="1:22" s="1" customFormat="1" ht="15.75" x14ac:dyDescent="0.25">
      <c r="A14556" s="22"/>
      <c r="B14556" s="22"/>
      <c r="G14556" s="23"/>
      <c r="V14556"/>
    </row>
    <row r="14557" spans="1:22" s="1" customFormat="1" ht="15.75" x14ac:dyDescent="0.25">
      <c r="A14557" s="22"/>
      <c r="B14557" s="22"/>
      <c r="G14557" s="23"/>
      <c r="V14557"/>
    </row>
    <row r="14558" spans="1:22" s="1" customFormat="1" ht="15.75" x14ac:dyDescent="0.25">
      <c r="A14558" s="22"/>
      <c r="B14558" s="22"/>
      <c r="G14558" s="23"/>
      <c r="V14558"/>
    </row>
    <row r="14559" spans="1:22" s="1" customFormat="1" ht="15.75" x14ac:dyDescent="0.25">
      <c r="A14559" s="22"/>
      <c r="B14559" s="22"/>
      <c r="G14559" s="23"/>
      <c r="V14559"/>
    </row>
    <row r="14560" spans="1:22" s="1" customFormat="1" ht="15.75" x14ac:dyDescent="0.25">
      <c r="A14560" s="22"/>
      <c r="B14560" s="22"/>
      <c r="G14560" s="23"/>
      <c r="V14560"/>
    </row>
    <row r="14561" spans="1:22" s="1" customFormat="1" ht="15.75" x14ac:dyDescent="0.25">
      <c r="A14561" s="22"/>
      <c r="B14561" s="22"/>
      <c r="G14561" s="23"/>
      <c r="V14561"/>
    </row>
    <row r="14562" spans="1:22" s="1" customFormat="1" ht="15.75" x14ac:dyDescent="0.25">
      <c r="A14562" s="22"/>
      <c r="B14562" s="22"/>
      <c r="G14562" s="23"/>
      <c r="V14562"/>
    </row>
    <row r="14563" spans="1:22" s="1" customFormat="1" ht="15.75" x14ac:dyDescent="0.25">
      <c r="A14563" s="22"/>
      <c r="B14563" s="22"/>
      <c r="G14563" s="23"/>
      <c r="V14563"/>
    </row>
    <row r="14564" spans="1:22" s="1" customFormat="1" ht="15.75" x14ac:dyDescent="0.25">
      <c r="A14564" s="22"/>
      <c r="B14564" s="22"/>
      <c r="G14564" s="23"/>
      <c r="V14564"/>
    </row>
    <row r="14565" spans="1:22" s="1" customFormat="1" ht="15.75" x14ac:dyDescent="0.25">
      <c r="A14565" s="22"/>
      <c r="B14565" s="22"/>
      <c r="G14565" s="23"/>
      <c r="V14565"/>
    </row>
    <row r="14566" spans="1:22" s="1" customFormat="1" ht="15.75" x14ac:dyDescent="0.25">
      <c r="A14566" s="22"/>
      <c r="B14566" s="22"/>
      <c r="G14566" s="23"/>
      <c r="V14566"/>
    </row>
    <row r="14567" spans="1:22" s="1" customFormat="1" ht="15.75" x14ac:dyDescent="0.25">
      <c r="A14567" s="22"/>
      <c r="B14567" s="22"/>
      <c r="G14567" s="23"/>
      <c r="V14567"/>
    </row>
    <row r="14568" spans="1:22" s="1" customFormat="1" ht="15.75" x14ac:dyDescent="0.25">
      <c r="A14568" s="22"/>
      <c r="B14568" s="22"/>
      <c r="G14568" s="23"/>
      <c r="V14568"/>
    </row>
    <row r="14569" spans="1:22" s="1" customFormat="1" ht="15.75" x14ac:dyDescent="0.25">
      <c r="A14569" s="22"/>
      <c r="B14569" s="22"/>
      <c r="G14569" s="23"/>
      <c r="V14569"/>
    </row>
    <row r="14570" spans="1:22" s="1" customFormat="1" ht="15.75" x14ac:dyDescent="0.25">
      <c r="A14570" s="22"/>
      <c r="B14570" s="22"/>
      <c r="G14570" s="23"/>
      <c r="V14570"/>
    </row>
    <row r="14571" spans="1:22" s="1" customFormat="1" ht="15.75" x14ac:dyDescent="0.25">
      <c r="A14571" s="22"/>
      <c r="B14571" s="22"/>
      <c r="G14571" s="23"/>
      <c r="V14571"/>
    </row>
    <row r="14572" spans="1:22" s="1" customFormat="1" ht="15.75" x14ac:dyDescent="0.25">
      <c r="A14572" s="22"/>
      <c r="B14572" s="22"/>
      <c r="G14572" s="23"/>
      <c r="V14572"/>
    </row>
    <row r="14573" spans="1:22" s="1" customFormat="1" ht="15.75" x14ac:dyDescent="0.25">
      <c r="A14573" s="22"/>
      <c r="B14573" s="22"/>
      <c r="G14573" s="23"/>
      <c r="V14573"/>
    </row>
    <row r="14574" spans="1:22" s="1" customFormat="1" ht="15.75" x14ac:dyDescent="0.25">
      <c r="A14574" s="22"/>
      <c r="B14574" s="22"/>
      <c r="G14574" s="23"/>
      <c r="V14574"/>
    </row>
    <row r="14575" spans="1:22" s="1" customFormat="1" ht="15.75" x14ac:dyDescent="0.25">
      <c r="A14575" s="22"/>
      <c r="B14575" s="22"/>
      <c r="G14575" s="23"/>
      <c r="V14575"/>
    </row>
    <row r="14576" spans="1:22" s="1" customFormat="1" ht="15.75" x14ac:dyDescent="0.25">
      <c r="A14576" s="22"/>
      <c r="B14576" s="22"/>
      <c r="G14576" s="23"/>
      <c r="V14576"/>
    </row>
    <row r="14577" spans="1:22" s="1" customFormat="1" ht="15.75" x14ac:dyDescent="0.25">
      <c r="A14577" s="22"/>
      <c r="B14577" s="22"/>
      <c r="G14577" s="23"/>
      <c r="V14577"/>
    </row>
    <row r="14578" spans="1:22" s="1" customFormat="1" ht="15.75" x14ac:dyDescent="0.25">
      <c r="A14578" s="22"/>
      <c r="B14578" s="22"/>
      <c r="G14578" s="23"/>
      <c r="V14578"/>
    </row>
    <row r="14579" spans="1:22" s="1" customFormat="1" ht="15.75" x14ac:dyDescent="0.25">
      <c r="A14579" s="22"/>
      <c r="B14579" s="22"/>
      <c r="G14579" s="23"/>
      <c r="V14579"/>
    </row>
    <row r="14580" spans="1:22" s="1" customFormat="1" ht="15.75" x14ac:dyDescent="0.25">
      <c r="A14580" s="22"/>
      <c r="B14580" s="22"/>
      <c r="G14580" s="23"/>
      <c r="V14580"/>
    </row>
    <row r="14581" spans="1:22" s="1" customFormat="1" ht="15.75" x14ac:dyDescent="0.25">
      <c r="A14581" s="22"/>
      <c r="B14581" s="22"/>
      <c r="G14581" s="23"/>
      <c r="V14581"/>
    </row>
    <row r="14582" spans="1:22" s="1" customFormat="1" ht="15.75" x14ac:dyDescent="0.25">
      <c r="A14582" s="22"/>
      <c r="B14582" s="22"/>
      <c r="G14582" s="23"/>
      <c r="V14582"/>
    </row>
    <row r="14583" spans="1:22" s="1" customFormat="1" ht="15.75" x14ac:dyDescent="0.25">
      <c r="A14583" s="22"/>
      <c r="B14583" s="22"/>
      <c r="G14583" s="23"/>
      <c r="V14583"/>
    </row>
    <row r="14584" spans="1:22" s="1" customFormat="1" ht="15.75" x14ac:dyDescent="0.25">
      <c r="A14584" s="22"/>
      <c r="B14584" s="22"/>
      <c r="G14584" s="23"/>
      <c r="V14584"/>
    </row>
    <row r="14585" spans="1:22" s="1" customFormat="1" ht="15.75" x14ac:dyDescent="0.25">
      <c r="A14585" s="22"/>
      <c r="B14585" s="22"/>
      <c r="G14585" s="23"/>
      <c r="V14585"/>
    </row>
    <row r="14586" spans="1:22" s="1" customFormat="1" ht="15.75" x14ac:dyDescent="0.25">
      <c r="A14586" s="22"/>
      <c r="B14586" s="22"/>
      <c r="G14586" s="23"/>
      <c r="V14586"/>
    </row>
    <row r="14587" spans="1:22" s="1" customFormat="1" ht="15.75" x14ac:dyDescent="0.25">
      <c r="A14587" s="22"/>
      <c r="B14587" s="22"/>
      <c r="G14587" s="23"/>
      <c r="V14587"/>
    </row>
    <row r="14588" spans="1:22" s="1" customFormat="1" ht="15.75" x14ac:dyDescent="0.25">
      <c r="A14588" s="22"/>
      <c r="B14588" s="22"/>
      <c r="G14588" s="23"/>
      <c r="V14588"/>
    </row>
    <row r="14589" spans="1:22" s="1" customFormat="1" ht="15.75" x14ac:dyDescent="0.25">
      <c r="A14589" s="22"/>
      <c r="B14589" s="22"/>
      <c r="G14589" s="23"/>
      <c r="V14589"/>
    </row>
    <row r="14590" spans="1:22" s="1" customFormat="1" ht="15.75" x14ac:dyDescent="0.25">
      <c r="A14590" s="22"/>
      <c r="B14590" s="22"/>
      <c r="G14590" s="23"/>
      <c r="V14590"/>
    </row>
    <row r="14591" spans="1:22" s="1" customFormat="1" ht="15.75" x14ac:dyDescent="0.25">
      <c r="A14591" s="22"/>
      <c r="B14591" s="22"/>
      <c r="G14591" s="23"/>
      <c r="V14591"/>
    </row>
    <row r="14592" spans="1:22" s="1" customFormat="1" ht="15.75" x14ac:dyDescent="0.25">
      <c r="A14592" s="22"/>
      <c r="B14592" s="22"/>
      <c r="G14592" s="23"/>
      <c r="V14592"/>
    </row>
    <row r="14593" spans="1:22" s="1" customFormat="1" ht="15.75" x14ac:dyDescent="0.25">
      <c r="A14593" s="22"/>
      <c r="B14593" s="22"/>
      <c r="G14593" s="23"/>
      <c r="V14593"/>
    </row>
    <row r="14594" spans="1:22" s="1" customFormat="1" ht="15.75" x14ac:dyDescent="0.25">
      <c r="A14594" s="22"/>
      <c r="B14594" s="22"/>
      <c r="G14594" s="23"/>
      <c r="V14594"/>
    </row>
    <row r="14595" spans="1:22" s="1" customFormat="1" ht="15.75" x14ac:dyDescent="0.25">
      <c r="A14595" s="22"/>
      <c r="B14595" s="22"/>
      <c r="G14595" s="23"/>
      <c r="V14595"/>
    </row>
    <row r="14596" spans="1:22" s="1" customFormat="1" ht="15.75" x14ac:dyDescent="0.25">
      <c r="A14596" s="22"/>
      <c r="B14596" s="22"/>
      <c r="G14596" s="23"/>
      <c r="V14596"/>
    </row>
    <row r="14597" spans="1:22" s="1" customFormat="1" ht="15.75" x14ac:dyDescent="0.25">
      <c r="A14597" s="22"/>
      <c r="B14597" s="22"/>
      <c r="G14597" s="23"/>
      <c r="V14597"/>
    </row>
    <row r="14598" spans="1:22" s="1" customFormat="1" ht="15.75" x14ac:dyDescent="0.25">
      <c r="A14598" s="22"/>
      <c r="B14598" s="22"/>
      <c r="G14598" s="23"/>
      <c r="V14598"/>
    </row>
    <row r="14599" spans="1:22" s="1" customFormat="1" ht="15.75" x14ac:dyDescent="0.25">
      <c r="A14599" s="22"/>
      <c r="B14599" s="22"/>
      <c r="G14599" s="23"/>
      <c r="V14599"/>
    </row>
    <row r="14600" spans="1:22" s="1" customFormat="1" ht="15.75" x14ac:dyDescent="0.25">
      <c r="A14600" s="22"/>
      <c r="B14600" s="22"/>
      <c r="G14600" s="23"/>
      <c r="V14600"/>
    </row>
    <row r="14601" spans="1:22" s="1" customFormat="1" ht="15.75" x14ac:dyDescent="0.25">
      <c r="A14601" s="22"/>
      <c r="B14601" s="22"/>
      <c r="G14601" s="23"/>
      <c r="V14601"/>
    </row>
    <row r="14602" spans="1:22" s="1" customFormat="1" ht="15.75" x14ac:dyDescent="0.25">
      <c r="A14602" s="22"/>
      <c r="B14602" s="22"/>
      <c r="G14602" s="23"/>
      <c r="V14602"/>
    </row>
    <row r="14603" spans="1:22" s="1" customFormat="1" ht="15.75" x14ac:dyDescent="0.25">
      <c r="A14603" s="22"/>
      <c r="B14603" s="22"/>
      <c r="G14603" s="23"/>
      <c r="V14603"/>
    </row>
    <row r="14604" spans="1:22" s="1" customFormat="1" ht="15.75" x14ac:dyDescent="0.25">
      <c r="A14604" s="22"/>
      <c r="B14604" s="22"/>
      <c r="G14604" s="23"/>
      <c r="V14604"/>
    </row>
    <row r="14605" spans="1:22" s="1" customFormat="1" ht="15.75" x14ac:dyDescent="0.25">
      <c r="A14605" s="22"/>
      <c r="B14605" s="22"/>
      <c r="G14605" s="23"/>
      <c r="V14605"/>
    </row>
    <row r="14606" spans="1:22" s="1" customFormat="1" ht="15.75" x14ac:dyDescent="0.25">
      <c r="A14606" s="22"/>
      <c r="B14606" s="22"/>
      <c r="G14606" s="23"/>
      <c r="V14606"/>
    </row>
    <row r="14607" spans="1:22" s="1" customFormat="1" ht="15.75" x14ac:dyDescent="0.25">
      <c r="A14607" s="22"/>
      <c r="B14607" s="22"/>
      <c r="G14607" s="23"/>
      <c r="V14607"/>
    </row>
    <row r="14608" spans="1:22" s="1" customFormat="1" ht="15.75" x14ac:dyDescent="0.25">
      <c r="A14608" s="22"/>
      <c r="B14608" s="22"/>
      <c r="G14608" s="23"/>
      <c r="V14608"/>
    </row>
    <row r="14609" spans="1:22" s="1" customFormat="1" ht="15.75" x14ac:dyDescent="0.25">
      <c r="A14609" s="22"/>
      <c r="B14609" s="22"/>
      <c r="G14609" s="23"/>
      <c r="V14609"/>
    </row>
    <row r="14610" spans="1:22" s="1" customFormat="1" ht="15.75" x14ac:dyDescent="0.25">
      <c r="A14610" s="22"/>
      <c r="B14610" s="22"/>
      <c r="G14610" s="23"/>
      <c r="V14610"/>
    </row>
    <row r="14611" spans="1:22" s="1" customFormat="1" ht="15.75" x14ac:dyDescent="0.25">
      <c r="A14611" s="22"/>
      <c r="B14611" s="22"/>
      <c r="G14611" s="23"/>
      <c r="V14611"/>
    </row>
    <row r="14612" spans="1:22" s="1" customFormat="1" ht="15.75" x14ac:dyDescent="0.25">
      <c r="A14612" s="22"/>
      <c r="B14612" s="22"/>
      <c r="G14612" s="23"/>
      <c r="V14612"/>
    </row>
    <row r="14613" spans="1:22" s="1" customFormat="1" ht="15.75" x14ac:dyDescent="0.25">
      <c r="A14613" s="22"/>
      <c r="B14613" s="22"/>
      <c r="G14613" s="23"/>
      <c r="V14613"/>
    </row>
    <row r="14614" spans="1:22" s="1" customFormat="1" ht="15.75" x14ac:dyDescent="0.25">
      <c r="A14614" s="22"/>
      <c r="B14614" s="22"/>
      <c r="G14614" s="23"/>
      <c r="V14614"/>
    </row>
    <row r="14615" spans="1:22" s="1" customFormat="1" ht="15.75" x14ac:dyDescent="0.25">
      <c r="A14615" s="22"/>
      <c r="B14615" s="22"/>
      <c r="G14615" s="23"/>
      <c r="V14615"/>
    </row>
    <row r="14616" spans="1:22" s="1" customFormat="1" ht="15.75" x14ac:dyDescent="0.25">
      <c r="A14616" s="22"/>
      <c r="B14616" s="22"/>
      <c r="G14616" s="23"/>
      <c r="V14616"/>
    </row>
    <row r="14617" spans="1:22" s="1" customFormat="1" ht="15.75" x14ac:dyDescent="0.25">
      <c r="A14617" s="22"/>
      <c r="B14617" s="22"/>
      <c r="G14617" s="23"/>
      <c r="V14617"/>
    </row>
    <row r="14618" spans="1:22" s="1" customFormat="1" ht="15.75" x14ac:dyDescent="0.25">
      <c r="A14618" s="22"/>
      <c r="B14618" s="22"/>
      <c r="G14618" s="23"/>
      <c r="V14618"/>
    </row>
    <row r="14619" spans="1:22" s="1" customFormat="1" ht="15.75" x14ac:dyDescent="0.25">
      <c r="A14619" s="22"/>
      <c r="B14619" s="22"/>
      <c r="G14619" s="23"/>
      <c r="V14619"/>
    </row>
    <row r="14620" spans="1:22" s="1" customFormat="1" ht="15.75" x14ac:dyDescent="0.25">
      <c r="A14620" s="22"/>
      <c r="B14620" s="22"/>
      <c r="G14620" s="23"/>
      <c r="V14620"/>
    </row>
    <row r="14621" spans="1:22" s="1" customFormat="1" ht="15.75" x14ac:dyDescent="0.25">
      <c r="A14621" s="22"/>
      <c r="B14621" s="22"/>
      <c r="G14621" s="23"/>
      <c r="V14621"/>
    </row>
    <row r="14622" spans="1:22" s="1" customFormat="1" ht="15.75" x14ac:dyDescent="0.25">
      <c r="A14622" s="22"/>
      <c r="B14622" s="22"/>
      <c r="G14622" s="23"/>
      <c r="V14622"/>
    </row>
    <row r="14623" spans="1:22" s="1" customFormat="1" ht="15.75" x14ac:dyDescent="0.25">
      <c r="A14623" s="22"/>
      <c r="B14623" s="22"/>
      <c r="G14623" s="23"/>
      <c r="V14623"/>
    </row>
    <row r="14624" spans="1:22" s="1" customFormat="1" ht="15.75" x14ac:dyDescent="0.25">
      <c r="A14624" s="22"/>
      <c r="B14624" s="22"/>
      <c r="G14624" s="23"/>
      <c r="V14624"/>
    </row>
    <row r="14625" spans="1:22" s="1" customFormat="1" ht="15.75" x14ac:dyDescent="0.25">
      <c r="A14625" s="22"/>
      <c r="B14625" s="22"/>
      <c r="G14625" s="23"/>
      <c r="V14625"/>
    </row>
    <row r="14626" spans="1:22" s="1" customFormat="1" ht="15.75" x14ac:dyDescent="0.25">
      <c r="A14626" s="22"/>
      <c r="B14626" s="22"/>
      <c r="G14626" s="23"/>
      <c r="V14626"/>
    </row>
    <row r="14627" spans="1:22" s="1" customFormat="1" ht="15.75" x14ac:dyDescent="0.25">
      <c r="A14627" s="22"/>
      <c r="B14627" s="22"/>
      <c r="G14627" s="23"/>
      <c r="V14627"/>
    </row>
    <row r="14628" spans="1:22" s="1" customFormat="1" ht="15.75" x14ac:dyDescent="0.25">
      <c r="A14628" s="22"/>
      <c r="B14628" s="22"/>
      <c r="G14628" s="23"/>
      <c r="V14628"/>
    </row>
    <row r="14629" spans="1:22" s="1" customFormat="1" ht="15.75" x14ac:dyDescent="0.25">
      <c r="A14629" s="22"/>
      <c r="B14629" s="22"/>
      <c r="G14629" s="23"/>
      <c r="V14629"/>
    </row>
    <row r="14630" spans="1:22" s="1" customFormat="1" ht="15.75" x14ac:dyDescent="0.25">
      <c r="A14630" s="22"/>
      <c r="B14630" s="22"/>
      <c r="G14630" s="23"/>
      <c r="V14630"/>
    </row>
    <row r="14631" spans="1:22" s="1" customFormat="1" ht="15.75" x14ac:dyDescent="0.25">
      <c r="A14631" s="22"/>
      <c r="B14631" s="22"/>
      <c r="G14631" s="23"/>
      <c r="V14631"/>
    </row>
    <row r="14632" spans="1:22" s="1" customFormat="1" ht="15.75" x14ac:dyDescent="0.25">
      <c r="A14632" s="22"/>
      <c r="B14632" s="22"/>
      <c r="G14632" s="23"/>
      <c r="V14632"/>
    </row>
    <row r="14633" spans="1:22" s="1" customFormat="1" ht="15.75" x14ac:dyDescent="0.25">
      <c r="A14633" s="22"/>
      <c r="B14633" s="22"/>
      <c r="G14633" s="23"/>
      <c r="V14633"/>
    </row>
    <row r="14634" spans="1:22" s="1" customFormat="1" ht="15.75" x14ac:dyDescent="0.25">
      <c r="A14634" s="22"/>
      <c r="B14634" s="22"/>
      <c r="G14634" s="23"/>
      <c r="V14634"/>
    </row>
    <row r="14635" spans="1:22" s="1" customFormat="1" ht="15.75" x14ac:dyDescent="0.25">
      <c r="A14635" s="22"/>
      <c r="B14635" s="22"/>
      <c r="G14635" s="23"/>
      <c r="V14635"/>
    </row>
    <row r="14636" spans="1:22" s="1" customFormat="1" ht="15.75" x14ac:dyDescent="0.25">
      <c r="A14636" s="22"/>
      <c r="B14636" s="22"/>
      <c r="G14636" s="23"/>
      <c r="V14636"/>
    </row>
    <row r="14637" spans="1:22" s="1" customFormat="1" ht="15.75" x14ac:dyDescent="0.25">
      <c r="A14637" s="22"/>
      <c r="B14637" s="22"/>
      <c r="G14637" s="23"/>
      <c r="V14637"/>
    </row>
    <row r="14638" spans="1:22" s="1" customFormat="1" ht="15.75" x14ac:dyDescent="0.25">
      <c r="A14638" s="22"/>
      <c r="B14638" s="22"/>
      <c r="G14638" s="23"/>
      <c r="V14638"/>
    </row>
    <row r="14639" spans="1:22" s="1" customFormat="1" ht="15.75" x14ac:dyDescent="0.25">
      <c r="A14639" s="22"/>
      <c r="B14639" s="22"/>
      <c r="G14639" s="23"/>
      <c r="V14639"/>
    </row>
    <row r="14640" spans="1:22" s="1" customFormat="1" ht="15.75" x14ac:dyDescent="0.25">
      <c r="A14640" s="22"/>
      <c r="B14640" s="22"/>
      <c r="G14640" s="23"/>
      <c r="V14640"/>
    </row>
    <row r="14641" spans="1:22" s="1" customFormat="1" ht="15.75" x14ac:dyDescent="0.25">
      <c r="A14641" s="22"/>
      <c r="B14641" s="22"/>
      <c r="G14641" s="23"/>
      <c r="V14641"/>
    </row>
    <row r="14642" spans="1:22" s="1" customFormat="1" ht="15.75" x14ac:dyDescent="0.25">
      <c r="A14642" s="22"/>
      <c r="B14642" s="22"/>
      <c r="G14642" s="23"/>
      <c r="V14642"/>
    </row>
    <row r="14643" spans="1:22" s="1" customFormat="1" ht="15.75" x14ac:dyDescent="0.25">
      <c r="A14643" s="22"/>
      <c r="B14643" s="22"/>
      <c r="G14643" s="23"/>
      <c r="V14643"/>
    </row>
    <row r="14644" spans="1:22" s="1" customFormat="1" ht="15.75" x14ac:dyDescent="0.25">
      <c r="A14644" s="22"/>
      <c r="B14644" s="22"/>
      <c r="G14644" s="23"/>
      <c r="V14644"/>
    </row>
    <row r="14645" spans="1:22" s="1" customFormat="1" ht="15.75" x14ac:dyDescent="0.25">
      <c r="A14645" s="22"/>
      <c r="B14645" s="22"/>
      <c r="G14645" s="23"/>
      <c r="V14645"/>
    </row>
    <row r="14646" spans="1:22" s="1" customFormat="1" ht="15.75" x14ac:dyDescent="0.25">
      <c r="A14646" s="22"/>
      <c r="B14646" s="22"/>
      <c r="G14646" s="23"/>
      <c r="V14646"/>
    </row>
    <row r="14647" spans="1:22" s="1" customFormat="1" ht="15.75" x14ac:dyDescent="0.25">
      <c r="A14647" s="22"/>
      <c r="B14647" s="22"/>
      <c r="G14647" s="23"/>
      <c r="V14647"/>
    </row>
    <row r="14648" spans="1:22" s="1" customFormat="1" ht="15.75" x14ac:dyDescent="0.25">
      <c r="A14648" s="22"/>
      <c r="B14648" s="22"/>
      <c r="G14648" s="23"/>
      <c r="V14648"/>
    </row>
    <row r="14649" spans="1:22" s="1" customFormat="1" ht="15.75" x14ac:dyDescent="0.25">
      <c r="A14649" s="22"/>
      <c r="B14649" s="22"/>
      <c r="G14649" s="23"/>
      <c r="V14649"/>
    </row>
    <row r="14650" spans="1:22" s="1" customFormat="1" ht="15.75" x14ac:dyDescent="0.25">
      <c r="A14650" s="22"/>
      <c r="B14650" s="22"/>
      <c r="G14650" s="23"/>
      <c r="V14650"/>
    </row>
    <row r="14651" spans="1:22" s="1" customFormat="1" ht="15.75" x14ac:dyDescent="0.25">
      <c r="A14651" s="22"/>
      <c r="B14651" s="22"/>
      <c r="G14651" s="23"/>
      <c r="V14651"/>
    </row>
    <row r="14652" spans="1:22" s="1" customFormat="1" ht="15.75" x14ac:dyDescent="0.25">
      <c r="A14652" s="22"/>
      <c r="B14652" s="22"/>
      <c r="G14652" s="23"/>
      <c r="V14652"/>
    </row>
    <row r="14653" spans="1:22" s="1" customFormat="1" ht="15.75" x14ac:dyDescent="0.25">
      <c r="A14653" s="22"/>
      <c r="B14653" s="22"/>
      <c r="G14653" s="23"/>
      <c r="V14653"/>
    </row>
    <row r="14654" spans="1:22" s="1" customFormat="1" ht="15.75" x14ac:dyDescent="0.25">
      <c r="A14654" s="22"/>
      <c r="B14654" s="22"/>
      <c r="G14654" s="23"/>
      <c r="V14654"/>
    </row>
    <row r="14655" spans="1:22" s="1" customFormat="1" ht="15.75" x14ac:dyDescent="0.25">
      <c r="A14655" s="22"/>
      <c r="B14655" s="22"/>
      <c r="G14655" s="23"/>
      <c r="V14655"/>
    </row>
    <row r="14656" spans="1:22" s="1" customFormat="1" ht="15.75" x14ac:dyDescent="0.25">
      <c r="A14656" s="22"/>
      <c r="B14656" s="22"/>
      <c r="G14656" s="23"/>
      <c r="V14656"/>
    </row>
    <row r="14657" spans="1:22" s="1" customFormat="1" ht="15.75" x14ac:dyDescent="0.25">
      <c r="A14657" s="22"/>
      <c r="B14657" s="22"/>
      <c r="G14657" s="23"/>
      <c r="V14657"/>
    </row>
    <row r="14658" spans="1:22" s="1" customFormat="1" ht="15.75" x14ac:dyDescent="0.25">
      <c r="A14658" s="22"/>
      <c r="B14658" s="22"/>
      <c r="G14658" s="23"/>
      <c r="V14658"/>
    </row>
    <row r="14659" spans="1:22" s="1" customFormat="1" ht="15.75" x14ac:dyDescent="0.25">
      <c r="A14659" s="22"/>
      <c r="B14659" s="22"/>
      <c r="G14659" s="23"/>
      <c r="V14659"/>
    </row>
    <row r="14660" spans="1:22" s="1" customFormat="1" ht="15.75" x14ac:dyDescent="0.25">
      <c r="A14660" s="22"/>
      <c r="B14660" s="22"/>
      <c r="G14660" s="23"/>
      <c r="V14660"/>
    </row>
    <row r="14661" spans="1:22" s="1" customFormat="1" ht="15.75" x14ac:dyDescent="0.25">
      <c r="A14661" s="22"/>
      <c r="B14661" s="22"/>
      <c r="G14661" s="23"/>
      <c r="V14661"/>
    </row>
    <row r="14662" spans="1:22" s="1" customFormat="1" ht="15.75" x14ac:dyDescent="0.25">
      <c r="A14662" s="22"/>
      <c r="B14662" s="22"/>
      <c r="G14662" s="23"/>
      <c r="V14662"/>
    </row>
    <row r="14663" spans="1:22" s="1" customFormat="1" ht="15.75" x14ac:dyDescent="0.25">
      <c r="A14663" s="22"/>
      <c r="B14663" s="22"/>
      <c r="G14663" s="23"/>
      <c r="V14663"/>
    </row>
    <row r="14664" spans="1:22" s="1" customFormat="1" ht="15.75" x14ac:dyDescent="0.25">
      <c r="A14664" s="22"/>
      <c r="B14664" s="22"/>
      <c r="G14664" s="23"/>
      <c r="V14664"/>
    </row>
    <row r="14665" spans="1:22" s="1" customFormat="1" ht="15.75" x14ac:dyDescent="0.25">
      <c r="A14665" s="22"/>
      <c r="B14665" s="22"/>
      <c r="G14665" s="23"/>
      <c r="V14665"/>
    </row>
    <row r="14666" spans="1:22" s="1" customFormat="1" ht="15.75" x14ac:dyDescent="0.25">
      <c r="A14666" s="22"/>
      <c r="B14666" s="22"/>
      <c r="G14666" s="23"/>
      <c r="V14666"/>
    </row>
    <row r="14667" spans="1:22" s="1" customFormat="1" ht="15.75" x14ac:dyDescent="0.25">
      <c r="A14667" s="22"/>
      <c r="B14667" s="22"/>
      <c r="G14667" s="23"/>
      <c r="V14667"/>
    </row>
    <row r="14668" spans="1:22" s="1" customFormat="1" ht="15.75" x14ac:dyDescent="0.25">
      <c r="A14668" s="22"/>
      <c r="B14668" s="22"/>
      <c r="G14668" s="23"/>
      <c r="V14668"/>
    </row>
    <row r="14669" spans="1:22" s="1" customFormat="1" ht="15.75" x14ac:dyDescent="0.25">
      <c r="A14669" s="22"/>
      <c r="B14669" s="22"/>
      <c r="G14669" s="23"/>
      <c r="V14669"/>
    </row>
    <row r="14670" spans="1:22" s="1" customFormat="1" ht="15.75" x14ac:dyDescent="0.25">
      <c r="A14670" s="22"/>
      <c r="B14670" s="22"/>
      <c r="G14670" s="23"/>
      <c r="V14670"/>
    </row>
    <row r="14671" spans="1:22" s="1" customFormat="1" ht="15.75" x14ac:dyDescent="0.25">
      <c r="A14671" s="22"/>
      <c r="B14671" s="22"/>
      <c r="G14671" s="23"/>
      <c r="V14671"/>
    </row>
    <row r="14672" spans="1:22" s="1" customFormat="1" ht="15.75" x14ac:dyDescent="0.25">
      <c r="A14672" s="22"/>
      <c r="B14672" s="22"/>
      <c r="G14672" s="23"/>
      <c r="V14672"/>
    </row>
    <row r="14673" spans="1:22" s="1" customFormat="1" ht="15.75" x14ac:dyDescent="0.25">
      <c r="A14673" s="22"/>
      <c r="B14673" s="22"/>
      <c r="G14673" s="23"/>
      <c r="V14673"/>
    </row>
    <row r="14674" spans="1:22" s="1" customFormat="1" ht="15.75" x14ac:dyDescent="0.25">
      <c r="A14674" s="22"/>
      <c r="B14674" s="22"/>
      <c r="G14674" s="23"/>
      <c r="V14674"/>
    </row>
    <row r="14675" spans="1:22" s="1" customFormat="1" ht="15.75" x14ac:dyDescent="0.25">
      <c r="A14675" s="22"/>
      <c r="B14675" s="22"/>
      <c r="G14675" s="23"/>
      <c r="V14675"/>
    </row>
    <row r="14676" spans="1:22" s="1" customFormat="1" ht="15.75" x14ac:dyDescent="0.25">
      <c r="A14676" s="22"/>
      <c r="B14676" s="22"/>
      <c r="G14676" s="23"/>
      <c r="V14676"/>
    </row>
    <row r="14677" spans="1:22" s="1" customFormat="1" ht="15.75" x14ac:dyDescent="0.25">
      <c r="A14677" s="22"/>
      <c r="B14677" s="22"/>
      <c r="G14677" s="23"/>
      <c r="V14677"/>
    </row>
    <row r="14678" spans="1:22" s="1" customFormat="1" ht="15.75" x14ac:dyDescent="0.25">
      <c r="A14678" s="22"/>
      <c r="B14678" s="22"/>
      <c r="G14678" s="23"/>
      <c r="V14678"/>
    </row>
    <row r="14679" spans="1:22" s="1" customFormat="1" ht="15.75" x14ac:dyDescent="0.25">
      <c r="A14679" s="22"/>
      <c r="B14679" s="22"/>
      <c r="G14679" s="23"/>
      <c r="V14679"/>
    </row>
    <row r="14680" spans="1:22" s="1" customFormat="1" ht="15.75" x14ac:dyDescent="0.25">
      <c r="A14680" s="22"/>
      <c r="B14680" s="22"/>
      <c r="G14680" s="23"/>
      <c r="V14680"/>
    </row>
    <row r="14681" spans="1:22" s="1" customFormat="1" ht="15.75" x14ac:dyDescent="0.25">
      <c r="A14681" s="22"/>
      <c r="B14681" s="22"/>
      <c r="G14681" s="23"/>
      <c r="V14681"/>
    </row>
    <row r="14682" spans="1:22" s="1" customFormat="1" ht="15.75" x14ac:dyDescent="0.25">
      <c r="A14682" s="22"/>
      <c r="B14682" s="22"/>
      <c r="G14682" s="23"/>
      <c r="V14682"/>
    </row>
    <row r="14683" spans="1:22" s="1" customFormat="1" ht="15.75" x14ac:dyDescent="0.25">
      <c r="A14683" s="22"/>
      <c r="B14683" s="22"/>
      <c r="G14683" s="23"/>
      <c r="V14683"/>
    </row>
    <row r="14684" spans="1:22" s="1" customFormat="1" ht="15.75" x14ac:dyDescent="0.25">
      <c r="A14684" s="22"/>
      <c r="B14684" s="22"/>
      <c r="G14684" s="23"/>
      <c r="V14684"/>
    </row>
    <row r="14685" spans="1:22" s="1" customFormat="1" ht="15.75" x14ac:dyDescent="0.25">
      <c r="A14685" s="22"/>
      <c r="B14685" s="22"/>
      <c r="G14685" s="23"/>
      <c r="V14685"/>
    </row>
    <row r="14686" spans="1:22" s="1" customFormat="1" ht="15.75" x14ac:dyDescent="0.25">
      <c r="A14686" s="22"/>
      <c r="B14686" s="22"/>
      <c r="G14686" s="23"/>
      <c r="V14686"/>
    </row>
    <row r="14687" spans="1:22" s="1" customFormat="1" ht="15.75" x14ac:dyDescent="0.25">
      <c r="A14687" s="22"/>
      <c r="B14687" s="22"/>
      <c r="G14687" s="23"/>
      <c r="V14687"/>
    </row>
    <row r="14688" spans="1:22" s="1" customFormat="1" ht="15.75" x14ac:dyDescent="0.25">
      <c r="A14688" s="22"/>
      <c r="B14688" s="22"/>
      <c r="G14688" s="23"/>
      <c r="V14688"/>
    </row>
    <row r="14689" spans="1:22" s="1" customFormat="1" ht="15.75" x14ac:dyDescent="0.25">
      <c r="A14689" s="22"/>
      <c r="B14689" s="22"/>
      <c r="G14689" s="23"/>
      <c r="V14689"/>
    </row>
    <row r="14690" spans="1:22" s="1" customFormat="1" ht="15.75" x14ac:dyDescent="0.25">
      <c r="A14690" s="22"/>
      <c r="B14690" s="22"/>
      <c r="G14690" s="23"/>
      <c r="V14690"/>
    </row>
    <row r="14691" spans="1:22" s="1" customFormat="1" ht="15.75" x14ac:dyDescent="0.25">
      <c r="A14691" s="22"/>
      <c r="B14691" s="22"/>
      <c r="G14691" s="23"/>
      <c r="V14691"/>
    </row>
    <row r="14692" spans="1:22" s="1" customFormat="1" ht="15.75" x14ac:dyDescent="0.25">
      <c r="A14692" s="22"/>
      <c r="B14692" s="22"/>
      <c r="G14692" s="23"/>
      <c r="V14692"/>
    </row>
    <row r="14693" spans="1:22" s="1" customFormat="1" ht="15.75" x14ac:dyDescent="0.25">
      <c r="A14693" s="22"/>
      <c r="B14693" s="22"/>
      <c r="G14693" s="23"/>
      <c r="V14693"/>
    </row>
    <row r="14694" spans="1:22" s="1" customFormat="1" ht="15.75" x14ac:dyDescent="0.25">
      <c r="A14694" s="22"/>
      <c r="B14694" s="22"/>
      <c r="G14694" s="23"/>
      <c r="V14694"/>
    </row>
    <row r="14695" spans="1:22" s="1" customFormat="1" ht="15.75" x14ac:dyDescent="0.25">
      <c r="A14695" s="22"/>
      <c r="B14695" s="22"/>
      <c r="G14695" s="23"/>
      <c r="V14695"/>
    </row>
    <row r="14696" spans="1:22" s="1" customFormat="1" ht="15.75" x14ac:dyDescent="0.25">
      <c r="A14696" s="22"/>
      <c r="B14696" s="22"/>
      <c r="G14696" s="23"/>
      <c r="V14696"/>
    </row>
    <row r="14697" spans="1:22" s="1" customFormat="1" ht="15.75" x14ac:dyDescent="0.25">
      <c r="A14697" s="22"/>
      <c r="B14697" s="22"/>
      <c r="G14697" s="23"/>
      <c r="V14697"/>
    </row>
    <row r="14698" spans="1:22" s="1" customFormat="1" ht="15.75" x14ac:dyDescent="0.25">
      <c r="A14698" s="22"/>
      <c r="B14698" s="22"/>
      <c r="G14698" s="23"/>
      <c r="V14698"/>
    </row>
    <row r="14699" spans="1:22" s="1" customFormat="1" ht="15.75" x14ac:dyDescent="0.25">
      <c r="A14699" s="22"/>
      <c r="B14699" s="22"/>
      <c r="G14699" s="23"/>
      <c r="V14699"/>
    </row>
    <row r="14700" spans="1:22" s="1" customFormat="1" ht="15.75" x14ac:dyDescent="0.25">
      <c r="A14700" s="22"/>
      <c r="B14700" s="22"/>
      <c r="G14700" s="23"/>
      <c r="V14700"/>
    </row>
    <row r="14701" spans="1:22" s="1" customFormat="1" ht="15.75" x14ac:dyDescent="0.25">
      <c r="A14701" s="22"/>
      <c r="B14701" s="22"/>
      <c r="G14701" s="23"/>
      <c r="V14701"/>
    </row>
    <row r="14702" spans="1:22" s="1" customFormat="1" ht="15.75" x14ac:dyDescent="0.25">
      <c r="A14702" s="22"/>
      <c r="B14702" s="22"/>
      <c r="G14702" s="23"/>
      <c r="V14702"/>
    </row>
    <row r="14703" spans="1:22" s="1" customFormat="1" ht="15.75" x14ac:dyDescent="0.25">
      <c r="A14703" s="22"/>
      <c r="B14703" s="22"/>
      <c r="G14703" s="23"/>
      <c r="V14703"/>
    </row>
    <row r="14704" spans="1:22" s="1" customFormat="1" ht="15.75" x14ac:dyDescent="0.25">
      <c r="A14704" s="22"/>
      <c r="B14704" s="22"/>
      <c r="G14704" s="23"/>
      <c r="V14704"/>
    </row>
    <row r="14705" spans="1:22" s="1" customFormat="1" ht="15.75" x14ac:dyDescent="0.25">
      <c r="A14705" s="22"/>
      <c r="B14705" s="22"/>
      <c r="G14705" s="23"/>
      <c r="V14705"/>
    </row>
    <row r="14706" spans="1:22" s="1" customFormat="1" ht="15.75" x14ac:dyDescent="0.25">
      <c r="A14706" s="22"/>
      <c r="B14706" s="22"/>
      <c r="G14706" s="23"/>
      <c r="V14706"/>
    </row>
    <row r="14707" spans="1:22" s="1" customFormat="1" ht="15.75" x14ac:dyDescent="0.25">
      <c r="A14707" s="22"/>
      <c r="B14707" s="22"/>
      <c r="G14707" s="23"/>
      <c r="V14707"/>
    </row>
    <row r="14708" spans="1:22" s="1" customFormat="1" ht="15.75" x14ac:dyDescent="0.25">
      <c r="A14708" s="22"/>
      <c r="B14708" s="22"/>
      <c r="G14708" s="23"/>
      <c r="V14708"/>
    </row>
    <row r="14709" spans="1:22" s="1" customFormat="1" ht="15.75" x14ac:dyDescent="0.25">
      <c r="A14709" s="22"/>
      <c r="B14709" s="22"/>
      <c r="G14709" s="23"/>
      <c r="V14709"/>
    </row>
    <row r="14710" spans="1:22" s="1" customFormat="1" ht="15.75" x14ac:dyDescent="0.25">
      <c r="A14710" s="22"/>
      <c r="B14710" s="22"/>
      <c r="G14710" s="23"/>
      <c r="V14710"/>
    </row>
    <row r="14711" spans="1:22" s="1" customFormat="1" ht="15.75" x14ac:dyDescent="0.25">
      <c r="A14711" s="22"/>
      <c r="B14711" s="22"/>
      <c r="G14711" s="23"/>
      <c r="V14711"/>
    </row>
    <row r="14712" spans="1:22" s="1" customFormat="1" ht="15.75" x14ac:dyDescent="0.25">
      <c r="A14712" s="22"/>
      <c r="B14712" s="22"/>
      <c r="G14712" s="23"/>
      <c r="V14712"/>
    </row>
    <row r="14713" spans="1:22" s="1" customFormat="1" ht="15.75" x14ac:dyDescent="0.25">
      <c r="A14713" s="22"/>
      <c r="B14713" s="22"/>
      <c r="G14713" s="23"/>
      <c r="V14713"/>
    </row>
    <row r="14714" spans="1:22" s="1" customFormat="1" ht="15.75" x14ac:dyDescent="0.25">
      <c r="A14714" s="22"/>
      <c r="B14714" s="22"/>
      <c r="G14714" s="23"/>
      <c r="V14714"/>
    </row>
    <row r="14715" spans="1:22" s="1" customFormat="1" ht="15.75" x14ac:dyDescent="0.25">
      <c r="A14715" s="22"/>
      <c r="B14715" s="22"/>
      <c r="G14715" s="23"/>
      <c r="V14715"/>
    </row>
    <row r="14716" spans="1:22" s="1" customFormat="1" ht="15.75" x14ac:dyDescent="0.25">
      <c r="A14716" s="22"/>
      <c r="B14716" s="22"/>
      <c r="G14716" s="23"/>
      <c r="V14716"/>
    </row>
    <row r="14717" spans="1:22" s="1" customFormat="1" ht="15.75" x14ac:dyDescent="0.25">
      <c r="A14717" s="22"/>
      <c r="B14717" s="22"/>
      <c r="G14717" s="23"/>
      <c r="V14717"/>
    </row>
    <row r="14718" spans="1:22" s="1" customFormat="1" ht="15.75" x14ac:dyDescent="0.25">
      <c r="A14718" s="22"/>
      <c r="B14718" s="22"/>
      <c r="G14718" s="23"/>
      <c r="V14718"/>
    </row>
    <row r="14719" spans="1:22" s="1" customFormat="1" ht="15.75" x14ac:dyDescent="0.25">
      <c r="A14719" s="22"/>
      <c r="B14719" s="22"/>
      <c r="G14719" s="23"/>
      <c r="V14719"/>
    </row>
    <row r="14720" spans="1:22" s="1" customFormat="1" ht="15.75" x14ac:dyDescent="0.25">
      <c r="A14720" s="22"/>
      <c r="B14720" s="22"/>
      <c r="G14720" s="23"/>
      <c r="V14720"/>
    </row>
    <row r="14721" spans="1:22" s="1" customFormat="1" ht="15.75" x14ac:dyDescent="0.25">
      <c r="A14721" s="22"/>
      <c r="B14721" s="22"/>
      <c r="G14721" s="23"/>
      <c r="V14721"/>
    </row>
    <row r="14722" spans="1:22" s="1" customFormat="1" ht="15.75" x14ac:dyDescent="0.25">
      <c r="A14722" s="22"/>
      <c r="B14722" s="22"/>
      <c r="G14722" s="23"/>
      <c r="V14722"/>
    </row>
    <row r="14723" spans="1:22" s="1" customFormat="1" ht="15.75" x14ac:dyDescent="0.25">
      <c r="A14723" s="22"/>
      <c r="B14723" s="22"/>
      <c r="G14723" s="23"/>
      <c r="V14723"/>
    </row>
    <row r="14724" spans="1:22" s="1" customFormat="1" ht="15.75" x14ac:dyDescent="0.25">
      <c r="A14724" s="22"/>
      <c r="B14724" s="22"/>
      <c r="G14724" s="23"/>
      <c r="V14724"/>
    </row>
    <row r="14725" spans="1:22" s="1" customFormat="1" ht="15.75" x14ac:dyDescent="0.25">
      <c r="A14725" s="22"/>
      <c r="B14725" s="22"/>
      <c r="G14725" s="23"/>
      <c r="V14725"/>
    </row>
    <row r="14726" spans="1:22" s="1" customFormat="1" ht="15.75" x14ac:dyDescent="0.25">
      <c r="A14726" s="22"/>
      <c r="B14726" s="22"/>
      <c r="G14726" s="23"/>
      <c r="V14726"/>
    </row>
    <row r="14727" spans="1:22" s="1" customFormat="1" ht="15.75" x14ac:dyDescent="0.25">
      <c r="A14727" s="22"/>
      <c r="B14727" s="22"/>
      <c r="G14727" s="23"/>
      <c r="V14727"/>
    </row>
    <row r="14728" spans="1:22" s="1" customFormat="1" ht="15.75" x14ac:dyDescent="0.25">
      <c r="A14728" s="22"/>
      <c r="B14728" s="22"/>
      <c r="G14728" s="23"/>
      <c r="V14728"/>
    </row>
    <row r="14729" spans="1:22" s="1" customFormat="1" ht="15.75" x14ac:dyDescent="0.25">
      <c r="A14729" s="22"/>
      <c r="B14729" s="22"/>
      <c r="G14729" s="23"/>
      <c r="V14729"/>
    </row>
    <row r="14730" spans="1:22" s="1" customFormat="1" ht="15.75" x14ac:dyDescent="0.25">
      <c r="A14730" s="22"/>
      <c r="B14730" s="22"/>
      <c r="G14730" s="23"/>
      <c r="V14730"/>
    </row>
    <row r="14731" spans="1:22" s="1" customFormat="1" ht="15.75" x14ac:dyDescent="0.25">
      <c r="A14731" s="22"/>
      <c r="B14731" s="22"/>
      <c r="G14731" s="23"/>
      <c r="V14731"/>
    </row>
    <row r="14732" spans="1:22" s="1" customFormat="1" ht="15.75" x14ac:dyDescent="0.25">
      <c r="A14732" s="22"/>
      <c r="B14732" s="22"/>
      <c r="G14732" s="23"/>
      <c r="V14732"/>
    </row>
    <row r="14733" spans="1:22" s="1" customFormat="1" ht="15.75" x14ac:dyDescent="0.25">
      <c r="A14733" s="22"/>
      <c r="B14733" s="22"/>
      <c r="G14733" s="23"/>
      <c r="V14733"/>
    </row>
    <row r="14734" spans="1:22" s="1" customFormat="1" ht="15.75" x14ac:dyDescent="0.25">
      <c r="A14734" s="22"/>
      <c r="B14734" s="22"/>
      <c r="G14734" s="23"/>
      <c r="V14734"/>
    </row>
    <row r="14735" spans="1:22" s="1" customFormat="1" ht="15.75" x14ac:dyDescent="0.25">
      <c r="A14735" s="22"/>
      <c r="B14735" s="22"/>
      <c r="G14735" s="23"/>
      <c r="V14735"/>
    </row>
    <row r="14736" spans="1:22" s="1" customFormat="1" ht="15.75" x14ac:dyDescent="0.25">
      <c r="A14736" s="22"/>
      <c r="B14736" s="22"/>
      <c r="G14736" s="23"/>
      <c r="V14736"/>
    </row>
    <row r="14737" spans="1:22" s="1" customFormat="1" ht="15.75" x14ac:dyDescent="0.25">
      <c r="A14737" s="22"/>
      <c r="B14737" s="22"/>
      <c r="G14737" s="23"/>
      <c r="V14737"/>
    </row>
    <row r="14738" spans="1:22" s="1" customFormat="1" ht="15.75" x14ac:dyDescent="0.25">
      <c r="A14738" s="22"/>
      <c r="B14738" s="22"/>
      <c r="G14738" s="23"/>
      <c r="V14738"/>
    </row>
    <row r="14739" spans="1:22" s="1" customFormat="1" ht="15.75" x14ac:dyDescent="0.25">
      <c r="A14739" s="22"/>
      <c r="B14739" s="22"/>
      <c r="G14739" s="23"/>
      <c r="V14739"/>
    </row>
    <row r="14740" spans="1:22" s="1" customFormat="1" ht="15.75" x14ac:dyDescent="0.25">
      <c r="A14740" s="22"/>
      <c r="B14740" s="22"/>
      <c r="G14740" s="23"/>
      <c r="V14740"/>
    </row>
    <row r="14741" spans="1:22" s="1" customFormat="1" ht="15.75" x14ac:dyDescent="0.25">
      <c r="A14741" s="22"/>
      <c r="B14741" s="22"/>
      <c r="G14741" s="23"/>
      <c r="V14741"/>
    </row>
    <row r="14742" spans="1:22" s="1" customFormat="1" ht="15.75" x14ac:dyDescent="0.25">
      <c r="A14742" s="22"/>
      <c r="B14742" s="22"/>
      <c r="G14742" s="23"/>
      <c r="V14742"/>
    </row>
    <row r="14743" spans="1:22" s="1" customFormat="1" ht="15.75" x14ac:dyDescent="0.25">
      <c r="A14743" s="22"/>
      <c r="B14743" s="22"/>
      <c r="G14743" s="23"/>
      <c r="V14743"/>
    </row>
    <row r="14744" spans="1:22" s="1" customFormat="1" ht="15.75" x14ac:dyDescent="0.25">
      <c r="A14744" s="22"/>
      <c r="B14744" s="22"/>
      <c r="G14744" s="23"/>
      <c r="V14744"/>
    </row>
    <row r="14745" spans="1:22" s="1" customFormat="1" ht="15.75" x14ac:dyDescent="0.25">
      <c r="A14745" s="22"/>
      <c r="B14745" s="22"/>
      <c r="G14745" s="23"/>
      <c r="V14745"/>
    </row>
    <row r="14746" spans="1:22" s="1" customFormat="1" ht="15.75" x14ac:dyDescent="0.25">
      <c r="A14746" s="22"/>
      <c r="B14746" s="22"/>
      <c r="G14746" s="23"/>
      <c r="V14746"/>
    </row>
    <row r="14747" spans="1:22" s="1" customFormat="1" ht="15.75" x14ac:dyDescent="0.25">
      <c r="A14747" s="22"/>
      <c r="B14747" s="22"/>
      <c r="G14747" s="23"/>
      <c r="V14747"/>
    </row>
    <row r="14748" spans="1:22" s="1" customFormat="1" ht="15.75" x14ac:dyDescent="0.25">
      <c r="A14748" s="22"/>
      <c r="B14748" s="22"/>
      <c r="G14748" s="23"/>
      <c r="V14748"/>
    </row>
    <row r="14749" spans="1:22" s="1" customFormat="1" ht="15.75" x14ac:dyDescent="0.25">
      <c r="A14749" s="22"/>
      <c r="B14749" s="22"/>
      <c r="G14749" s="23"/>
      <c r="V14749"/>
    </row>
    <row r="14750" spans="1:22" s="1" customFormat="1" ht="15.75" x14ac:dyDescent="0.25">
      <c r="A14750" s="22"/>
      <c r="B14750" s="22"/>
      <c r="G14750" s="23"/>
      <c r="V14750"/>
    </row>
    <row r="14751" spans="1:22" s="1" customFormat="1" ht="15.75" x14ac:dyDescent="0.25">
      <c r="A14751" s="22"/>
      <c r="B14751" s="22"/>
      <c r="G14751" s="23"/>
      <c r="V14751"/>
    </row>
    <row r="14752" spans="1:22" s="1" customFormat="1" ht="15.75" x14ac:dyDescent="0.25">
      <c r="A14752" s="22"/>
      <c r="B14752" s="22"/>
      <c r="G14752" s="23"/>
      <c r="V14752"/>
    </row>
    <row r="14753" spans="1:22" s="1" customFormat="1" ht="15.75" x14ac:dyDescent="0.25">
      <c r="A14753" s="22"/>
      <c r="B14753" s="22"/>
      <c r="G14753" s="23"/>
      <c r="V14753"/>
    </row>
    <row r="14754" spans="1:22" s="1" customFormat="1" ht="15.75" x14ac:dyDescent="0.25">
      <c r="A14754" s="22"/>
      <c r="B14754" s="22"/>
      <c r="G14754" s="23"/>
      <c r="V14754"/>
    </row>
    <row r="14755" spans="1:22" s="1" customFormat="1" ht="15.75" x14ac:dyDescent="0.25">
      <c r="A14755" s="22"/>
      <c r="B14755" s="22"/>
      <c r="G14755" s="23"/>
      <c r="V14755"/>
    </row>
    <row r="14756" spans="1:22" s="1" customFormat="1" ht="15.75" x14ac:dyDescent="0.25">
      <c r="A14756" s="22"/>
      <c r="B14756" s="22"/>
      <c r="G14756" s="23"/>
      <c r="V14756"/>
    </row>
    <row r="14757" spans="1:22" s="1" customFormat="1" ht="15.75" x14ac:dyDescent="0.25">
      <c r="A14757" s="22"/>
      <c r="B14757" s="22"/>
      <c r="G14757" s="23"/>
      <c r="V14757"/>
    </row>
    <row r="14758" spans="1:22" s="1" customFormat="1" ht="15.75" x14ac:dyDescent="0.25">
      <c r="A14758" s="22"/>
      <c r="B14758" s="22"/>
      <c r="G14758" s="23"/>
      <c r="V14758"/>
    </row>
    <row r="14759" spans="1:22" s="1" customFormat="1" ht="15.75" x14ac:dyDescent="0.25">
      <c r="A14759" s="22"/>
      <c r="B14759" s="22"/>
      <c r="G14759" s="23"/>
      <c r="V14759"/>
    </row>
    <row r="14760" spans="1:22" s="1" customFormat="1" ht="15.75" x14ac:dyDescent="0.25">
      <c r="A14760" s="22"/>
      <c r="B14760" s="22"/>
      <c r="G14760" s="23"/>
      <c r="V14760"/>
    </row>
    <row r="14761" spans="1:22" s="1" customFormat="1" ht="15.75" x14ac:dyDescent="0.25">
      <c r="A14761" s="22"/>
      <c r="B14761" s="22"/>
      <c r="G14761" s="23"/>
      <c r="V14761"/>
    </row>
    <row r="14762" spans="1:22" s="1" customFormat="1" ht="15.75" x14ac:dyDescent="0.25">
      <c r="A14762" s="22"/>
      <c r="B14762" s="22"/>
      <c r="G14762" s="23"/>
      <c r="V14762"/>
    </row>
    <row r="14763" spans="1:22" s="1" customFormat="1" ht="15.75" x14ac:dyDescent="0.25">
      <c r="A14763" s="22"/>
      <c r="B14763" s="22"/>
      <c r="G14763" s="23"/>
      <c r="V14763"/>
    </row>
    <row r="14764" spans="1:22" s="1" customFormat="1" ht="15.75" x14ac:dyDescent="0.25">
      <c r="A14764" s="22"/>
      <c r="B14764" s="22"/>
      <c r="G14764" s="23"/>
      <c r="V14764"/>
    </row>
    <row r="14765" spans="1:22" s="1" customFormat="1" ht="15.75" x14ac:dyDescent="0.25">
      <c r="A14765" s="22"/>
      <c r="B14765" s="22"/>
      <c r="G14765" s="23"/>
      <c r="V14765"/>
    </row>
    <row r="14766" spans="1:22" s="1" customFormat="1" ht="15.75" x14ac:dyDescent="0.25">
      <c r="A14766" s="22"/>
      <c r="B14766" s="22"/>
      <c r="G14766" s="23"/>
      <c r="V14766"/>
    </row>
    <row r="14767" spans="1:22" s="1" customFormat="1" ht="15.75" x14ac:dyDescent="0.25">
      <c r="A14767" s="22"/>
      <c r="B14767" s="22"/>
      <c r="G14767" s="23"/>
      <c r="V14767"/>
    </row>
    <row r="14768" spans="1:22" s="1" customFormat="1" ht="15.75" x14ac:dyDescent="0.25">
      <c r="A14768" s="22"/>
      <c r="B14768" s="22"/>
      <c r="G14768" s="23"/>
      <c r="V14768"/>
    </row>
    <row r="14769" spans="1:22" s="1" customFormat="1" ht="15.75" x14ac:dyDescent="0.25">
      <c r="A14769" s="22"/>
      <c r="B14769" s="22"/>
      <c r="G14769" s="23"/>
      <c r="V14769"/>
    </row>
    <row r="14770" spans="1:22" s="1" customFormat="1" ht="15.75" x14ac:dyDescent="0.25">
      <c r="A14770" s="22"/>
      <c r="B14770" s="22"/>
      <c r="G14770" s="23"/>
      <c r="V14770"/>
    </row>
    <row r="14771" spans="1:22" s="1" customFormat="1" ht="15.75" x14ac:dyDescent="0.25">
      <c r="A14771" s="22"/>
      <c r="B14771" s="22"/>
      <c r="G14771" s="23"/>
      <c r="V14771"/>
    </row>
    <row r="14772" spans="1:22" s="1" customFormat="1" ht="15.75" x14ac:dyDescent="0.25">
      <c r="A14772" s="22"/>
      <c r="B14772" s="22"/>
      <c r="G14772" s="23"/>
      <c r="V14772"/>
    </row>
    <row r="14773" spans="1:22" s="1" customFormat="1" ht="15.75" x14ac:dyDescent="0.25">
      <c r="A14773" s="22"/>
      <c r="B14773" s="22"/>
      <c r="G14773" s="23"/>
      <c r="V14773"/>
    </row>
    <row r="14774" spans="1:22" s="1" customFormat="1" ht="15.75" x14ac:dyDescent="0.25">
      <c r="A14774" s="22"/>
      <c r="B14774" s="22"/>
      <c r="G14774" s="23"/>
      <c r="V14774"/>
    </row>
    <row r="14775" spans="1:22" s="1" customFormat="1" ht="15.75" x14ac:dyDescent="0.25">
      <c r="A14775" s="22"/>
      <c r="B14775" s="22"/>
      <c r="G14775" s="23"/>
      <c r="V14775"/>
    </row>
    <row r="14776" spans="1:22" s="1" customFormat="1" ht="15.75" x14ac:dyDescent="0.25">
      <c r="A14776" s="22"/>
      <c r="B14776" s="22"/>
      <c r="G14776" s="23"/>
      <c r="V14776"/>
    </row>
    <row r="14777" spans="1:22" s="1" customFormat="1" ht="15.75" x14ac:dyDescent="0.25">
      <c r="A14777" s="22"/>
      <c r="B14777" s="22"/>
      <c r="G14777" s="23"/>
      <c r="V14777"/>
    </row>
    <row r="14778" spans="1:22" s="1" customFormat="1" ht="15.75" x14ac:dyDescent="0.25">
      <c r="A14778" s="22"/>
      <c r="B14778" s="22"/>
      <c r="G14778" s="23"/>
      <c r="V14778"/>
    </row>
    <row r="14779" spans="1:22" s="1" customFormat="1" ht="15.75" x14ac:dyDescent="0.25">
      <c r="A14779" s="22"/>
      <c r="B14779" s="22"/>
      <c r="G14779" s="23"/>
      <c r="V14779"/>
    </row>
    <row r="14780" spans="1:22" s="1" customFormat="1" ht="15.75" x14ac:dyDescent="0.25">
      <c r="A14780" s="22"/>
      <c r="B14780" s="22"/>
      <c r="G14780" s="23"/>
      <c r="V14780"/>
    </row>
    <row r="14781" spans="1:22" s="1" customFormat="1" ht="15.75" x14ac:dyDescent="0.25">
      <c r="A14781" s="22"/>
      <c r="B14781" s="22"/>
      <c r="G14781" s="23"/>
      <c r="V14781"/>
    </row>
    <row r="14782" spans="1:22" s="1" customFormat="1" ht="15.75" x14ac:dyDescent="0.25">
      <c r="A14782" s="22"/>
      <c r="B14782" s="22"/>
      <c r="G14782" s="23"/>
      <c r="V14782"/>
    </row>
    <row r="14783" spans="1:22" s="1" customFormat="1" ht="15.75" x14ac:dyDescent="0.25">
      <c r="A14783" s="22"/>
      <c r="B14783" s="22"/>
      <c r="G14783" s="23"/>
      <c r="V14783"/>
    </row>
    <row r="14784" spans="1:22" s="1" customFormat="1" ht="15.75" x14ac:dyDescent="0.25">
      <c r="A14784" s="22"/>
      <c r="B14784" s="22"/>
      <c r="G14784" s="23"/>
      <c r="V14784"/>
    </row>
    <row r="14785" spans="1:22" s="1" customFormat="1" ht="15.75" x14ac:dyDescent="0.25">
      <c r="A14785" s="22"/>
      <c r="B14785" s="22"/>
      <c r="G14785" s="23"/>
      <c r="V14785"/>
    </row>
    <row r="14786" spans="1:22" s="1" customFormat="1" ht="15.75" x14ac:dyDescent="0.25">
      <c r="A14786" s="22"/>
      <c r="B14786" s="22"/>
      <c r="G14786" s="23"/>
      <c r="V14786"/>
    </row>
    <row r="14787" spans="1:22" s="1" customFormat="1" ht="15.75" x14ac:dyDescent="0.25">
      <c r="A14787" s="22"/>
      <c r="B14787" s="22"/>
      <c r="G14787" s="23"/>
      <c r="V14787"/>
    </row>
    <row r="14788" spans="1:22" s="1" customFormat="1" ht="15.75" x14ac:dyDescent="0.25">
      <c r="A14788" s="22"/>
      <c r="B14788" s="22"/>
      <c r="G14788" s="23"/>
      <c r="V14788"/>
    </row>
    <row r="14789" spans="1:22" s="1" customFormat="1" ht="15.75" x14ac:dyDescent="0.25">
      <c r="A14789" s="22"/>
      <c r="B14789" s="22"/>
      <c r="G14789" s="23"/>
      <c r="V14789"/>
    </row>
    <row r="14790" spans="1:22" s="1" customFormat="1" ht="15.75" x14ac:dyDescent="0.25">
      <c r="A14790" s="22"/>
      <c r="B14790" s="22"/>
      <c r="G14790" s="23"/>
      <c r="V14790"/>
    </row>
    <row r="14791" spans="1:22" s="1" customFormat="1" ht="15.75" x14ac:dyDescent="0.25">
      <c r="A14791" s="22"/>
      <c r="B14791" s="22"/>
      <c r="G14791" s="23"/>
      <c r="V14791"/>
    </row>
    <row r="14792" spans="1:22" s="1" customFormat="1" ht="15.75" x14ac:dyDescent="0.25">
      <c r="A14792" s="22"/>
      <c r="B14792" s="22"/>
      <c r="G14792" s="23"/>
      <c r="V14792"/>
    </row>
    <row r="14793" spans="1:22" s="1" customFormat="1" ht="15.75" x14ac:dyDescent="0.25">
      <c r="A14793" s="22"/>
      <c r="B14793" s="22"/>
      <c r="G14793" s="23"/>
      <c r="V14793"/>
    </row>
    <row r="14794" spans="1:22" s="1" customFormat="1" ht="15.75" x14ac:dyDescent="0.25">
      <c r="A14794" s="22"/>
      <c r="B14794" s="22"/>
      <c r="G14794" s="23"/>
      <c r="V14794"/>
    </row>
    <row r="14795" spans="1:22" s="1" customFormat="1" ht="15.75" x14ac:dyDescent="0.25">
      <c r="A14795" s="22"/>
      <c r="B14795" s="22"/>
      <c r="G14795" s="23"/>
      <c r="V14795"/>
    </row>
    <row r="14796" spans="1:22" s="1" customFormat="1" ht="15.75" x14ac:dyDescent="0.25">
      <c r="A14796" s="22"/>
      <c r="B14796" s="22"/>
      <c r="G14796" s="23"/>
      <c r="V14796"/>
    </row>
    <row r="14797" spans="1:22" s="1" customFormat="1" ht="15.75" x14ac:dyDescent="0.25">
      <c r="A14797" s="22"/>
      <c r="B14797" s="22"/>
      <c r="G14797" s="23"/>
      <c r="V14797"/>
    </row>
    <row r="14798" spans="1:22" s="1" customFormat="1" ht="15.75" x14ac:dyDescent="0.25">
      <c r="A14798" s="22"/>
      <c r="B14798" s="22"/>
      <c r="G14798" s="23"/>
      <c r="V14798"/>
    </row>
    <row r="14799" spans="1:22" s="1" customFormat="1" ht="15.75" x14ac:dyDescent="0.25">
      <c r="A14799" s="22"/>
      <c r="B14799" s="22"/>
      <c r="G14799" s="23"/>
      <c r="V14799"/>
    </row>
    <row r="14800" spans="1:22" s="1" customFormat="1" ht="15.75" x14ac:dyDescent="0.25">
      <c r="A14800" s="22"/>
      <c r="B14800" s="22"/>
      <c r="G14800" s="23"/>
      <c r="V14800"/>
    </row>
    <row r="14801" spans="1:22" s="1" customFormat="1" ht="15.75" x14ac:dyDescent="0.25">
      <c r="A14801" s="22"/>
      <c r="B14801" s="22"/>
      <c r="G14801" s="23"/>
      <c r="V14801"/>
    </row>
    <row r="14802" spans="1:22" s="1" customFormat="1" ht="15.75" x14ac:dyDescent="0.25">
      <c r="A14802" s="22"/>
      <c r="B14802" s="22"/>
      <c r="G14802" s="23"/>
      <c r="V14802"/>
    </row>
    <row r="14803" spans="1:22" s="1" customFormat="1" ht="15.75" x14ac:dyDescent="0.25">
      <c r="A14803" s="22"/>
      <c r="B14803" s="22"/>
      <c r="G14803" s="23"/>
      <c r="V14803"/>
    </row>
    <row r="14804" spans="1:22" s="1" customFormat="1" ht="15.75" x14ac:dyDescent="0.25">
      <c r="A14804" s="22"/>
      <c r="B14804" s="22"/>
      <c r="G14804" s="23"/>
      <c r="V14804"/>
    </row>
    <row r="14805" spans="1:22" s="1" customFormat="1" ht="15.75" x14ac:dyDescent="0.25">
      <c r="A14805" s="22"/>
      <c r="B14805" s="22"/>
      <c r="G14805" s="23"/>
      <c r="V14805"/>
    </row>
    <row r="14806" spans="1:22" s="1" customFormat="1" ht="15.75" x14ac:dyDescent="0.25">
      <c r="A14806" s="22"/>
      <c r="B14806" s="22"/>
      <c r="G14806" s="23"/>
      <c r="V14806"/>
    </row>
    <row r="14807" spans="1:22" s="1" customFormat="1" ht="15.75" x14ac:dyDescent="0.25">
      <c r="A14807" s="22"/>
      <c r="B14807" s="22"/>
      <c r="G14807" s="23"/>
      <c r="V14807"/>
    </row>
    <row r="14808" spans="1:22" s="1" customFormat="1" ht="15.75" x14ac:dyDescent="0.25">
      <c r="A14808" s="22"/>
      <c r="B14808" s="22"/>
      <c r="G14808" s="23"/>
      <c r="V14808"/>
    </row>
    <row r="14809" spans="1:22" s="1" customFormat="1" ht="15.75" x14ac:dyDescent="0.25">
      <c r="A14809" s="22"/>
      <c r="B14809" s="22"/>
      <c r="G14809" s="23"/>
      <c r="V14809"/>
    </row>
    <row r="14810" spans="1:22" s="1" customFormat="1" ht="15.75" x14ac:dyDescent="0.25">
      <c r="A14810" s="22"/>
      <c r="B14810" s="22"/>
      <c r="G14810" s="23"/>
      <c r="V14810"/>
    </row>
    <row r="14811" spans="1:22" s="1" customFormat="1" ht="15.75" x14ac:dyDescent="0.25">
      <c r="A14811" s="22"/>
      <c r="B14811" s="22"/>
      <c r="G14811" s="23"/>
      <c r="V14811"/>
    </row>
    <row r="14812" spans="1:22" s="1" customFormat="1" ht="15.75" x14ac:dyDescent="0.25">
      <c r="A14812" s="22"/>
      <c r="B14812" s="22"/>
      <c r="G14812" s="23"/>
      <c r="V14812"/>
    </row>
    <row r="14813" spans="1:22" s="1" customFormat="1" ht="15.75" x14ac:dyDescent="0.25">
      <c r="A14813" s="22"/>
      <c r="B14813" s="22"/>
      <c r="G14813" s="23"/>
      <c r="V14813"/>
    </row>
    <row r="14814" spans="1:22" s="1" customFormat="1" ht="15.75" x14ac:dyDescent="0.25">
      <c r="A14814" s="22"/>
      <c r="B14814" s="22"/>
      <c r="G14814" s="23"/>
      <c r="V14814"/>
    </row>
    <row r="14815" spans="1:22" s="1" customFormat="1" ht="15.75" x14ac:dyDescent="0.25">
      <c r="A14815" s="22"/>
      <c r="B14815" s="22"/>
      <c r="G14815" s="23"/>
      <c r="V14815"/>
    </row>
    <row r="14816" spans="1:22" s="1" customFormat="1" ht="15.75" x14ac:dyDescent="0.25">
      <c r="A14816" s="22"/>
      <c r="B14816" s="22"/>
      <c r="G14816" s="23"/>
      <c r="V14816"/>
    </row>
    <row r="14817" spans="1:22" s="1" customFormat="1" ht="15.75" x14ac:dyDescent="0.25">
      <c r="A14817" s="22"/>
      <c r="B14817" s="22"/>
      <c r="G14817" s="23"/>
      <c r="V14817"/>
    </row>
    <row r="14818" spans="1:22" s="1" customFormat="1" ht="15.75" x14ac:dyDescent="0.25">
      <c r="A14818" s="22"/>
      <c r="B14818" s="22"/>
      <c r="G14818" s="23"/>
      <c r="V14818"/>
    </row>
    <row r="14819" spans="1:22" s="1" customFormat="1" ht="15.75" x14ac:dyDescent="0.25">
      <c r="A14819" s="22"/>
      <c r="B14819" s="22"/>
      <c r="G14819" s="23"/>
      <c r="V14819"/>
    </row>
    <row r="14820" spans="1:22" s="1" customFormat="1" ht="15.75" x14ac:dyDescent="0.25">
      <c r="A14820" s="22"/>
      <c r="B14820" s="22"/>
      <c r="G14820" s="23"/>
      <c r="V14820"/>
    </row>
    <row r="14821" spans="1:22" s="1" customFormat="1" ht="15.75" x14ac:dyDescent="0.25">
      <c r="A14821" s="22"/>
      <c r="B14821" s="22"/>
      <c r="G14821" s="23"/>
      <c r="V14821"/>
    </row>
    <row r="14822" spans="1:22" s="1" customFormat="1" ht="15.75" x14ac:dyDescent="0.25">
      <c r="A14822" s="22"/>
      <c r="B14822" s="22"/>
      <c r="G14822" s="23"/>
      <c r="V14822"/>
    </row>
    <row r="14823" spans="1:22" s="1" customFormat="1" ht="15.75" x14ac:dyDescent="0.25">
      <c r="A14823" s="22"/>
      <c r="B14823" s="22"/>
      <c r="G14823" s="23"/>
      <c r="V14823"/>
    </row>
    <row r="14824" spans="1:22" s="1" customFormat="1" ht="15.75" x14ac:dyDescent="0.25">
      <c r="A14824" s="22"/>
      <c r="B14824" s="22"/>
      <c r="G14824" s="23"/>
      <c r="V14824"/>
    </row>
    <row r="14825" spans="1:22" s="1" customFormat="1" ht="15.75" x14ac:dyDescent="0.25">
      <c r="A14825" s="22"/>
      <c r="B14825" s="22"/>
      <c r="G14825" s="23"/>
      <c r="V14825"/>
    </row>
    <row r="14826" spans="1:22" s="1" customFormat="1" ht="15.75" x14ac:dyDescent="0.25">
      <c r="A14826" s="22"/>
      <c r="B14826" s="22"/>
      <c r="G14826" s="23"/>
      <c r="V14826"/>
    </row>
    <row r="14827" spans="1:22" s="1" customFormat="1" ht="15.75" x14ac:dyDescent="0.25">
      <c r="A14827" s="22"/>
      <c r="B14827" s="22"/>
      <c r="G14827" s="23"/>
      <c r="V14827"/>
    </row>
    <row r="14828" spans="1:22" s="1" customFormat="1" ht="15.75" x14ac:dyDescent="0.25">
      <c r="A14828" s="22"/>
      <c r="B14828" s="22"/>
      <c r="G14828" s="23"/>
      <c r="V14828"/>
    </row>
    <row r="14829" spans="1:22" s="1" customFormat="1" ht="15.75" x14ac:dyDescent="0.25">
      <c r="A14829" s="22"/>
      <c r="B14829" s="22"/>
      <c r="G14829" s="23"/>
      <c r="V14829"/>
    </row>
    <row r="14830" spans="1:22" s="1" customFormat="1" ht="15.75" x14ac:dyDescent="0.25">
      <c r="A14830" s="22"/>
      <c r="B14830" s="22"/>
      <c r="G14830" s="23"/>
      <c r="V14830"/>
    </row>
    <row r="14831" spans="1:22" s="1" customFormat="1" ht="15.75" x14ac:dyDescent="0.25">
      <c r="A14831" s="22"/>
      <c r="B14831" s="22"/>
      <c r="G14831" s="23"/>
      <c r="V14831"/>
    </row>
    <row r="14832" spans="1:22" s="1" customFormat="1" ht="15.75" x14ac:dyDescent="0.25">
      <c r="A14832" s="22"/>
      <c r="B14832" s="22"/>
      <c r="G14832" s="23"/>
      <c r="V14832"/>
    </row>
    <row r="14833" spans="1:22" s="1" customFormat="1" ht="15.75" x14ac:dyDescent="0.25">
      <c r="A14833" s="22"/>
      <c r="B14833" s="22"/>
      <c r="G14833" s="23"/>
      <c r="V14833"/>
    </row>
    <row r="14834" spans="1:22" s="1" customFormat="1" ht="15.75" x14ac:dyDescent="0.25">
      <c r="A14834" s="22"/>
      <c r="B14834" s="22"/>
      <c r="G14834" s="23"/>
      <c r="V14834"/>
    </row>
    <row r="14835" spans="1:22" s="1" customFormat="1" ht="15.75" x14ac:dyDescent="0.25">
      <c r="A14835" s="22"/>
      <c r="B14835" s="22"/>
      <c r="G14835" s="23"/>
      <c r="V14835"/>
    </row>
    <row r="14836" spans="1:22" s="1" customFormat="1" ht="15.75" x14ac:dyDescent="0.25">
      <c r="A14836" s="22"/>
      <c r="B14836" s="22"/>
      <c r="G14836" s="23"/>
      <c r="V14836"/>
    </row>
    <row r="14837" spans="1:22" s="1" customFormat="1" ht="15.75" x14ac:dyDescent="0.25">
      <c r="A14837" s="22"/>
      <c r="B14837" s="22"/>
      <c r="G14837" s="23"/>
      <c r="V14837"/>
    </row>
    <row r="14838" spans="1:22" s="1" customFormat="1" ht="15.75" x14ac:dyDescent="0.25">
      <c r="A14838" s="22"/>
      <c r="B14838" s="22"/>
      <c r="G14838" s="23"/>
      <c r="V14838"/>
    </row>
    <row r="14839" spans="1:22" s="1" customFormat="1" ht="15.75" x14ac:dyDescent="0.25">
      <c r="A14839" s="22"/>
      <c r="B14839" s="22"/>
      <c r="G14839" s="23"/>
      <c r="V14839"/>
    </row>
    <row r="14840" spans="1:22" s="1" customFormat="1" ht="15.75" x14ac:dyDescent="0.25">
      <c r="A14840" s="22"/>
      <c r="B14840" s="22"/>
      <c r="G14840" s="23"/>
      <c r="V14840"/>
    </row>
    <row r="14841" spans="1:22" s="1" customFormat="1" ht="15.75" x14ac:dyDescent="0.25">
      <c r="A14841" s="22"/>
      <c r="B14841" s="22"/>
      <c r="G14841" s="23"/>
      <c r="V14841"/>
    </row>
    <row r="14842" spans="1:22" s="1" customFormat="1" ht="15.75" x14ac:dyDescent="0.25">
      <c r="A14842" s="22"/>
      <c r="B14842" s="22"/>
      <c r="G14842" s="23"/>
      <c r="V14842"/>
    </row>
    <row r="14843" spans="1:22" s="1" customFormat="1" ht="15.75" x14ac:dyDescent="0.25">
      <c r="A14843" s="22"/>
      <c r="B14843" s="22"/>
      <c r="G14843" s="23"/>
      <c r="V14843"/>
    </row>
    <row r="14844" spans="1:22" s="1" customFormat="1" ht="15.75" x14ac:dyDescent="0.25">
      <c r="A14844" s="22"/>
      <c r="B14844" s="22"/>
      <c r="G14844" s="23"/>
      <c r="V14844"/>
    </row>
    <row r="14845" spans="1:22" s="1" customFormat="1" ht="15.75" x14ac:dyDescent="0.25">
      <c r="A14845" s="22"/>
      <c r="B14845" s="22"/>
      <c r="G14845" s="23"/>
      <c r="V14845"/>
    </row>
    <row r="14846" spans="1:22" s="1" customFormat="1" ht="15.75" x14ac:dyDescent="0.25">
      <c r="A14846" s="22"/>
      <c r="B14846" s="22"/>
      <c r="G14846" s="23"/>
      <c r="V14846"/>
    </row>
    <row r="14847" spans="1:22" s="1" customFormat="1" ht="15.75" x14ac:dyDescent="0.25">
      <c r="A14847" s="22"/>
      <c r="B14847" s="22"/>
      <c r="G14847" s="23"/>
      <c r="V14847"/>
    </row>
    <row r="14848" spans="1:22" s="1" customFormat="1" ht="15.75" x14ac:dyDescent="0.25">
      <c r="A14848" s="22"/>
      <c r="B14848" s="22"/>
      <c r="G14848" s="23"/>
      <c r="V14848"/>
    </row>
    <row r="14849" spans="1:22" s="1" customFormat="1" ht="15.75" x14ac:dyDescent="0.25">
      <c r="A14849" s="22"/>
      <c r="B14849" s="22"/>
      <c r="G14849" s="23"/>
      <c r="V14849"/>
    </row>
    <row r="14850" spans="1:22" s="1" customFormat="1" ht="15.75" x14ac:dyDescent="0.25">
      <c r="A14850" s="22"/>
      <c r="B14850" s="22"/>
      <c r="G14850" s="23"/>
      <c r="V14850"/>
    </row>
    <row r="14851" spans="1:22" s="1" customFormat="1" ht="15.75" x14ac:dyDescent="0.25">
      <c r="A14851" s="22"/>
      <c r="B14851" s="22"/>
      <c r="G14851" s="23"/>
      <c r="V14851"/>
    </row>
    <row r="14852" spans="1:22" s="1" customFormat="1" ht="15.75" x14ac:dyDescent="0.25">
      <c r="A14852" s="22"/>
      <c r="B14852" s="22"/>
      <c r="G14852" s="23"/>
      <c r="V14852"/>
    </row>
    <row r="14853" spans="1:22" s="1" customFormat="1" ht="15.75" x14ac:dyDescent="0.25">
      <c r="A14853" s="22"/>
      <c r="B14853" s="22"/>
      <c r="G14853" s="23"/>
      <c r="V14853"/>
    </row>
    <row r="14854" spans="1:22" s="1" customFormat="1" ht="15.75" x14ac:dyDescent="0.25">
      <c r="A14854" s="22"/>
      <c r="B14854" s="22"/>
      <c r="G14854" s="23"/>
      <c r="V14854"/>
    </row>
    <row r="14855" spans="1:22" s="1" customFormat="1" ht="15.75" x14ac:dyDescent="0.25">
      <c r="A14855" s="22"/>
      <c r="B14855" s="22"/>
      <c r="G14855" s="23"/>
      <c r="V14855"/>
    </row>
    <row r="14856" spans="1:22" s="1" customFormat="1" ht="15.75" x14ac:dyDescent="0.25">
      <c r="A14856" s="22"/>
      <c r="B14856" s="22"/>
      <c r="G14856" s="23"/>
      <c r="V14856"/>
    </row>
    <row r="14857" spans="1:22" s="1" customFormat="1" ht="15.75" x14ac:dyDescent="0.25">
      <c r="A14857" s="22"/>
      <c r="B14857" s="22"/>
      <c r="G14857" s="23"/>
      <c r="V14857"/>
    </row>
    <row r="14858" spans="1:22" s="1" customFormat="1" ht="15.75" x14ac:dyDescent="0.25">
      <c r="A14858" s="22"/>
      <c r="B14858" s="22"/>
      <c r="G14858" s="23"/>
      <c r="V14858"/>
    </row>
    <row r="14859" spans="1:22" s="1" customFormat="1" ht="15.75" x14ac:dyDescent="0.25">
      <c r="A14859" s="22"/>
      <c r="B14859" s="22"/>
      <c r="G14859" s="23"/>
      <c r="V14859"/>
    </row>
    <row r="14860" spans="1:22" s="1" customFormat="1" ht="15.75" x14ac:dyDescent="0.25">
      <c r="A14860" s="22"/>
      <c r="B14860" s="22"/>
      <c r="G14860" s="23"/>
      <c r="V14860"/>
    </row>
    <row r="14861" spans="1:22" s="1" customFormat="1" ht="15.75" x14ac:dyDescent="0.25">
      <c r="A14861" s="22"/>
      <c r="B14861" s="22"/>
      <c r="G14861" s="23"/>
      <c r="V14861"/>
    </row>
    <row r="14862" spans="1:22" s="1" customFormat="1" ht="15.75" x14ac:dyDescent="0.25">
      <c r="A14862" s="22"/>
      <c r="B14862" s="22"/>
      <c r="G14862" s="23"/>
      <c r="V14862"/>
    </row>
    <row r="14863" spans="1:22" s="1" customFormat="1" ht="15.75" x14ac:dyDescent="0.25">
      <c r="A14863" s="22"/>
      <c r="B14863" s="22"/>
      <c r="G14863" s="23"/>
      <c r="V14863"/>
    </row>
    <row r="14864" spans="1:22" s="1" customFormat="1" ht="15.75" x14ac:dyDescent="0.25">
      <c r="A14864" s="22"/>
      <c r="B14864" s="22"/>
      <c r="G14864" s="23"/>
      <c r="V14864"/>
    </row>
    <row r="14865" spans="1:22" s="1" customFormat="1" ht="15.75" x14ac:dyDescent="0.25">
      <c r="A14865" s="22"/>
      <c r="B14865" s="22"/>
      <c r="G14865" s="23"/>
      <c r="V14865"/>
    </row>
    <row r="14866" spans="1:22" s="1" customFormat="1" ht="15.75" x14ac:dyDescent="0.25">
      <c r="A14866" s="22"/>
      <c r="B14866" s="22"/>
      <c r="G14866" s="23"/>
      <c r="V14866"/>
    </row>
    <row r="14867" spans="1:22" s="1" customFormat="1" ht="15.75" x14ac:dyDescent="0.25">
      <c r="A14867" s="22"/>
      <c r="B14867" s="22"/>
      <c r="G14867" s="23"/>
      <c r="V14867"/>
    </row>
    <row r="14868" spans="1:22" s="1" customFormat="1" ht="15.75" x14ac:dyDescent="0.25">
      <c r="A14868" s="22"/>
      <c r="B14868" s="22"/>
      <c r="G14868" s="23"/>
      <c r="V14868"/>
    </row>
    <row r="14869" spans="1:22" s="1" customFormat="1" ht="15.75" x14ac:dyDescent="0.25">
      <c r="A14869" s="22"/>
      <c r="B14869" s="22"/>
      <c r="G14869" s="23"/>
      <c r="V14869"/>
    </row>
    <row r="14870" spans="1:22" s="1" customFormat="1" ht="15.75" x14ac:dyDescent="0.25">
      <c r="A14870" s="22"/>
      <c r="B14870" s="22"/>
      <c r="G14870" s="23"/>
      <c r="V14870"/>
    </row>
    <row r="14871" spans="1:22" s="1" customFormat="1" ht="15.75" x14ac:dyDescent="0.25">
      <c r="A14871" s="22"/>
      <c r="B14871" s="22"/>
      <c r="G14871" s="23"/>
      <c r="V14871"/>
    </row>
    <row r="14872" spans="1:22" s="1" customFormat="1" ht="15.75" x14ac:dyDescent="0.25">
      <c r="A14872" s="22"/>
      <c r="B14872" s="22"/>
      <c r="G14872" s="23"/>
      <c r="V14872"/>
    </row>
    <row r="14873" spans="1:22" s="1" customFormat="1" ht="15.75" x14ac:dyDescent="0.25">
      <c r="A14873" s="22"/>
      <c r="B14873" s="22"/>
      <c r="G14873" s="23"/>
      <c r="V14873"/>
    </row>
    <row r="14874" spans="1:22" s="1" customFormat="1" ht="15.75" x14ac:dyDescent="0.25">
      <c r="A14874" s="22"/>
      <c r="B14874" s="22"/>
      <c r="G14874" s="23"/>
      <c r="V14874"/>
    </row>
    <row r="14875" spans="1:22" s="1" customFormat="1" ht="15.75" x14ac:dyDescent="0.25">
      <c r="A14875" s="22"/>
      <c r="B14875" s="22"/>
      <c r="G14875" s="23"/>
      <c r="V14875"/>
    </row>
    <row r="14876" spans="1:22" s="1" customFormat="1" ht="15.75" x14ac:dyDescent="0.25">
      <c r="A14876" s="22"/>
      <c r="B14876" s="22"/>
      <c r="G14876" s="23"/>
      <c r="V14876"/>
    </row>
    <row r="14877" spans="1:22" s="1" customFormat="1" ht="15.75" x14ac:dyDescent="0.25">
      <c r="A14877" s="22"/>
      <c r="B14877" s="22"/>
      <c r="G14877" s="23"/>
      <c r="V14877"/>
    </row>
    <row r="14878" spans="1:22" s="1" customFormat="1" ht="15.75" x14ac:dyDescent="0.25">
      <c r="A14878" s="22"/>
      <c r="B14878" s="22"/>
      <c r="G14878" s="23"/>
      <c r="V14878"/>
    </row>
    <row r="14879" spans="1:22" s="1" customFormat="1" ht="15.75" x14ac:dyDescent="0.25">
      <c r="A14879" s="22"/>
      <c r="B14879" s="22"/>
      <c r="G14879" s="23"/>
      <c r="V14879"/>
    </row>
    <row r="14880" spans="1:22" s="1" customFormat="1" ht="15.75" x14ac:dyDescent="0.25">
      <c r="A14880" s="22"/>
      <c r="B14880" s="22"/>
      <c r="G14880" s="23"/>
      <c r="V14880"/>
    </row>
    <row r="14881" spans="1:22" s="1" customFormat="1" ht="15.75" x14ac:dyDescent="0.25">
      <c r="A14881" s="22"/>
      <c r="B14881" s="22"/>
      <c r="G14881" s="23"/>
      <c r="V14881"/>
    </row>
    <row r="14882" spans="1:22" s="1" customFormat="1" ht="15.75" x14ac:dyDescent="0.25">
      <c r="A14882" s="22"/>
      <c r="B14882" s="22"/>
      <c r="G14882" s="23"/>
      <c r="V14882"/>
    </row>
    <row r="14883" spans="1:22" s="1" customFormat="1" ht="15.75" x14ac:dyDescent="0.25">
      <c r="A14883" s="22"/>
      <c r="B14883" s="22"/>
      <c r="G14883" s="23"/>
      <c r="V14883"/>
    </row>
    <row r="14884" spans="1:22" s="1" customFormat="1" ht="15.75" x14ac:dyDescent="0.25">
      <c r="A14884" s="22"/>
      <c r="B14884" s="22"/>
      <c r="G14884" s="23"/>
      <c r="V14884"/>
    </row>
    <row r="14885" spans="1:22" s="1" customFormat="1" ht="15.75" x14ac:dyDescent="0.25">
      <c r="A14885" s="22"/>
      <c r="B14885" s="22"/>
      <c r="G14885" s="23"/>
      <c r="V14885"/>
    </row>
    <row r="14886" spans="1:22" s="1" customFormat="1" ht="15.75" x14ac:dyDescent="0.25">
      <c r="A14886" s="22"/>
      <c r="B14886" s="22"/>
      <c r="G14886" s="23"/>
      <c r="V14886"/>
    </row>
    <row r="14887" spans="1:22" s="1" customFormat="1" ht="15.75" x14ac:dyDescent="0.25">
      <c r="A14887" s="22"/>
      <c r="B14887" s="22"/>
      <c r="G14887" s="23"/>
      <c r="V14887"/>
    </row>
    <row r="14888" spans="1:22" s="1" customFormat="1" ht="15.75" x14ac:dyDescent="0.25">
      <c r="A14888" s="22"/>
      <c r="B14888" s="22"/>
      <c r="G14888" s="23"/>
      <c r="V14888"/>
    </row>
    <row r="14889" spans="1:22" s="1" customFormat="1" ht="15.75" x14ac:dyDescent="0.25">
      <c r="A14889" s="22"/>
      <c r="B14889" s="22"/>
      <c r="G14889" s="23"/>
      <c r="V14889"/>
    </row>
    <row r="14890" spans="1:22" s="1" customFormat="1" ht="15.75" x14ac:dyDescent="0.25">
      <c r="A14890" s="22"/>
      <c r="B14890" s="22"/>
      <c r="G14890" s="23"/>
      <c r="V14890"/>
    </row>
    <row r="14891" spans="1:22" s="1" customFormat="1" ht="15.75" x14ac:dyDescent="0.25">
      <c r="A14891" s="22"/>
      <c r="B14891" s="22"/>
      <c r="G14891" s="23"/>
      <c r="V14891"/>
    </row>
    <row r="14892" spans="1:22" s="1" customFormat="1" ht="15.75" x14ac:dyDescent="0.25">
      <c r="A14892" s="22"/>
      <c r="B14892" s="22"/>
      <c r="G14892" s="23"/>
      <c r="V14892"/>
    </row>
    <row r="14893" spans="1:22" s="1" customFormat="1" ht="15.75" x14ac:dyDescent="0.25">
      <c r="A14893" s="22"/>
      <c r="B14893" s="22"/>
      <c r="G14893" s="23"/>
      <c r="V14893"/>
    </row>
    <row r="14894" spans="1:22" s="1" customFormat="1" ht="15.75" x14ac:dyDescent="0.25">
      <c r="A14894" s="22"/>
      <c r="B14894" s="22"/>
      <c r="G14894" s="23"/>
      <c r="V14894"/>
    </row>
    <row r="14895" spans="1:22" s="1" customFormat="1" ht="15.75" x14ac:dyDescent="0.25">
      <c r="A14895" s="22"/>
      <c r="B14895" s="22"/>
      <c r="G14895" s="23"/>
      <c r="V14895"/>
    </row>
    <row r="14896" spans="1:22" s="1" customFormat="1" ht="15.75" x14ac:dyDescent="0.25">
      <c r="A14896" s="22"/>
      <c r="B14896" s="22"/>
      <c r="G14896" s="23"/>
      <c r="V14896"/>
    </row>
    <row r="14897" spans="1:22" s="1" customFormat="1" ht="15.75" x14ac:dyDescent="0.25">
      <c r="A14897" s="22"/>
      <c r="B14897" s="22"/>
      <c r="G14897" s="23"/>
      <c r="V14897"/>
    </row>
    <row r="14898" spans="1:22" s="1" customFormat="1" ht="15.75" x14ac:dyDescent="0.25">
      <c r="A14898" s="22"/>
      <c r="B14898" s="22"/>
      <c r="G14898" s="23"/>
      <c r="V14898"/>
    </row>
    <row r="14899" spans="1:22" s="1" customFormat="1" ht="15.75" x14ac:dyDescent="0.25">
      <c r="A14899" s="22"/>
      <c r="B14899" s="22"/>
      <c r="G14899" s="23"/>
      <c r="V14899"/>
    </row>
    <row r="14900" spans="1:22" s="1" customFormat="1" ht="15.75" x14ac:dyDescent="0.25">
      <c r="A14900" s="22"/>
      <c r="B14900" s="22"/>
      <c r="G14900" s="23"/>
      <c r="V14900"/>
    </row>
    <row r="14901" spans="1:22" s="1" customFormat="1" ht="15.75" x14ac:dyDescent="0.25">
      <c r="A14901" s="22"/>
      <c r="B14901" s="22"/>
      <c r="G14901" s="23"/>
      <c r="V14901"/>
    </row>
    <row r="14902" spans="1:22" s="1" customFormat="1" ht="15.75" x14ac:dyDescent="0.25">
      <c r="A14902" s="22"/>
      <c r="B14902" s="22"/>
      <c r="G14902" s="23"/>
      <c r="V14902"/>
    </row>
    <row r="14903" spans="1:22" s="1" customFormat="1" ht="15.75" x14ac:dyDescent="0.25">
      <c r="A14903" s="22"/>
      <c r="B14903" s="22"/>
      <c r="G14903" s="23"/>
      <c r="V14903"/>
    </row>
    <row r="14904" spans="1:22" s="1" customFormat="1" ht="15.75" x14ac:dyDescent="0.25">
      <c r="A14904" s="22"/>
      <c r="B14904" s="22"/>
      <c r="G14904" s="23"/>
      <c r="V14904"/>
    </row>
    <row r="14905" spans="1:22" s="1" customFormat="1" ht="15.75" x14ac:dyDescent="0.25">
      <c r="A14905" s="22"/>
      <c r="B14905" s="22"/>
      <c r="G14905" s="23"/>
      <c r="V14905"/>
    </row>
    <row r="14906" spans="1:22" s="1" customFormat="1" ht="15.75" x14ac:dyDescent="0.25">
      <c r="A14906" s="22"/>
      <c r="B14906" s="22"/>
      <c r="G14906" s="23"/>
      <c r="V14906"/>
    </row>
    <row r="14907" spans="1:22" s="1" customFormat="1" ht="15.75" x14ac:dyDescent="0.25">
      <c r="A14907" s="22"/>
      <c r="B14907" s="22"/>
      <c r="G14907" s="23"/>
      <c r="V14907"/>
    </row>
    <row r="14908" spans="1:22" s="1" customFormat="1" ht="15.75" x14ac:dyDescent="0.25">
      <c r="A14908" s="22"/>
      <c r="B14908" s="22"/>
      <c r="G14908" s="23"/>
      <c r="V14908"/>
    </row>
    <row r="14909" spans="1:22" s="1" customFormat="1" ht="15.75" x14ac:dyDescent="0.25">
      <c r="A14909" s="22"/>
      <c r="B14909" s="22"/>
      <c r="G14909" s="23"/>
      <c r="V14909"/>
    </row>
    <row r="14910" spans="1:22" s="1" customFormat="1" ht="15.75" x14ac:dyDescent="0.25">
      <c r="A14910" s="22"/>
      <c r="B14910" s="22"/>
      <c r="G14910" s="23"/>
      <c r="V14910"/>
    </row>
    <row r="14911" spans="1:22" s="1" customFormat="1" ht="15.75" x14ac:dyDescent="0.25">
      <c r="A14911" s="22"/>
      <c r="B14911" s="22"/>
      <c r="G14911" s="23"/>
      <c r="V14911"/>
    </row>
    <row r="14912" spans="1:22" s="1" customFormat="1" ht="15.75" x14ac:dyDescent="0.25">
      <c r="A14912" s="22"/>
      <c r="B14912" s="22"/>
      <c r="G14912" s="23"/>
      <c r="V14912"/>
    </row>
    <row r="14913" spans="1:22" s="1" customFormat="1" ht="15.75" x14ac:dyDescent="0.25">
      <c r="A14913" s="22"/>
      <c r="B14913" s="22"/>
      <c r="G14913" s="23"/>
      <c r="V14913"/>
    </row>
    <row r="14914" spans="1:22" s="1" customFormat="1" ht="15.75" x14ac:dyDescent="0.25">
      <c r="A14914" s="22"/>
      <c r="B14914" s="22"/>
      <c r="G14914" s="23"/>
      <c r="V14914"/>
    </row>
    <row r="14915" spans="1:22" s="1" customFormat="1" ht="15.75" x14ac:dyDescent="0.25">
      <c r="A14915" s="22"/>
      <c r="B14915" s="22"/>
      <c r="G14915" s="23"/>
      <c r="V14915"/>
    </row>
    <row r="14916" spans="1:22" s="1" customFormat="1" ht="15.75" x14ac:dyDescent="0.25">
      <c r="A14916" s="22"/>
      <c r="B14916" s="22"/>
      <c r="G14916" s="23"/>
      <c r="V14916"/>
    </row>
    <row r="14917" spans="1:22" s="1" customFormat="1" ht="15.75" x14ac:dyDescent="0.25">
      <c r="A14917" s="22"/>
      <c r="B14917" s="22"/>
      <c r="G14917" s="23"/>
      <c r="V14917"/>
    </row>
    <row r="14918" spans="1:22" s="1" customFormat="1" ht="15.75" x14ac:dyDescent="0.25">
      <c r="A14918" s="22"/>
      <c r="B14918" s="22"/>
      <c r="G14918" s="23"/>
      <c r="V14918"/>
    </row>
    <row r="14919" spans="1:22" s="1" customFormat="1" ht="15.75" x14ac:dyDescent="0.25">
      <c r="A14919" s="22"/>
      <c r="B14919" s="22"/>
      <c r="G14919" s="23"/>
      <c r="V14919"/>
    </row>
    <row r="14920" spans="1:22" s="1" customFormat="1" ht="15.75" x14ac:dyDescent="0.25">
      <c r="A14920" s="22"/>
      <c r="B14920" s="22"/>
      <c r="G14920" s="23"/>
      <c r="V14920"/>
    </row>
    <row r="14921" spans="1:22" s="1" customFormat="1" ht="15.75" x14ac:dyDescent="0.25">
      <c r="A14921" s="22"/>
      <c r="B14921" s="22"/>
      <c r="G14921" s="23"/>
      <c r="V14921"/>
    </row>
    <row r="14922" spans="1:22" s="1" customFormat="1" ht="15.75" x14ac:dyDescent="0.25">
      <c r="A14922" s="22"/>
      <c r="B14922" s="22"/>
      <c r="G14922" s="23"/>
      <c r="V14922"/>
    </row>
    <row r="14923" spans="1:22" s="1" customFormat="1" ht="15.75" x14ac:dyDescent="0.25">
      <c r="A14923" s="22"/>
      <c r="B14923" s="22"/>
      <c r="G14923" s="23"/>
      <c r="V14923"/>
    </row>
    <row r="14924" spans="1:22" s="1" customFormat="1" ht="15.75" x14ac:dyDescent="0.25">
      <c r="A14924" s="22"/>
      <c r="B14924" s="22"/>
      <c r="G14924" s="23"/>
      <c r="V14924"/>
    </row>
    <row r="14925" spans="1:22" s="1" customFormat="1" ht="15.75" x14ac:dyDescent="0.25">
      <c r="A14925" s="22"/>
      <c r="B14925" s="22"/>
      <c r="G14925" s="23"/>
      <c r="V14925"/>
    </row>
    <row r="14926" spans="1:22" s="1" customFormat="1" ht="15.75" x14ac:dyDescent="0.25">
      <c r="A14926" s="22"/>
      <c r="B14926" s="22"/>
      <c r="G14926" s="23"/>
      <c r="V14926"/>
    </row>
    <row r="14927" spans="1:22" s="1" customFormat="1" ht="15.75" x14ac:dyDescent="0.25">
      <c r="A14927" s="22"/>
      <c r="B14927" s="22"/>
      <c r="G14927" s="23"/>
      <c r="V14927"/>
    </row>
    <row r="14928" spans="1:22" s="1" customFormat="1" ht="15.75" x14ac:dyDescent="0.25">
      <c r="A14928" s="22"/>
      <c r="B14928" s="22"/>
      <c r="G14928" s="23"/>
      <c r="V14928"/>
    </row>
    <row r="14929" spans="1:22" s="1" customFormat="1" ht="15.75" x14ac:dyDescent="0.25">
      <c r="A14929" s="22"/>
      <c r="B14929" s="22"/>
      <c r="G14929" s="23"/>
      <c r="V14929"/>
    </row>
    <row r="14930" spans="1:22" s="1" customFormat="1" ht="15.75" x14ac:dyDescent="0.25">
      <c r="A14930" s="22"/>
      <c r="B14930" s="22"/>
      <c r="G14930" s="23"/>
      <c r="V14930"/>
    </row>
    <row r="14931" spans="1:22" s="1" customFormat="1" ht="15.75" x14ac:dyDescent="0.25">
      <c r="A14931" s="22"/>
      <c r="B14931" s="22"/>
      <c r="G14931" s="23"/>
      <c r="V14931"/>
    </row>
    <row r="14932" spans="1:22" s="1" customFormat="1" ht="15.75" x14ac:dyDescent="0.25">
      <c r="A14932" s="22"/>
      <c r="B14932" s="22"/>
      <c r="G14932" s="23"/>
      <c r="V14932"/>
    </row>
    <row r="14933" spans="1:22" s="1" customFormat="1" ht="15.75" x14ac:dyDescent="0.25">
      <c r="A14933" s="22"/>
      <c r="B14933" s="22"/>
      <c r="G14933" s="23"/>
      <c r="V14933"/>
    </row>
    <row r="14934" spans="1:22" s="1" customFormat="1" ht="15.75" x14ac:dyDescent="0.25">
      <c r="A14934" s="22"/>
      <c r="B14934" s="22"/>
      <c r="G14934" s="23"/>
      <c r="V14934"/>
    </row>
    <row r="14935" spans="1:22" s="1" customFormat="1" ht="15.75" x14ac:dyDescent="0.25">
      <c r="A14935" s="22"/>
      <c r="B14935" s="22"/>
      <c r="G14935" s="23"/>
      <c r="V14935"/>
    </row>
    <row r="14936" spans="1:22" s="1" customFormat="1" ht="15.75" x14ac:dyDescent="0.25">
      <c r="A14936" s="22"/>
      <c r="B14936" s="22"/>
      <c r="G14936" s="23"/>
      <c r="V14936"/>
    </row>
    <row r="14937" spans="1:22" s="1" customFormat="1" ht="15.75" x14ac:dyDescent="0.25">
      <c r="A14937" s="22"/>
      <c r="B14937" s="22"/>
      <c r="G14937" s="23"/>
      <c r="V14937"/>
    </row>
    <row r="14938" spans="1:22" s="1" customFormat="1" ht="15.75" x14ac:dyDescent="0.25">
      <c r="A14938" s="22"/>
      <c r="B14938" s="22"/>
      <c r="G14938" s="23"/>
      <c r="V14938"/>
    </row>
    <row r="14939" spans="1:22" s="1" customFormat="1" ht="15.75" x14ac:dyDescent="0.25">
      <c r="A14939" s="22"/>
      <c r="B14939" s="22"/>
      <c r="G14939" s="23"/>
      <c r="V14939"/>
    </row>
    <row r="14940" spans="1:22" s="1" customFormat="1" ht="15.75" x14ac:dyDescent="0.25">
      <c r="A14940" s="22"/>
      <c r="B14940" s="22"/>
      <c r="G14940" s="23"/>
      <c r="V14940"/>
    </row>
    <row r="14941" spans="1:22" s="1" customFormat="1" ht="15.75" x14ac:dyDescent="0.25">
      <c r="A14941" s="22"/>
      <c r="B14941" s="22"/>
      <c r="G14941" s="23"/>
      <c r="V14941"/>
    </row>
    <row r="14942" spans="1:22" s="1" customFormat="1" ht="15.75" x14ac:dyDescent="0.25">
      <c r="A14942" s="22"/>
      <c r="B14942" s="22"/>
      <c r="G14942" s="23"/>
      <c r="V14942"/>
    </row>
    <row r="14943" spans="1:22" s="1" customFormat="1" ht="15.75" x14ac:dyDescent="0.25">
      <c r="A14943" s="22"/>
      <c r="B14943" s="22"/>
      <c r="G14943" s="23"/>
      <c r="V14943"/>
    </row>
    <row r="14944" spans="1:22" s="1" customFormat="1" ht="15.75" x14ac:dyDescent="0.25">
      <c r="A14944" s="22"/>
      <c r="B14944" s="22"/>
      <c r="G14944" s="23"/>
      <c r="V14944"/>
    </row>
    <row r="14945" spans="1:22" s="1" customFormat="1" ht="15.75" x14ac:dyDescent="0.25">
      <c r="A14945" s="22"/>
      <c r="B14945" s="22"/>
      <c r="G14945" s="23"/>
      <c r="V14945"/>
    </row>
    <row r="14946" spans="1:22" s="1" customFormat="1" ht="15.75" x14ac:dyDescent="0.25">
      <c r="A14946" s="22"/>
      <c r="B14946" s="22"/>
      <c r="G14946" s="23"/>
      <c r="V14946"/>
    </row>
    <row r="14947" spans="1:22" s="1" customFormat="1" ht="15.75" x14ac:dyDescent="0.25">
      <c r="A14947" s="22"/>
      <c r="B14947" s="22"/>
      <c r="G14947" s="23"/>
      <c r="V14947"/>
    </row>
    <row r="14948" spans="1:22" s="1" customFormat="1" ht="15.75" x14ac:dyDescent="0.25">
      <c r="A14948" s="22"/>
      <c r="B14948" s="22"/>
      <c r="G14948" s="23"/>
      <c r="V14948"/>
    </row>
    <row r="14949" spans="1:22" s="1" customFormat="1" ht="15.75" x14ac:dyDescent="0.25">
      <c r="A14949" s="22"/>
      <c r="B14949" s="22"/>
      <c r="G14949" s="23"/>
      <c r="V14949"/>
    </row>
    <row r="14950" spans="1:22" s="1" customFormat="1" ht="15.75" x14ac:dyDescent="0.25">
      <c r="A14950" s="22"/>
      <c r="B14950" s="22"/>
      <c r="G14950" s="23"/>
      <c r="V14950"/>
    </row>
    <row r="14951" spans="1:22" s="1" customFormat="1" ht="15.75" x14ac:dyDescent="0.25">
      <c r="A14951" s="22"/>
      <c r="B14951" s="22"/>
      <c r="G14951" s="23"/>
      <c r="V14951"/>
    </row>
    <row r="14952" spans="1:22" s="1" customFormat="1" ht="15.75" x14ac:dyDescent="0.25">
      <c r="A14952" s="22"/>
      <c r="B14952" s="22"/>
      <c r="G14952" s="23"/>
      <c r="V14952"/>
    </row>
    <row r="14953" spans="1:22" s="1" customFormat="1" ht="15.75" x14ac:dyDescent="0.25">
      <c r="A14953" s="22"/>
      <c r="B14953" s="22"/>
      <c r="G14953" s="23"/>
      <c r="V14953"/>
    </row>
    <row r="14954" spans="1:22" s="1" customFormat="1" ht="15.75" x14ac:dyDescent="0.25">
      <c r="A14954" s="22"/>
      <c r="B14954" s="22"/>
      <c r="G14954" s="23"/>
      <c r="V14954"/>
    </row>
    <row r="14955" spans="1:22" s="1" customFormat="1" ht="15.75" x14ac:dyDescent="0.25">
      <c r="A14955" s="22"/>
      <c r="B14955" s="22"/>
      <c r="G14955" s="23"/>
      <c r="V14955"/>
    </row>
    <row r="14956" spans="1:22" s="1" customFormat="1" ht="15.75" x14ac:dyDescent="0.25">
      <c r="A14956" s="22"/>
      <c r="B14956" s="22"/>
      <c r="G14956" s="23"/>
      <c r="V14956"/>
    </row>
    <row r="14957" spans="1:22" s="1" customFormat="1" ht="15.75" x14ac:dyDescent="0.25">
      <c r="A14957" s="22"/>
      <c r="B14957" s="22"/>
      <c r="G14957" s="23"/>
      <c r="V14957"/>
    </row>
    <row r="14958" spans="1:22" s="1" customFormat="1" ht="15.75" x14ac:dyDescent="0.25">
      <c r="A14958" s="22"/>
      <c r="B14958" s="22"/>
      <c r="G14958" s="23"/>
      <c r="V14958"/>
    </row>
    <row r="14959" spans="1:22" s="1" customFormat="1" ht="15.75" x14ac:dyDescent="0.25">
      <c r="A14959" s="22"/>
      <c r="B14959" s="22"/>
      <c r="G14959" s="23"/>
      <c r="V14959"/>
    </row>
    <row r="14960" spans="1:22" s="1" customFormat="1" ht="15.75" x14ac:dyDescent="0.25">
      <c r="A14960" s="22"/>
      <c r="B14960" s="22"/>
      <c r="G14960" s="23"/>
      <c r="V14960"/>
    </row>
    <row r="14961" spans="1:22" s="1" customFormat="1" ht="15.75" x14ac:dyDescent="0.25">
      <c r="A14961" s="22"/>
      <c r="B14961" s="22"/>
      <c r="G14961" s="23"/>
      <c r="V14961"/>
    </row>
    <row r="14962" spans="1:22" s="1" customFormat="1" ht="15.75" x14ac:dyDescent="0.25">
      <c r="A14962" s="22"/>
      <c r="B14962" s="22"/>
      <c r="G14962" s="23"/>
      <c r="V14962"/>
    </row>
    <row r="14963" spans="1:22" s="1" customFormat="1" ht="15.75" x14ac:dyDescent="0.25">
      <c r="A14963" s="22"/>
      <c r="B14963" s="22"/>
      <c r="G14963" s="23"/>
      <c r="V14963"/>
    </row>
    <row r="14964" spans="1:22" s="1" customFormat="1" ht="15.75" x14ac:dyDescent="0.25">
      <c r="A14964" s="22"/>
      <c r="B14964" s="22"/>
      <c r="G14964" s="23"/>
      <c r="V14964"/>
    </row>
    <row r="14965" spans="1:22" s="1" customFormat="1" ht="15.75" x14ac:dyDescent="0.25">
      <c r="A14965" s="22"/>
      <c r="B14965" s="22"/>
      <c r="G14965" s="23"/>
      <c r="V14965"/>
    </row>
    <row r="14966" spans="1:22" s="1" customFormat="1" ht="15.75" x14ac:dyDescent="0.25">
      <c r="A14966" s="22"/>
      <c r="B14966" s="22"/>
      <c r="G14966" s="23"/>
      <c r="V14966"/>
    </row>
    <row r="14967" spans="1:22" s="1" customFormat="1" ht="15.75" x14ac:dyDescent="0.25">
      <c r="A14967" s="22"/>
      <c r="B14967" s="22"/>
      <c r="G14967" s="23"/>
      <c r="V14967"/>
    </row>
    <row r="14968" spans="1:22" s="1" customFormat="1" ht="15.75" x14ac:dyDescent="0.25">
      <c r="A14968" s="22"/>
      <c r="B14968" s="22"/>
      <c r="G14968" s="23"/>
      <c r="V14968"/>
    </row>
    <row r="14969" spans="1:22" s="1" customFormat="1" ht="15.75" x14ac:dyDescent="0.25">
      <c r="A14969" s="22"/>
      <c r="B14969" s="22"/>
      <c r="G14969" s="23"/>
      <c r="V14969"/>
    </row>
    <row r="14970" spans="1:22" s="1" customFormat="1" ht="15.75" x14ac:dyDescent="0.25">
      <c r="A14970" s="22"/>
      <c r="B14970" s="22"/>
      <c r="G14970" s="23"/>
      <c r="V14970"/>
    </row>
    <row r="14971" spans="1:22" s="1" customFormat="1" ht="15.75" x14ac:dyDescent="0.25">
      <c r="A14971" s="22"/>
      <c r="B14971" s="22"/>
      <c r="G14971" s="23"/>
      <c r="V14971"/>
    </row>
    <row r="14972" spans="1:22" s="1" customFormat="1" ht="15.75" x14ac:dyDescent="0.25">
      <c r="A14972" s="22"/>
      <c r="B14972" s="22"/>
      <c r="G14972" s="23"/>
      <c r="V14972"/>
    </row>
    <row r="14973" spans="1:22" s="1" customFormat="1" ht="15.75" x14ac:dyDescent="0.25">
      <c r="A14973" s="22"/>
      <c r="B14973" s="22"/>
      <c r="G14973" s="23"/>
      <c r="V14973"/>
    </row>
    <row r="14974" spans="1:22" s="1" customFormat="1" ht="15.75" x14ac:dyDescent="0.25">
      <c r="A14974" s="22"/>
      <c r="B14974" s="22"/>
      <c r="G14974" s="23"/>
      <c r="V14974"/>
    </row>
    <row r="14975" spans="1:22" s="1" customFormat="1" ht="15.75" x14ac:dyDescent="0.25">
      <c r="A14975" s="22"/>
      <c r="B14975" s="22"/>
      <c r="G14975" s="23"/>
      <c r="V14975"/>
    </row>
    <row r="14976" spans="1:22" s="1" customFormat="1" ht="15.75" x14ac:dyDescent="0.25">
      <c r="A14976" s="22"/>
      <c r="B14976" s="22"/>
      <c r="G14976" s="23"/>
      <c r="V14976"/>
    </row>
    <row r="14977" spans="1:22" s="1" customFormat="1" ht="15.75" x14ac:dyDescent="0.25">
      <c r="A14977" s="22"/>
      <c r="B14977" s="22"/>
      <c r="G14977" s="23"/>
      <c r="V14977"/>
    </row>
    <row r="14978" spans="1:22" s="1" customFormat="1" ht="15.75" x14ac:dyDescent="0.25">
      <c r="A14978" s="22"/>
      <c r="B14978" s="22"/>
      <c r="G14978" s="23"/>
      <c r="V14978"/>
    </row>
    <row r="14979" spans="1:22" s="1" customFormat="1" ht="15.75" x14ac:dyDescent="0.25">
      <c r="A14979" s="22"/>
      <c r="B14979" s="22"/>
      <c r="G14979" s="23"/>
      <c r="V14979"/>
    </row>
    <row r="14980" spans="1:22" s="1" customFormat="1" ht="15.75" x14ac:dyDescent="0.25">
      <c r="A14980" s="22"/>
      <c r="B14980" s="22"/>
      <c r="G14980" s="23"/>
      <c r="V14980"/>
    </row>
    <row r="14981" spans="1:22" s="1" customFormat="1" ht="15.75" x14ac:dyDescent="0.25">
      <c r="A14981" s="22"/>
      <c r="B14981" s="22"/>
      <c r="G14981" s="23"/>
      <c r="V14981"/>
    </row>
    <row r="14982" spans="1:22" s="1" customFormat="1" ht="15.75" x14ac:dyDescent="0.25">
      <c r="A14982" s="22"/>
      <c r="B14982" s="22"/>
      <c r="G14982" s="23"/>
      <c r="V14982"/>
    </row>
    <row r="14983" spans="1:22" s="1" customFormat="1" ht="15.75" x14ac:dyDescent="0.25">
      <c r="A14983" s="22"/>
      <c r="B14983" s="22"/>
      <c r="G14983" s="23"/>
      <c r="V14983"/>
    </row>
    <row r="14984" spans="1:22" s="1" customFormat="1" ht="15.75" x14ac:dyDescent="0.25">
      <c r="A14984" s="22"/>
      <c r="B14984" s="22"/>
      <c r="G14984" s="23"/>
      <c r="V14984"/>
    </row>
    <row r="14985" spans="1:22" s="1" customFormat="1" ht="15.75" x14ac:dyDescent="0.25">
      <c r="A14985" s="22"/>
      <c r="B14985" s="22"/>
      <c r="G14985" s="23"/>
      <c r="V14985"/>
    </row>
    <row r="14986" spans="1:22" s="1" customFormat="1" ht="15.75" x14ac:dyDescent="0.25">
      <c r="A14986" s="22"/>
      <c r="B14986" s="22"/>
      <c r="G14986" s="23"/>
      <c r="V14986"/>
    </row>
    <row r="14987" spans="1:22" s="1" customFormat="1" ht="15.75" x14ac:dyDescent="0.25">
      <c r="A14987" s="22"/>
      <c r="B14987" s="22"/>
      <c r="G14987" s="23"/>
      <c r="V14987"/>
    </row>
    <row r="14988" spans="1:22" s="1" customFormat="1" ht="15.75" x14ac:dyDescent="0.25">
      <c r="A14988" s="22"/>
      <c r="B14988" s="22"/>
      <c r="G14988" s="23"/>
      <c r="V14988"/>
    </row>
    <row r="14989" spans="1:22" s="1" customFormat="1" ht="15.75" x14ac:dyDescent="0.25">
      <c r="A14989" s="22"/>
      <c r="B14989" s="22"/>
      <c r="G14989" s="23"/>
      <c r="V14989"/>
    </row>
    <row r="14990" spans="1:22" s="1" customFormat="1" ht="15.75" x14ac:dyDescent="0.25">
      <c r="A14990" s="22"/>
      <c r="B14990" s="22"/>
      <c r="G14990" s="23"/>
      <c r="V14990"/>
    </row>
    <row r="14991" spans="1:22" s="1" customFormat="1" ht="15.75" x14ac:dyDescent="0.25">
      <c r="A14991" s="22"/>
      <c r="B14991" s="22"/>
      <c r="G14991" s="23"/>
      <c r="V14991"/>
    </row>
    <row r="14992" spans="1:22" s="1" customFormat="1" ht="15.75" x14ac:dyDescent="0.25">
      <c r="A14992" s="22"/>
      <c r="B14992" s="22"/>
      <c r="G14992" s="23"/>
      <c r="V14992"/>
    </row>
    <row r="14993" spans="1:22" s="1" customFormat="1" ht="15.75" x14ac:dyDescent="0.25">
      <c r="A14993" s="22"/>
      <c r="B14993" s="22"/>
      <c r="G14993" s="23"/>
      <c r="V14993"/>
    </row>
    <row r="14994" spans="1:22" s="1" customFormat="1" ht="15.75" x14ac:dyDescent="0.25">
      <c r="A14994" s="22"/>
      <c r="B14994" s="22"/>
      <c r="G14994" s="23"/>
      <c r="V14994"/>
    </row>
    <row r="14995" spans="1:22" s="1" customFormat="1" ht="15.75" x14ac:dyDescent="0.25">
      <c r="A14995" s="22"/>
      <c r="B14995" s="22"/>
      <c r="G14995" s="23"/>
      <c r="V14995"/>
    </row>
    <row r="14996" spans="1:22" s="1" customFormat="1" ht="15.75" x14ac:dyDescent="0.25">
      <c r="A14996" s="22"/>
      <c r="B14996" s="22"/>
      <c r="G14996" s="23"/>
      <c r="V14996"/>
    </row>
    <row r="14997" spans="1:22" s="1" customFormat="1" ht="15.75" x14ac:dyDescent="0.25">
      <c r="A14997" s="22"/>
      <c r="B14997" s="22"/>
      <c r="G14997" s="23"/>
      <c r="V14997"/>
    </row>
    <row r="14998" spans="1:22" s="1" customFormat="1" ht="15.75" x14ac:dyDescent="0.25">
      <c r="A14998" s="22"/>
      <c r="B14998" s="22"/>
      <c r="G14998" s="23"/>
      <c r="V14998"/>
    </row>
    <row r="14999" spans="1:22" s="1" customFormat="1" ht="15.75" x14ac:dyDescent="0.25">
      <c r="A14999" s="22"/>
      <c r="B14999" s="22"/>
      <c r="G14999" s="23"/>
      <c r="V14999"/>
    </row>
    <row r="15000" spans="1:22" s="1" customFormat="1" ht="15.75" x14ac:dyDescent="0.25">
      <c r="A15000" s="22"/>
      <c r="B15000" s="22"/>
      <c r="G15000" s="23"/>
      <c r="V15000"/>
    </row>
    <row r="15001" spans="1:22" s="1" customFormat="1" ht="15.75" x14ac:dyDescent="0.25">
      <c r="A15001" s="22"/>
      <c r="B15001" s="22"/>
      <c r="G15001" s="23"/>
      <c r="V15001"/>
    </row>
    <row r="15002" spans="1:22" s="1" customFormat="1" ht="15.75" x14ac:dyDescent="0.25">
      <c r="A15002" s="22"/>
      <c r="B15002" s="22"/>
      <c r="G15002" s="23"/>
      <c r="V15002"/>
    </row>
    <row r="15003" spans="1:22" s="1" customFormat="1" ht="15.75" x14ac:dyDescent="0.25">
      <c r="A15003" s="22"/>
      <c r="B15003" s="22"/>
      <c r="G15003" s="23"/>
      <c r="V15003"/>
    </row>
    <row r="15004" spans="1:22" s="1" customFormat="1" ht="15.75" x14ac:dyDescent="0.25">
      <c r="A15004" s="22"/>
      <c r="B15004" s="22"/>
      <c r="G15004" s="23"/>
      <c r="V15004"/>
    </row>
    <row r="15005" spans="1:22" s="1" customFormat="1" ht="15.75" x14ac:dyDescent="0.25">
      <c r="A15005" s="22"/>
      <c r="B15005" s="22"/>
      <c r="G15005" s="23"/>
      <c r="V15005"/>
    </row>
    <row r="15006" spans="1:22" s="1" customFormat="1" ht="15.75" x14ac:dyDescent="0.25">
      <c r="A15006" s="22"/>
      <c r="B15006" s="22"/>
      <c r="G15006" s="23"/>
      <c r="V15006"/>
    </row>
    <row r="15007" spans="1:22" s="1" customFormat="1" ht="15.75" x14ac:dyDescent="0.25">
      <c r="A15007" s="22"/>
      <c r="B15007" s="22"/>
      <c r="G15007" s="23"/>
      <c r="V15007"/>
    </row>
    <row r="15008" spans="1:22" s="1" customFormat="1" ht="15.75" x14ac:dyDescent="0.25">
      <c r="A15008" s="22"/>
      <c r="B15008" s="22"/>
      <c r="G15008" s="23"/>
      <c r="V15008"/>
    </row>
    <row r="15009" spans="1:22" s="1" customFormat="1" ht="15.75" x14ac:dyDescent="0.25">
      <c r="A15009" s="22"/>
      <c r="B15009" s="22"/>
      <c r="G15009" s="23"/>
      <c r="V15009"/>
    </row>
    <row r="15010" spans="1:22" s="1" customFormat="1" ht="15.75" x14ac:dyDescent="0.25">
      <c r="A15010" s="22"/>
      <c r="B15010" s="22"/>
      <c r="G15010" s="23"/>
      <c r="V15010"/>
    </row>
    <row r="15011" spans="1:22" s="1" customFormat="1" ht="15.75" x14ac:dyDescent="0.25">
      <c r="A15011" s="22"/>
      <c r="B15011" s="22"/>
      <c r="G15011" s="23"/>
      <c r="V15011"/>
    </row>
    <row r="15012" spans="1:22" s="1" customFormat="1" ht="15.75" x14ac:dyDescent="0.25">
      <c r="A15012" s="22"/>
      <c r="B15012" s="22"/>
      <c r="G15012" s="23"/>
      <c r="V15012"/>
    </row>
    <row r="15013" spans="1:22" s="1" customFormat="1" ht="15.75" x14ac:dyDescent="0.25">
      <c r="A15013" s="22"/>
      <c r="B15013" s="22"/>
      <c r="G15013" s="23"/>
      <c r="V15013"/>
    </row>
    <row r="15014" spans="1:22" s="1" customFormat="1" ht="15.75" x14ac:dyDescent="0.25">
      <c r="A15014" s="22"/>
      <c r="B15014" s="22"/>
      <c r="G15014" s="23"/>
      <c r="V15014"/>
    </row>
    <row r="15015" spans="1:22" s="1" customFormat="1" ht="15.75" x14ac:dyDescent="0.25">
      <c r="A15015" s="22"/>
      <c r="B15015" s="22"/>
      <c r="G15015" s="23"/>
      <c r="V15015"/>
    </row>
    <row r="15016" spans="1:22" s="1" customFormat="1" ht="15.75" x14ac:dyDescent="0.25">
      <c r="A15016" s="22"/>
      <c r="B15016" s="22"/>
      <c r="G15016" s="23"/>
      <c r="V15016"/>
    </row>
    <row r="15017" spans="1:22" s="1" customFormat="1" ht="15.75" x14ac:dyDescent="0.25">
      <c r="A15017" s="22"/>
      <c r="B15017" s="22"/>
      <c r="G15017" s="23"/>
      <c r="V15017"/>
    </row>
    <row r="15018" spans="1:22" s="1" customFormat="1" ht="15.75" x14ac:dyDescent="0.25">
      <c r="A15018" s="22"/>
      <c r="B15018" s="22"/>
      <c r="G15018" s="23"/>
      <c r="V15018"/>
    </row>
    <row r="15019" spans="1:22" s="1" customFormat="1" ht="15.75" x14ac:dyDescent="0.25">
      <c r="A15019" s="22"/>
      <c r="B15019" s="22"/>
      <c r="G15019" s="23"/>
      <c r="V15019"/>
    </row>
    <row r="15020" spans="1:22" s="1" customFormat="1" ht="15.75" x14ac:dyDescent="0.25">
      <c r="A15020" s="22"/>
      <c r="B15020" s="22"/>
      <c r="G15020" s="23"/>
      <c r="V15020"/>
    </row>
    <row r="15021" spans="1:22" s="1" customFormat="1" ht="15.75" x14ac:dyDescent="0.25">
      <c r="A15021" s="22"/>
      <c r="B15021" s="22"/>
      <c r="G15021" s="23"/>
      <c r="V15021"/>
    </row>
    <row r="15022" spans="1:22" s="1" customFormat="1" ht="15.75" x14ac:dyDescent="0.25">
      <c r="A15022" s="22"/>
      <c r="B15022" s="22"/>
      <c r="G15022" s="23"/>
      <c r="V15022"/>
    </row>
    <row r="15023" spans="1:22" s="1" customFormat="1" ht="15.75" x14ac:dyDescent="0.25">
      <c r="A15023" s="22"/>
      <c r="B15023" s="22"/>
      <c r="G15023" s="23"/>
      <c r="V15023"/>
    </row>
    <row r="15024" spans="1:22" s="1" customFormat="1" ht="15.75" x14ac:dyDescent="0.25">
      <c r="A15024" s="22"/>
      <c r="B15024" s="22"/>
      <c r="G15024" s="23"/>
      <c r="V15024"/>
    </row>
    <row r="15025" spans="1:22" s="1" customFormat="1" ht="15.75" x14ac:dyDescent="0.25">
      <c r="A15025" s="22"/>
      <c r="B15025" s="22"/>
      <c r="G15025" s="23"/>
      <c r="V15025"/>
    </row>
    <row r="15026" spans="1:22" s="1" customFormat="1" ht="15.75" x14ac:dyDescent="0.25">
      <c r="A15026" s="22"/>
      <c r="B15026" s="22"/>
      <c r="G15026" s="23"/>
      <c r="V15026"/>
    </row>
    <row r="15027" spans="1:22" s="1" customFormat="1" ht="15.75" x14ac:dyDescent="0.25">
      <c r="A15027" s="22"/>
      <c r="B15027" s="22"/>
      <c r="G15027" s="23"/>
      <c r="V15027"/>
    </row>
    <row r="15028" spans="1:22" s="1" customFormat="1" ht="15.75" x14ac:dyDescent="0.25">
      <c r="A15028" s="22"/>
      <c r="B15028" s="22"/>
      <c r="G15028" s="23"/>
      <c r="V15028"/>
    </row>
    <row r="15029" spans="1:22" s="1" customFormat="1" ht="15.75" x14ac:dyDescent="0.25">
      <c r="A15029" s="22"/>
      <c r="B15029" s="22"/>
      <c r="G15029" s="23"/>
      <c r="V15029"/>
    </row>
    <row r="15030" spans="1:22" s="1" customFormat="1" ht="15.75" x14ac:dyDescent="0.25">
      <c r="A15030" s="22"/>
      <c r="B15030" s="22"/>
      <c r="G15030" s="23"/>
      <c r="V15030"/>
    </row>
    <row r="15031" spans="1:22" s="1" customFormat="1" ht="15.75" x14ac:dyDescent="0.25">
      <c r="A15031" s="22"/>
      <c r="B15031" s="22"/>
      <c r="G15031" s="23"/>
      <c r="V15031"/>
    </row>
    <row r="15032" spans="1:22" s="1" customFormat="1" ht="15.75" x14ac:dyDescent="0.25">
      <c r="A15032" s="22"/>
      <c r="B15032" s="22"/>
      <c r="G15032" s="23"/>
      <c r="V15032"/>
    </row>
    <row r="15033" spans="1:22" s="1" customFormat="1" ht="15.75" x14ac:dyDescent="0.25">
      <c r="A15033" s="22"/>
      <c r="B15033" s="22"/>
      <c r="G15033" s="23"/>
      <c r="V15033"/>
    </row>
    <row r="15034" spans="1:22" s="1" customFormat="1" ht="15.75" x14ac:dyDescent="0.25">
      <c r="A15034" s="22"/>
      <c r="B15034" s="22"/>
      <c r="G15034" s="23"/>
      <c r="V15034"/>
    </row>
    <row r="15035" spans="1:22" s="1" customFormat="1" ht="15.75" x14ac:dyDescent="0.25">
      <c r="A15035" s="22"/>
      <c r="B15035" s="22"/>
      <c r="G15035" s="23"/>
      <c r="V15035"/>
    </row>
    <row r="15036" spans="1:22" s="1" customFormat="1" ht="15.75" x14ac:dyDescent="0.25">
      <c r="A15036" s="22"/>
      <c r="B15036" s="22"/>
      <c r="G15036" s="23"/>
      <c r="V15036"/>
    </row>
    <row r="15037" spans="1:22" s="1" customFormat="1" ht="15.75" x14ac:dyDescent="0.25">
      <c r="A15037" s="22"/>
      <c r="B15037" s="22"/>
      <c r="G15037" s="23"/>
      <c r="V15037"/>
    </row>
    <row r="15038" spans="1:22" s="1" customFormat="1" ht="15.75" x14ac:dyDescent="0.25">
      <c r="A15038" s="22"/>
      <c r="B15038" s="22"/>
      <c r="G15038" s="23"/>
      <c r="V15038"/>
    </row>
    <row r="15039" spans="1:22" s="1" customFormat="1" ht="15.75" x14ac:dyDescent="0.25">
      <c r="A15039" s="22"/>
      <c r="B15039" s="22"/>
      <c r="G15039" s="23"/>
      <c r="V15039"/>
    </row>
    <row r="15040" spans="1:22" s="1" customFormat="1" ht="15.75" x14ac:dyDescent="0.25">
      <c r="A15040" s="22"/>
      <c r="B15040" s="22"/>
      <c r="G15040" s="23"/>
      <c r="V15040"/>
    </row>
    <row r="15041" spans="1:22" s="1" customFormat="1" ht="15.75" x14ac:dyDescent="0.25">
      <c r="A15041" s="22"/>
      <c r="B15041" s="22"/>
      <c r="G15041" s="23"/>
      <c r="V15041"/>
    </row>
    <row r="15042" spans="1:22" s="1" customFormat="1" ht="15.75" x14ac:dyDescent="0.25">
      <c r="A15042" s="22"/>
      <c r="B15042" s="22"/>
      <c r="G15042" s="23"/>
      <c r="V15042"/>
    </row>
    <row r="15043" spans="1:22" s="1" customFormat="1" ht="15.75" x14ac:dyDescent="0.25">
      <c r="A15043" s="22"/>
      <c r="B15043" s="22"/>
      <c r="G15043" s="23"/>
      <c r="V15043"/>
    </row>
    <row r="15044" spans="1:22" s="1" customFormat="1" ht="15.75" x14ac:dyDescent="0.25">
      <c r="A15044" s="22"/>
      <c r="B15044" s="22"/>
      <c r="G15044" s="23"/>
      <c r="V15044"/>
    </row>
    <row r="15045" spans="1:22" s="1" customFormat="1" ht="15.75" x14ac:dyDescent="0.25">
      <c r="A15045" s="22"/>
      <c r="B15045" s="22"/>
      <c r="G15045" s="23"/>
      <c r="V15045"/>
    </row>
    <row r="15046" spans="1:22" s="1" customFormat="1" ht="15.75" x14ac:dyDescent="0.25">
      <c r="A15046" s="22"/>
      <c r="B15046" s="22"/>
      <c r="G15046" s="23"/>
      <c r="V15046"/>
    </row>
    <row r="15047" spans="1:22" s="1" customFormat="1" ht="15.75" x14ac:dyDescent="0.25">
      <c r="A15047" s="22"/>
      <c r="B15047" s="22"/>
      <c r="G15047" s="23"/>
      <c r="V15047"/>
    </row>
    <row r="15048" spans="1:22" s="1" customFormat="1" ht="15.75" x14ac:dyDescent="0.25">
      <c r="A15048" s="22"/>
      <c r="B15048" s="22"/>
      <c r="G15048" s="23"/>
      <c r="V15048"/>
    </row>
    <row r="15049" spans="1:22" s="1" customFormat="1" ht="15.75" x14ac:dyDescent="0.25">
      <c r="A15049" s="22"/>
      <c r="B15049" s="22"/>
      <c r="G15049" s="23"/>
      <c r="V15049"/>
    </row>
    <row r="15050" spans="1:22" s="1" customFormat="1" ht="15.75" x14ac:dyDescent="0.25">
      <c r="A15050" s="22"/>
      <c r="B15050" s="22"/>
      <c r="G15050" s="23"/>
      <c r="V15050"/>
    </row>
    <row r="15051" spans="1:22" s="1" customFormat="1" ht="15.75" x14ac:dyDescent="0.25">
      <c r="A15051" s="22"/>
      <c r="B15051" s="22"/>
      <c r="G15051" s="23"/>
      <c r="V15051"/>
    </row>
    <row r="15052" spans="1:22" s="1" customFormat="1" ht="15.75" x14ac:dyDescent="0.25">
      <c r="A15052" s="22"/>
      <c r="B15052" s="22"/>
      <c r="G15052" s="23"/>
      <c r="V15052"/>
    </row>
    <row r="15053" spans="1:22" s="1" customFormat="1" ht="15.75" x14ac:dyDescent="0.25">
      <c r="A15053" s="22"/>
      <c r="B15053" s="22"/>
      <c r="G15053" s="23"/>
      <c r="V15053"/>
    </row>
    <row r="15054" spans="1:22" s="1" customFormat="1" ht="15.75" x14ac:dyDescent="0.25">
      <c r="A15054" s="22"/>
      <c r="B15054" s="22"/>
      <c r="G15054" s="23"/>
      <c r="V15054"/>
    </row>
    <row r="15055" spans="1:22" s="1" customFormat="1" ht="15.75" x14ac:dyDescent="0.25">
      <c r="A15055" s="22"/>
      <c r="B15055" s="22"/>
      <c r="G15055" s="23"/>
      <c r="V15055"/>
    </row>
    <row r="15056" spans="1:22" s="1" customFormat="1" ht="15.75" x14ac:dyDescent="0.25">
      <c r="A15056" s="22"/>
      <c r="B15056" s="22"/>
      <c r="G15056" s="23"/>
      <c r="V15056"/>
    </row>
    <row r="15057" spans="1:22" s="1" customFormat="1" ht="15.75" x14ac:dyDescent="0.25">
      <c r="A15057" s="22"/>
      <c r="B15057" s="22"/>
      <c r="G15057" s="23"/>
      <c r="V15057"/>
    </row>
    <row r="15058" spans="1:22" s="1" customFormat="1" ht="15.75" x14ac:dyDescent="0.25">
      <c r="A15058" s="22"/>
      <c r="B15058" s="22"/>
      <c r="G15058" s="23"/>
      <c r="V15058"/>
    </row>
    <row r="15059" spans="1:22" s="1" customFormat="1" ht="15.75" x14ac:dyDescent="0.25">
      <c r="A15059" s="22"/>
      <c r="B15059" s="22"/>
      <c r="G15059" s="23"/>
      <c r="V15059"/>
    </row>
    <row r="15060" spans="1:22" s="1" customFormat="1" ht="15.75" x14ac:dyDescent="0.25">
      <c r="A15060" s="22"/>
      <c r="B15060" s="22"/>
      <c r="G15060" s="23"/>
      <c r="V15060"/>
    </row>
    <row r="15061" spans="1:22" s="1" customFormat="1" ht="15.75" x14ac:dyDescent="0.25">
      <c r="A15061" s="22"/>
      <c r="B15061" s="22"/>
      <c r="G15061" s="23"/>
      <c r="V15061"/>
    </row>
    <row r="15062" spans="1:22" s="1" customFormat="1" ht="15.75" x14ac:dyDescent="0.25">
      <c r="A15062" s="22"/>
      <c r="B15062" s="22"/>
      <c r="G15062" s="23"/>
      <c r="V15062"/>
    </row>
    <row r="15063" spans="1:22" s="1" customFormat="1" ht="15.75" x14ac:dyDescent="0.25">
      <c r="A15063" s="22"/>
      <c r="B15063" s="22"/>
      <c r="G15063" s="23"/>
      <c r="V15063"/>
    </row>
    <row r="15064" spans="1:22" s="1" customFormat="1" ht="15.75" x14ac:dyDescent="0.25">
      <c r="A15064" s="22"/>
      <c r="B15064" s="22"/>
      <c r="G15064" s="23"/>
      <c r="V15064"/>
    </row>
    <row r="15065" spans="1:22" s="1" customFormat="1" ht="15.75" x14ac:dyDescent="0.25">
      <c r="A15065" s="22"/>
      <c r="B15065" s="22"/>
      <c r="G15065" s="23"/>
      <c r="V15065"/>
    </row>
    <row r="15066" spans="1:22" s="1" customFormat="1" ht="15.75" x14ac:dyDescent="0.25">
      <c r="A15066" s="22"/>
      <c r="B15066" s="22"/>
      <c r="G15066" s="23"/>
      <c r="V15066"/>
    </row>
    <row r="15067" spans="1:22" s="1" customFormat="1" ht="15.75" x14ac:dyDescent="0.25">
      <c r="A15067" s="22"/>
      <c r="B15067" s="22"/>
      <c r="G15067" s="23"/>
      <c r="V15067"/>
    </row>
    <row r="15068" spans="1:22" s="1" customFormat="1" ht="15.75" x14ac:dyDescent="0.25">
      <c r="A15068" s="22"/>
      <c r="B15068" s="22"/>
      <c r="G15068" s="23"/>
      <c r="V15068"/>
    </row>
    <row r="15069" spans="1:22" s="1" customFormat="1" ht="15.75" x14ac:dyDescent="0.25">
      <c r="A15069" s="22"/>
      <c r="B15069" s="22"/>
      <c r="G15069" s="23"/>
      <c r="V15069"/>
    </row>
    <row r="15070" spans="1:22" s="1" customFormat="1" ht="15.75" x14ac:dyDescent="0.25">
      <c r="A15070" s="22"/>
      <c r="B15070" s="22"/>
      <c r="G15070" s="23"/>
      <c r="V15070"/>
    </row>
    <row r="15071" spans="1:22" s="1" customFormat="1" ht="15.75" x14ac:dyDescent="0.25">
      <c r="A15071" s="22"/>
      <c r="B15071" s="22"/>
      <c r="G15071" s="23"/>
      <c r="V15071"/>
    </row>
    <row r="15072" spans="1:22" s="1" customFormat="1" ht="15.75" x14ac:dyDescent="0.25">
      <c r="A15072" s="22"/>
      <c r="B15072" s="22"/>
      <c r="G15072" s="23"/>
      <c r="V15072"/>
    </row>
    <row r="15073" spans="1:22" s="1" customFormat="1" ht="15.75" x14ac:dyDescent="0.25">
      <c r="A15073" s="22"/>
      <c r="B15073" s="22"/>
      <c r="G15073" s="23"/>
      <c r="V15073"/>
    </row>
    <row r="15074" spans="1:22" s="1" customFormat="1" ht="15.75" x14ac:dyDescent="0.25">
      <c r="A15074" s="22"/>
      <c r="B15074" s="22"/>
      <c r="G15074" s="23"/>
      <c r="V15074"/>
    </row>
    <row r="15075" spans="1:22" s="1" customFormat="1" ht="15.75" x14ac:dyDescent="0.25">
      <c r="A15075" s="22"/>
      <c r="B15075" s="22"/>
      <c r="G15075" s="23"/>
      <c r="V15075"/>
    </row>
    <row r="15076" spans="1:22" s="1" customFormat="1" ht="15.75" x14ac:dyDescent="0.25">
      <c r="A15076" s="22"/>
      <c r="B15076" s="22"/>
      <c r="G15076" s="23"/>
      <c r="V15076"/>
    </row>
    <row r="15077" spans="1:22" s="1" customFormat="1" ht="15.75" x14ac:dyDescent="0.25">
      <c r="A15077" s="22"/>
      <c r="B15077" s="22"/>
      <c r="G15077" s="23"/>
      <c r="V15077"/>
    </row>
    <row r="15078" spans="1:22" s="1" customFormat="1" ht="15.75" x14ac:dyDescent="0.25">
      <c r="A15078" s="22"/>
      <c r="B15078" s="22"/>
      <c r="G15078" s="23"/>
      <c r="V15078"/>
    </row>
    <row r="15079" spans="1:22" s="1" customFormat="1" ht="15.75" x14ac:dyDescent="0.25">
      <c r="A15079" s="22"/>
      <c r="B15079" s="22"/>
      <c r="G15079" s="23"/>
      <c r="V15079"/>
    </row>
    <row r="15080" spans="1:22" s="1" customFormat="1" ht="15.75" x14ac:dyDescent="0.25">
      <c r="A15080" s="22"/>
      <c r="B15080" s="22"/>
      <c r="G15080" s="23"/>
      <c r="V15080"/>
    </row>
    <row r="15081" spans="1:22" s="1" customFormat="1" ht="15.75" x14ac:dyDescent="0.25">
      <c r="A15081" s="22"/>
      <c r="B15081" s="22"/>
      <c r="G15081" s="23"/>
      <c r="V15081"/>
    </row>
    <row r="15082" spans="1:22" s="1" customFormat="1" ht="15.75" x14ac:dyDescent="0.25">
      <c r="A15082" s="22"/>
      <c r="B15082" s="22"/>
      <c r="G15082" s="23"/>
      <c r="V15082"/>
    </row>
    <row r="15083" spans="1:22" s="1" customFormat="1" ht="15.75" x14ac:dyDescent="0.25">
      <c r="A15083" s="22"/>
      <c r="B15083" s="22"/>
      <c r="G15083" s="23"/>
      <c r="V15083"/>
    </row>
    <row r="15084" spans="1:22" s="1" customFormat="1" ht="15.75" x14ac:dyDescent="0.25">
      <c r="A15084" s="22"/>
      <c r="B15084" s="22"/>
      <c r="G15084" s="23"/>
      <c r="V15084"/>
    </row>
    <row r="15085" spans="1:22" s="1" customFormat="1" ht="15.75" x14ac:dyDescent="0.25">
      <c r="A15085" s="22"/>
      <c r="B15085" s="22"/>
      <c r="G15085" s="23"/>
      <c r="V15085"/>
    </row>
    <row r="15086" spans="1:22" s="1" customFormat="1" ht="15.75" x14ac:dyDescent="0.25">
      <c r="A15086" s="22"/>
      <c r="B15086" s="22"/>
      <c r="G15086" s="23"/>
      <c r="V15086"/>
    </row>
    <row r="15087" spans="1:22" s="1" customFormat="1" ht="15.75" x14ac:dyDescent="0.25">
      <c r="A15087" s="22"/>
      <c r="B15087" s="22"/>
      <c r="G15087" s="23"/>
      <c r="V15087"/>
    </row>
    <row r="15088" spans="1:22" s="1" customFormat="1" ht="15.75" x14ac:dyDescent="0.25">
      <c r="A15088" s="22"/>
      <c r="B15088" s="22"/>
      <c r="G15088" s="23"/>
      <c r="V15088"/>
    </row>
    <row r="15089" spans="1:22" s="1" customFormat="1" ht="15.75" x14ac:dyDescent="0.25">
      <c r="A15089" s="22"/>
      <c r="B15089" s="22"/>
      <c r="G15089" s="23"/>
      <c r="V15089"/>
    </row>
    <row r="15090" spans="1:22" s="1" customFormat="1" ht="15.75" x14ac:dyDescent="0.25">
      <c r="A15090" s="22"/>
      <c r="B15090" s="22"/>
      <c r="G15090" s="23"/>
      <c r="V15090"/>
    </row>
    <row r="15091" spans="1:22" s="1" customFormat="1" ht="15.75" x14ac:dyDescent="0.25">
      <c r="A15091" s="22"/>
      <c r="B15091" s="22"/>
      <c r="G15091" s="23"/>
      <c r="V15091"/>
    </row>
    <row r="15092" spans="1:22" s="1" customFormat="1" ht="15.75" x14ac:dyDescent="0.25">
      <c r="A15092" s="22"/>
      <c r="B15092" s="22"/>
      <c r="G15092" s="23"/>
      <c r="V15092"/>
    </row>
    <row r="15093" spans="1:22" s="1" customFormat="1" ht="15.75" x14ac:dyDescent="0.25">
      <c r="A15093" s="22"/>
      <c r="B15093" s="22"/>
      <c r="G15093" s="23"/>
      <c r="V15093"/>
    </row>
    <row r="15094" spans="1:22" s="1" customFormat="1" ht="15.75" x14ac:dyDescent="0.25">
      <c r="A15094" s="22"/>
      <c r="B15094" s="22"/>
      <c r="G15094" s="23"/>
      <c r="V15094"/>
    </row>
    <row r="15095" spans="1:22" s="1" customFormat="1" ht="15.75" x14ac:dyDescent="0.25">
      <c r="A15095" s="22"/>
      <c r="B15095" s="22"/>
      <c r="G15095" s="23"/>
      <c r="V15095"/>
    </row>
    <row r="15096" spans="1:22" s="1" customFormat="1" ht="15.75" x14ac:dyDescent="0.25">
      <c r="A15096" s="22"/>
      <c r="B15096" s="22"/>
      <c r="G15096" s="23"/>
      <c r="V15096"/>
    </row>
    <row r="15097" spans="1:22" s="1" customFormat="1" ht="15.75" x14ac:dyDescent="0.25">
      <c r="A15097" s="22"/>
      <c r="B15097" s="22"/>
      <c r="G15097" s="23"/>
      <c r="V15097"/>
    </row>
    <row r="15098" spans="1:22" s="1" customFormat="1" ht="15.75" x14ac:dyDescent="0.25">
      <c r="A15098" s="22"/>
      <c r="B15098" s="22"/>
      <c r="G15098" s="23"/>
      <c r="V15098"/>
    </row>
    <row r="15099" spans="1:22" s="1" customFormat="1" ht="15.75" x14ac:dyDescent="0.25">
      <c r="A15099" s="22"/>
      <c r="B15099" s="22"/>
      <c r="G15099" s="23"/>
      <c r="V15099"/>
    </row>
    <row r="15100" spans="1:22" s="1" customFormat="1" ht="15.75" x14ac:dyDescent="0.25">
      <c r="A15100" s="22"/>
      <c r="B15100" s="22"/>
      <c r="G15100" s="23"/>
      <c r="V15100"/>
    </row>
    <row r="15101" spans="1:22" s="1" customFormat="1" ht="15.75" x14ac:dyDescent="0.25">
      <c r="A15101" s="22"/>
      <c r="B15101" s="22"/>
      <c r="G15101" s="23"/>
      <c r="V15101"/>
    </row>
    <row r="15102" spans="1:22" s="1" customFormat="1" ht="15.75" x14ac:dyDescent="0.25">
      <c r="A15102" s="22"/>
      <c r="B15102" s="22"/>
      <c r="G15102" s="23"/>
      <c r="V15102"/>
    </row>
    <row r="15103" spans="1:22" s="1" customFormat="1" ht="15.75" x14ac:dyDescent="0.25">
      <c r="A15103" s="22"/>
      <c r="B15103" s="22"/>
      <c r="G15103" s="23"/>
      <c r="V15103"/>
    </row>
    <row r="15104" spans="1:22" s="1" customFormat="1" ht="15.75" x14ac:dyDescent="0.25">
      <c r="A15104" s="22"/>
      <c r="B15104" s="22"/>
      <c r="G15104" s="23"/>
      <c r="V15104"/>
    </row>
    <row r="15105" spans="1:22" s="1" customFormat="1" ht="15.75" x14ac:dyDescent="0.25">
      <c r="A15105" s="22"/>
      <c r="B15105" s="22"/>
      <c r="G15105" s="23"/>
      <c r="V15105"/>
    </row>
    <row r="15106" spans="1:22" s="1" customFormat="1" ht="15.75" x14ac:dyDescent="0.25">
      <c r="A15106" s="22"/>
      <c r="B15106" s="22"/>
      <c r="G15106" s="23"/>
      <c r="V15106"/>
    </row>
    <row r="15107" spans="1:22" s="1" customFormat="1" ht="15.75" x14ac:dyDescent="0.25">
      <c r="A15107" s="22"/>
      <c r="B15107" s="22"/>
      <c r="G15107" s="23"/>
      <c r="V15107"/>
    </row>
    <row r="15108" spans="1:22" s="1" customFormat="1" ht="15.75" x14ac:dyDescent="0.25">
      <c r="A15108" s="22"/>
      <c r="B15108" s="22"/>
      <c r="G15108" s="23"/>
      <c r="V15108"/>
    </row>
    <row r="15109" spans="1:22" s="1" customFormat="1" ht="15.75" x14ac:dyDescent="0.25">
      <c r="A15109" s="22"/>
      <c r="B15109" s="22"/>
      <c r="G15109" s="23"/>
      <c r="V15109"/>
    </row>
    <row r="15110" spans="1:22" s="1" customFormat="1" ht="15.75" x14ac:dyDescent="0.25">
      <c r="A15110" s="22"/>
      <c r="B15110" s="22"/>
      <c r="G15110" s="23"/>
      <c r="V15110"/>
    </row>
    <row r="15111" spans="1:22" s="1" customFormat="1" ht="15.75" x14ac:dyDescent="0.25">
      <c r="A15111" s="22"/>
      <c r="B15111" s="22"/>
      <c r="G15111" s="23"/>
      <c r="V15111"/>
    </row>
    <row r="15112" spans="1:22" s="1" customFormat="1" ht="15.75" x14ac:dyDescent="0.25">
      <c r="A15112" s="22"/>
      <c r="B15112" s="22"/>
      <c r="G15112" s="23"/>
      <c r="V15112"/>
    </row>
    <row r="15113" spans="1:22" s="1" customFormat="1" ht="15.75" x14ac:dyDescent="0.25">
      <c r="A15113" s="22"/>
      <c r="B15113" s="22"/>
      <c r="G15113" s="23"/>
      <c r="V15113"/>
    </row>
    <row r="15114" spans="1:22" s="1" customFormat="1" ht="15.75" x14ac:dyDescent="0.25">
      <c r="A15114" s="22"/>
      <c r="B15114" s="22"/>
      <c r="G15114" s="23"/>
      <c r="V15114"/>
    </row>
    <row r="15115" spans="1:22" s="1" customFormat="1" ht="15.75" x14ac:dyDescent="0.25">
      <c r="A15115" s="22"/>
      <c r="B15115" s="22"/>
      <c r="G15115" s="23"/>
      <c r="V15115"/>
    </row>
    <row r="15116" spans="1:22" s="1" customFormat="1" ht="15.75" x14ac:dyDescent="0.25">
      <c r="A15116" s="22"/>
      <c r="B15116" s="22"/>
      <c r="G15116" s="23"/>
      <c r="V15116"/>
    </row>
    <row r="15117" spans="1:22" s="1" customFormat="1" ht="15.75" x14ac:dyDescent="0.25">
      <c r="A15117" s="22"/>
      <c r="B15117" s="22"/>
      <c r="G15117" s="23"/>
      <c r="V15117"/>
    </row>
    <row r="15118" spans="1:22" s="1" customFormat="1" ht="15.75" x14ac:dyDescent="0.25">
      <c r="A15118" s="22"/>
      <c r="B15118" s="22"/>
      <c r="G15118" s="23"/>
      <c r="V15118"/>
    </row>
    <row r="15119" spans="1:22" s="1" customFormat="1" ht="15.75" x14ac:dyDescent="0.25">
      <c r="A15119" s="22"/>
      <c r="B15119" s="22"/>
      <c r="G15119" s="23"/>
      <c r="V15119"/>
    </row>
    <row r="15120" spans="1:22" s="1" customFormat="1" ht="15.75" x14ac:dyDescent="0.25">
      <c r="A15120" s="22"/>
      <c r="B15120" s="22"/>
      <c r="G15120" s="23"/>
      <c r="V15120"/>
    </row>
    <row r="15121" spans="1:22" s="1" customFormat="1" ht="15.75" x14ac:dyDescent="0.25">
      <c r="A15121" s="22"/>
      <c r="B15121" s="22"/>
      <c r="G15121" s="23"/>
      <c r="V15121"/>
    </row>
    <row r="15122" spans="1:22" s="1" customFormat="1" ht="15.75" x14ac:dyDescent="0.25">
      <c r="A15122" s="22"/>
      <c r="B15122" s="22"/>
      <c r="G15122" s="23"/>
      <c r="V15122"/>
    </row>
    <row r="15123" spans="1:22" s="1" customFormat="1" ht="15.75" x14ac:dyDescent="0.25">
      <c r="A15123" s="22"/>
      <c r="B15123" s="22"/>
      <c r="G15123" s="23"/>
      <c r="V15123"/>
    </row>
    <row r="15124" spans="1:22" s="1" customFormat="1" ht="15.75" x14ac:dyDescent="0.25">
      <c r="A15124" s="22"/>
      <c r="B15124" s="22"/>
      <c r="G15124" s="23"/>
      <c r="V15124"/>
    </row>
    <row r="15125" spans="1:22" s="1" customFormat="1" ht="15.75" x14ac:dyDescent="0.25">
      <c r="A15125" s="22"/>
      <c r="B15125" s="22"/>
      <c r="G15125" s="23"/>
      <c r="V15125"/>
    </row>
    <row r="15126" spans="1:22" s="1" customFormat="1" ht="15.75" x14ac:dyDescent="0.25">
      <c r="A15126" s="22"/>
      <c r="B15126" s="22"/>
      <c r="G15126" s="23"/>
      <c r="V15126"/>
    </row>
    <row r="15127" spans="1:22" s="1" customFormat="1" ht="15.75" x14ac:dyDescent="0.25">
      <c r="A15127" s="22"/>
      <c r="B15127" s="22"/>
      <c r="G15127" s="23"/>
      <c r="V15127"/>
    </row>
    <row r="15128" spans="1:22" s="1" customFormat="1" ht="15.75" x14ac:dyDescent="0.25">
      <c r="A15128" s="22"/>
      <c r="B15128" s="22"/>
      <c r="G15128" s="23"/>
      <c r="V15128"/>
    </row>
    <row r="15129" spans="1:22" s="1" customFormat="1" ht="15.75" x14ac:dyDescent="0.25">
      <c r="A15129" s="22"/>
      <c r="B15129" s="22"/>
      <c r="G15129" s="23"/>
      <c r="V15129"/>
    </row>
    <row r="15130" spans="1:22" s="1" customFormat="1" ht="15.75" x14ac:dyDescent="0.25">
      <c r="A15130" s="22"/>
      <c r="B15130" s="22"/>
      <c r="G15130" s="23"/>
      <c r="V15130"/>
    </row>
    <row r="15131" spans="1:22" s="1" customFormat="1" ht="15.75" x14ac:dyDescent="0.25">
      <c r="A15131" s="22"/>
      <c r="B15131" s="22"/>
      <c r="G15131" s="23"/>
      <c r="V15131"/>
    </row>
    <row r="15132" spans="1:22" s="1" customFormat="1" ht="15.75" x14ac:dyDescent="0.25">
      <c r="A15132" s="22"/>
      <c r="B15132" s="22"/>
      <c r="G15132" s="23"/>
      <c r="V15132"/>
    </row>
    <row r="15133" spans="1:22" s="1" customFormat="1" ht="15.75" x14ac:dyDescent="0.25">
      <c r="A15133" s="22"/>
      <c r="B15133" s="22"/>
      <c r="G15133" s="23"/>
      <c r="V15133"/>
    </row>
    <row r="15134" spans="1:22" s="1" customFormat="1" ht="15.75" x14ac:dyDescent="0.25">
      <c r="A15134" s="22"/>
      <c r="B15134" s="22"/>
      <c r="G15134" s="23"/>
      <c r="V15134"/>
    </row>
    <row r="15135" spans="1:22" s="1" customFormat="1" ht="15.75" x14ac:dyDescent="0.25">
      <c r="A15135" s="22"/>
      <c r="B15135" s="22"/>
      <c r="G15135" s="23"/>
      <c r="V15135"/>
    </row>
    <row r="15136" spans="1:22" s="1" customFormat="1" ht="15.75" x14ac:dyDescent="0.25">
      <c r="A15136" s="22"/>
      <c r="B15136" s="22"/>
      <c r="G15136" s="23"/>
      <c r="V15136"/>
    </row>
    <row r="15137" spans="1:22" s="1" customFormat="1" ht="15.75" x14ac:dyDescent="0.25">
      <c r="A15137" s="22"/>
      <c r="B15137" s="22"/>
      <c r="G15137" s="23"/>
      <c r="V15137"/>
    </row>
    <row r="15138" spans="1:22" s="1" customFormat="1" ht="15.75" x14ac:dyDescent="0.25">
      <c r="A15138" s="22"/>
      <c r="B15138" s="22"/>
      <c r="G15138" s="23"/>
      <c r="V15138"/>
    </row>
    <row r="15139" spans="1:22" s="1" customFormat="1" ht="15.75" x14ac:dyDescent="0.25">
      <c r="A15139" s="22"/>
      <c r="B15139" s="22"/>
      <c r="G15139" s="23"/>
      <c r="V15139"/>
    </row>
    <row r="15140" spans="1:22" s="1" customFormat="1" ht="15.75" x14ac:dyDescent="0.25">
      <c r="A15140" s="22"/>
      <c r="B15140" s="22"/>
      <c r="G15140" s="23"/>
      <c r="V15140"/>
    </row>
    <row r="15141" spans="1:22" s="1" customFormat="1" ht="15.75" x14ac:dyDescent="0.25">
      <c r="A15141" s="22"/>
      <c r="B15141" s="22"/>
      <c r="G15141" s="23"/>
      <c r="V15141"/>
    </row>
    <row r="15142" spans="1:22" s="1" customFormat="1" ht="15.75" x14ac:dyDescent="0.25">
      <c r="A15142" s="22"/>
      <c r="B15142" s="22"/>
      <c r="G15142" s="23"/>
      <c r="V15142"/>
    </row>
    <row r="15143" spans="1:22" s="1" customFormat="1" ht="15.75" x14ac:dyDescent="0.25">
      <c r="A15143" s="22"/>
      <c r="B15143" s="22"/>
      <c r="G15143" s="23"/>
      <c r="V15143"/>
    </row>
    <row r="15144" spans="1:22" s="1" customFormat="1" ht="15.75" x14ac:dyDescent="0.25">
      <c r="A15144" s="22"/>
      <c r="B15144" s="22"/>
      <c r="G15144" s="23"/>
      <c r="V15144"/>
    </row>
    <row r="15145" spans="1:22" s="1" customFormat="1" ht="15.75" x14ac:dyDescent="0.25">
      <c r="A15145" s="22"/>
      <c r="B15145" s="22"/>
      <c r="G15145" s="23"/>
      <c r="V15145"/>
    </row>
    <row r="15146" spans="1:22" s="1" customFormat="1" ht="15.75" x14ac:dyDescent="0.25">
      <c r="A15146" s="22"/>
      <c r="B15146" s="22"/>
      <c r="G15146" s="23"/>
      <c r="V15146"/>
    </row>
    <row r="15147" spans="1:22" s="1" customFormat="1" ht="15.75" x14ac:dyDescent="0.25">
      <c r="A15147" s="22"/>
      <c r="B15147" s="22"/>
      <c r="G15147" s="23"/>
      <c r="V15147"/>
    </row>
    <row r="15148" spans="1:22" s="1" customFormat="1" ht="15.75" x14ac:dyDescent="0.25">
      <c r="A15148" s="22"/>
      <c r="B15148" s="22"/>
      <c r="G15148" s="23"/>
      <c r="V15148"/>
    </row>
    <row r="15149" spans="1:22" s="1" customFormat="1" ht="15.75" x14ac:dyDescent="0.25">
      <c r="A15149" s="22"/>
      <c r="B15149" s="22"/>
      <c r="G15149" s="23"/>
      <c r="V15149"/>
    </row>
    <row r="15150" spans="1:22" s="1" customFormat="1" ht="15.75" x14ac:dyDescent="0.25">
      <c r="A15150" s="22"/>
      <c r="B15150" s="22"/>
      <c r="G15150" s="23"/>
      <c r="V15150"/>
    </row>
    <row r="15151" spans="1:22" s="1" customFormat="1" ht="15.75" x14ac:dyDescent="0.25">
      <c r="A15151" s="22"/>
      <c r="B15151" s="22"/>
      <c r="G15151" s="23"/>
      <c r="V15151"/>
    </row>
    <row r="15152" spans="1:22" s="1" customFormat="1" ht="15.75" x14ac:dyDescent="0.25">
      <c r="A15152" s="22"/>
      <c r="B15152" s="22"/>
      <c r="G15152" s="23"/>
      <c r="V15152"/>
    </row>
    <row r="15153" spans="1:22" s="1" customFormat="1" ht="15.75" x14ac:dyDescent="0.25">
      <c r="A15153" s="22"/>
      <c r="B15153" s="22"/>
      <c r="G15153" s="23"/>
      <c r="V15153"/>
    </row>
    <row r="15154" spans="1:22" s="1" customFormat="1" ht="15.75" x14ac:dyDescent="0.25">
      <c r="A15154" s="22"/>
      <c r="B15154" s="22"/>
      <c r="G15154" s="23"/>
      <c r="V15154"/>
    </row>
    <row r="15155" spans="1:22" s="1" customFormat="1" ht="15.75" x14ac:dyDescent="0.25">
      <c r="A15155" s="22"/>
      <c r="B15155" s="22"/>
      <c r="G15155" s="23"/>
      <c r="V15155"/>
    </row>
    <row r="15156" spans="1:22" s="1" customFormat="1" ht="15.75" x14ac:dyDescent="0.25">
      <c r="A15156" s="22"/>
      <c r="B15156" s="22"/>
      <c r="G15156" s="23"/>
      <c r="V15156"/>
    </row>
    <row r="15157" spans="1:22" s="1" customFormat="1" ht="15.75" x14ac:dyDescent="0.25">
      <c r="A15157" s="22"/>
      <c r="B15157" s="22"/>
      <c r="G15157" s="23"/>
      <c r="V15157"/>
    </row>
    <row r="15158" spans="1:22" s="1" customFormat="1" ht="15.75" x14ac:dyDescent="0.25">
      <c r="A15158" s="22"/>
      <c r="B15158" s="22"/>
      <c r="G15158" s="23"/>
      <c r="V15158"/>
    </row>
    <row r="15159" spans="1:22" s="1" customFormat="1" ht="15.75" x14ac:dyDescent="0.25">
      <c r="A15159" s="22"/>
      <c r="B15159" s="22"/>
      <c r="G15159" s="23"/>
      <c r="V15159"/>
    </row>
    <row r="15160" spans="1:22" s="1" customFormat="1" ht="15.75" x14ac:dyDescent="0.25">
      <c r="A15160" s="22"/>
      <c r="B15160" s="22"/>
      <c r="G15160" s="23"/>
      <c r="V15160"/>
    </row>
    <row r="15161" spans="1:22" s="1" customFormat="1" ht="15.75" x14ac:dyDescent="0.25">
      <c r="A15161" s="22"/>
      <c r="B15161" s="22"/>
      <c r="G15161" s="23"/>
      <c r="V15161"/>
    </row>
    <row r="15162" spans="1:22" s="1" customFormat="1" ht="15.75" x14ac:dyDescent="0.25">
      <c r="A15162" s="22"/>
      <c r="B15162" s="22"/>
      <c r="G15162" s="23"/>
      <c r="V15162"/>
    </row>
    <row r="15163" spans="1:22" s="1" customFormat="1" ht="15.75" x14ac:dyDescent="0.25">
      <c r="A15163" s="22"/>
      <c r="B15163" s="22"/>
      <c r="G15163" s="23"/>
      <c r="V15163"/>
    </row>
    <row r="15164" spans="1:22" s="1" customFormat="1" ht="15.75" x14ac:dyDescent="0.25">
      <c r="A15164" s="22"/>
      <c r="B15164" s="22"/>
      <c r="G15164" s="23"/>
      <c r="V15164"/>
    </row>
    <row r="15165" spans="1:22" s="1" customFormat="1" ht="15.75" x14ac:dyDescent="0.25">
      <c r="A15165" s="22"/>
      <c r="B15165" s="22"/>
      <c r="G15165" s="23"/>
      <c r="V15165"/>
    </row>
    <row r="15166" spans="1:22" s="1" customFormat="1" ht="15.75" x14ac:dyDescent="0.25">
      <c r="A15166" s="22"/>
      <c r="B15166" s="22"/>
      <c r="G15166" s="23"/>
      <c r="V15166"/>
    </row>
    <row r="15167" spans="1:22" s="1" customFormat="1" ht="15.75" x14ac:dyDescent="0.25">
      <c r="A15167" s="22"/>
      <c r="B15167" s="22"/>
      <c r="G15167" s="23"/>
      <c r="V15167"/>
    </row>
    <row r="15168" spans="1:22" s="1" customFormat="1" ht="15.75" x14ac:dyDescent="0.25">
      <c r="A15168" s="22"/>
      <c r="B15168" s="22"/>
      <c r="G15168" s="23"/>
      <c r="V15168"/>
    </row>
    <row r="15169" spans="1:22" s="1" customFormat="1" ht="15.75" x14ac:dyDescent="0.25">
      <c r="A15169" s="22"/>
      <c r="B15169" s="22"/>
      <c r="G15169" s="23"/>
      <c r="V15169"/>
    </row>
    <row r="15170" spans="1:22" s="1" customFormat="1" ht="15.75" x14ac:dyDescent="0.25">
      <c r="A15170" s="22"/>
      <c r="B15170" s="22"/>
      <c r="G15170" s="23"/>
      <c r="V15170"/>
    </row>
    <row r="15171" spans="1:22" s="1" customFormat="1" ht="15.75" x14ac:dyDescent="0.25">
      <c r="A15171" s="22"/>
      <c r="B15171" s="22"/>
      <c r="G15171" s="23"/>
      <c r="V15171"/>
    </row>
    <row r="15172" spans="1:22" s="1" customFormat="1" ht="15.75" x14ac:dyDescent="0.25">
      <c r="A15172" s="22"/>
      <c r="B15172" s="22"/>
      <c r="G15172" s="23"/>
      <c r="V15172"/>
    </row>
    <row r="15173" spans="1:22" s="1" customFormat="1" ht="15.75" x14ac:dyDescent="0.25">
      <c r="A15173" s="22"/>
      <c r="B15173" s="22"/>
      <c r="G15173" s="23"/>
      <c r="V15173"/>
    </row>
    <row r="15174" spans="1:22" s="1" customFormat="1" ht="15.75" x14ac:dyDescent="0.25">
      <c r="A15174" s="22"/>
      <c r="B15174" s="22"/>
      <c r="G15174" s="23"/>
      <c r="V15174"/>
    </row>
    <row r="15175" spans="1:22" s="1" customFormat="1" ht="15.75" x14ac:dyDescent="0.25">
      <c r="A15175" s="22"/>
      <c r="B15175" s="22"/>
      <c r="G15175" s="23"/>
      <c r="V15175"/>
    </row>
    <row r="15176" spans="1:22" s="1" customFormat="1" ht="15.75" x14ac:dyDescent="0.25">
      <c r="A15176" s="22"/>
      <c r="B15176" s="22"/>
      <c r="G15176" s="23"/>
      <c r="V15176"/>
    </row>
    <row r="15177" spans="1:22" s="1" customFormat="1" ht="15.75" x14ac:dyDescent="0.25">
      <c r="A15177" s="22"/>
      <c r="B15177" s="22"/>
      <c r="G15177" s="23"/>
      <c r="V15177"/>
    </row>
    <row r="15178" spans="1:22" s="1" customFormat="1" ht="15.75" x14ac:dyDescent="0.25">
      <c r="A15178" s="22"/>
      <c r="B15178" s="22"/>
      <c r="G15178" s="23"/>
      <c r="V15178"/>
    </row>
    <row r="15179" spans="1:22" s="1" customFormat="1" ht="15.75" x14ac:dyDescent="0.25">
      <c r="A15179" s="22"/>
      <c r="B15179" s="22"/>
      <c r="G15179" s="23"/>
      <c r="V15179"/>
    </row>
    <row r="15180" spans="1:22" s="1" customFormat="1" ht="15.75" x14ac:dyDescent="0.25">
      <c r="A15180" s="22"/>
      <c r="B15180" s="22"/>
      <c r="G15180" s="23"/>
      <c r="V15180"/>
    </row>
    <row r="15181" spans="1:22" s="1" customFormat="1" ht="15.75" x14ac:dyDescent="0.25">
      <c r="A15181" s="22"/>
      <c r="B15181" s="22"/>
      <c r="G15181" s="23"/>
      <c r="V15181"/>
    </row>
    <row r="15182" spans="1:22" s="1" customFormat="1" ht="15.75" x14ac:dyDescent="0.25">
      <c r="A15182" s="22"/>
      <c r="B15182" s="22"/>
      <c r="G15182" s="23"/>
      <c r="V15182"/>
    </row>
    <row r="15183" spans="1:22" s="1" customFormat="1" ht="15.75" x14ac:dyDescent="0.25">
      <c r="A15183" s="22"/>
      <c r="B15183" s="22"/>
      <c r="G15183" s="23"/>
      <c r="V15183"/>
    </row>
    <row r="15184" spans="1:22" s="1" customFormat="1" ht="15.75" x14ac:dyDescent="0.25">
      <c r="A15184" s="22"/>
      <c r="B15184" s="22"/>
      <c r="G15184" s="23"/>
      <c r="V15184"/>
    </row>
    <row r="15185" spans="1:22" s="1" customFormat="1" ht="15.75" x14ac:dyDescent="0.25">
      <c r="A15185" s="22"/>
      <c r="B15185" s="22"/>
      <c r="G15185" s="23"/>
      <c r="V15185"/>
    </row>
    <row r="15186" spans="1:22" s="1" customFormat="1" ht="15.75" x14ac:dyDescent="0.25">
      <c r="A15186" s="22"/>
      <c r="B15186" s="22"/>
      <c r="G15186" s="23"/>
      <c r="V15186"/>
    </row>
    <row r="15187" spans="1:22" s="1" customFormat="1" ht="15.75" x14ac:dyDescent="0.25">
      <c r="A15187" s="22"/>
      <c r="B15187" s="22"/>
      <c r="G15187" s="23"/>
      <c r="V15187"/>
    </row>
    <row r="15188" spans="1:22" s="1" customFormat="1" ht="15.75" x14ac:dyDescent="0.25">
      <c r="A15188" s="22"/>
      <c r="B15188" s="22"/>
      <c r="G15188" s="23"/>
      <c r="V15188"/>
    </row>
    <row r="15189" spans="1:22" s="1" customFormat="1" ht="15.75" x14ac:dyDescent="0.25">
      <c r="A15189" s="22"/>
      <c r="B15189" s="22"/>
      <c r="G15189" s="23"/>
      <c r="V15189"/>
    </row>
    <row r="15190" spans="1:22" s="1" customFormat="1" ht="15.75" x14ac:dyDescent="0.25">
      <c r="A15190" s="22"/>
      <c r="B15190" s="22"/>
      <c r="G15190" s="23"/>
      <c r="V15190"/>
    </row>
    <row r="15191" spans="1:22" s="1" customFormat="1" ht="15.75" x14ac:dyDescent="0.25">
      <c r="A15191" s="22"/>
      <c r="B15191" s="22"/>
      <c r="G15191" s="23"/>
      <c r="V15191"/>
    </row>
    <row r="15192" spans="1:22" s="1" customFormat="1" ht="15.75" x14ac:dyDescent="0.25">
      <c r="A15192" s="22"/>
      <c r="B15192" s="22"/>
      <c r="G15192" s="23"/>
      <c r="V15192"/>
    </row>
    <row r="15193" spans="1:22" s="1" customFormat="1" ht="15.75" x14ac:dyDescent="0.25">
      <c r="A15193" s="22"/>
      <c r="B15193" s="22"/>
      <c r="G15193" s="23"/>
      <c r="V15193"/>
    </row>
    <row r="15194" spans="1:22" s="1" customFormat="1" ht="15.75" x14ac:dyDescent="0.25">
      <c r="A15194" s="22"/>
      <c r="B15194" s="22"/>
      <c r="G15194" s="23"/>
      <c r="V15194"/>
    </row>
    <row r="15195" spans="1:22" s="1" customFormat="1" ht="15.75" x14ac:dyDescent="0.25">
      <c r="A15195" s="22"/>
      <c r="B15195" s="22"/>
      <c r="G15195" s="23"/>
      <c r="V15195"/>
    </row>
    <row r="15196" spans="1:22" s="1" customFormat="1" ht="15.75" x14ac:dyDescent="0.25">
      <c r="A15196" s="22"/>
      <c r="B15196" s="22"/>
      <c r="G15196" s="23"/>
      <c r="V15196"/>
    </row>
    <row r="15197" spans="1:22" s="1" customFormat="1" ht="15.75" x14ac:dyDescent="0.25">
      <c r="A15197" s="22"/>
      <c r="B15197" s="22"/>
      <c r="G15197" s="23"/>
      <c r="V15197"/>
    </row>
    <row r="15198" spans="1:22" s="1" customFormat="1" ht="15.75" x14ac:dyDescent="0.25">
      <c r="A15198" s="22"/>
      <c r="B15198" s="22"/>
      <c r="G15198" s="23"/>
      <c r="V15198"/>
    </row>
    <row r="15199" spans="1:22" s="1" customFormat="1" ht="15.75" x14ac:dyDescent="0.25">
      <c r="A15199" s="22"/>
      <c r="B15199" s="22"/>
      <c r="G15199" s="23"/>
      <c r="V15199"/>
    </row>
    <row r="15200" spans="1:22" s="1" customFormat="1" ht="15.75" x14ac:dyDescent="0.25">
      <c r="A15200" s="22"/>
      <c r="B15200" s="22"/>
      <c r="G15200" s="23"/>
      <c r="V15200"/>
    </row>
    <row r="15201" spans="1:22" s="1" customFormat="1" ht="15.75" x14ac:dyDescent="0.25">
      <c r="A15201" s="22"/>
      <c r="B15201" s="22"/>
      <c r="G15201" s="23"/>
      <c r="V15201"/>
    </row>
    <row r="15202" spans="1:22" s="1" customFormat="1" ht="15.75" x14ac:dyDescent="0.25">
      <c r="A15202" s="22"/>
      <c r="B15202" s="22"/>
      <c r="G15202" s="23"/>
      <c r="V15202"/>
    </row>
    <row r="15203" spans="1:22" s="1" customFormat="1" ht="15.75" x14ac:dyDescent="0.25">
      <c r="A15203" s="22"/>
      <c r="B15203" s="22"/>
      <c r="G15203" s="23"/>
      <c r="V15203"/>
    </row>
    <row r="15204" spans="1:22" s="1" customFormat="1" ht="15.75" x14ac:dyDescent="0.25">
      <c r="A15204" s="22"/>
      <c r="B15204" s="22"/>
      <c r="G15204" s="23"/>
      <c r="V15204"/>
    </row>
    <row r="15205" spans="1:22" s="1" customFormat="1" ht="15.75" x14ac:dyDescent="0.25">
      <c r="A15205" s="22"/>
      <c r="B15205" s="22"/>
      <c r="G15205" s="23"/>
      <c r="V15205"/>
    </row>
    <row r="15206" spans="1:22" s="1" customFormat="1" ht="15.75" x14ac:dyDescent="0.25">
      <c r="A15206" s="22"/>
      <c r="B15206" s="22"/>
      <c r="G15206" s="23"/>
      <c r="V15206"/>
    </row>
    <row r="15207" spans="1:22" s="1" customFormat="1" ht="15.75" x14ac:dyDescent="0.25">
      <c r="A15207" s="22"/>
      <c r="B15207" s="22"/>
      <c r="G15207" s="23"/>
      <c r="V15207"/>
    </row>
    <row r="15208" spans="1:22" s="1" customFormat="1" ht="15.75" x14ac:dyDescent="0.25">
      <c r="A15208" s="22"/>
      <c r="B15208" s="22"/>
      <c r="G15208" s="23"/>
      <c r="V15208"/>
    </row>
    <row r="15209" spans="1:22" s="1" customFormat="1" ht="15.75" x14ac:dyDescent="0.25">
      <c r="A15209" s="22"/>
      <c r="B15209" s="22"/>
      <c r="G15209" s="23"/>
      <c r="V15209"/>
    </row>
    <row r="15210" spans="1:22" s="1" customFormat="1" ht="15.75" x14ac:dyDescent="0.25">
      <c r="A15210" s="22"/>
      <c r="B15210" s="22"/>
      <c r="G15210" s="23"/>
      <c r="V15210"/>
    </row>
    <row r="15211" spans="1:22" s="1" customFormat="1" ht="15.75" x14ac:dyDescent="0.25">
      <c r="A15211" s="22"/>
      <c r="B15211" s="22"/>
      <c r="G15211" s="23"/>
      <c r="V15211"/>
    </row>
    <row r="15212" spans="1:22" s="1" customFormat="1" ht="15.75" x14ac:dyDescent="0.25">
      <c r="A15212" s="22"/>
      <c r="B15212" s="22"/>
      <c r="G15212" s="23"/>
      <c r="V15212"/>
    </row>
    <row r="15213" spans="1:22" s="1" customFormat="1" ht="15.75" x14ac:dyDescent="0.25">
      <c r="A15213" s="22"/>
      <c r="B15213" s="22"/>
      <c r="G15213" s="23"/>
      <c r="V15213"/>
    </row>
    <row r="15214" spans="1:22" s="1" customFormat="1" ht="15.75" x14ac:dyDescent="0.25">
      <c r="A15214" s="22"/>
      <c r="B15214" s="22"/>
      <c r="G15214" s="23"/>
      <c r="V15214"/>
    </row>
    <row r="15215" spans="1:22" s="1" customFormat="1" ht="15.75" x14ac:dyDescent="0.25">
      <c r="A15215" s="22"/>
      <c r="B15215" s="22"/>
      <c r="G15215" s="23"/>
      <c r="V15215"/>
    </row>
    <row r="15216" spans="1:22" s="1" customFormat="1" ht="15.75" x14ac:dyDescent="0.25">
      <c r="A15216" s="22"/>
      <c r="B15216" s="22"/>
      <c r="G15216" s="23"/>
      <c r="V15216"/>
    </row>
    <row r="15217" spans="1:22" s="1" customFormat="1" ht="15.75" x14ac:dyDescent="0.25">
      <c r="A15217" s="22"/>
      <c r="B15217" s="22"/>
      <c r="G15217" s="23"/>
      <c r="V15217"/>
    </row>
    <row r="15218" spans="1:22" s="1" customFormat="1" ht="15.75" x14ac:dyDescent="0.25">
      <c r="A15218" s="22"/>
      <c r="B15218" s="22"/>
      <c r="G15218" s="23"/>
      <c r="V15218"/>
    </row>
    <row r="15219" spans="1:22" s="1" customFormat="1" ht="15.75" x14ac:dyDescent="0.25">
      <c r="A15219" s="22"/>
      <c r="B15219" s="22"/>
      <c r="G15219" s="23"/>
      <c r="V15219"/>
    </row>
    <row r="15220" spans="1:22" s="1" customFormat="1" ht="15.75" x14ac:dyDescent="0.25">
      <c r="A15220" s="22"/>
      <c r="B15220" s="22"/>
      <c r="G15220" s="23"/>
      <c r="V15220"/>
    </row>
    <row r="15221" spans="1:22" s="1" customFormat="1" ht="15.75" x14ac:dyDescent="0.25">
      <c r="A15221" s="22"/>
      <c r="B15221" s="22"/>
      <c r="G15221" s="23"/>
      <c r="V15221"/>
    </row>
    <row r="15222" spans="1:22" s="1" customFormat="1" ht="15.75" x14ac:dyDescent="0.25">
      <c r="A15222" s="22"/>
      <c r="B15222" s="22"/>
      <c r="G15222" s="23"/>
      <c r="V15222"/>
    </row>
    <row r="15223" spans="1:22" s="1" customFormat="1" ht="15.75" x14ac:dyDescent="0.25">
      <c r="A15223" s="22"/>
      <c r="B15223" s="22"/>
      <c r="G15223" s="23"/>
      <c r="V15223"/>
    </row>
    <row r="15224" spans="1:22" s="1" customFormat="1" ht="15.75" x14ac:dyDescent="0.25">
      <c r="A15224" s="22"/>
      <c r="B15224" s="22"/>
      <c r="G15224" s="23"/>
      <c r="V15224"/>
    </row>
    <row r="15225" spans="1:22" s="1" customFormat="1" ht="15.75" x14ac:dyDescent="0.25">
      <c r="A15225" s="22"/>
      <c r="B15225" s="22"/>
      <c r="G15225" s="23"/>
      <c r="V15225"/>
    </row>
    <row r="15226" spans="1:22" s="1" customFormat="1" ht="15.75" x14ac:dyDescent="0.25">
      <c r="A15226" s="22"/>
      <c r="B15226" s="22"/>
      <c r="G15226" s="23"/>
      <c r="V15226"/>
    </row>
    <row r="15227" spans="1:22" s="1" customFormat="1" ht="15.75" x14ac:dyDescent="0.25">
      <c r="A15227" s="22"/>
      <c r="B15227" s="22"/>
      <c r="G15227" s="23"/>
      <c r="V15227"/>
    </row>
    <row r="15228" spans="1:22" s="1" customFormat="1" ht="15.75" x14ac:dyDescent="0.25">
      <c r="A15228" s="22"/>
      <c r="B15228" s="22"/>
      <c r="G15228" s="23"/>
      <c r="V15228"/>
    </row>
    <row r="15229" spans="1:22" s="1" customFormat="1" ht="15.75" x14ac:dyDescent="0.25">
      <c r="A15229" s="22"/>
      <c r="B15229" s="22"/>
      <c r="G15229" s="23"/>
      <c r="V15229"/>
    </row>
    <row r="15230" spans="1:22" s="1" customFormat="1" ht="15.75" x14ac:dyDescent="0.25">
      <c r="A15230" s="22"/>
      <c r="B15230" s="22"/>
      <c r="G15230" s="23"/>
      <c r="V15230"/>
    </row>
    <row r="15231" spans="1:22" s="1" customFormat="1" ht="15.75" x14ac:dyDescent="0.25">
      <c r="A15231" s="22"/>
      <c r="B15231" s="22"/>
      <c r="G15231" s="23"/>
      <c r="V15231"/>
    </row>
    <row r="15232" spans="1:22" s="1" customFormat="1" ht="15.75" x14ac:dyDescent="0.25">
      <c r="A15232" s="22"/>
      <c r="B15232" s="22"/>
      <c r="G15232" s="23"/>
      <c r="V15232"/>
    </row>
    <row r="15233" spans="1:22" s="1" customFormat="1" ht="15.75" x14ac:dyDescent="0.25">
      <c r="A15233" s="22"/>
      <c r="B15233" s="22"/>
      <c r="G15233" s="23"/>
      <c r="V15233"/>
    </row>
    <row r="15234" spans="1:22" s="1" customFormat="1" ht="15.75" x14ac:dyDescent="0.25">
      <c r="A15234" s="22"/>
      <c r="B15234" s="22"/>
      <c r="G15234" s="23"/>
      <c r="V15234"/>
    </row>
    <row r="15235" spans="1:22" s="1" customFormat="1" ht="15.75" x14ac:dyDescent="0.25">
      <c r="A15235" s="22"/>
      <c r="B15235" s="22"/>
      <c r="G15235" s="23"/>
      <c r="V15235"/>
    </row>
    <row r="15236" spans="1:22" s="1" customFormat="1" ht="15.75" x14ac:dyDescent="0.25">
      <c r="A15236" s="22"/>
      <c r="B15236" s="22"/>
      <c r="G15236" s="23"/>
      <c r="V15236"/>
    </row>
    <row r="15237" spans="1:22" s="1" customFormat="1" ht="15.75" x14ac:dyDescent="0.25">
      <c r="A15237" s="22"/>
      <c r="B15237" s="22"/>
      <c r="G15237" s="23"/>
      <c r="V15237"/>
    </row>
    <row r="15238" spans="1:22" s="1" customFormat="1" ht="15.75" x14ac:dyDescent="0.25">
      <c r="A15238" s="22"/>
      <c r="B15238" s="22"/>
      <c r="G15238" s="23"/>
      <c r="V15238"/>
    </row>
    <row r="15239" spans="1:22" s="1" customFormat="1" ht="15.75" x14ac:dyDescent="0.25">
      <c r="A15239" s="22"/>
      <c r="B15239" s="22"/>
      <c r="G15239" s="23"/>
      <c r="V15239"/>
    </row>
    <row r="15240" spans="1:22" s="1" customFormat="1" ht="15.75" x14ac:dyDescent="0.25">
      <c r="A15240" s="22"/>
      <c r="B15240" s="22"/>
      <c r="G15240" s="23"/>
      <c r="V15240"/>
    </row>
    <row r="15241" spans="1:22" s="1" customFormat="1" ht="15.75" x14ac:dyDescent="0.25">
      <c r="A15241" s="22"/>
      <c r="B15241" s="22"/>
      <c r="G15241" s="23"/>
      <c r="V15241"/>
    </row>
    <row r="15242" spans="1:22" s="1" customFormat="1" ht="15.75" x14ac:dyDescent="0.25">
      <c r="A15242" s="22"/>
      <c r="B15242" s="22"/>
      <c r="G15242" s="23"/>
      <c r="V15242"/>
    </row>
    <row r="15243" spans="1:22" s="1" customFormat="1" ht="15.75" x14ac:dyDescent="0.25">
      <c r="A15243" s="22"/>
      <c r="B15243" s="22"/>
      <c r="G15243" s="23"/>
      <c r="V15243"/>
    </row>
    <row r="15244" spans="1:22" s="1" customFormat="1" ht="15.75" x14ac:dyDescent="0.25">
      <c r="A15244" s="22"/>
      <c r="B15244" s="22"/>
      <c r="G15244" s="23"/>
      <c r="V15244"/>
    </row>
    <row r="15245" spans="1:22" s="1" customFormat="1" ht="15.75" x14ac:dyDescent="0.25">
      <c r="A15245" s="22"/>
      <c r="B15245" s="22"/>
      <c r="G15245" s="23"/>
      <c r="V15245"/>
    </row>
    <row r="15246" spans="1:22" s="1" customFormat="1" ht="15.75" x14ac:dyDescent="0.25">
      <c r="A15246" s="22"/>
      <c r="B15246" s="22"/>
      <c r="G15246" s="23"/>
      <c r="V15246"/>
    </row>
    <row r="15247" spans="1:22" s="1" customFormat="1" ht="15.75" x14ac:dyDescent="0.25">
      <c r="A15247" s="22"/>
      <c r="B15247" s="22"/>
      <c r="G15247" s="23"/>
      <c r="V15247"/>
    </row>
    <row r="15248" spans="1:22" s="1" customFormat="1" ht="15.75" x14ac:dyDescent="0.25">
      <c r="A15248" s="22"/>
      <c r="B15248" s="22"/>
      <c r="G15248" s="23"/>
      <c r="V15248"/>
    </row>
    <row r="15249" spans="1:22" s="1" customFormat="1" ht="15.75" x14ac:dyDescent="0.25">
      <c r="A15249" s="22"/>
      <c r="B15249" s="22"/>
      <c r="G15249" s="23"/>
      <c r="V15249"/>
    </row>
    <row r="15250" spans="1:22" s="1" customFormat="1" ht="15.75" x14ac:dyDescent="0.25">
      <c r="A15250" s="22"/>
      <c r="B15250" s="22"/>
      <c r="G15250" s="23"/>
      <c r="V15250"/>
    </row>
    <row r="15251" spans="1:22" s="1" customFormat="1" ht="15.75" x14ac:dyDescent="0.25">
      <c r="A15251" s="22"/>
      <c r="B15251" s="22"/>
      <c r="G15251" s="23"/>
      <c r="V15251"/>
    </row>
    <row r="15252" spans="1:22" s="1" customFormat="1" ht="15.75" x14ac:dyDescent="0.25">
      <c r="A15252" s="22"/>
      <c r="B15252" s="22"/>
      <c r="G15252" s="23"/>
      <c r="V15252"/>
    </row>
    <row r="15253" spans="1:22" s="1" customFormat="1" ht="15.75" x14ac:dyDescent="0.25">
      <c r="A15253" s="22"/>
      <c r="B15253" s="22"/>
      <c r="G15253" s="23"/>
      <c r="V15253"/>
    </row>
    <row r="15254" spans="1:22" s="1" customFormat="1" ht="15.75" x14ac:dyDescent="0.25">
      <c r="A15254" s="22"/>
      <c r="B15254" s="22"/>
      <c r="G15254" s="23"/>
      <c r="V15254"/>
    </row>
    <row r="15255" spans="1:22" s="1" customFormat="1" ht="15.75" x14ac:dyDescent="0.25">
      <c r="A15255" s="22"/>
      <c r="B15255" s="22"/>
      <c r="G15255" s="23"/>
      <c r="V15255"/>
    </row>
    <row r="15256" spans="1:22" s="1" customFormat="1" ht="15.75" x14ac:dyDescent="0.25">
      <c r="A15256" s="22"/>
      <c r="B15256" s="22"/>
      <c r="G15256" s="23"/>
      <c r="V15256"/>
    </row>
    <row r="15257" spans="1:22" s="1" customFormat="1" ht="15.75" x14ac:dyDescent="0.25">
      <c r="A15257" s="22"/>
      <c r="B15257" s="22"/>
      <c r="G15257" s="23"/>
      <c r="V15257"/>
    </row>
    <row r="15258" spans="1:22" s="1" customFormat="1" ht="15.75" x14ac:dyDescent="0.25">
      <c r="A15258" s="22"/>
      <c r="B15258" s="22"/>
      <c r="G15258" s="23"/>
      <c r="V15258"/>
    </row>
    <row r="15259" spans="1:22" s="1" customFormat="1" ht="15.75" x14ac:dyDescent="0.25">
      <c r="A15259" s="22"/>
      <c r="B15259" s="22"/>
      <c r="G15259" s="23"/>
      <c r="V15259"/>
    </row>
    <row r="15260" spans="1:22" s="1" customFormat="1" ht="15.75" x14ac:dyDescent="0.25">
      <c r="A15260" s="22"/>
      <c r="B15260" s="22"/>
      <c r="G15260" s="23"/>
      <c r="V15260"/>
    </row>
    <row r="15261" spans="1:22" s="1" customFormat="1" ht="15.75" x14ac:dyDescent="0.25">
      <c r="A15261" s="22"/>
      <c r="B15261" s="22"/>
      <c r="G15261" s="23"/>
      <c r="V15261"/>
    </row>
    <row r="15262" spans="1:22" s="1" customFormat="1" ht="15.75" x14ac:dyDescent="0.25">
      <c r="A15262" s="22"/>
      <c r="B15262" s="22"/>
      <c r="G15262" s="23"/>
      <c r="V15262"/>
    </row>
    <row r="15263" spans="1:22" s="1" customFormat="1" ht="15.75" x14ac:dyDescent="0.25">
      <c r="A15263" s="22"/>
      <c r="B15263" s="22"/>
      <c r="G15263" s="23"/>
      <c r="V15263"/>
    </row>
    <row r="15264" spans="1:22" s="1" customFormat="1" ht="15.75" x14ac:dyDescent="0.25">
      <c r="A15264" s="22"/>
      <c r="B15264" s="22"/>
      <c r="G15264" s="23"/>
      <c r="V15264"/>
    </row>
    <row r="15265" spans="1:22" s="1" customFormat="1" ht="15.75" x14ac:dyDescent="0.25">
      <c r="A15265" s="22"/>
      <c r="B15265" s="22"/>
      <c r="G15265" s="23"/>
      <c r="V15265"/>
    </row>
    <row r="15266" spans="1:22" s="1" customFormat="1" ht="15.75" x14ac:dyDescent="0.25">
      <c r="A15266" s="22"/>
      <c r="B15266" s="22"/>
      <c r="G15266" s="23"/>
      <c r="V15266"/>
    </row>
    <row r="15267" spans="1:22" s="1" customFormat="1" ht="15.75" x14ac:dyDescent="0.25">
      <c r="A15267" s="22"/>
      <c r="B15267" s="22"/>
      <c r="G15267" s="23"/>
      <c r="V15267"/>
    </row>
    <row r="15268" spans="1:22" s="1" customFormat="1" ht="15.75" x14ac:dyDescent="0.25">
      <c r="A15268" s="22"/>
      <c r="B15268" s="22"/>
      <c r="G15268" s="23"/>
      <c r="V15268"/>
    </row>
    <row r="15269" spans="1:22" s="1" customFormat="1" ht="15.75" x14ac:dyDescent="0.25">
      <c r="A15269" s="22"/>
      <c r="B15269" s="22"/>
      <c r="G15269" s="23"/>
      <c r="V15269"/>
    </row>
    <row r="15270" spans="1:22" s="1" customFormat="1" ht="15.75" x14ac:dyDescent="0.25">
      <c r="A15270" s="22"/>
      <c r="B15270" s="22"/>
      <c r="G15270" s="23"/>
      <c r="V15270"/>
    </row>
    <row r="15271" spans="1:22" s="1" customFormat="1" ht="15.75" x14ac:dyDescent="0.25">
      <c r="A15271" s="22"/>
      <c r="B15271" s="22"/>
      <c r="G15271" s="23"/>
      <c r="V15271"/>
    </row>
    <row r="15272" spans="1:22" s="1" customFormat="1" ht="15.75" x14ac:dyDescent="0.25">
      <c r="A15272" s="22"/>
      <c r="B15272" s="22"/>
      <c r="G15272" s="23"/>
      <c r="V15272"/>
    </row>
    <row r="15273" spans="1:22" s="1" customFormat="1" ht="15.75" x14ac:dyDescent="0.25">
      <c r="A15273" s="22"/>
      <c r="B15273" s="22"/>
      <c r="G15273" s="23"/>
      <c r="V15273"/>
    </row>
    <row r="15274" spans="1:22" s="1" customFormat="1" ht="15.75" x14ac:dyDescent="0.25">
      <c r="A15274" s="22"/>
      <c r="B15274" s="22"/>
      <c r="G15274" s="23"/>
      <c r="V15274"/>
    </row>
    <row r="15275" spans="1:22" s="1" customFormat="1" ht="15.75" x14ac:dyDescent="0.25">
      <c r="A15275" s="22"/>
      <c r="B15275" s="22"/>
      <c r="G15275" s="23"/>
      <c r="V15275"/>
    </row>
    <row r="15276" spans="1:22" s="1" customFormat="1" ht="15.75" x14ac:dyDescent="0.25">
      <c r="A15276" s="22"/>
      <c r="B15276" s="22"/>
      <c r="G15276" s="23"/>
      <c r="V15276"/>
    </row>
    <row r="15277" spans="1:22" s="1" customFormat="1" ht="15.75" x14ac:dyDescent="0.25">
      <c r="A15277" s="22"/>
      <c r="B15277" s="22"/>
      <c r="G15277" s="23"/>
      <c r="V15277"/>
    </row>
    <row r="15278" spans="1:22" s="1" customFormat="1" ht="15.75" x14ac:dyDescent="0.25">
      <c r="A15278" s="22"/>
      <c r="B15278" s="22"/>
      <c r="G15278" s="23"/>
      <c r="V15278"/>
    </row>
    <row r="15279" spans="1:22" s="1" customFormat="1" ht="15.75" x14ac:dyDescent="0.25">
      <c r="A15279" s="22"/>
      <c r="B15279" s="22"/>
      <c r="G15279" s="23"/>
      <c r="V15279"/>
    </row>
    <row r="15280" spans="1:22" s="1" customFormat="1" ht="15.75" x14ac:dyDescent="0.25">
      <c r="A15280" s="22"/>
      <c r="B15280" s="22"/>
      <c r="G15280" s="23"/>
      <c r="V15280"/>
    </row>
    <row r="15281" spans="1:22" s="1" customFormat="1" ht="15.75" x14ac:dyDescent="0.25">
      <c r="A15281" s="22"/>
      <c r="B15281" s="22"/>
      <c r="G15281" s="23"/>
      <c r="V15281"/>
    </row>
    <row r="15282" spans="1:22" s="1" customFormat="1" ht="15.75" x14ac:dyDescent="0.25">
      <c r="A15282" s="22"/>
      <c r="B15282" s="22"/>
      <c r="G15282" s="23"/>
      <c r="V15282"/>
    </row>
    <row r="15283" spans="1:22" s="1" customFormat="1" ht="15.75" x14ac:dyDescent="0.25">
      <c r="A15283" s="22"/>
      <c r="B15283" s="22"/>
      <c r="G15283" s="23"/>
      <c r="V15283"/>
    </row>
    <row r="15284" spans="1:22" s="1" customFormat="1" ht="15.75" x14ac:dyDescent="0.25">
      <c r="A15284" s="22"/>
      <c r="B15284" s="22"/>
      <c r="G15284" s="23"/>
      <c r="V15284"/>
    </row>
    <row r="15285" spans="1:22" s="1" customFormat="1" ht="15.75" x14ac:dyDescent="0.25">
      <c r="A15285" s="22"/>
      <c r="B15285" s="22"/>
      <c r="G15285" s="23"/>
      <c r="V15285"/>
    </row>
    <row r="15286" spans="1:22" s="1" customFormat="1" ht="15.75" x14ac:dyDescent="0.25">
      <c r="A15286" s="22"/>
      <c r="B15286" s="22"/>
      <c r="G15286" s="23"/>
      <c r="V15286"/>
    </row>
    <row r="15287" spans="1:22" s="1" customFormat="1" ht="15.75" x14ac:dyDescent="0.25">
      <c r="A15287" s="22"/>
      <c r="B15287" s="22"/>
      <c r="G15287" s="23"/>
      <c r="V15287"/>
    </row>
    <row r="15288" spans="1:22" s="1" customFormat="1" ht="15.75" x14ac:dyDescent="0.25">
      <c r="A15288" s="22"/>
      <c r="B15288" s="22"/>
      <c r="G15288" s="23"/>
      <c r="V15288"/>
    </row>
    <row r="15289" spans="1:22" s="1" customFormat="1" ht="15.75" x14ac:dyDescent="0.25">
      <c r="A15289" s="22"/>
      <c r="B15289" s="22"/>
      <c r="G15289" s="23"/>
      <c r="V15289"/>
    </row>
    <row r="15290" spans="1:22" s="1" customFormat="1" ht="15.75" x14ac:dyDescent="0.25">
      <c r="A15290" s="22"/>
      <c r="B15290" s="22"/>
      <c r="G15290" s="23"/>
      <c r="V15290"/>
    </row>
    <row r="15291" spans="1:22" s="1" customFormat="1" ht="15.75" x14ac:dyDescent="0.25">
      <c r="A15291" s="22"/>
      <c r="B15291" s="22"/>
      <c r="G15291" s="23"/>
      <c r="V15291"/>
    </row>
    <row r="15292" spans="1:22" s="1" customFormat="1" ht="15.75" x14ac:dyDescent="0.25">
      <c r="A15292" s="22"/>
      <c r="B15292" s="22"/>
      <c r="G15292" s="23"/>
      <c r="V15292"/>
    </row>
    <row r="15293" spans="1:22" s="1" customFormat="1" ht="15.75" x14ac:dyDescent="0.25">
      <c r="A15293" s="22"/>
      <c r="B15293" s="22"/>
      <c r="G15293" s="23"/>
      <c r="V15293"/>
    </row>
    <row r="15294" spans="1:22" s="1" customFormat="1" ht="15.75" x14ac:dyDescent="0.25">
      <c r="A15294" s="22"/>
      <c r="B15294" s="22"/>
      <c r="G15294" s="23"/>
      <c r="V15294"/>
    </row>
    <row r="15295" spans="1:22" s="1" customFormat="1" ht="15.75" x14ac:dyDescent="0.25">
      <c r="A15295" s="22"/>
      <c r="B15295" s="22"/>
      <c r="G15295" s="23"/>
      <c r="V15295"/>
    </row>
    <row r="15296" spans="1:22" s="1" customFormat="1" ht="15.75" x14ac:dyDescent="0.25">
      <c r="A15296" s="22"/>
      <c r="B15296" s="22"/>
      <c r="G15296" s="23"/>
      <c r="V15296"/>
    </row>
    <row r="15297" spans="1:22" s="1" customFormat="1" ht="15.75" x14ac:dyDescent="0.25">
      <c r="A15297" s="22"/>
      <c r="B15297" s="22"/>
      <c r="G15297" s="23"/>
      <c r="V15297"/>
    </row>
    <row r="15298" spans="1:22" s="1" customFormat="1" ht="15.75" x14ac:dyDescent="0.25">
      <c r="A15298" s="22"/>
      <c r="B15298" s="22"/>
      <c r="G15298" s="23"/>
      <c r="V15298"/>
    </row>
    <row r="15299" spans="1:22" s="1" customFormat="1" ht="15.75" x14ac:dyDescent="0.25">
      <c r="A15299" s="22"/>
      <c r="B15299" s="22"/>
      <c r="G15299" s="23"/>
      <c r="V15299"/>
    </row>
    <row r="15300" spans="1:22" s="1" customFormat="1" ht="15.75" x14ac:dyDescent="0.25">
      <c r="A15300" s="22"/>
      <c r="B15300" s="22"/>
      <c r="G15300" s="23"/>
      <c r="V15300"/>
    </row>
    <row r="15301" spans="1:22" s="1" customFormat="1" ht="15.75" x14ac:dyDescent="0.25">
      <c r="A15301" s="22"/>
      <c r="B15301" s="22"/>
      <c r="G15301" s="23"/>
      <c r="V15301"/>
    </row>
    <row r="15302" spans="1:22" s="1" customFormat="1" ht="15.75" x14ac:dyDescent="0.25">
      <c r="A15302" s="22"/>
      <c r="B15302" s="22"/>
      <c r="G15302" s="23"/>
      <c r="V15302"/>
    </row>
    <row r="15303" spans="1:22" s="1" customFormat="1" ht="15.75" x14ac:dyDescent="0.25">
      <c r="A15303" s="22"/>
      <c r="B15303" s="22"/>
      <c r="G15303" s="23"/>
      <c r="V15303"/>
    </row>
    <row r="15304" spans="1:22" s="1" customFormat="1" ht="15.75" x14ac:dyDescent="0.25">
      <c r="A15304" s="22"/>
      <c r="B15304" s="22"/>
      <c r="G15304" s="23"/>
      <c r="V15304"/>
    </row>
    <row r="15305" spans="1:22" s="1" customFormat="1" ht="15.75" x14ac:dyDescent="0.25">
      <c r="A15305" s="22"/>
      <c r="B15305" s="22"/>
      <c r="G15305" s="23"/>
      <c r="V15305"/>
    </row>
    <row r="15306" spans="1:22" s="1" customFormat="1" ht="15.75" x14ac:dyDescent="0.25">
      <c r="A15306" s="22"/>
      <c r="B15306" s="22"/>
      <c r="G15306" s="23"/>
      <c r="V15306"/>
    </row>
    <row r="15307" spans="1:22" s="1" customFormat="1" ht="15.75" x14ac:dyDescent="0.25">
      <c r="A15307" s="22"/>
      <c r="B15307" s="22"/>
      <c r="G15307" s="23"/>
      <c r="V15307"/>
    </row>
    <row r="15308" spans="1:22" s="1" customFormat="1" ht="15.75" x14ac:dyDescent="0.25">
      <c r="A15308" s="22"/>
      <c r="B15308" s="22"/>
      <c r="G15308" s="23"/>
      <c r="V15308"/>
    </row>
    <row r="15309" spans="1:22" s="1" customFormat="1" ht="15.75" x14ac:dyDescent="0.25">
      <c r="A15309" s="22"/>
      <c r="B15309" s="22"/>
      <c r="G15309" s="23"/>
      <c r="V15309"/>
    </row>
    <row r="15310" spans="1:22" s="1" customFormat="1" ht="15.75" x14ac:dyDescent="0.25">
      <c r="A15310" s="22"/>
      <c r="B15310" s="22"/>
      <c r="G15310" s="23"/>
      <c r="V15310"/>
    </row>
    <row r="15311" spans="1:22" s="1" customFormat="1" ht="15.75" x14ac:dyDescent="0.25">
      <c r="A15311" s="22"/>
      <c r="B15311" s="22"/>
      <c r="G15311" s="23"/>
      <c r="V15311"/>
    </row>
    <row r="15312" spans="1:22" s="1" customFormat="1" ht="15.75" x14ac:dyDescent="0.25">
      <c r="A15312" s="22"/>
      <c r="B15312" s="22"/>
      <c r="G15312" s="23"/>
      <c r="V15312"/>
    </row>
    <row r="15313" spans="1:22" s="1" customFormat="1" ht="15.75" x14ac:dyDescent="0.25">
      <c r="A15313" s="22"/>
      <c r="B15313" s="22"/>
      <c r="G15313" s="23"/>
      <c r="V15313"/>
    </row>
    <row r="15314" spans="1:22" s="1" customFormat="1" ht="15.75" x14ac:dyDescent="0.25">
      <c r="A15314" s="22"/>
      <c r="B15314" s="22"/>
      <c r="G15314" s="23"/>
      <c r="V15314"/>
    </row>
    <row r="15315" spans="1:22" s="1" customFormat="1" ht="15.75" x14ac:dyDescent="0.25">
      <c r="A15315" s="22"/>
      <c r="B15315" s="22"/>
      <c r="G15315" s="23"/>
      <c r="V15315"/>
    </row>
    <row r="15316" spans="1:22" s="1" customFormat="1" ht="15.75" x14ac:dyDescent="0.25">
      <c r="A15316" s="22"/>
      <c r="B15316" s="22"/>
      <c r="G15316" s="23"/>
      <c r="V15316"/>
    </row>
    <row r="15317" spans="1:22" s="1" customFormat="1" ht="15.75" x14ac:dyDescent="0.25">
      <c r="A15317" s="22"/>
      <c r="B15317" s="22"/>
      <c r="G15317" s="23"/>
      <c r="V15317"/>
    </row>
    <row r="15318" spans="1:22" s="1" customFormat="1" ht="15.75" x14ac:dyDescent="0.25">
      <c r="A15318" s="22"/>
      <c r="B15318" s="22"/>
      <c r="G15318" s="23"/>
      <c r="V15318"/>
    </row>
    <row r="15319" spans="1:22" s="1" customFormat="1" ht="15.75" x14ac:dyDescent="0.25">
      <c r="A15319" s="22"/>
      <c r="B15319" s="22"/>
      <c r="G15319" s="23"/>
      <c r="V15319"/>
    </row>
    <row r="15320" spans="1:22" s="1" customFormat="1" ht="15.75" x14ac:dyDescent="0.25">
      <c r="A15320" s="22"/>
      <c r="B15320" s="22"/>
      <c r="G15320" s="23"/>
      <c r="V15320"/>
    </row>
    <row r="15321" spans="1:22" s="1" customFormat="1" ht="15.75" x14ac:dyDescent="0.25">
      <c r="A15321" s="22"/>
      <c r="B15321" s="22"/>
      <c r="G15321" s="23"/>
      <c r="V15321"/>
    </row>
    <row r="15322" spans="1:22" s="1" customFormat="1" ht="15.75" x14ac:dyDescent="0.25">
      <c r="A15322" s="22"/>
      <c r="B15322" s="22"/>
      <c r="G15322" s="23"/>
      <c r="V15322"/>
    </row>
    <row r="15323" spans="1:22" s="1" customFormat="1" ht="15.75" x14ac:dyDescent="0.25">
      <c r="A15323" s="22"/>
      <c r="B15323" s="22"/>
      <c r="G15323" s="23"/>
      <c r="V15323"/>
    </row>
    <row r="15324" spans="1:22" s="1" customFormat="1" ht="15.75" x14ac:dyDescent="0.25">
      <c r="A15324" s="22"/>
      <c r="B15324" s="22"/>
      <c r="G15324" s="23"/>
      <c r="V15324"/>
    </row>
    <row r="15325" spans="1:22" s="1" customFormat="1" ht="15.75" x14ac:dyDescent="0.25">
      <c r="A15325" s="22"/>
      <c r="B15325" s="22"/>
      <c r="G15325" s="23"/>
      <c r="V15325"/>
    </row>
    <row r="15326" spans="1:22" s="1" customFormat="1" ht="15.75" x14ac:dyDescent="0.25">
      <c r="A15326" s="22"/>
      <c r="B15326" s="22"/>
      <c r="G15326" s="23"/>
      <c r="V15326"/>
    </row>
    <row r="15327" spans="1:22" s="1" customFormat="1" ht="15.75" x14ac:dyDescent="0.25">
      <c r="A15327" s="22"/>
      <c r="B15327" s="22"/>
      <c r="G15327" s="23"/>
      <c r="V15327"/>
    </row>
    <row r="15328" spans="1:22" s="1" customFormat="1" ht="15.75" x14ac:dyDescent="0.25">
      <c r="A15328" s="22"/>
      <c r="B15328" s="22"/>
      <c r="G15328" s="23"/>
      <c r="V15328"/>
    </row>
    <row r="15329" spans="1:22" s="1" customFormat="1" ht="15.75" x14ac:dyDescent="0.25">
      <c r="A15329" s="22"/>
      <c r="B15329" s="22"/>
      <c r="G15329" s="23"/>
      <c r="V15329"/>
    </row>
    <row r="15330" spans="1:22" s="1" customFormat="1" ht="15.75" x14ac:dyDescent="0.25">
      <c r="A15330" s="22"/>
      <c r="B15330" s="22"/>
      <c r="G15330" s="23"/>
      <c r="V15330"/>
    </row>
    <row r="15331" spans="1:22" s="1" customFormat="1" ht="15.75" x14ac:dyDescent="0.25">
      <c r="A15331" s="22"/>
      <c r="B15331" s="22"/>
      <c r="G15331" s="23"/>
      <c r="V15331"/>
    </row>
    <row r="15332" spans="1:22" s="1" customFormat="1" ht="15.75" x14ac:dyDescent="0.25">
      <c r="A15332" s="22"/>
      <c r="B15332" s="22"/>
      <c r="G15332" s="23"/>
      <c r="V15332"/>
    </row>
    <row r="15333" spans="1:22" s="1" customFormat="1" ht="15.75" x14ac:dyDescent="0.25">
      <c r="A15333" s="22"/>
      <c r="B15333" s="22"/>
      <c r="G15333" s="23"/>
      <c r="V15333"/>
    </row>
    <row r="15334" spans="1:22" s="1" customFormat="1" ht="15.75" x14ac:dyDescent="0.25">
      <c r="A15334" s="22"/>
      <c r="B15334" s="22"/>
      <c r="G15334" s="23"/>
      <c r="V15334"/>
    </row>
    <row r="15335" spans="1:22" s="1" customFormat="1" ht="15.75" x14ac:dyDescent="0.25">
      <c r="A15335" s="22"/>
      <c r="B15335" s="22"/>
      <c r="G15335" s="23"/>
      <c r="V15335"/>
    </row>
    <row r="15336" spans="1:22" s="1" customFormat="1" ht="15.75" x14ac:dyDescent="0.25">
      <c r="A15336" s="22"/>
      <c r="B15336" s="22"/>
      <c r="G15336" s="23"/>
      <c r="V15336"/>
    </row>
    <row r="15337" spans="1:22" s="1" customFormat="1" ht="15.75" x14ac:dyDescent="0.25">
      <c r="A15337" s="22"/>
      <c r="B15337" s="22"/>
      <c r="G15337" s="23"/>
      <c r="V15337"/>
    </row>
    <row r="15338" spans="1:22" s="1" customFormat="1" ht="15.75" x14ac:dyDescent="0.25">
      <c r="A15338" s="22"/>
      <c r="B15338" s="22"/>
      <c r="G15338" s="23"/>
      <c r="V15338"/>
    </row>
    <row r="15339" spans="1:22" s="1" customFormat="1" ht="15.75" x14ac:dyDescent="0.25">
      <c r="A15339" s="22"/>
      <c r="B15339" s="22"/>
      <c r="G15339" s="23"/>
      <c r="V15339"/>
    </row>
    <row r="15340" spans="1:22" s="1" customFormat="1" ht="15.75" x14ac:dyDescent="0.25">
      <c r="A15340" s="22"/>
      <c r="B15340" s="22"/>
      <c r="G15340" s="23"/>
      <c r="V15340"/>
    </row>
    <row r="15341" spans="1:22" s="1" customFormat="1" ht="15.75" x14ac:dyDescent="0.25">
      <c r="A15341" s="22"/>
      <c r="B15341" s="22"/>
      <c r="G15341" s="23"/>
      <c r="V15341"/>
    </row>
    <row r="15342" spans="1:22" s="1" customFormat="1" ht="15.75" x14ac:dyDescent="0.25">
      <c r="A15342" s="22"/>
      <c r="B15342" s="22"/>
      <c r="G15342" s="23"/>
      <c r="V15342"/>
    </row>
    <row r="15343" spans="1:22" s="1" customFormat="1" ht="15.75" x14ac:dyDescent="0.25">
      <c r="A15343" s="22"/>
      <c r="B15343" s="22"/>
      <c r="G15343" s="23"/>
      <c r="V15343"/>
    </row>
    <row r="15344" spans="1:22" s="1" customFormat="1" ht="15.75" x14ac:dyDescent="0.25">
      <c r="A15344" s="22"/>
      <c r="B15344" s="22"/>
      <c r="G15344" s="23"/>
      <c r="V15344"/>
    </row>
    <row r="15345" spans="1:22" s="1" customFormat="1" ht="15.75" x14ac:dyDescent="0.25">
      <c r="A15345" s="22"/>
      <c r="B15345" s="22"/>
      <c r="G15345" s="23"/>
      <c r="V15345"/>
    </row>
    <row r="15346" spans="1:22" s="1" customFormat="1" ht="15.75" x14ac:dyDescent="0.25">
      <c r="A15346" s="22"/>
      <c r="B15346" s="22"/>
      <c r="G15346" s="23"/>
      <c r="V15346"/>
    </row>
    <row r="15347" spans="1:22" s="1" customFormat="1" ht="15.75" x14ac:dyDescent="0.25">
      <c r="A15347" s="22"/>
      <c r="B15347" s="22"/>
      <c r="G15347" s="23"/>
      <c r="V15347"/>
    </row>
    <row r="15348" spans="1:22" s="1" customFormat="1" ht="15.75" x14ac:dyDescent="0.25">
      <c r="A15348" s="22"/>
      <c r="B15348" s="22"/>
      <c r="G15348" s="23"/>
      <c r="V15348"/>
    </row>
    <row r="15349" spans="1:22" s="1" customFormat="1" ht="15.75" x14ac:dyDescent="0.25">
      <c r="A15349" s="22"/>
      <c r="B15349" s="22"/>
      <c r="G15349" s="23"/>
      <c r="V15349"/>
    </row>
    <row r="15350" spans="1:22" s="1" customFormat="1" ht="15.75" x14ac:dyDescent="0.25">
      <c r="A15350" s="22"/>
      <c r="B15350" s="22"/>
      <c r="G15350" s="23"/>
      <c r="V15350"/>
    </row>
    <row r="15351" spans="1:22" s="1" customFormat="1" ht="15.75" x14ac:dyDescent="0.25">
      <c r="A15351" s="22"/>
      <c r="B15351" s="22"/>
      <c r="G15351" s="23"/>
      <c r="V15351"/>
    </row>
    <row r="15352" spans="1:22" s="1" customFormat="1" ht="15.75" x14ac:dyDescent="0.25">
      <c r="A15352" s="22"/>
      <c r="B15352" s="22"/>
      <c r="G15352" s="23"/>
      <c r="V15352"/>
    </row>
    <row r="15353" spans="1:22" s="1" customFormat="1" ht="15.75" x14ac:dyDescent="0.25">
      <c r="A15353" s="22"/>
      <c r="B15353" s="22"/>
      <c r="G15353" s="23"/>
      <c r="V15353"/>
    </row>
    <row r="15354" spans="1:22" s="1" customFormat="1" ht="15.75" x14ac:dyDescent="0.25">
      <c r="A15354" s="22"/>
      <c r="B15354" s="22"/>
      <c r="G15354" s="23"/>
      <c r="V15354"/>
    </row>
    <row r="15355" spans="1:22" s="1" customFormat="1" ht="15.75" x14ac:dyDescent="0.25">
      <c r="A15355" s="22"/>
      <c r="B15355" s="22"/>
      <c r="G15355" s="23"/>
      <c r="V15355"/>
    </row>
    <row r="15356" spans="1:22" s="1" customFormat="1" ht="15.75" x14ac:dyDescent="0.25">
      <c r="A15356" s="22"/>
      <c r="B15356" s="22"/>
      <c r="G15356" s="23"/>
      <c r="V15356"/>
    </row>
    <row r="15357" spans="1:22" s="1" customFormat="1" ht="15.75" x14ac:dyDescent="0.25">
      <c r="A15357" s="22"/>
      <c r="B15357" s="22"/>
      <c r="G15357" s="23"/>
      <c r="V15357"/>
    </row>
    <row r="15358" spans="1:22" s="1" customFormat="1" ht="15.75" x14ac:dyDescent="0.25">
      <c r="A15358" s="22"/>
      <c r="B15358" s="22"/>
      <c r="G15358" s="23"/>
      <c r="V15358"/>
    </row>
    <row r="15359" spans="1:22" s="1" customFormat="1" ht="15.75" x14ac:dyDescent="0.25">
      <c r="A15359" s="22"/>
      <c r="B15359" s="22"/>
      <c r="G15359" s="23"/>
      <c r="V15359"/>
    </row>
    <row r="15360" spans="1:22" s="1" customFormat="1" ht="15.75" x14ac:dyDescent="0.25">
      <c r="A15360" s="22"/>
      <c r="B15360" s="22"/>
      <c r="G15360" s="23"/>
      <c r="V15360"/>
    </row>
    <row r="15361" spans="1:22" s="1" customFormat="1" ht="15.75" x14ac:dyDescent="0.25">
      <c r="A15361" s="22"/>
      <c r="B15361" s="22"/>
      <c r="G15361" s="23"/>
      <c r="V15361"/>
    </row>
    <row r="15362" spans="1:22" s="1" customFormat="1" ht="15.75" x14ac:dyDescent="0.25">
      <c r="A15362" s="22"/>
      <c r="B15362" s="22"/>
      <c r="G15362" s="23"/>
      <c r="V15362"/>
    </row>
    <row r="15363" spans="1:22" s="1" customFormat="1" ht="15.75" x14ac:dyDescent="0.25">
      <c r="A15363" s="22"/>
      <c r="B15363" s="22"/>
      <c r="G15363" s="23"/>
      <c r="V15363"/>
    </row>
    <row r="15364" spans="1:22" s="1" customFormat="1" ht="15.75" x14ac:dyDescent="0.25">
      <c r="A15364" s="22"/>
      <c r="B15364" s="22"/>
      <c r="G15364" s="23"/>
      <c r="V15364"/>
    </row>
    <row r="15365" spans="1:22" s="1" customFormat="1" ht="15.75" x14ac:dyDescent="0.25">
      <c r="A15365" s="22"/>
      <c r="B15365" s="22"/>
      <c r="G15365" s="23"/>
      <c r="V15365"/>
    </row>
    <row r="15366" spans="1:22" s="1" customFormat="1" ht="15.75" x14ac:dyDescent="0.25">
      <c r="A15366" s="22"/>
      <c r="B15366" s="22"/>
      <c r="G15366" s="23"/>
      <c r="V15366"/>
    </row>
    <row r="15367" spans="1:22" s="1" customFormat="1" ht="15.75" x14ac:dyDescent="0.25">
      <c r="A15367" s="22"/>
      <c r="B15367" s="22"/>
      <c r="G15367" s="23"/>
      <c r="V15367"/>
    </row>
    <row r="15368" spans="1:22" s="1" customFormat="1" ht="15.75" x14ac:dyDescent="0.25">
      <c r="A15368" s="22"/>
      <c r="B15368" s="22"/>
      <c r="G15368" s="23"/>
      <c r="V15368"/>
    </row>
    <row r="15369" spans="1:22" s="1" customFormat="1" ht="15.75" x14ac:dyDescent="0.25">
      <c r="A15369" s="22"/>
      <c r="B15369" s="22"/>
      <c r="G15369" s="23"/>
      <c r="V15369"/>
    </row>
    <row r="15370" spans="1:22" s="1" customFormat="1" ht="15.75" x14ac:dyDescent="0.25">
      <c r="A15370" s="22"/>
      <c r="B15370" s="22"/>
      <c r="G15370" s="23"/>
      <c r="V15370"/>
    </row>
    <row r="15371" spans="1:22" s="1" customFormat="1" ht="15.75" x14ac:dyDescent="0.25">
      <c r="A15371" s="22"/>
      <c r="B15371" s="22"/>
      <c r="G15371" s="23"/>
      <c r="V15371"/>
    </row>
    <row r="15372" spans="1:22" s="1" customFormat="1" ht="15.75" x14ac:dyDescent="0.25">
      <c r="A15372" s="22"/>
      <c r="B15372" s="22"/>
      <c r="G15372" s="23"/>
      <c r="V15372"/>
    </row>
    <row r="15373" spans="1:22" s="1" customFormat="1" ht="15.75" x14ac:dyDescent="0.25">
      <c r="A15373" s="22"/>
      <c r="B15373" s="22"/>
      <c r="G15373" s="23"/>
      <c r="V15373"/>
    </row>
    <row r="15374" spans="1:22" s="1" customFormat="1" ht="15.75" x14ac:dyDescent="0.25">
      <c r="A15374" s="22"/>
      <c r="B15374" s="22"/>
      <c r="G15374" s="23"/>
      <c r="V15374"/>
    </row>
    <row r="15375" spans="1:22" s="1" customFormat="1" ht="15.75" x14ac:dyDescent="0.25">
      <c r="A15375" s="22"/>
      <c r="B15375" s="22"/>
      <c r="G15375" s="23"/>
      <c r="V15375"/>
    </row>
    <row r="15376" spans="1:22" s="1" customFormat="1" ht="15.75" x14ac:dyDescent="0.25">
      <c r="A15376" s="22"/>
      <c r="B15376" s="22"/>
      <c r="G15376" s="23"/>
      <c r="V15376"/>
    </row>
    <row r="15377" spans="1:22" s="1" customFormat="1" ht="15.75" x14ac:dyDescent="0.25">
      <c r="A15377" s="22"/>
      <c r="B15377" s="22"/>
      <c r="G15377" s="23"/>
      <c r="V15377"/>
    </row>
    <row r="15378" spans="1:22" s="1" customFormat="1" ht="15.75" x14ac:dyDescent="0.25">
      <c r="A15378" s="22"/>
      <c r="B15378" s="22"/>
      <c r="G15378" s="23"/>
      <c r="V15378"/>
    </row>
    <row r="15379" spans="1:22" s="1" customFormat="1" ht="15.75" x14ac:dyDescent="0.25">
      <c r="A15379" s="22"/>
      <c r="B15379" s="22"/>
      <c r="G15379" s="23"/>
      <c r="V15379"/>
    </row>
    <row r="15380" spans="1:22" s="1" customFormat="1" ht="15.75" x14ac:dyDescent="0.25">
      <c r="A15380" s="22"/>
      <c r="B15380" s="22"/>
      <c r="G15380" s="23"/>
      <c r="V15380"/>
    </row>
    <row r="15381" spans="1:22" s="1" customFormat="1" ht="15.75" x14ac:dyDescent="0.25">
      <c r="A15381" s="22"/>
      <c r="B15381" s="22"/>
      <c r="G15381" s="23"/>
      <c r="V15381"/>
    </row>
    <row r="15382" spans="1:22" s="1" customFormat="1" ht="15.75" x14ac:dyDescent="0.25">
      <c r="A15382" s="22"/>
      <c r="B15382" s="22"/>
      <c r="G15382" s="23"/>
      <c r="V15382"/>
    </row>
    <row r="15383" spans="1:22" s="1" customFormat="1" ht="15.75" x14ac:dyDescent="0.25">
      <c r="A15383" s="22"/>
      <c r="B15383" s="22"/>
      <c r="G15383" s="23"/>
      <c r="V15383"/>
    </row>
    <row r="15384" spans="1:22" s="1" customFormat="1" ht="15.75" x14ac:dyDescent="0.25">
      <c r="A15384" s="22"/>
      <c r="B15384" s="22"/>
      <c r="G15384" s="23"/>
      <c r="V15384"/>
    </row>
    <row r="15385" spans="1:22" s="1" customFormat="1" ht="15.75" x14ac:dyDescent="0.25">
      <c r="A15385" s="22"/>
      <c r="B15385" s="22"/>
      <c r="G15385" s="23"/>
      <c r="V15385"/>
    </row>
    <row r="15386" spans="1:22" s="1" customFormat="1" ht="15.75" x14ac:dyDescent="0.25">
      <c r="A15386" s="22"/>
      <c r="B15386" s="22"/>
      <c r="G15386" s="23"/>
      <c r="V15386"/>
    </row>
    <row r="15387" spans="1:22" s="1" customFormat="1" ht="15.75" x14ac:dyDescent="0.25">
      <c r="A15387" s="22"/>
      <c r="B15387" s="22"/>
      <c r="G15387" s="23"/>
      <c r="V15387"/>
    </row>
    <row r="15388" spans="1:22" s="1" customFormat="1" ht="15.75" x14ac:dyDescent="0.25">
      <c r="A15388" s="22"/>
      <c r="B15388" s="22"/>
      <c r="G15388" s="23"/>
      <c r="V15388"/>
    </row>
    <row r="15389" spans="1:22" s="1" customFormat="1" ht="15.75" x14ac:dyDescent="0.25">
      <c r="A15389" s="22"/>
      <c r="B15389" s="22"/>
      <c r="G15389" s="23"/>
      <c r="V15389"/>
    </row>
    <row r="15390" spans="1:22" s="1" customFormat="1" ht="15.75" x14ac:dyDescent="0.25">
      <c r="A15390" s="22"/>
      <c r="B15390" s="22"/>
      <c r="G15390" s="23"/>
      <c r="V15390"/>
    </row>
    <row r="15391" spans="1:22" s="1" customFormat="1" ht="15.75" x14ac:dyDescent="0.25">
      <c r="A15391" s="22"/>
      <c r="B15391" s="22"/>
      <c r="G15391" s="23"/>
      <c r="V15391"/>
    </row>
    <row r="15392" spans="1:22" s="1" customFormat="1" ht="15.75" x14ac:dyDescent="0.25">
      <c r="A15392" s="22"/>
      <c r="B15392" s="22"/>
      <c r="G15392" s="23"/>
      <c r="V15392"/>
    </row>
    <row r="15393" spans="1:22" s="1" customFormat="1" ht="15.75" x14ac:dyDescent="0.25">
      <c r="A15393" s="22"/>
      <c r="B15393" s="22"/>
      <c r="G15393" s="23"/>
      <c r="V15393"/>
    </row>
    <row r="15394" spans="1:22" s="1" customFormat="1" ht="15.75" x14ac:dyDescent="0.25">
      <c r="A15394" s="22"/>
      <c r="B15394" s="22"/>
      <c r="G15394" s="23"/>
      <c r="V15394"/>
    </row>
    <row r="15395" spans="1:22" s="1" customFormat="1" ht="15.75" x14ac:dyDescent="0.25">
      <c r="A15395" s="22"/>
      <c r="B15395" s="22"/>
      <c r="G15395" s="23"/>
      <c r="V15395"/>
    </row>
    <row r="15396" spans="1:22" s="1" customFormat="1" ht="15.75" x14ac:dyDescent="0.25">
      <c r="A15396" s="22"/>
      <c r="B15396" s="22"/>
      <c r="G15396" s="23"/>
      <c r="V15396"/>
    </row>
    <row r="15397" spans="1:22" s="1" customFormat="1" ht="15.75" x14ac:dyDescent="0.25">
      <c r="A15397" s="22"/>
      <c r="B15397" s="22"/>
      <c r="G15397" s="23"/>
      <c r="V15397"/>
    </row>
    <row r="15398" spans="1:22" s="1" customFormat="1" ht="15.75" x14ac:dyDescent="0.25">
      <c r="A15398" s="22"/>
      <c r="B15398" s="22"/>
      <c r="G15398" s="23"/>
      <c r="V15398"/>
    </row>
    <row r="15399" spans="1:22" s="1" customFormat="1" ht="15.75" x14ac:dyDescent="0.25">
      <c r="A15399" s="22"/>
      <c r="B15399" s="22"/>
      <c r="G15399" s="23"/>
      <c r="V15399"/>
    </row>
    <row r="15400" spans="1:22" s="1" customFormat="1" ht="15.75" x14ac:dyDescent="0.25">
      <c r="A15400" s="22"/>
      <c r="B15400" s="22"/>
      <c r="G15400" s="23"/>
      <c r="V15400"/>
    </row>
    <row r="15401" spans="1:22" s="1" customFormat="1" ht="15.75" x14ac:dyDescent="0.25">
      <c r="A15401" s="22"/>
      <c r="B15401" s="22"/>
      <c r="G15401" s="23"/>
      <c r="V15401"/>
    </row>
    <row r="15402" spans="1:22" s="1" customFormat="1" ht="15.75" x14ac:dyDescent="0.25">
      <c r="A15402" s="22"/>
      <c r="B15402" s="22"/>
      <c r="G15402" s="23"/>
      <c r="V15402"/>
    </row>
    <row r="15403" spans="1:22" s="1" customFormat="1" ht="15.75" x14ac:dyDescent="0.25">
      <c r="A15403" s="22"/>
      <c r="B15403" s="22"/>
      <c r="G15403" s="23"/>
      <c r="V15403"/>
    </row>
    <row r="15404" spans="1:22" s="1" customFormat="1" ht="15.75" x14ac:dyDescent="0.25">
      <c r="A15404" s="22"/>
      <c r="B15404" s="22"/>
      <c r="G15404" s="23"/>
      <c r="V15404"/>
    </row>
    <row r="15405" spans="1:22" s="1" customFormat="1" ht="15.75" x14ac:dyDescent="0.25">
      <c r="A15405" s="22"/>
      <c r="B15405" s="22"/>
      <c r="G15405" s="23"/>
      <c r="V15405"/>
    </row>
    <row r="15406" spans="1:22" s="1" customFormat="1" ht="15.75" x14ac:dyDescent="0.25">
      <c r="A15406" s="22"/>
      <c r="B15406" s="22"/>
      <c r="G15406" s="23"/>
      <c r="V15406"/>
    </row>
    <row r="15407" spans="1:22" s="1" customFormat="1" ht="15.75" x14ac:dyDescent="0.25">
      <c r="A15407" s="22"/>
      <c r="B15407" s="22"/>
      <c r="G15407" s="23"/>
      <c r="V15407"/>
    </row>
    <row r="15408" spans="1:22" s="1" customFormat="1" ht="15.75" x14ac:dyDescent="0.25">
      <c r="A15408" s="22"/>
      <c r="B15408" s="22"/>
      <c r="G15408" s="23"/>
      <c r="V15408"/>
    </row>
    <row r="15409" spans="1:22" s="1" customFormat="1" ht="15.75" x14ac:dyDescent="0.25">
      <c r="A15409" s="22"/>
      <c r="B15409" s="22"/>
      <c r="G15409" s="23"/>
      <c r="V15409"/>
    </row>
    <row r="15410" spans="1:22" s="1" customFormat="1" ht="15.75" x14ac:dyDescent="0.25">
      <c r="A15410" s="22"/>
      <c r="B15410" s="22"/>
      <c r="G15410" s="23"/>
      <c r="V15410"/>
    </row>
    <row r="15411" spans="1:22" s="1" customFormat="1" ht="15.75" x14ac:dyDescent="0.25">
      <c r="A15411" s="22"/>
      <c r="B15411" s="22"/>
      <c r="G15411" s="23"/>
      <c r="V15411"/>
    </row>
    <row r="15412" spans="1:22" s="1" customFormat="1" ht="15.75" x14ac:dyDescent="0.25">
      <c r="A15412" s="22"/>
      <c r="B15412" s="22"/>
      <c r="G15412" s="23"/>
      <c r="V15412"/>
    </row>
    <row r="15413" spans="1:22" s="1" customFormat="1" ht="15.75" x14ac:dyDescent="0.25">
      <c r="A15413" s="22"/>
      <c r="B15413" s="22"/>
      <c r="G15413" s="23"/>
      <c r="V15413"/>
    </row>
    <row r="15414" spans="1:22" s="1" customFormat="1" ht="15.75" x14ac:dyDescent="0.25">
      <c r="A15414" s="22"/>
      <c r="B15414" s="22"/>
      <c r="G15414" s="23"/>
      <c r="V15414"/>
    </row>
    <row r="15415" spans="1:22" s="1" customFormat="1" ht="15.75" x14ac:dyDescent="0.25">
      <c r="A15415" s="22"/>
      <c r="B15415" s="22"/>
      <c r="G15415" s="23"/>
      <c r="V15415"/>
    </row>
    <row r="15416" spans="1:22" s="1" customFormat="1" ht="15.75" x14ac:dyDescent="0.25">
      <c r="A15416" s="22"/>
      <c r="B15416" s="22"/>
      <c r="G15416" s="23"/>
      <c r="V15416"/>
    </row>
    <row r="15417" spans="1:22" s="1" customFormat="1" ht="15.75" x14ac:dyDescent="0.25">
      <c r="A15417" s="22"/>
      <c r="B15417" s="22"/>
      <c r="G15417" s="23"/>
      <c r="V15417"/>
    </row>
    <row r="15418" spans="1:22" s="1" customFormat="1" ht="15.75" x14ac:dyDescent="0.25">
      <c r="A15418" s="22"/>
      <c r="B15418" s="22"/>
      <c r="G15418" s="23"/>
      <c r="V15418"/>
    </row>
    <row r="15419" spans="1:22" s="1" customFormat="1" ht="15.75" x14ac:dyDescent="0.25">
      <c r="A15419" s="22"/>
      <c r="B15419" s="22"/>
      <c r="G15419" s="23"/>
      <c r="V15419"/>
    </row>
    <row r="15420" spans="1:22" s="1" customFormat="1" ht="15.75" x14ac:dyDescent="0.25">
      <c r="A15420" s="22"/>
      <c r="B15420" s="22"/>
      <c r="G15420" s="23"/>
      <c r="V15420"/>
    </row>
    <row r="15421" spans="1:22" s="1" customFormat="1" ht="15.75" x14ac:dyDescent="0.25">
      <c r="A15421" s="22"/>
      <c r="B15421" s="22"/>
      <c r="G15421" s="23"/>
      <c r="V15421"/>
    </row>
    <row r="15422" spans="1:22" s="1" customFormat="1" ht="15.75" x14ac:dyDescent="0.25">
      <c r="A15422" s="22"/>
      <c r="B15422" s="22"/>
      <c r="G15422" s="23"/>
      <c r="V15422"/>
    </row>
    <row r="15423" spans="1:22" s="1" customFormat="1" ht="15.75" x14ac:dyDescent="0.25">
      <c r="A15423" s="22"/>
      <c r="B15423" s="22"/>
      <c r="G15423" s="23"/>
      <c r="V15423"/>
    </row>
    <row r="15424" spans="1:22" s="1" customFormat="1" ht="15.75" x14ac:dyDescent="0.25">
      <c r="A15424" s="22"/>
      <c r="B15424" s="22"/>
      <c r="G15424" s="23"/>
      <c r="V15424"/>
    </row>
    <row r="15425" spans="1:22" s="1" customFormat="1" ht="15.75" x14ac:dyDescent="0.25">
      <c r="A15425" s="22"/>
      <c r="B15425" s="22"/>
      <c r="G15425" s="23"/>
      <c r="V15425"/>
    </row>
    <row r="15426" spans="1:22" s="1" customFormat="1" ht="15.75" x14ac:dyDescent="0.25">
      <c r="A15426" s="22"/>
      <c r="B15426" s="22"/>
      <c r="G15426" s="23"/>
      <c r="V15426"/>
    </row>
    <row r="15427" spans="1:22" s="1" customFormat="1" ht="15.75" x14ac:dyDescent="0.25">
      <c r="A15427" s="22"/>
      <c r="B15427" s="22"/>
      <c r="G15427" s="23"/>
      <c r="V15427"/>
    </row>
    <row r="15428" spans="1:22" s="1" customFormat="1" ht="15.75" x14ac:dyDescent="0.25">
      <c r="A15428" s="22"/>
      <c r="B15428" s="22"/>
      <c r="G15428" s="23"/>
      <c r="V15428"/>
    </row>
    <row r="15429" spans="1:22" s="1" customFormat="1" ht="15.75" x14ac:dyDescent="0.25">
      <c r="A15429" s="22"/>
      <c r="B15429" s="22"/>
      <c r="G15429" s="23"/>
      <c r="V15429"/>
    </row>
    <row r="15430" spans="1:22" s="1" customFormat="1" ht="15.75" x14ac:dyDescent="0.25">
      <c r="A15430" s="22"/>
      <c r="B15430" s="22"/>
      <c r="G15430" s="23"/>
      <c r="V15430"/>
    </row>
    <row r="15431" spans="1:22" s="1" customFormat="1" ht="15.75" x14ac:dyDescent="0.25">
      <c r="A15431" s="22"/>
      <c r="B15431" s="22"/>
      <c r="G15431" s="23"/>
      <c r="V15431"/>
    </row>
    <row r="15432" spans="1:22" s="1" customFormat="1" ht="15.75" x14ac:dyDescent="0.25">
      <c r="A15432" s="22"/>
      <c r="B15432" s="22"/>
      <c r="G15432" s="23"/>
      <c r="V15432"/>
    </row>
    <row r="15433" spans="1:22" s="1" customFormat="1" ht="15.75" x14ac:dyDescent="0.25">
      <c r="A15433" s="22"/>
      <c r="B15433" s="22"/>
      <c r="G15433" s="23"/>
      <c r="V15433"/>
    </row>
    <row r="15434" spans="1:22" s="1" customFormat="1" ht="15.75" x14ac:dyDescent="0.25">
      <c r="A15434" s="22"/>
      <c r="B15434" s="22"/>
      <c r="G15434" s="23"/>
      <c r="V15434"/>
    </row>
    <row r="15435" spans="1:22" s="1" customFormat="1" ht="15.75" x14ac:dyDescent="0.25">
      <c r="A15435" s="22"/>
      <c r="B15435" s="22"/>
      <c r="G15435" s="23"/>
      <c r="V15435"/>
    </row>
    <row r="15436" spans="1:22" s="1" customFormat="1" ht="15.75" x14ac:dyDescent="0.25">
      <c r="A15436" s="22"/>
      <c r="B15436" s="22"/>
      <c r="G15436" s="23"/>
      <c r="V15436"/>
    </row>
    <row r="15437" spans="1:22" s="1" customFormat="1" ht="15.75" x14ac:dyDescent="0.25">
      <c r="A15437" s="22"/>
      <c r="B15437" s="22"/>
      <c r="G15437" s="23"/>
      <c r="V15437"/>
    </row>
    <row r="15438" spans="1:22" s="1" customFormat="1" ht="15.75" x14ac:dyDescent="0.25">
      <c r="A15438" s="22"/>
      <c r="B15438" s="22"/>
      <c r="G15438" s="23"/>
      <c r="V15438"/>
    </row>
    <row r="15439" spans="1:22" s="1" customFormat="1" ht="15.75" x14ac:dyDescent="0.25">
      <c r="A15439" s="22"/>
      <c r="B15439" s="22"/>
      <c r="G15439" s="23"/>
      <c r="V15439"/>
    </row>
    <row r="15440" spans="1:22" s="1" customFormat="1" ht="15.75" x14ac:dyDescent="0.25">
      <c r="A15440" s="22"/>
      <c r="B15440" s="22"/>
      <c r="G15440" s="23"/>
      <c r="V15440"/>
    </row>
    <row r="15441" spans="1:22" s="1" customFormat="1" ht="15.75" x14ac:dyDescent="0.25">
      <c r="A15441" s="22"/>
      <c r="B15441" s="22"/>
      <c r="G15441" s="23"/>
      <c r="V15441"/>
    </row>
    <row r="15442" spans="1:22" s="1" customFormat="1" ht="15.75" x14ac:dyDescent="0.25">
      <c r="A15442" s="22"/>
      <c r="B15442" s="22"/>
      <c r="G15442" s="23"/>
      <c r="V15442"/>
    </row>
    <row r="15443" spans="1:22" s="1" customFormat="1" ht="15.75" x14ac:dyDescent="0.25">
      <c r="A15443" s="22"/>
      <c r="B15443" s="22"/>
      <c r="G15443" s="23"/>
      <c r="V15443"/>
    </row>
    <row r="15444" spans="1:22" s="1" customFormat="1" ht="15.75" x14ac:dyDescent="0.25">
      <c r="A15444" s="22"/>
      <c r="B15444" s="22"/>
      <c r="G15444" s="23"/>
      <c r="V15444"/>
    </row>
    <row r="15445" spans="1:22" s="1" customFormat="1" ht="15.75" x14ac:dyDescent="0.25">
      <c r="A15445" s="22"/>
      <c r="B15445" s="22"/>
      <c r="G15445" s="23"/>
      <c r="V15445"/>
    </row>
    <row r="15446" spans="1:22" s="1" customFormat="1" ht="15.75" x14ac:dyDescent="0.25">
      <c r="A15446" s="22"/>
      <c r="B15446" s="22"/>
      <c r="G15446" s="23"/>
      <c r="V15446"/>
    </row>
    <row r="15447" spans="1:22" s="1" customFormat="1" ht="15.75" x14ac:dyDescent="0.25">
      <c r="A15447" s="22"/>
      <c r="B15447" s="22"/>
      <c r="G15447" s="23"/>
      <c r="V15447"/>
    </row>
    <row r="15448" spans="1:22" s="1" customFormat="1" ht="15.75" x14ac:dyDescent="0.25">
      <c r="A15448" s="22"/>
      <c r="B15448" s="22"/>
      <c r="G15448" s="23"/>
      <c r="V15448"/>
    </row>
    <row r="15449" spans="1:22" s="1" customFormat="1" ht="15.75" x14ac:dyDescent="0.25">
      <c r="A15449" s="22"/>
      <c r="B15449" s="22"/>
      <c r="G15449" s="23"/>
      <c r="V15449"/>
    </row>
    <row r="15450" spans="1:22" s="1" customFormat="1" ht="15.75" x14ac:dyDescent="0.25">
      <c r="A15450" s="22"/>
      <c r="B15450" s="22"/>
      <c r="G15450" s="23"/>
      <c r="V15450"/>
    </row>
    <row r="15451" spans="1:22" s="1" customFormat="1" ht="15.75" x14ac:dyDescent="0.25">
      <c r="A15451" s="22"/>
      <c r="B15451" s="22"/>
      <c r="G15451" s="23"/>
      <c r="V15451"/>
    </row>
    <row r="15452" spans="1:22" s="1" customFormat="1" ht="15.75" x14ac:dyDescent="0.25">
      <c r="A15452" s="22"/>
      <c r="B15452" s="22"/>
      <c r="G15452" s="23"/>
      <c r="V15452"/>
    </row>
    <row r="15453" spans="1:22" s="1" customFormat="1" ht="15.75" x14ac:dyDescent="0.25">
      <c r="A15453" s="22"/>
      <c r="B15453" s="22"/>
      <c r="G15453" s="23"/>
      <c r="V15453"/>
    </row>
    <row r="15454" spans="1:22" s="1" customFormat="1" ht="15.75" x14ac:dyDescent="0.25">
      <c r="A15454" s="22"/>
      <c r="B15454" s="22"/>
      <c r="G15454" s="23"/>
      <c r="V15454"/>
    </row>
    <row r="15455" spans="1:22" s="1" customFormat="1" ht="15.75" x14ac:dyDescent="0.25">
      <c r="A15455" s="22"/>
      <c r="B15455" s="22"/>
      <c r="G15455" s="23"/>
      <c r="V15455"/>
    </row>
    <row r="15456" spans="1:22" s="1" customFormat="1" ht="15.75" x14ac:dyDescent="0.25">
      <c r="A15456" s="22"/>
      <c r="B15456" s="22"/>
      <c r="G15456" s="23"/>
      <c r="V15456"/>
    </row>
    <row r="15457" spans="1:22" s="1" customFormat="1" ht="15.75" x14ac:dyDescent="0.25">
      <c r="A15457" s="22"/>
      <c r="B15457" s="22"/>
      <c r="G15457" s="23"/>
      <c r="V15457"/>
    </row>
    <row r="15458" spans="1:22" s="1" customFormat="1" ht="15.75" x14ac:dyDescent="0.25">
      <c r="A15458" s="22"/>
      <c r="B15458" s="22"/>
      <c r="G15458" s="23"/>
      <c r="V15458"/>
    </row>
    <row r="15459" spans="1:22" s="1" customFormat="1" ht="15.75" x14ac:dyDescent="0.25">
      <c r="A15459" s="22"/>
      <c r="B15459" s="22"/>
      <c r="G15459" s="23"/>
      <c r="V15459"/>
    </row>
    <row r="15460" spans="1:22" s="1" customFormat="1" ht="15.75" x14ac:dyDescent="0.25">
      <c r="A15460" s="22"/>
      <c r="B15460" s="22"/>
      <c r="G15460" s="23"/>
      <c r="V15460"/>
    </row>
    <row r="15461" spans="1:22" s="1" customFormat="1" ht="15.75" x14ac:dyDescent="0.25">
      <c r="A15461" s="22"/>
      <c r="B15461" s="22"/>
      <c r="G15461" s="23"/>
      <c r="V15461"/>
    </row>
    <row r="15462" spans="1:22" s="1" customFormat="1" ht="15.75" x14ac:dyDescent="0.25">
      <c r="A15462" s="22"/>
      <c r="B15462" s="22"/>
      <c r="G15462" s="23"/>
      <c r="V15462"/>
    </row>
    <row r="15463" spans="1:22" s="1" customFormat="1" ht="15.75" x14ac:dyDescent="0.25">
      <c r="A15463" s="22"/>
      <c r="B15463" s="22"/>
      <c r="G15463" s="23"/>
      <c r="V15463"/>
    </row>
    <row r="15464" spans="1:22" s="1" customFormat="1" ht="15.75" x14ac:dyDescent="0.25">
      <c r="A15464" s="22"/>
      <c r="B15464" s="22"/>
      <c r="G15464" s="23"/>
      <c r="V15464"/>
    </row>
    <row r="15465" spans="1:22" s="1" customFormat="1" ht="15.75" x14ac:dyDescent="0.25">
      <c r="A15465" s="22"/>
      <c r="B15465" s="22"/>
      <c r="G15465" s="23"/>
      <c r="V15465"/>
    </row>
    <row r="15466" spans="1:22" s="1" customFormat="1" ht="15.75" x14ac:dyDescent="0.25">
      <c r="A15466" s="22"/>
      <c r="B15466" s="22"/>
      <c r="G15466" s="23"/>
      <c r="V15466"/>
    </row>
    <row r="15467" spans="1:22" s="1" customFormat="1" ht="15.75" x14ac:dyDescent="0.25">
      <c r="A15467" s="22"/>
      <c r="B15467" s="22"/>
      <c r="G15467" s="23"/>
      <c r="V15467"/>
    </row>
    <row r="15468" spans="1:22" s="1" customFormat="1" ht="15.75" x14ac:dyDescent="0.25">
      <c r="A15468" s="22"/>
      <c r="B15468" s="22"/>
      <c r="G15468" s="23"/>
      <c r="V15468"/>
    </row>
    <row r="15469" spans="1:22" s="1" customFormat="1" ht="15.75" x14ac:dyDescent="0.25">
      <c r="A15469" s="22"/>
      <c r="B15469" s="22"/>
      <c r="G15469" s="23"/>
      <c r="V15469"/>
    </row>
    <row r="15470" spans="1:22" s="1" customFormat="1" ht="15.75" x14ac:dyDescent="0.25">
      <c r="A15470" s="22"/>
      <c r="B15470" s="22"/>
      <c r="G15470" s="23"/>
      <c r="V15470"/>
    </row>
    <row r="15471" spans="1:22" s="1" customFormat="1" ht="15.75" x14ac:dyDescent="0.25">
      <c r="A15471" s="22"/>
      <c r="B15471" s="22"/>
      <c r="G15471" s="23"/>
      <c r="V15471"/>
    </row>
    <row r="15472" spans="1:22" s="1" customFormat="1" ht="15.75" x14ac:dyDescent="0.25">
      <c r="A15472" s="22"/>
      <c r="B15472" s="22"/>
      <c r="G15472" s="23"/>
      <c r="V15472"/>
    </row>
    <row r="15473" spans="1:22" s="1" customFormat="1" ht="15.75" x14ac:dyDescent="0.25">
      <c r="A15473" s="22"/>
      <c r="B15473" s="22"/>
      <c r="G15473" s="23"/>
      <c r="V15473"/>
    </row>
    <row r="15474" spans="1:22" s="1" customFormat="1" ht="15.75" x14ac:dyDescent="0.25">
      <c r="A15474" s="22"/>
      <c r="B15474" s="22"/>
      <c r="G15474" s="23"/>
      <c r="V15474"/>
    </row>
    <row r="15475" spans="1:22" s="1" customFormat="1" ht="15.75" x14ac:dyDescent="0.25">
      <c r="A15475" s="22"/>
      <c r="B15475" s="22"/>
      <c r="G15475" s="23"/>
      <c r="V15475"/>
    </row>
    <row r="15476" spans="1:22" s="1" customFormat="1" ht="15.75" x14ac:dyDescent="0.25">
      <c r="A15476" s="22"/>
      <c r="B15476" s="22"/>
      <c r="G15476" s="23"/>
      <c r="V15476"/>
    </row>
    <row r="15477" spans="1:22" s="1" customFormat="1" ht="15.75" x14ac:dyDescent="0.25">
      <c r="A15477" s="22"/>
      <c r="B15477" s="22"/>
      <c r="G15477" s="23"/>
      <c r="V15477"/>
    </row>
    <row r="15478" spans="1:22" s="1" customFormat="1" ht="15.75" x14ac:dyDescent="0.25">
      <c r="A15478" s="22"/>
      <c r="B15478" s="22"/>
      <c r="G15478" s="23"/>
      <c r="V15478"/>
    </row>
    <row r="15479" spans="1:22" s="1" customFormat="1" ht="15.75" x14ac:dyDescent="0.25">
      <c r="A15479" s="22"/>
      <c r="B15479" s="22"/>
      <c r="G15479" s="23"/>
      <c r="V15479"/>
    </row>
    <row r="15480" spans="1:22" s="1" customFormat="1" ht="15.75" x14ac:dyDescent="0.25">
      <c r="A15480" s="22"/>
      <c r="B15480" s="22"/>
      <c r="G15480" s="23"/>
      <c r="V15480"/>
    </row>
    <row r="15481" spans="1:22" s="1" customFormat="1" ht="15.75" x14ac:dyDescent="0.25">
      <c r="A15481" s="22"/>
      <c r="B15481" s="22"/>
      <c r="G15481" s="23"/>
      <c r="V15481"/>
    </row>
    <row r="15482" spans="1:22" s="1" customFormat="1" ht="15.75" x14ac:dyDescent="0.25">
      <c r="A15482" s="22"/>
      <c r="B15482" s="22"/>
      <c r="G15482" s="23"/>
      <c r="V15482"/>
    </row>
    <row r="15483" spans="1:22" s="1" customFormat="1" ht="15.75" x14ac:dyDescent="0.25">
      <c r="A15483" s="22"/>
      <c r="B15483" s="22"/>
      <c r="G15483" s="23"/>
      <c r="V15483"/>
    </row>
    <row r="15484" spans="1:22" s="1" customFormat="1" ht="15.75" x14ac:dyDescent="0.25">
      <c r="A15484" s="22"/>
      <c r="B15484" s="22"/>
      <c r="G15484" s="23"/>
      <c r="V15484"/>
    </row>
    <row r="15485" spans="1:22" s="1" customFormat="1" ht="15.75" x14ac:dyDescent="0.25">
      <c r="A15485" s="22"/>
      <c r="B15485" s="22"/>
      <c r="G15485" s="23"/>
      <c r="V15485"/>
    </row>
    <row r="15486" spans="1:22" s="1" customFormat="1" ht="15.75" x14ac:dyDescent="0.25">
      <c r="A15486" s="22"/>
      <c r="B15486" s="22"/>
      <c r="G15486" s="23"/>
      <c r="V15486"/>
    </row>
    <row r="15487" spans="1:22" s="1" customFormat="1" ht="15.75" x14ac:dyDescent="0.25">
      <c r="A15487" s="22"/>
      <c r="B15487" s="22"/>
      <c r="G15487" s="23"/>
      <c r="V15487"/>
    </row>
    <row r="15488" spans="1:22" s="1" customFormat="1" ht="15.75" x14ac:dyDescent="0.25">
      <c r="A15488" s="22"/>
      <c r="B15488" s="22"/>
      <c r="G15488" s="23"/>
      <c r="V15488"/>
    </row>
    <row r="15489" spans="1:22" s="1" customFormat="1" ht="15.75" x14ac:dyDescent="0.25">
      <c r="A15489" s="22"/>
      <c r="B15489" s="22"/>
      <c r="G15489" s="23"/>
      <c r="V15489"/>
    </row>
    <row r="15490" spans="1:22" s="1" customFormat="1" ht="15.75" x14ac:dyDescent="0.25">
      <c r="A15490" s="22"/>
      <c r="B15490" s="22"/>
      <c r="G15490" s="23"/>
      <c r="V15490"/>
    </row>
    <row r="15491" spans="1:22" s="1" customFormat="1" ht="15.75" x14ac:dyDescent="0.25">
      <c r="A15491" s="22"/>
      <c r="B15491" s="22"/>
      <c r="G15491" s="23"/>
      <c r="V15491"/>
    </row>
    <row r="15492" spans="1:22" s="1" customFormat="1" ht="15.75" x14ac:dyDescent="0.25">
      <c r="A15492" s="22"/>
      <c r="B15492" s="22"/>
      <c r="G15492" s="23"/>
      <c r="V15492"/>
    </row>
    <row r="15493" spans="1:22" s="1" customFormat="1" ht="15.75" x14ac:dyDescent="0.25">
      <c r="A15493" s="22"/>
      <c r="B15493" s="22"/>
      <c r="G15493" s="23"/>
      <c r="V15493"/>
    </row>
    <row r="15494" spans="1:22" s="1" customFormat="1" ht="15.75" x14ac:dyDescent="0.25">
      <c r="A15494" s="22"/>
      <c r="B15494" s="22"/>
      <c r="G15494" s="23"/>
      <c r="V15494"/>
    </row>
    <row r="15495" spans="1:22" s="1" customFormat="1" ht="15.75" x14ac:dyDescent="0.25">
      <c r="A15495" s="22"/>
      <c r="B15495" s="22"/>
      <c r="G15495" s="23"/>
      <c r="V15495"/>
    </row>
    <row r="15496" spans="1:22" s="1" customFormat="1" ht="15.75" x14ac:dyDescent="0.25">
      <c r="A15496" s="22"/>
      <c r="B15496" s="22"/>
      <c r="G15496" s="23"/>
      <c r="V15496"/>
    </row>
    <row r="15497" spans="1:22" s="1" customFormat="1" ht="15.75" x14ac:dyDescent="0.25">
      <c r="A15497" s="22"/>
      <c r="B15497" s="22"/>
      <c r="G15497" s="23"/>
      <c r="V15497"/>
    </row>
    <row r="15498" spans="1:22" s="1" customFormat="1" ht="15.75" x14ac:dyDescent="0.25">
      <c r="A15498" s="22"/>
      <c r="B15498" s="22"/>
      <c r="G15498" s="23"/>
      <c r="V15498"/>
    </row>
    <row r="15499" spans="1:22" s="1" customFormat="1" ht="15.75" x14ac:dyDescent="0.25">
      <c r="A15499" s="22"/>
      <c r="B15499" s="22"/>
      <c r="G15499" s="23"/>
      <c r="V15499"/>
    </row>
    <row r="15500" spans="1:22" s="1" customFormat="1" ht="15.75" x14ac:dyDescent="0.25">
      <c r="A15500" s="22"/>
      <c r="B15500" s="22"/>
      <c r="G15500" s="23"/>
      <c r="V15500"/>
    </row>
    <row r="15501" spans="1:22" s="1" customFormat="1" ht="15.75" x14ac:dyDescent="0.25">
      <c r="A15501" s="22"/>
      <c r="B15501" s="22"/>
      <c r="G15501" s="23"/>
      <c r="V15501"/>
    </row>
    <row r="15502" spans="1:22" s="1" customFormat="1" ht="15.75" x14ac:dyDescent="0.25">
      <c r="A15502" s="22"/>
      <c r="B15502" s="22"/>
      <c r="G15502" s="23"/>
      <c r="V15502"/>
    </row>
    <row r="15503" spans="1:22" s="1" customFormat="1" ht="15.75" x14ac:dyDescent="0.25">
      <c r="A15503" s="22"/>
      <c r="B15503" s="22"/>
      <c r="G15503" s="23"/>
      <c r="V15503"/>
    </row>
    <row r="15504" spans="1:22" s="1" customFormat="1" ht="15.75" x14ac:dyDescent="0.25">
      <c r="A15504" s="22"/>
      <c r="B15504" s="22"/>
      <c r="G15504" s="23"/>
      <c r="V15504"/>
    </row>
    <row r="15505" spans="1:22" s="1" customFormat="1" ht="15.75" x14ac:dyDescent="0.25">
      <c r="A15505" s="22"/>
      <c r="B15505" s="22"/>
      <c r="G15505" s="23"/>
      <c r="V15505"/>
    </row>
    <row r="15506" spans="1:22" s="1" customFormat="1" ht="15.75" x14ac:dyDescent="0.25">
      <c r="A15506" s="22"/>
      <c r="B15506" s="22"/>
      <c r="G15506" s="23"/>
      <c r="V15506"/>
    </row>
    <row r="15507" spans="1:22" s="1" customFormat="1" ht="15.75" x14ac:dyDescent="0.25">
      <c r="A15507" s="22"/>
      <c r="B15507" s="22"/>
      <c r="G15507" s="23"/>
      <c r="V15507"/>
    </row>
    <row r="15508" spans="1:22" s="1" customFormat="1" ht="15.75" x14ac:dyDescent="0.25">
      <c r="A15508" s="22"/>
      <c r="B15508" s="22"/>
      <c r="G15508" s="23"/>
      <c r="V15508"/>
    </row>
    <row r="15509" spans="1:22" s="1" customFormat="1" ht="15.75" x14ac:dyDescent="0.25">
      <c r="A15509" s="22"/>
      <c r="B15509" s="22"/>
      <c r="G15509" s="23"/>
      <c r="V15509"/>
    </row>
    <row r="15510" spans="1:22" s="1" customFormat="1" ht="15.75" x14ac:dyDescent="0.25">
      <c r="A15510" s="22"/>
      <c r="B15510" s="22"/>
      <c r="G15510" s="23"/>
      <c r="V15510"/>
    </row>
    <row r="15511" spans="1:22" s="1" customFormat="1" ht="15.75" x14ac:dyDescent="0.25">
      <c r="A15511" s="22"/>
      <c r="B15511" s="22"/>
      <c r="G15511" s="23"/>
      <c r="V15511"/>
    </row>
    <row r="15512" spans="1:22" s="1" customFormat="1" ht="15.75" x14ac:dyDescent="0.25">
      <c r="A15512" s="22"/>
      <c r="B15512" s="22"/>
      <c r="G15512" s="23"/>
      <c r="V15512"/>
    </row>
    <row r="15513" spans="1:22" s="1" customFormat="1" ht="15.75" x14ac:dyDescent="0.25">
      <c r="A15513" s="22"/>
      <c r="B15513" s="22"/>
      <c r="G15513" s="23"/>
      <c r="V15513"/>
    </row>
    <row r="15514" spans="1:22" s="1" customFormat="1" ht="15.75" x14ac:dyDescent="0.25">
      <c r="A15514" s="22"/>
      <c r="B15514" s="22"/>
      <c r="G15514" s="23"/>
      <c r="V15514"/>
    </row>
    <row r="15515" spans="1:22" s="1" customFormat="1" ht="15.75" x14ac:dyDescent="0.25">
      <c r="A15515" s="22"/>
      <c r="B15515" s="22"/>
      <c r="G15515" s="23"/>
      <c r="V15515"/>
    </row>
    <row r="15516" spans="1:22" s="1" customFormat="1" ht="15.75" x14ac:dyDescent="0.25">
      <c r="A15516" s="22"/>
      <c r="B15516" s="22"/>
      <c r="G15516" s="23"/>
      <c r="V15516"/>
    </row>
    <row r="15517" spans="1:22" s="1" customFormat="1" ht="15.75" x14ac:dyDescent="0.25">
      <c r="A15517" s="22"/>
      <c r="B15517" s="22"/>
      <c r="G15517" s="23"/>
      <c r="V15517"/>
    </row>
    <row r="15518" spans="1:22" s="1" customFormat="1" ht="15.75" x14ac:dyDescent="0.25">
      <c r="A15518" s="22"/>
      <c r="B15518" s="22"/>
      <c r="G15518" s="23"/>
      <c r="V15518"/>
    </row>
    <row r="15519" spans="1:22" s="1" customFormat="1" ht="15.75" x14ac:dyDescent="0.25">
      <c r="A15519" s="22"/>
      <c r="B15519" s="22"/>
      <c r="G15519" s="23"/>
      <c r="V15519"/>
    </row>
    <row r="15520" spans="1:22" s="1" customFormat="1" ht="15.75" x14ac:dyDescent="0.25">
      <c r="A15520" s="22"/>
      <c r="B15520" s="22"/>
      <c r="G15520" s="23"/>
      <c r="V15520"/>
    </row>
    <row r="15521" spans="1:22" s="1" customFormat="1" ht="15.75" x14ac:dyDescent="0.25">
      <c r="A15521" s="22"/>
      <c r="B15521" s="22"/>
      <c r="G15521" s="23"/>
      <c r="V15521"/>
    </row>
    <row r="15522" spans="1:22" s="1" customFormat="1" ht="15.75" x14ac:dyDescent="0.25">
      <c r="A15522" s="22"/>
      <c r="B15522" s="22"/>
      <c r="G15522" s="23"/>
      <c r="V15522"/>
    </row>
    <row r="15523" spans="1:22" s="1" customFormat="1" ht="15.75" x14ac:dyDescent="0.25">
      <c r="A15523" s="22"/>
      <c r="B15523" s="22"/>
      <c r="G15523" s="23"/>
      <c r="V15523"/>
    </row>
    <row r="15524" spans="1:22" s="1" customFormat="1" ht="15.75" x14ac:dyDescent="0.25">
      <c r="A15524" s="22"/>
      <c r="B15524" s="22"/>
      <c r="G15524" s="23"/>
      <c r="V15524"/>
    </row>
    <row r="15525" spans="1:22" s="1" customFormat="1" ht="15.75" x14ac:dyDescent="0.25">
      <c r="A15525" s="22"/>
      <c r="B15525" s="22"/>
      <c r="G15525" s="23"/>
      <c r="V15525"/>
    </row>
    <row r="15526" spans="1:22" s="1" customFormat="1" ht="15.75" x14ac:dyDescent="0.25">
      <c r="A15526" s="22"/>
      <c r="B15526" s="22"/>
      <c r="G15526" s="23"/>
      <c r="V15526"/>
    </row>
    <row r="15527" spans="1:22" s="1" customFormat="1" ht="15.75" x14ac:dyDescent="0.25">
      <c r="A15527" s="22"/>
      <c r="B15527" s="22"/>
      <c r="G15527" s="23"/>
      <c r="V15527"/>
    </row>
    <row r="15528" spans="1:22" s="1" customFormat="1" ht="15.75" x14ac:dyDescent="0.25">
      <c r="A15528" s="22"/>
      <c r="B15528" s="22"/>
      <c r="G15528" s="23"/>
      <c r="V15528"/>
    </row>
    <row r="15529" spans="1:22" s="1" customFormat="1" ht="15.75" x14ac:dyDescent="0.25">
      <c r="A15529" s="22"/>
      <c r="B15529" s="22"/>
      <c r="G15529" s="23"/>
      <c r="V15529"/>
    </row>
    <row r="15530" spans="1:22" s="1" customFormat="1" ht="15.75" x14ac:dyDescent="0.25">
      <c r="A15530" s="22"/>
      <c r="B15530" s="22"/>
      <c r="G15530" s="23"/>
      <c r="V15530"/>
    </row>
    <row r="15531" spans="1:22" s="1" customFormat="1" ht="15.75" x14ac:dyDescent="0.25">
      <c r="A15531" s="22"/>
      <c r="B15531" s="22"/>
      <c r="G15531" s="23"/>
      <c r="V15531"/>
    </row>
    <row r="15532" spans="1:22" s="1" customFormat="1" ht="15.75" x14ac:dyDescent="0.25">
      <c r="A15532" s="22"/>
      <c r="B15532" s="22"/>
      <c r="G15532" s="23"/>
      <c r="V15532"/>
    </row>
    <row r="15533" spans="1:22" s="1" customFormat="1" ht="15.75" x14ac:dyDescent="0.25">
      <c r="A15533" s="22"/>
      <c r="B15533" s="22"/>
      <c r="G15533" s="23"/>
      <c r="V15533"/>
    </row>
    <row r="15534" spans="1:22" s="1" customFormat="1" ht="15.75" x14ac:dyDescent="0.25">
      <c r="A15534" s="22"/>
      <c r="B15534" s="22"/>
      <c r="G15534" s="23"/>
      <c r="V15534"/>
    </row>
    <row r="15535" spans="1:22" s="1" customFormat="1" ht="15.75" x14ac:dyDescent="0.25">
      <c r="A15535" s="22"/>
      <c r="B15535" s="22"/>
      <c r="G15535" s="23"/>
      <c r="V15535"/>
    </row>
    <row r="15536" spans="1:22" s="1" customFormat="1" ht="15.75" x14ac:dyDescent="0.25">
      <c r="A15536" s="22"/>
      <c r="B15536" s="22"/>
      <c r="G15536" s="23"/>
      <c r="V15536"/>
    </row>
    <row r="15537" spans="1:22" s="1" customFormat="1" ht="15.75" x14ac:dyDescent="0.25">
      <c r="A15537" s="22"/>
      <c r="B15537" s="22"/>
      <c r="G15537" s="23"/>
      <c r="V15537"/>
    </row>
    <row r="15538" spans="1:22" s="1" customFormat="1" ht="15.75" x14ac:dyDescent="0.25">
      <c r="A15538" s="22"/>
      <c r="B15538" s="22"/>
      <c r="G15538" s="23"/>
      <c r="V15538"/>
    </row>
    <row r="15539" spans="1:22" s="1" customFormat="1" ht="15.75" x14ac:dyDescent="0.25">
      <c r="A15539" s="22"/>
      <c r="B15539" s="22"/>
      <c r="G15539" s="23"/>
      <c r="V15539"/>
    </row>
    <row r="15540" spans="1:22" s="1" customFormat="1" ht="15.75" x14ac:dyDescent="0.25">
      <c r="A15540" s="22"/>
      <c r="B15540" s="22"/>
      <c r="G15540" s="23"/>
      <c r="V15540"/>
    </row>
    <row r="15541" spans="1:22" s="1" customFormat="1" ht="15.75" x14ac:dyDescent="0.25">
      <c r="A15541" s="22"/>
      <c r="B15541" s="22"/>
      <c r="G15541" s="23"/>
      <c r="V15541"/>
    </row>
    <row r="15542" spans="1:22" s="1" customFormat="1" ht="15.75" x14ac:dyDescent="0.25">
      <c r="A15542" s="22"/>
      <c r="B15542" s="22"/>
      <c r="G15542" s="23"/>
      <c r="V15542"/>
    </row>
    <row r="15543" spans="1:22" s="1" customFormat="1" ht="15.75" x14ac:dyDescent="0.25">
      <c r="A15543" s="22"/>
      <c r="B15543" s="22"/>
      <c r="G15543" s="23"/>
      <c r="V15543"/>
    </row>
    <row r="15544" spans="1:22" s="1" customFormat="1" ht="15.75" x14ac:dyDescent="0.25">
      <c r="A15544" s="22"/>
      <c r="B15544" s="22"/>
      <c r="G15544" s="23"/>
      <c r="V15544"/>
    </row>
    <row r="15545" spans="1:22" s="1" customFormat="1" ht="15.75" x14ac:dyDescent="0.25">
      <c r="A15545" s="22"/>
      <c r="B15545" s="22"/>
      <c r="G15545" s="23"/>
      <c r="V15545"/>
    </row>
    <row r="15546" spans="1:22" s="1" customFormat="1" ht="15.75" x14ac:dyDescent="0.25">
      <c r="A15546" s="22"/>
      <c r="B15546" s="22"/>
      <c r="G15546" s="23"/>
      <c r="V15546"/>
    </row>
    <row r="15547" spans="1:22" s="1" customFormat="1" ht="15.75" x14ac:dyDescent="0.25">
      <c r="A15547" s="22"/>
      <c r="B15547" s="22"/>
      <c r="G15547" s="23"/>
      <c r="V15547"/>
    </row>
    <row r="15548" spans="1:22" s="1" customFormat="1" ht="15.75" x14ac:dyDescent="0.25">
      <c r="A15548" s="22"/>
      <c r="B15548" s="22"/>
      <c r="G15548" s="23"/>
      <c r="V15548"/>
    </row>
    <row r="15549" spans="1:22" s="1" customFormat="1" ht="15.75" x14ac:dyDescent="0.25">
      <c r="A15549" s="22"/>
      <c r="B15549" s="22"/>
      <c r="G15549" s="23"/>
      <c r="V15549"/>
    </row>
    <row r="15550" spans="1:22" s="1" customFormat="1" ht="15.75" x14ac:dyDescent="0.25">
      <c r="A15550" s="22"/>
      <c r="B15550" s="22"/>
      <c r="G15550" s="23"/>
      <c r="V15550"/>
    </row>
    <row r="15551" spans="1:22" s="1" customFormat="1" ht="15.75" x14ac:dyDescent="0.25">
      <c r="A15551" s="22"/>
      <c r="B15551" s="22"/>
      <c r="G15551" s="23"/>
      <c r="V15551"/>
    </row>
    <row r="15552" spans="1:22" s="1" customFormat="1" ht="15.75" x14ac:dyDescent="0.25">
      <c r="A15552" s="22"/>
      <c r="B15552" s="22"/>
      <c r="G15552" s="23"/>
      <c r="V15552"/>
    </row>
    <row r="15553" spans="1:22" s="1" customFormat="1" ht="15.75" x14ac:dyDescent="0.25">
      <c r="A15553" s="22"/>
      <c r="B15553" s="22"/>
      <c r="G15553" s="23"/>
      <c r="V15553"/>
    </row>
    <row r="15554" spans="1:22" s="1" customFormat="1" ht="15.75" x14ac:dyDescent="0.25">
      <c r="A15554" s="22"/>
      <c r="B15554" s="22"/>
      <c r="G15554" s="23"/>
      <c r="V15554"/>
    </row>
    <row r="15555" spans="1:22" s="1" customFormat="1" ht="15.75" x14ac:dyDescent="0.25">
      <c r="A15555" s="22"/>
      <c r="B15555" s="22"/>
      <c r="G15555" s="23"/>
      <c r="V15555"/>
    </row>
    <row r="15556" spans="1:22" s="1" customFormat="1" ht="15.75" x14ac:dyDescent="0.25">
      <c r="A15556" s="22"/>
      <c r="B15556" s="22"/>
      <c r="G15556" s="23"/>
      <c r="V15556"/>
    </row>
    <row r="15557" spans="1:22" s="1" customFormat="1" ht="15.75" x14ac:dyDescent="0.25">
      <c r="A15557" s="22"/>
      <c r="B15557" s="22"/>
      <c r="G15557" s="23"/>
      <c r="V15557"/>
    </row>
    <row r="15558" spans="1:22" s="1" customFormat="1" ht="15.75" x14ac:dyDescent="0.25">
      <c r="A15558" s="22"/>
      <c r="B15558" s="22"/>
      <c r="G15558" s="23"/>
      <c r="V15558"/>
    </row>
    <row r="15559" spans="1:22" s="1" customFormat="1" ht="15.75" x14ac:dyDescent="0.25">
      <c r="A15559" s="22"/>
      <c r="B15559" s="22"/>
      <c r="G15559" s="23"/>
      <c r="V15559"/>
    </row>
    <row r="15560" spans="1:22" s="1" customFormat="1" ht="15.75" x14ac:dyDescent="0.25">
      <c r="A15560" s="22"/>
      <c r="B15560" s="22"/>
      <c r="G15560" s="23"/>
      <c r="V15560"/>
    </row>
    <row r="15561" spans="1:22" s="1" customFormat="1" ht="15.75" x14ac:dyDescent="0.25">
      <c r="A15561" s="22"/>
      <c r="B15561" s="22"/>
      <c r="G15561" s="23"/>
      <c r="V15561"/>
    </row>
    <row r="15562" spans="1:22" s="1" customFormat="1" ht="15.75" x14ac:dyDescent="0.25">
      <c r="A15562" s="22"/>
      <c r="B15562" s="22"/>
      <c r="G15562" s="23"/>
      <c r="V15562"/>
    </row>
    <row r="15563" spans="1:22" s="1" customFormat="1" ht="15.75" x14ac:dyDescent="0.25">
      <c r="A15563" s="22"/>
      <c r="B15563" s="22"/>
      <c r="G15563" s="23"/>
      <c r="V15563"/>
    </row>
    <row r="15564" spans="1:22" s="1" customFormat="1" ht="15.75" x14ac:dyDescent="0.25">
      <c r="A15564" s="22"/>
      <c r="B15564" s="22"/>
      <c r="G15564" s="23"/>
      <c r="V15564"/>
    </row>
    <row r="15565" spans="1:22" s="1" customFormat="1" ht="15.75" x14ac:dyDescent="0.25">
      <c r="A15565" s="22"/>
      <c r="B15565" s="22"/>
      <c r="G15565" s="23"/>
      <c r="V15565"/>
    </row>
    <row r="15566" spans="1:22" s="1" customFormat="1" ht="15.75" x14ac:dyDescent="0.25">
      <c r="A15566" s="22"/>
      <c r="B15566" s="22"/>
      <c r="G15566" s="23"/>
      <c r="V15566"/>
    </row>
    <row r="15567" spans="1:22" s="1" customFormat="1" ht="15.75" x14ac:dyDescent="0.25">
      <c r="A15567" s="22"/>
      <c r="B15567" s="22"/>
      <c r="G15567" s="23"/>
      <c r="V15567"/>
    </row>
    <row r="15568" spans="1:22" s="1" customFormat="1" ht="15.75" x14ac:dyDescent="0.25">
      <c r="A15568" s="22"/>
      <c r="B15568" s="22"/>
      <c r="G15568" s="23"/>
      <c r="V15568"/>
    </row>
    <row r="15569" spans="1:22" s="1" customFormat="1" ht="15.75" x14ac:dyDescent="0.25">
      <c r="A15569" s="22"/>
      <c r="B15569" s="22"/>
      <c r="G15569" s="23"/>
      <c r="V15569"/>
    </row>
    <row r="15570" spans="1:22" s="1" customFormat="1" ht="15.75" x14ac:dyDescent="0.25">
      <c r="A15570" s="22"/>
      <c r="B15570" s="22"/>
      <c r="G15570" s="23"/>
      <c r="V15570"/>
    </row>
    <row r="15571" spans="1:22" s="1" customFormat="1" ht="15.75" x14ac:dyDescent="0.25">
      <c r="A15571" s="22"/>
      <c r="B15571" s="22"/>
      <c r="G15571" s="23"/>
      <c r="V15571"/>
    </row>
    <row r="15572" spans="1:22" s="1" customFormat="1" ht="15.75" x14ac:dyDescent="0.25">
      <c r="A15572" s="22"/>
      <c r="B15572" s="22"/>
      <c r="G15572" s="23"/>
      <c r="V15572"/>
    </row>
    <row r="15573" spans="1:22" s="1" customFormat="1" ht="15.75" x14ac:dyDescent="0.25">
      <c r="A15573" s="22"/>
      <c r="B15573" s="22"/>
      <c r="G15573" s="23"/>
      <c r="V15573"/>
    </row>
    <row r="15574" spans="1:22" s="1" customFormat="1" ht="15.75" x14ac:dyDescent="0.25">
      <c r="A15574" s="22"/>
      <c r="B15574" s="22"/>
      <c r="G15574" s="23"/>
      <c r="V15574"/>
    </row>
    <row r="15575" spans="1:22" s="1" customFormat="1" ht="15.75" x14ac:dyDescent="0.25">
      <c r="A15575" s="22"/>
      <c r="B15575" s="22"/>
      <c r="G15575" s="23"/>
      <c r="V15575"/>
    </row>
    <row r="15576" spans="1:22" s="1" customFormat="1" ht="15.75" x14ac:dyDescent="0.25">
      <c r="A15576" s="22"/>
      <c r="B15576" s="22"/>
      <c r="G15576" s="23"/>
      <c r="V15576"/>
    </row>
    <row r="15577" spans="1:22" s="1" customFormat="1" ht="15.75" x14ac:dyDescent="0.25">
      <c r="A15577" s="22"/>
      <c r="B15577" s="22"/>
      <c r="G15577" s="23"/>
      <c r="V15577"/>
    </row>
    <row r="15578" spans="1:22" s="1" customFormat="1" ht="15.75" x14ac:dyDescent="0.25">
      <c r="A15578" s="22"/>
      <c r="B15578" s="22"/>
      <c r="G15578" s="23"/>
      <c r="V15578"/>
    </row>
    <row r="15579" spans="1:22" s="1" customFormat="1" ht="15.75" x14ac:dyDescent="0.25">
      <c r="A15579" s="22"/>
      <c r="B15579" s="22"/>
      <c r="G15579" s="23"/>
      <c r="V15579"/>
    </row>
    <row r="15580" spans="1:22" s="1" customFormat="1" ht="15.75" x14ac:dyDescent="0.25">
      <c r="A15580" s="22"/>
      <c r="B15580" s="22"/>
      <c r="G15580" s="23"/>
      <c r="V15580"/>
    </row>
    <row r="15581" spans="1:22" s="1" customFormat="1" ht="15.75" x14ac:dyDescent="0.25">
      <c r="A15581" s="22"/>
      <c r="B15581" s="22"/>
      <c r="G15581" s="23"/>
      <c r="V15581"/>
    </row>
    <row r="15582" spans="1:22" s="1" customFormat="1" ht="15.75" x14ac:dyDescent="0.25">
      <c r="A15582" s="22"/>
      <c r="B15582" s="22"/>
      <c r="G15582" s="23"/>
      <c r="V15582"/>
    </row>
    <row r="15583" spans="1:22" s="1" customFormat="1" ht="15.75" x14ac:dyDescent="0.25">
      <c r="A15583" s="22"/>
      <c r="B15583" s="22"/>
      <c r="G15583" s="23"/>
      <c r="V15583"/>
    </row>
    <row r="15584" spans="1:22" s="1" customFormat="1" ht="15.75" x14ac:dyDescent="0.25">
      <c r="A15584" s="22"/>
      <c r="B15584" s="22"/>
      <c r="G15584" s="23"/>
      <c r="V15584"/>
    </row>
    <row r="15585" spans="1:22" s="1" customFormat="1" ht="15.75" x14ac:dyDescent="0.25">
      <c r="A15585" s="22"/>
      <c r="B15585" s="22"/>
      <c r="G15585" s="23"/>
      <c r="V15585"/>
    </row>
    <row r="15586" spans="1:22" s="1" customFormat="1" ht="15.75" x14ac:dyDescent="0.25">
      <c r="A15586" s="22"/>
      <c r="B15586" s="22"/>
      <c r="G15586" s="23"/>
      <c r="V15586"/>
    </row>
    <row r="15587" spans="1:22" s="1" customFormat="1" ht="15.75" x14ac:dyDescent="0.25">
      <c r="A15587" s="22"/>
      <c r="B15587" s="22"/>
      <c r="G15587" s="23"/>
      <c r="V15587"/>
    </row>
    <row r="15588" spans="1:22" s="1" customFormat="1" ht="15.75" x14ac:dyDescent="0.25">
      <c r="A15588" s="22"/>
      <c r="B15588" s="22"/>
      <c r="G15588" s="23"/>
      <c r="V15588"/>
    </row>
    <row r="15589" spans="1:22" s="1" customFormat="1" ht="15.75" x14ac:dyDescent="0.25">
      <c r="A15589" s="22"/>
      <c r="B15589" s="22"/>
      <c r="G15589" s="23"/>
      <c r="V15589"/>
    </row>
    <row r="15590" spans="1:22" s="1" customFormat="1" ht="15.75" x14ac:dyDescent="0.25">
      <c r="A15590" s="22"/>
      <c r="B15590" s="22"/>
      <c r="G15590" s="23"/>
      <c r="V15590"/>
    </row>
    <row r="15591" spans="1:22" s="1" customFormat="1" ht="15.75" x14ac:dyDescent="0.25">
      <c r="A15591" s="22"/>
      <c r="B15591" s="22"/>
      <c r="G15591" s="23"/>
      <c r="V15591"/>
    </row>
    <row r="15592" spans="1:22" s="1" customFormat="1" ht="15.75" x14ac:dyDescent="0.25">
      <c r="A15592" s="22"/>
      <c r="B15592" s="22"/>
      <c r="G15592" s="23"/>
      <c r="V15592"/>
    </row>
    <row r="15593" spans="1:22" s="1" customFormat="1" ht="15.75" x14ac:dyDescent="0.25">
      <c r="A15593" s="22"/>
      <c r="B15593" s="22"/>
      <c r="G15593" s="23"/>
      <c r="V15593"/>
    </row>
    <row r="15594" spans="1:22" s="1" customFormat="1" ht="15.75" x14ac:dyDescent="0.25">
      <c r="A15594" s="22"/>
      <c r="B15594" s="22"/>
      <c r="G15594" s="23"/>
      <c r="V15594"/>
    </row>
    <row r="15595" spans="1:22" s="1" customFormat="1" ht="15.75" x14ac:dyDescent="0.25">
      <c r="A15595" s="22"/>
      <c r="B15595" s="22"/>
      <c r="G15595" s="23"/>
      <c r="V15595"/>
    </row>
    <row r="15596" spans="1:22" s="1" customFormat="1" ht="15.75" x14ac:dyDescent="0.25">
      <c r="A15596" s="22"/>
      <c r="B15596" s="22"/>
      <c r="G15596" s="23"/>
      <c r="V15596"/>
    </row>
    <row r="15597" spans="1:22" s="1" customFormat="1" ht="15.75" x14ac:dyDescent="0.25">
      <c r="A15597" s="22"/>
      <c r="B15597" s="22"/>
      <c r="G15597" s="23"/>
      <c r="V15597"/>
    </row>
    <row r="15598" spans="1:22" s="1" customFormat="1" ht="15.75" x14ac:dyDescent="0.25">
      <c r="A15598" s="22"/>
      <c r="B15598" s="22"/>
      <c r="G15598" s="23"/>
      <c r="V15598"/>
    </row>
    <row r="15599" spans="1:22" s="1" customFormat="1" ht="15.75" x14ac:dyDescent="0.25">
      <c r="A15599" s="22"/>
      <c r="B15599" s="22"/>
      <c r="G15599" s="23"/>
      <c r="V15599"/>
    </row>
    <row r="15600" spans="1:22" s="1" customFormat="1" ht="15.75" x14ac:dyDescent="0.25">
      <c r="A15600" s="22"/>
      <c r="B15600" s="22"/>
      <c r="G15600" s="23"/>
      <c r="V15600"/>
    </row>
    <row r="15601" spans="1:22" s="1" customFormat="1" ht="15.75" x14ac:dyDescent="0.25">
      <c r="A15601" s="22"/>
      <c r="B15601" s="22"/>
      <c r="G15601" s="23"/>
      <c r="V15601"/>
    </row>
    <row r="15602" spans="1:22" s="1" customFormat="1" ht="15.75" x14ac:dyDescent="0.25">
      <c r="A15602" s="22"/>
      <c r="B15602" s="22"/>
      <c r="G15602" s="23"/>
      <c r="V15602"/>
    </row>
    <row r="15603" spans="1:22" s="1" customFormat="1" ht="15.75" x14ac:dyDescent="0.25">
      <c r="A15603" s="22"/>
      <c r="B15603" s="22"/>
      <c r="G15603" s="23"/>
      <c r="V15603"/>
    </row>
    <row r="15604" spans="1:22" s="1" customFormat="1" ht="15.75" x14ac:dyDescent="0.25">
      <c r="A15604" s="22"/>
      <c r="B15604" s="22"/>
      <c r="G15604" s="23"/>
      <c r="V15604"/>
    </row>
    <row r="15605" spans="1:22" s="1" customFormat="1" ht="15.75" x14ac:dyDescent="0.25">
      <c r="A15605" s="22"/>
      <c r="B15605" s="22"/>
      <c r="G15605" s="23"/>
      <c r="V15605"/>
    </row>
    <row r="15606" spans="1:22" s="1" customFormat="1" ht="15.75" x14ac:dyDescent="0.25">
      <c r="A15606" s="22"/>
      <c r="B15606" s="22"/>
      <c r="G15606" s="23"/>
      <c r="V15606"/>
    </row>
    <row r="15607" spans="1:22" s="1" customFormat="1" ht="15.75" x14ac:dyDescent="0.25">
      <c r="A15607" s="22"/>
      <c r="B15607" s="22"/>
      <c r="G15607" s="23"/>
      <c r="V15607"/>
    </row>
    <row r="15608" spans="1:22" s="1" customFormat="1" ht="15.75" x14ac:dyDescent="0.25">
      <c r="A15608" s="22"/>
      <c r="B15608" s="22"/>
      <c r="G15608" s="23"/>
      <c r="V15608"/>
    </row>
    <row r="15609" spans="1:22" s="1" customFormat="1" ht="15.75" x14ac:dyDescent="0.25">
      <c r="A15609" s="22"/>
      <c r="B15609" s="22"/>
      <c r="G15609" s="23"/>
      <c r="V15609"/>
    </row>
    <row r="15610" spans="1:22" s="1" customFormat="1" ht="15.75" x14ac:dyDescent="0.25">
      <c r="A15610" s="22"/>
      <c r="B15610" s="22"/>
      <c r="G15610" s="23"/>
      <c r="V15610"/>
    </row>
    <row r="15611" spans="1:22" s="1" customFormat="1" ht="15.75" x14ac:dyDescent="0.25">
      <c r="A15611" s="22"/>
      <c r="B15611" s="22"/>
      <c r="G15611" s="23"/>
      <c r="V15611"/>
    </row>
    <row r="15612" spans="1:22" s="1" customFormat="1" ht="15.75" x14ac:dyDescent="0.25">
      <c r="A15612" s="22"/>
      <c r="B15612" s="22"/>
      <c r="G15612" s="23"/>
      <c r="V15612"/>
    </row>
    <row r="15613" spans="1:22" s="1" customFormat="1" ht="15.75" x14ac:dyDescent="0.25">
      <c r="A15613" s="22"/>
      <c r="B15613" s="22"/>
      <c r="G15613" s="23"/>
      <c r="V15613"/>
    </row>
    <row r="15614" spans="1:22" s="1" customFormat="1" ht="15.75" x14ac:dyDescent="0.25">
      <c r="A15614" s="22"/>
      <c r="B15614" s="22"/>
      <c r="G15614" s="23"/>
      <c r="V15614"/>
    </row>
    <row r="15615" spans="1:22" s="1" customFormat="1" ht="15.75" x14ac:dyDescent="0.25">
      <c r="A15615" s="22"/>
      <c r="B15615" s="22"/>
      <c r="G15615" s="23"/>
      <c r="V15615"/>
    </row>
    <row r="15616" spans="1:22" s="1" customFormat="1" ht="15.75" x14ac:dyDescent="0.25">
      <c r="A15616" s="22"/>
      <c r="B15616" s="22"/>
      <c r="G15616" s="23"/>
      <c r="V15616"/>
    </row>
    <row r="15617" spans="1:22" s="1" customFormat="1" ht="15.75" x14ac:dyDescent="0.25">
      <c r="A15617" s="22"/>
      <c r="B15617" s="22"/>
      <c r="G15617" s="23"/>
      <c r="V15617"/>
    </row>
    <row r="15618" spans="1:22" s="1" customFormat="1" ht="15.75" x14ac:dyDescent="0.25">
      <c r="A15618" s="22"/>
      <c r="B15618" s="22"/>
      <c r="G15618" s="23"/>
      <c r="V15618"/>
    </row>
    <row r="15619" spans="1:22" s="1" customFormat="1" ht="15.75" x14ac:dyDescent="0.25">
      <c r="A15619" s="22"/>
      <c r="B15619" s="22"/>
      <c r="G15619" s="23"/>
      <c r="V15619"/>
    </row>
    <row r="15620" spans="1:22" s="1" customFormat="1" ht="15.75" x14ac:dyDescent="0.25">
      <c r="A15620" s="22"/>
      <c r="B15620" s="22"/>
      <c r="G15620" s="23"/>
      <c r="V15620"/>
    </row>
    <row r="15621" spans="1:22" s="1" customFormat="1" ht="15.75" x14ac:dyDescent="0.25">
      <c r="A15621" s="22"/>
      <c r="B15621" s="22"/>
      <c r="G15621" s="23"/>
      <c r="V15621"/>
    </row>
    <row r="15622" spans="1:22" s="1" customFormat="1" ht="15.75" x14ac:dyDescent="0.25">
      <c r="A15622" s="22"/>
      <c r="B15622" s="22"/>
      <c r="G15622" s="23"/>
      <c r="V15622"/>
    </row>
    <row r="15623" spans="1:22" s="1" customFormat="1" ht="15.75" x14ac:dyDescent="0.25">
      <c r="A15623" s="22"/>
      <c r="B15623" s="22"/>
      <c r="G15623" s="23"/>
      <c r="V15623"/>
    </row>
    <row r="15624" spans="1:22" s="1" customFormat="1" ht="15.75" x14ac:dyDescent="0.25">
      <c r="A15624" s="22"/>
      <c r="B15624" s="22"/>
      <c r="G15624" s="23"/>
      <c r="V15624"/>
    </row>
    <row r="15625" spans="1:22" s="1" customFormat="1" ht="15.75" x14ac:dyDescent="0.25">
      <c r="A15625" s="22"/>
      <c r="B15625" s="22"/>
      <c r="G15625" s="23"/>
      <c r="V15625"/>
    </row>
    <row r="15626" spans="1:22" s="1" customFormat="1" ht="15.75" x14ac:dyDescent="0.25">
      <c r="A15626" s="22"/>
      <c r="B15626" s="22"/>
      <c r="G15626" s="23"/>
      <c r="V15626"/>
    </row>
    <row r="15627" spans="1:22" s="1" customFormat="1" ht="15.75" x14ac:dyDescent="0.25">
      <c r="A15627" s="22"/>
      <c r="B15627" s="22"/>
      <c r="G15627" s="23"/>
      <c r="V15627"/>
    </row>
    <row r="15628" spans="1:22" s="1" customFormat="1" ht="15.75" x14ac:dyDescent="0.25">
      <c r="A15628" s="22"/>
      <c r="B15628" s="22"/>
      <c r="G15628" s="23"/>
      <c r="V15628"/>
    </row>
    <row r="15629" spans="1:22" s="1" customFormat="1" ht="15.75" x14ac:dyDescent="0.25">
      <c r="A15629" s="22"/>
      <c r="B15629" s="22"/>
      <c r="G15629" s="23"/>
      <c r="V15629"/>
    </row>
    <row r="15630" spans="1:22" s="1" customFormat="1" ht="15.75" x14ac:dyDescent="0.25">
      <c r="A15630" s="22"/>
      <c r="B15630" s="22"/>
      <c r="G15630" s="23"/>
      <c r="V15630"/>
    </row>
    <row r="15631" spans="1:22" s="1" customFormat="1" ht="15.75" x14ac:dyDescent="0.25">
      <c r="A15631" s="22"/>
      <c r="B15631" s="22"/>
      <c r="G15631" s="23"/>
      <c r="V15631"/>
    </row>
    <row r="15632" spans="1:22" s="1" customFormat="1" ht="15.75" x14ac:dyDescent="0.25">
      <c r="A15632" s="22"/>
      <c r="B15632" s="22"/>
      <c r="G15632" s="23"/>
      <c r="V15632"/>
    </row>
    <row r="15633" spans="1:22" s="1" customFormat="1" ht="15.75" x14ac:dyDescent="0.25">
      <c r="A15633" s="22"/>
      <c r="B15633" s="22"/>
      <c r="G15633" s="23"/>
      <c r="V15633"/>
    </row>
    <row r="15634" spans="1:22" s="1" customFormat="1" ht="15.75" x14ac:dyDescent="0.25">
      <c r="A15634" s="22"/>
      <c r="B15634" s="22"/>
      <c r="G15634" s="23"/>
      <c r="V15634"/>
    </row>
    <row r="15635" spans="1:22" s="1" customFormat="1" ht="15.75" x14ac:dyDescent="0.25">
      <c r="A15635" s="22"/>
      <c r="B15635" s="22"/>
      <c r="G15635" s="23"/>
      <c r="V15635"/>
    </row>
    <row r="15636" spans="1:22" s="1" customFormat="1" ht="15.75" x14ac:dyDescent="0.25">
      <c r="A15636" s="22"/>
      <c r="B15636" s="22"/>
      <c r="G15636" s="23"/>
      <c r="V15636"/>
    </row>
    <row r="15637" spans="1:22" s="1" customFormat="1" ht="15.75" x14ac:dyDescent="0.25">
      <c r="A15637" s="22"/>
      <c r="B15637" s="22"/>
      <c r="G15637" s="23"/>
      <c r="V15637"/>
    </row>
    <row r="15638" spans="1:22" s="1" customFormat="1" ht="15.75" x14ac:dyDescent="0.25">
      <c r="A15638" s="22"/>
      <c r="B15638" s="22"/>
      <c r="G15638" s="23"/>
      <c r="V15638"/>
    </row>
    <row r="15639" spans="1:22" s="1" customFormat="1" ht="15.75" x14ac:dyDescent="0.25">
      <c r="A15639" s="22"/>
      <c r="B15639" s="22"/>
      <c r="G15639" s="23"/>
      <c r="V15639"/>
    </row>
    <row r="15640" spans="1:22" s="1" customFormat="1" ht="15.75" x14ac:dyDescent="0.25">
      <c r="A15640" s="22"/>
      <c r="B15640" s="22"/>
      <c r="G15640" s="23"/>
      <c r="V15640"/>
    </row>
    <row r="15641" spans="1:22" s="1" customFormat="1" ht="15.75" x14ac:dyDescent="0.25">
      <c r="A15641" s="22"/>
      <c r="B15641" s="22"/>
      <c r="G15641" s="23"/>
      <c r="V15641"/>
    </row>
    <row r="15642" spans="1:22" s="1" customFormat="1" ht="15.75" x14ac:dyDescent="0.25">
      <c r="A15642" s="22"/>
      <c r="B15642" s="22"/>
      <c r="G15642" s="23"/>
      <c r="V15642"/>
    </row>
    <row r="15643" spans="1:22" s="1" customFormat="1" ht="15.75" x14ac:dyDescent="0.25">
      <c r="A15643" s="22"/>
      <c r="B15643" s="22"/>
      <c r="G15643" s="23"/>
      <c r="V15643"/>
    </row>
    <row r="15644" spans="1:22" s="1" customFormat="1" ht="15.75" x14ac:dyDescent="0.25">
      <c r="A15644" s="22"/>
      <c r="B15644" s="22"/>
      <c r="G15644" s="23"/>
      <c r="V15644"/>
    </row>
    <row r="15645" spans="1:22" s="1" customFormat="1" ht="15.75" x14ac:dyDescent="0.25">
      <c r="A15645" s="22"/>
      <c r="B15645" s="22"/>
      <c r="G15645" s="23"/>
      <c r="V15645"/>
    </row>
    <row r="15646" spans="1:22" s="1" customFormat="1" ht="15.75" x14ac:dyDescent="0.25">
      <c r="A15646" s="22"/>
      <c r="B15646" s="22"/>
      <c r="G15646" s="23"/>
      <c r="V15646"/>
    </row>
    <row r="15647" spans="1:22" s="1" customFormat="1" ht="15.75" x14ac:dyDescent="0.25">
      <c r="A15647" s="22"/>
      <c r="B15647" s="22"/>
      <c r="G15647" s="23"/>
      <c r="V15647"/>
    </row>
    <row r="15648" spans="1:22" s="1" customFormat="1" ht="15.75" x14ac:dyDescent="0.25">
      <c r="A15648" s="22"/>
      <c r="B15648" s="22"/>
      <c r="G15648" s="23"/>
      <c r="V15648"/>
    </row>
    <row r="15649" spans="1:22" s="1" customFormat="1" ht="15.75" x14ac:dyDescent="0.25">
      <c r="A15649" s="22"/>
      <c r="B15649" s="22"/>
      <c r="G15649" s="23"/>
      <c r="V15649"/>
    </row>
    <row r="15650" spans="1:22" s="1" customFormat="1" ht="15.75" x14ac:dyDescent="0.25">
      <c r="A15650" s="22"/>
      <c r="B15650" s="22"/>
      <c r="G15650" s="23"/>
      <c r="V15650"/>
    </row>
    <row r="15651" spans="1:22" s="1" customFormat="1" ht="15.75" x14ac:dyDescent="0.25">
      <c r="A15651" s="22"/>
      <c r="B15651" s="22"/>
      <c r="G15651" s="23"/>
      <c r="V15651"/>
    </row>
    <row r="15652" spans="1:22" s="1" customFormat="1" ht="15.75" x14ac:dyDescent="0.25">
      <c r="A15652" s="22"/>
      <c r="B15652" s="22"/>
      <c r="G15652" s="23"/>
      <c r="V15652"/>
    </row>
    <row r="15653" spans="1:22" s="1" customFormat="1" ht="15.75" x14ac:dyDescent="0.25">
      <c r="A15653" s="22"/>
      <c r="B15653" s="22"/>
      <c r="G15653" s="23"/>
      <c r="V15653"/>
    </row>
    <row r="15654" spans="1:22" s="1" customFormat="1" ht="15.75" x14ac:dyDescent="0.25">
      <c r="A15654" s="22"/>
      <c r="B15654" s="22"/>
      <c r="G15654" s="23"/>
      <c r="V15654"/>
    </row>
    <row r="15655" spans="1:22" s="1" customFormat="1" ht="15.75" x14ac:dyDescent="0.25">
      <c r="A15655" s="22"/>
      <c r="B15655" s="22"/>
      <c r="G15655" s="23"/>
      <c r="V15655"/>
    </row>
    <row r="15656" spans="1:22" s="1" customFormat="1" ht="15.75" x14ac:dyDescent="0.25">
      <c r="A15656" s="22"/>
      <c r="B15656" s="22"/>
      <c r="G15656" s="23"/>
      <c r="V15656"/>
    </row>
    <row r="15657" spans="1:22" s="1" customFormat="1" ht="15.75" x14ac:dyDescent="0.25">
      <c r="A15657" s="22"/>
      <c r="B15657" s="22"/>
      <c r="G15657" s="23"/>
      <c r="V15657"/>
    </row>
    <row r="15658" spans="1:22" s="1" customFormat="1" ht="15.75" x14ac:dyDescent="0.25">
      <c r="A15658" s="22"/>
      <c r="B15658" s="22"/>
      <c r="G15658" s="23"/>
      <c r="V15658"/>
    </row>
    <row r="15659" spans="1:22" s="1" customFormat="1" ht="15.75" x14ac:dyDescent="0.25">
      <c r="A15659" s="22"/>
      <c r="B15659" s="22"/>
      <c r="G15659" s="23"/>
      <c r="V15659"/>
    </row>
    <row r="15660" spans="1:22" s="1" customFormat="1" ht="15.75" x14ac:dyDescent="0.25">
      <c r="A15660" s="22"/>
      <c r="B15660" s="22"/>
      <c r="G15660" s="23"/>
      <c r="V15660"/>
    </row>
    <row r="15661" spans="1:22" s="1" customFormat="1" ht="15.75" x14ac:dyDescent="0.25">
      <c r="A15661" s="22"/>
      <c r="B15661" s="22"/>
      <c r="G15661" s="23"/>
      <c r="V15661"/>
    </row>
    <row r="15662" spans="1:22" s="1" customFormat="1" ht="15.75" x14ac:dyDescent="0.25">
      <c r="A15662" s="22"/>
      <c r="B15662" s="22"/>
      <c r="G15662" s="23"/>
      <c r="V15662"/>
    </row>
    <row r="15663" spans="1:22" s="1" customFormat="1" ht="15.75" x14ac:dyDescent="0.25">
      <c r="A15663" s="22"/>
      <c r="B15663" s="22"/>
      <c r="G15663" s="23"/>
      <c r="V15663"/>
    </row>
    <row r="15664" spans="1:22" s="1" customFormat="1" ht="15.75" x14ac:dyDescent="0.25">
      <c r="A15664" s="22"/>
      <c r="B15664" s="22"/>
      <c r="G15664" s="23"/>
      <c r="V15664"/>
    </row>
    <row r="15665" spans="1:22" s="1" customFormat="1" ht="15.75" x14ac:dyDescent="0.25">
      <c r="A15665" s="22"/>
      <c r="B15665" s="22"/>
      <c r="G15665" s="23"/>
      <c r="V15665"/>
    </row>
    <row r="15666" spans="1:22" s="1" customFormat="1" ht="15.75" x14ac:dyDescent="0.25">
      <c r="A15666" s="22"/>
      <c r="B15666" s="22"/>
      <c r="G15666" s="23"/>
      <c r="V15666"/>
    </row>
    <row r="15667" spans="1:22" s="1" customFormat="1" ht="15.75" x14ac:dyDescent="0.25">
      <c r="A15667" s="22"/>
      <c r="B15667" s="22"/>
      <c r="G15667" s="23"/>
      <c r="V15667"/>
    </row>
    <row r="15668" spans="1:22" s="1" customFormat="1" ht="15.75" x14ac:dyDescent="0.25">
      <c r="A15668" s="22"/>
      <c r="B15668" s="22"/>
      <c r="G15668" s="23"/>
      <c r="V15668"/>
    </row>
    <row r="15669" spans="1:22" s="1" customFormat="1" ht="15.75" x14ac:dyDescent="0.25">
      <c r="A15669" s="22"/>
      <c r="B15669" s="22"/>
      <c r="G15669" s="23"/>
      <c r="V15669"/>
    </row>
    <row r="15670" spans="1:22" s="1" customFormat="1" ht="15.75" x14ac:dyDescent="0.25">
      <c r="A15670" s="22"/>
      <c r="B15670" s="22"/>
      <c r="G15670" s="23"/>
      <c r="V15670"/>
    </row>
    <row r="15671" spans="1:22" s="1" customFormat="1" ht="15.75" x14ac:dyDescent="0.25">
      <c r="A15671" s="22"/>
      <c r="B15671" s="22"/>
      <c r="G15671" s="23"/>
      <c r="V15671"/>
    </row>
    <row r="15672" spans="1:22" s="1" customFormat="1" ht="15.75" x14ac:dyDescent="0.25">
      <c r="A15672" s="22"/>
      <c r="B15672" s="22"/>
      <c r="G15672" s="23"/>
      <c r="V15672"/>
    </row>
    <row r="15673" spans="1:22" s="1" customFormat="1" ht="15.75" x14ac:dyDescent="0.25">
      <c r="A15673" s="22"/>
      <c r="B15673" s="22"/>
      <c r="G15673" s="23"/>
      <c r="V15673"/>
    </row>
    <row r="15674" spans="1:22" s="1" customFormat="1" ht="15.75" x14ac:dyDescent="0.25">
      <c r="A15674" s="22"/>
      <c r="B15674" s="22"/>
      <c r="G15674" s="23"/>
      <c r="V15674"/>
    </row>
    <row r="15675" spans="1:22" s="1" customFormat="1" ht="15.75" x14ac:dyDescent="0.25">
      <c r="A15675" s="22"/>
      <c r="B15675" s="22"/>
      <c r="G15675" s="23"/>
      <c r="V15675"/>
    </row>
    <row r="15676" spans="1:22" s="1" customFormat="1" ht="15.75" x14ac:dyDescent="0.25">
      <c r="A15676" s="22"/>
      <c r="B15676" s="22"/>
      <c r="G15676" s="23"/>
      <c r="V15676"/>
    </row>
    <row r="15677" spans="1:22" s="1" customFormat="1" ht="15.75" x14ac:dyDescent="0.25">
      <c r="A15677" s="22"/>
      <c r="B15677" s="22"/>
      <c r="G15677" s="23"/>
      <c r="V15677"/>
    </row>
    <row r="15678" spans="1:22" s="1" customFormat="1" ht="15.75" x14ac:dyDescent="0.25">
      <c r="A15678" s="22"/>
      <c r="B15678" s="22"/>
      <c r="G15678" s="23"/>
      <c r="V15678"/>
    </row>
    <row r="15679" spans="1:22" s="1" customFormat="1" ht="15.75" x14ac:dyDescent="0.25">
      <c r="A15679" s="22"/>
      <c r="B15679" s="22"/>
      <c r="G15679" s="23"/>
      <c r="V15679"/>
    </row>
    <row r="15680" spans="1:22" s="1" customFormat="1" ht="15.75" x14ac:dyDescent="0.25">
      <c r="A15680" s="22"/>
      <c r="B15680" s="22"/>
      <c r="G15680" s="23"/>
      <c r="V15680"/>
    </row>
    <row r="15681" spans="1:22" s="1" customFormat="1" ht="15.75" x14ac:dyDescent="0.25">
      <c r="A15681" s="22"/>
      <c r="B15681" s="22"/>
      <c r="G15681" s="23"/>
      <c r="V15681"/>
    </row>
    <row r="15682" spans="1:22" s="1" customFormat="1" ht="15.75" x14ac:dyDescent="0.25">
      <c r="A15682" s="22"/>
      <c r="B15682" s="22"/>
      <c r="G15682" s="23"/>
      <c r="V15682"/>
    </row>
    <row r="15683" spans="1:22" s="1" customFormat="1" ht="15.75" x14ac:dyDescent="0.25">
      <c r="A15683" s="22"/>
      <c r="B15683" s="22"/>
      <c r="G15683" s="23"/>
      <c r="V15683"/>
    </row>
    <row r="15684" spans="1:22" s="1" customFormat="1" ht="15.75" x14ac:dyDescent="0.25">
      <c r="A15684" s="22"/>
      <c r="B15684" s="22"/>
      <c r="G15684" s="23"/>
      <c r="V15684"/>
    </row>
    <row r="15685" spans="1:22" s="1" customFormat="1" ht="15.75" x14ac:dyDescent="0.25">
      <c r="A15685" s="22"/>
      <c r="B15685" s="22"/>
      <c r="G15685" s="23"/>
      <c r="V15685"/>
    </row>
    <row r="15686" spans="1:22" s="1" customFormat="1" ht="15.75" x14ac:dyDescent="0.25">
      <c r="A15686" s="22"/>
      <c r="B15686" s="22"/>
      <c r="G15686" s="23"/>
      <c r="V15686"/>
    </row>
    <row r="15687" spans="1:22" s="1" customFormat="1" ht="15.75" x14ac:dyDescent="0.25">
      <c r="A15687" s="22"/>
      <c r="B15687" s="22"/>
      <c r="G15687" s="23"/>
      <c r="V15687"/>
    </row>
    <row r="15688" spans="1:22" s="1" customFormat="1" ht="15.75" x14ac:dyDescent="0.25">
      <c r="A15688" s="22"/>
      <c r="B15688" s="22"/>
      <c r="G15688" s="23"/>
      <c r="V15688"/>
    </row>
    <row r="15689" spans="1:22" s="1" customFormat="1" ht="15.75" x14ac:dyDescent="0.25">
      <c r="A15689" s="22"/>
      <c r="B15689" s="22"/>
      <c r="G15689" s="23"/>
      <c r="V15689"/>
    </row>
    <row r="15690" spans="1:22" s="1" customFormat="1" ht="15.75" x14ac:dyDescent="0.25">
      <c r="A15690" s="22"/>
      <c r="B15690" s="22"/>
      <c r="G15690" s="23"/>
      <c r="V15690"/>
    </row>
    <row r="15691" spans="1:22" s="1" customFormat="1" ht="15.75" x14ac:dyDescent="0.25">
      <c r="A15691" s="22"/>
      <c r="B15691" s="22"/>
      <c r="G15691" s="23"/>
      <c r="V15691"/>
    </row>
    <row r="15692" spans="1:22" s="1" customFormat="1" ht="15.75" x14ac:dyDescent="0.25">
      <c r="A15692" s="22"/>
      <c r="B15692" s="22"/>
      <c r="G15692" s="23"/>
      <c r="V15692"/>
    </row>
    <row r="15693" spans="1:22" s="1" customFormat="1" ht="15.75" x14ac:dyDescent="0.25">
      <c r="A15693" s="22"/>
      <c r="B15693" s="22"/>
      <c r="G15693" s="23"/>
      <c r="V15693"/>
    </row>
    <row r="15694" spans="1:22" s="1" customFormat="1" ht="15.75" x14ac:dyDescent="0.25">
      <c r="A15694" s="22"/>
      <c r="B15694" s="22"/>
      <c r="G15694" s="23"/>
      <c r="V15694"/>
    </row>
    <row r="15695" spans="1:22" s="1" customFormat="1" ht="15.75" x14ac:dyDescent="0.25">
      <c r="A15695" s="22"/>
      <c r="B15695" s="22"/>
      <c r="G15695" s="23"/>
      <c r="V15695"/>
    </row>
    <row r="15696" spans="1:22" s="1" customFormat="1" ht="15.75" x14ac:dyDescent="0.25">
      <c r="A15696" s="22"/>
      <c r="B15696" s="22"/>
      <c r="G15696" s="23"/>
      <c r="V15696"/>
    </row>
    <row r="15697" spans="1:22" s="1" customFormat="1" ht="15.75" x14ac:dyDescent="0.25">
      <c r="A15697" s="22"/>
      <c r="B15697" s="22"/>
      <c r="G15697" s="23"/>
      <c r="V15697"/>
    </row>
    <row r="15698" spans="1:22" s="1" customFormat="1" ht="15.75" x14ac:dyDescent="0.25">
      <c r="A15698" s="22"/>
      <c r="B15698" s="22"/>
      <c r="G15698" s="23"/>
      <c r="V15698"/>
    </row>
    <row r="15699" spans="1:22" s="1" customFormat="1" ht="15.75" x14ac:dyDescent="0.25">
      <c r="A15699" s="22"/>
      <c r="B15699" s="22"/>
      <c r="G15699" s="23"/>
      <c r="V15699"/>
    </row>
    <row r="15700" spans="1:22" s="1" customFormat="1" ht="15.75" x14ac:dyDescent="0.25">
      <c r="A15700" s="22"/>
      <c r="B15700" s="22"/>
      <c r="G15700" s="23"/>
      <c r="V15700"/>
    </row>
    <row r="15701" spans="1:22" s="1" customFormat="1" ht="15.75" x14ac:dyDescent="0.25">
      <c r="A15701" s="22"/>
      <c r="B15701" s="22"/>
      <c r="G15701" s="23"/>
      <c r="V15701"/>
    </row>
    <row r="15702" spans="1:22" s="1" customFormat="1" ht="15.75" x14ac:dyDescent="0.25">
      <c r="A15702" s="22"/>
      <c r="B15702" s="22"/>
      <c r="G15702" s="23"/>
      <c r="V15702"/>
    </row>
    <row r="15703" spans="1:22" s="1" customFormat="1" ht="15.75" x14ac:dyDescent="0.25">
      <c r="A15703" s="22"/>
      <c r="B15703" s="22"/>
      <c r="G15703" s="23"/>
      <c r="V15703"/>
    </row>
    <row r="15704" spans="1:22" s="1" customFormat="1" ht="15.75" x14ac:dyDescent="0.25">
      <c r="A15704" s="22"/>
      <c r="B15704" s="22"/>
      <c r="G15704" s="23"/>
      <c r="V15704"/>
    </row>
    <row r="15705" spans="1:22" s="1" customFormat="1" ht="15.75" x14ac:dyDescent="0.25">
      <c r="A15705" s="22"/>
      <c r="B15705" s="22"/>
      <c r="G15705" s="23"/>
      <c r="V15705"/>
    </row>
    <row r="15706" spans="1:22" s="1" customFormat="1" ht="15.75" x14ac:dyDescent="0.25">
      <c r="A15706" s="22"/>
      <c r="B15706" s="22"/>
      <c r="G15706" s="23"/>
      <c r="V15706"/>
    </row>
    <row r="15707" spans="1:22" s="1" customFormat="1" ht="15.75" x14ac:dyDescent="0.25">
      <c r="A15707" s="22"/>
      <c r="B15707" s="22"/>
      <c r="G15707" s="23"/>
      <c r="V15707"/>
    </row>
    <row r="15708" spans="1:22" s="1" customFormat="1" ht="15.75" x14ac:dyDescent="0.25">
      <c r="A15708" s="22"/>
      <c r="B15708" s="22"/>
      <c r="G15708" s="23"/>
      <c r="V15708"/>
    </row>
    <row r="15709" spans="1:22" s="1" customFormat="1" ht="15.75" x14ac:dyDescent="0.25">
      <c r="A15709" s="22"/>
      <c r="B15709" s="22"/>
      <c r="G15709" s="23"/>
      <c r="V15709"/>
    </row>
    <row r="15710" spans="1:22" s="1" customFormat="1" ht="15.75" x14ac:dyDescent="0.25">
      <c r="A15710" s="22"/>
      <c r="B15710" s="22"/>
      <c r="G15710" s="23"/>
      <c r="V15710"/>
    </row>
    <row r="15711" spans="1:22" s="1" customFormat="1" ht="15.75" x14ac:dyDescent="0.25">
      <c r="A15711" s="22"/>
      <c r="B15711" s="22"/>
      <c r="G15711" s="23"/>
      <c r="V15711"/>
    </row>
    <row r="15712" spans="1:22" s="1" customFormat="1" ht="15.75" x14ac:dyDescent="0.25">
      <c r="A15712" s="22"/>
      <c r="B15712" s="22"/>
      <c r="G15712" s="23"/>
      <c r="V15712"/>
    </row>
    <row r="15713" spans="1:22" s="1" customFormat="1" ht="15.75" x14ac:dyDescent="0.25">
      <c r="A15713" s="22"/>
      <c r="B15713" s="22"/>
      <c r="G15713" s="23"/>
      <c r="V15713"/>
    </row>
    <row r="15714" spans="1:22" s="1" customFormat="1" ht="15.75" x14ac:dyDescent="0.25">
      <c r="A15714" s="22"/>
      <c r="B15714" s="22"/>
      <c r="G15714" s="23"/>
      <c r="V15714"/>
    </row>
    <row r="15715" spans="1:22" s="1" customFormat="1" ht="15.75" x14ac:dyDescent="0.25">
      <c r="A15715" s="22"/>
      <c r="B15715" s="22"/>
      <c r="G15715" s="23"/>
      <c r="V15715"/>
    </row>
    <row r="15716" spans="1:22" s="1" customFormat="1" ht="15.75" x14ac:dyDescent="0.25">
      <c r="A15716" s="22"/>
      <c r="B15716" s="22"/>
      <c r="G15716" s="23"/>
      <c r="V15716"/>
    </row>
    <row r="15717" spans="1:22" s="1" customFormat="1" ht="15.75" x14ac:dyDescent="0.25">
      <c r="A15717" s="22"/>
      <c r="B15717" s="22"/>
      <c r="G15717" s="23"/>
      <c r="V15717"/>
    </row>
    <row r="15718" spans="1:22" s="1" customFormat="1" ht="15.75" x14ac:dyDescent="0.25">
      <c r="A15718" s="22"/>
      <c r="B15718" s="22"/>
      <c r="G15718" s="23"/>
      <c r="V15718"/>
    </row>
    <row r="15719" spans="1:22" s="1" customFormat="1" ht="15.75" x14ac:dyDescent="0.25">
      <c r="A15719" s="22"/>
      <c r="B15719" s="22"/>
      <c r="G15719" s="23"/>
      <c r="V15719"/>
    </row>
    <row r="15720" spans="1:22" s="1" customFormat="1" ht="15.75" x14ac:dyDescent="0.25">
      <c r="A15720" s="22"/>
      <c r="B15720" s="22"/>
      <c r="G15720" s="23"/>
      <c r="V15720"/>
    </row>
    <row r="15721" spans="1:22" s="1" customFormat="1" ht="15.75" x14ac:dyDescent="0.25">
      <c r="A15721" s="22"/>
      <c r="B15721" s="22"/>
      <c r="G15721" s="23"/>
      <c r="V15721"/>
    </row>
    <row r="15722" spans="1:22" s="1" customFormat="1" ht="15.75" x14ac:dyDescent="0.25">
      <c r="A15722" s="22"/>
      <c r="B15722" s="22"/>
      <c r="G15722" s="23"/>
      <c r="V15722"/>
    </row>
    <row r="15723" spans="1:22" s="1" customFormat="1" ht="15.75" x14ac:dyDescent="0.25">
      <c r="A15723" s="22"/>
      <c r="B15723" s="22"/>
      <c r="G15723" s="23"/>
      <c r="V15723"/>
    </row>
    <row r="15724" spans="1:22" s="1" customFormat="1" ht="15.75" x14ac:dyDescent="0.25">
      <c r="A15724" s="22"/>
      <c r="B15724" s="22"/>
      <c r="G15724" s="23"/>
      <c r="V15724"/>
    </row>
    <row r="15725" spans="1:22" s="1" customFormat="1" ht="15.75" x14ac:dyDescent="0.25">
      <c r="A15725" s="22"/>
      <c r="B15725" s="22"/>
      <c r="G15725" s="23"/>
      <c r="V15725"/>
    </row>
    <row r="15726" spans="1:22" s="1" customFormat="1" ht="15.75" x14ac:dyDescent="0.25">
      <c r="A15726" s="22"/>
      <c r="B15726" s="22"/>
      <c r="G15726" s="23"/>
      <c r="V15726"/>
    </row>
    <row r="15727" spans="1:22" s="1" customFormat="1" ht="15.75" x14ac:dyDescent="0.25">
      <c r="A15727" s="22"/>
      <c r="B15727" s="22"/>
      <c r="G15727" s="23"/>
      <c r="V15727"/>
    </row>
    <row r="15728" spans="1:22" s="1" customFormat="1" ht="15.75" x14ac:dyDescent="0.25">
      <c r="A15728" s="22"/>
      <c r="B15728" s="22"/>
      <c r="G15728" s="23"/>
      <c r="V15728"/>
    </row>
    <row r="15729" spans="1:22" s="1" customFormat="1" ht="15.75" x14ac:dyDescent="0.25">
      <c r="A15729" s="22"/>
      <c r="B15729" s="22"/>
      <c r="G15729" s="23"/>
      <c r="V15729"/>
    </row>
    <row r="15730" spans="1:22" s="1" customFormat="1" ht="15.75" x14ac:dyDescent="0.25">
      <c r="A15730" s="22"/>
      <c r="B15730" s="22"/>
      <c r="G15730" s="23"/>
      <c r="V15730"/>
    </row>
    <row r="15731" spans="1:22" s="1" customFormat="1" ht="15.75" x14ac:dyDescent="0.25">
      <c r="A15731" s="22"/>
      <c r="B15731" s="22"/>
      <c r="G15731" s="23"/>
      <c r="V15731"/>
    </row>
    <row r="15732" spans="1:22" s="1" customFormat="1" ht="15.75" x14ac:dyDescent="0.25">
      <c r="A15732" s="22"/>
      <c r="B15732" s="22"/>
      <c r="G15732" s="23"/>
      <c r="V15732"/>
    </row>
    <row r="15733" spans="1:22" s="1" customFormat="1" ht="15.75" x14ac:dyDescent="0.25">
      <c r="A15733" s="22"/>
      <c r="B15733" s="22"/>
      <c r="G15733" s="23"/>
      <c r="V15733"/>
    </row>
    <row r="15734" spans="1:22" s="1" customFormat="1" ht="15.75" x14ac:dyDescent="0.25">
      <c r="A15734" s="22"/>
      <c r="B15734" s="22"/>
      <c r="G15734" s="23"/>
      <c r="V15734"/>
    </row>
    <row r="15735" spans="1:22" s="1" customFormat="1" ht="15.75" x14ac:dyDescent="0.25">
      <c r="A15735" s="22"/>
      <c r="B15735" s="22"/>
      <c r="G15735" s="23"/>
      <c r="V15735"/>
    </row>
    <row r="15736" spans="1:22" s="1" customFormat="1" ht="15.75" x14ac:dyDescent="0.25">
      <c r="A15736" s="22"/>
      <c r="B15736" s="22"/>
      <c r="G15736" s="23"/>
      <c r="V15736"/>
    </row>
    <row r="15737" spans="1:22" s="1" customFormat="1" ht="15.75" x14ac:dyDescent="0.25">
      <c r="A15737" s="22"/>
      <c r="B15737" s="22"/>
      <c r="G15737" s="23"/>
      <c r="V15737"/>
    </row>
    <row r="15738" spans="1:22" s="1" customFormat="1" ht="15.75" x14ac:dyDescent="0.25">
      <c r="A15738" s="22"/>
      <c r="B15738" s="22"/>
      <c r="G15738" s="23"/>
      <c r="V15738"/>
    </row>
    <row r="15739" spans="1:22" s="1" customFormat="1" ht="15.75" x14ac:dyDescent="0.25">
      <c r="A15739" s="22"/>
      <c r="B15739" s="22"/>
      <c r="G15739" s="23"/>
      <c r="V15739"/>
    </row>
    <row r="15740" spans="1:22" s="1" customFormat="1" ht="15.75" x14ac:dyDescent="0.25">
      <c r="A15740" s="22"/>
      <c r="B15740" s="22"/>
      <c r="G15740" s="23"/>
      <c r="V15740"/>
    </row>
    <row r="15741" spans="1:22" s="1" customFormat="1" ht="15.75" x14ac:dyDescent="0.25">
      <c r="A15741" s="22"/>
      <c r="B15741" s="22"/>
      <c r="G15741" s="23"/>
      <c r="V15741"/>
    </row>
    <row r="15742" spans="1:22" s="1" customFormat="1" ht="15.75" x14ac:dyDescent="0.25">
      <c r="A15742" s="22"/>
      <c r="B15742" s="22"/>
      <c r="G15742" s="23"/>
      <c r="V15742"/>
    </row>
    <row r="15743" spans="1:22" s="1" customFormat="1" ht="15.75" x14ac:dyDescent="0.25">
      <c r="A15743" s="22"/>
      <c r="B15743" s="22"/>
      <c r="G15743" s="23"/>
      <c r="V15743"/>
    </row>
    <row r="15744" spans="1:22" s="1" customFormat="1" ht="15.75" x14ac:dyDescent="0.25">
      <c r="A15744" s="22"/>
      <c r="B15744" s="22"/>
      <c r="G15744" s="23"/>
      <c r="V15744"/>
    </row>
    <row r="15745" spans="1:22" s="1" customFormat="1" ht="15.75" x14ac:dyDescent="0.25">
      <c r="A15745" s="22"/>
      <c r="B15745" s="22"/>
      <c r="G15745" s="23"/>
      <c r="V15745"/>
    </row>
    <row r="15746" spans="1:22" s="1" customFormat="1" ht="15.75" x14ac:dyDescent="0.25">
      <c r="A15746" s="22"/>
      <c r="B15746" s="22"/>
      <c r="G15746" s="23"/>
      <c r="V15746"/>
    </row>
    <row r="15747" spans="1:22" s="1" customFormat="1" ht="15.75" x14ac:dyDescent="0.25">
      <c r="A15747" s="22"/>
      <c r="B15747" s="22"/>
      <c r="G15747" s="23"/>
      <c r="V15747"/>
    </row>
    <row r="15748" spans="1:22" s="1" customFormat="1" ht="15.75" x14ac:dyDescent="0.25">
      <c r="A15748" s="22"/>
      <c r="B15748" s="22"/>
      <c r="G15748" s="23"/>
      <c r="V15748"/>
    </row>
    <row r="15749" spans="1:22" s="1" customFormat="1" ht="15.75" x14ac:dyDescent="0.25">
      <c r="A15749" s="22"/>
      <c r="B15749" s="22"/>
      <c r="G15749" s="23"/>
      <c r="V15749"/>
    </row>
    <row r="15750" spans="1:22" s="1" customFormat="1" ht="15.75" x14ac:dyDescent="0.25">
      <c r="A15750" s="22"/>
      <c r="B15750" s="22"/>
      <c r="G15750" s="23"/>
      <c r="V15750"/>
    </row>
    <row r="15751" spans="1:22" s="1" customFormat="1" ht="15.75" x14ac:dyDescent="0.25">
      <c r="A15751" s="22"/>
      <c r="B15751" s="22"/>
      <c r="G15751" s="23"/>
      <c r="V15751"/>
    </row>
    <row r="15752" spans="1:22" s="1" customFormat="1" ht="15.75" x14ac:dyDescent="0.25">
      <c r="A15752" s="22"/>
      <c r="B15752" s="22"/>
      <c r="G15752" s="23"/>
      <c r="V15752"/>
    </row>
    <row r="15753" spans="1:22" s="1" customFormat="1" ht="15.75" x14ac:dyDescent="0.25">
      <c r="A15753" s="22"/>
      <c r="B15753" s="22"/>
      <c r="G15753" s="23"/>
      <c r="V15753"/>
    </row>
    <row r="15754" spans="1:22" s="1" customFormat="1" ht="15.75" x14ac:dyDescent="0.25">
      <c r="A15754" s="22"/>
      <c r="B15754" s="22"/>
      <c r="G15754" s="23"/>
      <c r="V15754"/>
    </row>
    <row r="15755" spans="1:22" s="1" customFormat="1" ht="15.75" x14ac:dyDescent="0.25">
      <c r="A15755" s="22"/>
      <c r="B15755" s="22"/>
      <c r="G15755" s="23"/>
      <c r="V15755"/>
    </row>
    <row r="15756" spans="1:22" s="1" customFormat="1" ht="15.75" x14ac:dyDescent="0.25">
      <c r="A15756" s="22"/>
      <c r="B15756" s="22"/>
      <c r="G15756" s="23"/>
      <c r="V15756"/>
    </row>
    <row r="15757" spans="1:22" s="1" customFormat="1" ht="15.75" x14ac:dyDescent="0.25">
      <c r="A15757" s="22"/>
      <c r="B15757" s="22"/>
      <c r="G15757" s="23"/>
      <c r="V15757"/>
    </row>
    <row r="15758" spans="1:22" s="1" customFormat="1" ht="15.75" x14ac:dyDescent="0.25">
      <c r="A15758" s="22"/>
      <c r="B15758" s="22"/>
      <c r="G15758" s="23"/>
      <c r="V15758"/>
    </row>
    <row r="15759" spans="1:22" s="1" customFormat="1" ht="15.75" x14ac:dyDescent="0.25">
      <c r="A15759" s="22"/>
      <c r="B15759" s="22"/>
      <c r="G15759" s="23"/>
      <c r="V15759"/>
    </row>
    <row r="15760" spans="1:22" s="1" customFormat="1" ht="15.75" x14ac:dyDescent="0.25">
      <c r="A15760" s="22"/>
      <c r="B15760" s="22"/>
      <c r="G15760" s="23"/>
      <c r="V15760"/>
    </row>
    <row r="15761" spans="1:22" s="1" customFormat="1" ht="15.75" x14ac:dyDescent="0.25">
      <c r="A15761" s="22"/>
      <c r="B15761" s="22"/>
      <c r="G15761" s="23"/>
      <c r="V15761"/>
    </row>
    <row r="15762" spans="1:22" s="1" customFormat="1" ht="15.75" x14ac:dyDescent="0.25">
      <c r="A15762" s="22"/>
      <c r="B15762" s="22"/>
      <c r="G15762" s="23"/>
      <c r="V15762"/>
    </row>
    <row r="15763" spans="1:22" s="1" customFormat="1" ht="15.75" x14ac:dyDescent="0.25">
      <c r="A15763" s="22"/>
      <c r="B15763" s="22"/>
      <c r="G15763" s="23"/>
      <c r="V15763"/>
    </row>
    <row r="15764" spans="1:22" s="1" customFormat="1" ht="15.75" x14ac:dyDescent="0.25">
      <c r="A15764" s="22"/>
      <c r="B15764" s="22"/>
      <c r="G15764" s="23"/>
      <c r="V15764"/>
    </row>
    <row r="15765" spans="1:22" s="1" customFormat="1" ht="15.75" x14ac:dyDescent="0.25">
      <c r="A15765" s="22"/>
      <c r="B15765" s="22"/>
      <c r="G15765" s="23"/>
      <c r="V15765"/>
    </row>
    <row r="15766" spans="1:22" s="1" customFormat="1" ht="15.75" x14ac:dyDescent="0.25">
      <c r="A15766" s="22"/>
      <c r="B15766" s="22"/>
      <c r="G15766" s="23"/>
      <c r="V15766"/>
    </row>
    <row r="15767" spans="1:22" s="1" customFormat="1" ht="15.75" x14ac:dyDescent="0.25">
      <c r="A15767" s="22"/>
      <c r="B15767" s="22"/>
      <c r="G15767" s="23"/>
      <c r="V15767"/>
    </row>
    <row r="15768" spans="1:22" s="1" customFormat="1" ht="15.75" x14ac:dyDescent="0.25">
      <c r="A15768" s="22"/>
      <c r="B15768" s="22"/>
      <c r="G15768" s="23"/>
      <c r="V15768"/>
    </row>
    <row r="15769" spans="1:22" s="1" customFormat="1" ht="15.75" x14ac:dyDescent="0.25">
      <c r="A15769" s="22"/>
      <c r="B15769" s="22"/>
      <c r="G15769" s="23"/>
      <c r="V15769"/>
    </row>
    <row r="15770" spans="1:22" s="1" customFormat="1" ht="15.75" x14ac:dyDescent="0.25">
      <c r="A15770" s="22"/>
      <c r="B15770" s="22"/>
      <c r="G15770" s="23"/>
      <c r="V15770"/>
    </row>
    <row r="15771" spans="1:22" s="1" customFormat="1" ht="15.75" x14ac:dyDescent="0.25">
      <c r="A15771" s="22"/>
      <c r="B15771" s="22"/>
      <c r="G15771" s="23"/>
      <c r="V15771"/>
    </row>
    <row r="15772" spans="1:22" s="1" customFormat="1" ht="15.75" x14ac:dyDescent="0.25">
      <c r="A15772" s="22"/>
      <c r="B15772" s="22"/>
      <c r="G15772" s="23"/>
      <c r="V15772"/>
    </row>
    <row r="15773" spans="1:22" s="1" customFormat="1" ht="15.75" x14ac:dyDescent="0.25">
      <c r="A15773" s="22"/>
      <c r="B15773" s="22"/>
      <c r="G15773" s="23"/>
      <c r="V15773"/>
    </row>
    <row r="15774" spans="1:22" s="1" customFormat="1" ht="15.75" x14ac:dyDescent="0.25">
      <c r="A15774" s="22"/>
      <c r="B15774" s="22"/>
      <c r="G15774" s="23"/>
      <c r="V15774"/>
    </row>
    <row r="15775" spans="1:22" s="1" customFormat="1" ht="15.75" x14ac:dyDescent="0.25">
      <c r="A15775" s="22"/>
      <c r="B15775" s="22"/>
      <c r="G15775" s="23"/>
      <c r="V15775"/>
    </row>
    <row r="15776" spans="1:22" s="1" customFormat="1" ht="15.75" x14ac:dyDescent="0.25">
      <c r="A15776" s="22"/>
      <c r="B15776" s="22"/>
      <c r="G15776" s="23"/>
      <c r="V15776"/>
    </row>
    <row r="15777" spans="1:22" s="1" customFormat="1" ht="15.75" x14ac:dyDescent="0.25">
      <c r="A15777" s="22"/>
      <c r="B15777" s="22"/>
      <c r="G15777" s="23"/>
      <c r="V15777"/>
    </row>
    <row r="15778" spans="1:22" s="1" customFormat="1" ht="15.75" x14ac:dyDescent="0.25">
      <c r="A15778" s="22"/>
      <c r="B15778" s="22"/>
      <c r="G15778" s="23"/>
      <c r="V15778"/>
    </row>
    <row r="15779" spans="1:22" s="1" customFormat="1" ht="15.75" x14ac:dyDescent="0.25">
      <c r="A15779" s="22"/>
      <c r="B15779" s="22"/>
      <c r="G15779" s="23"/>
      <c r="V15779"/>
    </row>
    <row r="15780" spans="1:22" s="1" customFormat="1" ht="15.75" x14ac:dyDescent="0.25">
      <c r="A15780" s="22"/>
      <c r="B15780" s="22"/>
      <c r="G15780" s="23"/>
      <c r="V15780"/>
    </row>
    <row r="15781" spans="1:22" s="1" customFormat="1" ht="15.75" x14ac:dyDescent="0.25">
      <c r="A15781" s="22"/>
      <c r="B15781" s="22"/>
      <c r="G15781" s="23"/>
      <c r="V15781"/>
    </row>
    <row r="15782" spans="1:22" s="1" customFormat="1" ht="15.75" x14ac:dyDescent="0.25">
      <c r="A15782" s="22"/>
      <c r="B15782" s="22"/>
      <c r="G15782" s="23"/>
      <c r="V15782"/>
    </row>
    <row r="15783" spans="1:22" s="1" customFormat="1" ht="15.75" x14ac:dyDescent="0.25">
      <c r="A15783" s="22"/>
      <c r="B15783" s="22"/>
      <c r="G15783" s="23"/>
      <c r="V15783"/>
    </row>
    <row r="15784" spans="1:22" s="1" customFormat="1" ht="15.75" x14ac:dyDescent="0.25">
      <c r="A15784" s="22"/>
      <c r="B15784" s="22"/>
      <c r="G15784" s="23"/>
      <c r="V15784"/>
    </row>
    <row r="15785" spans="1:22" s="1" customFormat="1" ht="15.75" x14ac:dyDescent="0.25">
      <c r="A15785" s="22"/>
      <c r="B15785" s="22"/>
      <c r="G15785" s="23"/>
      <c r="V15785"/>
    </row>
    <row r="15786" spans="1:22" s="1" customFormat="1" ht="15.75" x14ac:dyDescent="0.25">
      <c r="A15786" s="22"/>
      <c r="B15786" s="22"/>
      <c r="G15786" s="23"/>
      <c r="V15786"/>
    </row>
    <row r="15787" spans="1:22" s="1" customFormat="1" ht="15.75" x14ac:dyDescent="0.25">
      <c r="A15787" s="22"/>
      <c r="B15787" s="22"/>
      <c r="G15787" s="23"/>
      <c r="V15787"/>
    </row>
    <row r="15788" spans="1:22" s="1" customFormat="1" ht="15.75" x14ac:dyDescent="0.25">
      <c r="A15788" s="22"/>
      <c r="B15788" s="22"/>
      <c r="G15788" s="23"/>
      <c r="V15788"/>
    </row>
    <row r="15789" spans="1:22" s="1" customFormat="1" ht="15.75" x14ac:dyDescent="0.25">
      <c r="A15789" s="22"/>
      <c r="B15789" s="22"/>
      <c r="G15789" s="23"/>
      <c r="V15789"/>
    </row>
    <row r="15790" spans="1:22" s="1" customFormat="1" ht="15.75" x14ac:dyDescent="0.25">
      <c r="A15790" s="22"/>
      <c r="B15790" s="22"/>
      <c r="G15790" s="23"/>
      <c r="V15790"/>
    </row>
    <row r="15791" spans="1:22" s="1" customFormat="1" ht="15.75" x14ac:dyDescent="0.25">
      <c r="A15791" s="22"/>
      <c r="B15791" s="22"/>
      <c r="G15791" s="23"/>
      <c r="V15791"/>
    </row>
    <row r="15792" spans="1:22" s="1" customFormat="1" ht="15.75" x14ac:dyDescent="0.25">
      <c r="A15792" s="22"/>
      <c r="B15792" s="22"/>
      <c r="G15792" s="23"/>
      <c r="V15792"/>
    </row>
    <row r="15793" spans="1:22" s="1" customFormat="1" ht="15.75" x14ac:dyDescent="0.25">
      <c r="A15793" s="22"/>
      <c r="B15793" s="22"/>
      <c r="G15793" s="23"/>
      <c r="V15793"/>
    </row>
    <row r="15794" spans="1:22" s="1" customFormat="1" ht="15.75" x14ac:dyDescent="0.25">
      <c r="A15794" s="22"/>
      <c r="B15794" s="22"/>
      <c r="G15794" s="23"/>
      <c r="V15794"/>
    </row>
    <row r="15795" spans="1:22" s="1" customFormat="1" ht="15.75" x14ac:dyDescent="0.25">
      <c r="A15795" s="22"/>
      <c r="B15795" s="22"/>
      <c r="G15795" s="23"/>
      <c r="V15795"/>
    </row>
    <row r="15796" spans="1:22" s="1" customFormat="1" ht="15.75" x14ac:dyDescent="0.25">
      <c r="A15796" s="22"/>
      <c r="B15796" s="22"/>
      <c r="G15796" s="23"/>
      <c r="V15796"/>
    </row>
    <row r="15797" spans="1:22" s="1" customFormat="1" ht="15.75" x14ac:dyDescent="0.25">
      <c r="A15797" s="22"/>
      <c r="B15797" s="22"/>
      <c r="G15797" s="23"/>
      <c r="V15797"/>
    </row>
    <row r="15798" spans="1:22" s="1" customFormat="1" ht="15.75" x14ac:dyDescent="0.25">
      <c r="A15798" s="22"/>
      <c r="B15798" s="22"/>
      <c r="G15798" s="23"/>
      <c r="V15798"/>
    </row>
    <row r="15799" spans="1:22" s="1" customFormat="1" ht="15.75" x14ac:dyDescent="0.25">
      <c r="A15799" s="22"/>
      <c r="B15799" s="22"/>
      <c r="G15799" s="23"/>
      <c r="V15799"/>
    </row>
    <row r="15800" spans="1:22" s="1" customFormat="1" ht="15.75" x14ac:dyDescent="0.25">
      <c r="A15800" s="22"/>
      <c r="B15800" s="22"/>
      <c r="G15800" s="23"/>
      <c r="V15800"/>
    </row>
    <row r="15801" spans="1:22" s="1" customFormat="1" ht="15.75" x14ac:dyDescent="0.25">
      <c r="A15801" s="22"/>
      <c r="B15801" s="22"/>
      <c r="G15801" s="23"/>
      <c r="V15801"/>
    </row>
    <row r="15802" spans="1:22" s="1" customFormat="1" ht="15.75" x14ac:dyDescent="0.25">
      <c r="A15802" s="22"/>
      <c r="B15802" s="22"/>
      <c r="G15802" s="23"/>
      <c r="V15802"/>
    </row>
    <row r="15803" spans="1:22" s="1" customFormat="1" ht="15.75" x14ac:dyDescent="0.25">
      <c r="A15803" s="22"/>
      <c r="B15803" s="22"/>
      <c r="G15803" s="23"/>
      <c r="V15803"/>
    </row>
    <row r="15804" spans="1:22" s="1" customFormat="1" ht="15.75" x14ac:dyDescent="0.25">
      <c r="A15804" s="22"/>
      <c r="B15804" s="22"/>
      <c r="G15804" s="23"/>
      <c r="V15804"/>
    </row>
    <row r="15805" spans="1:22" s="1" customFormat="1" ht="15.75" x14ac:dyDescent="0.25">
      <c r="A15805" s="22"/>
      <c r="B15805" s="22"/>
      <c r="G15805" s="23"/>
      <c r="V15805"/>
    </row>
    <row r="15806" spans="1:22" s="1" customFormat="1" ht="15.75" x14ac:dyDescent="0.25">
      <c r="A15806" s="22"/>
      <c r="B15806" s="22"/>
      <c r="G15806" s="23"/>
      <c r="V15806"/>
    </row>
    <row r="15807" spans="1:22" s="1" customFormat="1" ht="15.75" x14ac:dyDescent="0.25">
      <c r="A15807" s="22"/>
      <c r="B15807" s="22"/>
      <c r="G15807" s="23"/>
      <c r="V15807"/>
    </row>
    <row r="15808" spans="1:22" s="1" customFormat="1" ht="15.75" x14ac:dyDescent="0.25">
      <c r="A15808" s="22"/>
      <c r="B15808" s="22"/>
      <c r="G15808" s="23"/>
      <c r="V15808"/>
    </row>
    <row r="15809" spans="1:22" s="1" customFormat="1" ht="15.75" x14ac:dyDescent="0.25">
      <c r="A15809" s="22"/>
      <c r="B15809" s="22"/>
      <c r="G15809" s="23"/>
      <c r="V15809"/>
    </row>
    <row r="15810" spans="1:22" s="1" customFormat="1" ht="15.75" x14ac:dyDescent="0.25">
      <c r="A15810" s="22"/>
      <c r="B15810" s="22"/>
      <c r="G15810" s="23"/>
      <c r="V15810"/>
    </row>
    <row r="15811" spans="1:22" s="1" customFormat="1" ht="15.75" x14ac:dyDescent="0.25">
      <c r="A15811" s="22"/>
      <c r="B15811" s="22"/>
      <c r="G15811" s="23"/>
      <c r="V15811"/>
    </row>
    <row r="15812" spans="1:22" s="1" customFormat="1" ht="15.75" x14ac:dyDescent="0.25">
      <c r="A15812" s="22"/>
      <c r="B15812" s="22"/>
      <c r="G15812" s="23"/>
      <c r="V15812"/>
    </row>
    <row r="15813" spans="1:22" s="1" customFormat="1" ht="15.75" x14ac:dyDescent="0.25">
      <c r="A15813" s="22"/>
      <c r="B15813" s="22"/>
      <c r="G15813" s="23"/>
      <c r="V15813"/>
    </row>
    <row r="15814" spans="1:22" s="1" customFormat="1" ht="15.75" x14ac:dyDescent="0.25">
      <c r="A15814" s="22"/>
      <c r="B15814" s="22"/>
      <c r="G15814" s="23"/>
      <c r="V15814"/>
    </row>
    <row r="15815" spans="1:22" s="1" customFormat="1" ht="15.75" x14ac:dyDescent="0.25">
      <c r="A15815" s="22"/>
      <c r="B15815" s="22"/>
      <c r="G15815" s="23"/>
      <c r="V15815"/>
    </row>
    <row r="15816" spans="1:22" s="1" customFormat="1" ht="15.75" x14ac:dyDescent="0.25">
      <c r="A15816" s="22"/>
      <c r="B15816" s="22"/>
      <c r="G15816" s="23"/>
      <c r="V15816"/>
    </row>
    <row r="15817" spans="1:22" s="1" customFormat="1" ht="15.75" x14ac:dyDescent="0.25">
      <c r="A15817" s="22"/>
      <c r="B15817" s="22"/>
      <c r="G15817" s="23"/>
      <c r="V15817"/>
    </row>
    <row r="15818" spans="1:22" s="1" customFormat="1" ht="15.75" x14ac:dyDescent="0.25">
      <c r="A15818" s="22"/>
      <c r="B15818" s="22"/>
      <c r="G15818" s="23"/>
      <c r="V15818"/>
    </row>
    <row r="15819" spans="1:22" s="1" customFormat="1" ht="15.75" x14ac:dyDescent="0.25">
      <c r="A15819" s="22"/>
      <c r="B15819" s="22"/>
      <c r="G15819" s="23"/>
      <c r="V15819"/>
    </row>
    <row r="15820" spans="1:22" s="1" customFormat="1" ht="15.75" x14ac:dyDescent="0.25">
      <c r="A15820" s="22"/>
      <c r="B15820" s="22"/>
      <c r="G15820" s="23"/>
      <c r="V15820"/>
    </row>
    <row r="15821" spans="1:22" s="1" customFormat="1" ht="15.75" x14ac:dyDescent="0.25">
      <c r="A15821" s="22"/>
      <c r="B15821" s="22"/>
      <c r="G15821" s="23"/>
      <c r="V15821"/>
    </row>
    <row r="15822" spans="1:22" s="1" customFormat="1" ht="15.75" x14ac:dyDescent="0.25">
      <c r="A15822" s="22"/>
      <c r="B15822" s="22"/>
      <c r="G15822" s="23"/>
      <c r="V15822"/>
    </row>
    <row r="15823" spans="1:22" s="1" customFormat="1" ht="15.75" x14ac:dyDescent="0.25">
      <c r="A15823" s="22"/>
      <c r="B15823" s="22"/>
      <c r="G15823" s="23"/>
      <c r="V15823"/>
    </row>
    <row r="15824" spans="1:22" s="1" customFormat="1" ht="15.75" x14ac:dyDescent="0.25">
      <c r="A15824" s="22"/>
      <c r="B15824" s="22"/>
      <c r="G15824" s="23"/>
      <c r="V15824"/>
    </row>
    <row r="15825" spans="1:22" s="1" customFormat="1" ht="15.75" x14ac:dyDescent="0.25">
      <c r="A15825" s="22"/>
      <c r="B15825" s="22"/>
      <c r="G15825" s="23"/>
      <c r="V15825"/>
    </row>
    <row r="15826" spans="1:22" s="1" customFormat="1" ht="15.75" x14ac:dyDescent="0.25">
      <c r="A15826" s="22"/>
      <c r="B15826" s="22"/>
      <c r="G15826" s="23"/>
      <c r="V15826"/>
    </row>
    <row r="15827" spans="1:22" s="1" customFormat="1" ht="15.75" x14ac:dyDescent="0.25">
      <c r="A15827" s="22"/>
      <c r="B15827" s="22"/>
      <c r="G15827" s="23"/>
      <c r="V15827"/>
    </row>
    <row r="15828" spans="1:22" s="1" customFormat="1" ht="15.75" x14ac:dyDescent="0.25">
      <c r="A15828" s="22"/>
      <c r="B15828" s="22"/>
      <c r="G15828" s="23"/>
      <c r="V15828"/>
    </row>
    <row r="15829" spans="1:22" s="1" customFormat="1" ht="15.75" x14ac:dyDescent="0.25">
      <c r="A15829" s="22"/>
      <c r="B15829" s="22"/>
      <c r="G15829" s="23"/>
      <c r="V15829"/>
    </row>
    <row r="15830" spans="1:22" s="1" customFormat="1" ht="15.75" x14ac:dyDescent="0.25">
      <c r="A15830" s="22"/>
      <c r="B15830" s="22"/>
      <c r="G15830" s="23"/>
      <c r="V15830"/>
    </row>
    <row r="15831" spans="1:22" s="1" customFormat="1" ht="15.75" x14ac:dyDescent="0.25">
      <c r="A15831" s="22"/>
      <c r="B15831" s="22"/>
      <c r="G15831" s="23"/>
      <c r="V15831"/>
    </row>
    <row r="15832" spans="1:22" s="1" customFormat="1" ht="15.75" x14ac:dyDescent="0.25">
      <c r="A15832" s="22"/>
      <c r="B15832" s="22"/>
      <c r="G15832" s="23"/>
      <c r="V15832"/>
    </row>
    <row r="15833" spans="1:22" s="1" customFormat="1" ht="15.75" x14ac:dyDescent="0.25">
      <c r="A15833" s="22"/>
      <c r="B15833" s="22"/>
      <c r="G15833" s="23"/>
      <c r="V15833"/>
    </row>
    <row r="15834" spans="1:22" s="1" customFormat="1" ht="15.75" x14ac:dyDescent="0.25">
      <c r="A15834" s="22"/>
      <c r="B15834" s="22"/>
      <c r="G15834" s="23"/>
      <c r="V15834"/>
    </row>
    <row r="15835" spans="1:22" s="1" customFormat="1" ht="15.75" x14ac:dyDescent="0.25">
      <c r="A15835" s="22"/>
      <c r="B15835" s="22"/>
      <c r="G15835" s="23"/>
      <c r="V15835"/>
    </row>
    <row r="15836" spans="1:22" s="1" customFormat="1" ht="15.75" x14ac:dyDescent="0.25">
      <c r="A15836" s="22"/>
      <c r="B15836" s="22"/>
      <c r="G15836" s="23"/>
      <c r="V15836"/>
    </row>
    <row r="15837" spans="1:22" s="1" customFormat="1" ht="15.75" x14ac:dyDescent="0.25">
      <c r="A15837" s="22"/>
      <c r="B15837" s="22"/>
      <c r="G15837" s="23"/>
      <c r="V15837"/>
    </row>
    <row r="15838" spans="1:22" s="1" customFormat="1" ht="15.75" x14ac:dyDescent="0.25">
      <c r="A15838" s="22"/>
      <c r="B15838" s="22"/>
      <c r="G15838" s="23"/>
      <c r="V15838"/>
    </row>
    <row r="15839" spans="1:22" s="1" customFormat="1" ht="15.75" x14ac:dyDescent="0.25">
      <c r="A15839" s="22"/>
      <c r="B15839" s="22"/>
      <c r="G15839" s="23"/>
      <c r="V15839"/>
    </row>
    <row r="15840" spans="1:22" s="1" customFormat="1" ht="15.75" x14ac:dyDescent="0.25">
      <c r="A15840" s="22"/>
      <c r="B15840" s="22"/>
      <c r="G15840" s="23"/>
      <c r="V15840"/>
    </row>
    <row r="15841" spans="1:22" s="1" customFormat="1" ht="15.75" x14ac:dyDescent="0.25">
      <c r="A15841" s="22"/>
      <c r="B15841" s="22"/>
      <c r="G15841" s="23"/>
      <c r="V15841"/>
    </row>
    <row r="15842" spans="1:22" s="1" customFormat="1" ht="15.75" x14ac:dyDescent="0.25">
      <c r="A15842" s="22"/>
      <c r="B15842" s="22"/>
      <c r="G15842" s="23"/>
      <c r="V15842"/>
    </row>
    <row r="15843" spans="1:22" s="1" customFormat="1" ht="15.75" x14ac:dyDescent="0.25">
      <c r="A15843" s="22"/>
      <c r="B15843" s="22"/>
      <c r="G15843" s="23"/>
      <c r="V15843"/>
    </row>
    <row r="15844" spans="1:22" s="1" customFormat="1" ht="15.75" x14ac:dyDescent="0.25">
      <c r="A15844" s="22"/>
      <c r="B15844" s="22"/>
      <c r="G15844" s="23"/>
      <c r="V15844"/>
    </row>
    <row r="15845" spans="1:22" s="1" customFormat="1" ht="15.75" x14ac:dyDescent="0.25">
      <c r="A15845" s="22"/>
      <c r="B15845" s="22"/>
      <c r="G15845" s="23"/>
      <c r="V15845"/>
    </row>
    <row r="15846" spans="1:22" s="1" customFormat="1" ht="15.75" x14ac:dyDescent="0.25">
      <c r="A15846" s="22"/>
      <c r="B15846" s="22"/>
      <c r="G15846" s="23"/>
      <c r="V15846"/>
    </row>
    <row r="15847" spans="1:22" s="1" customFormat="1" ht="15.75" x14ac:dyDescent="0.25">
      <c r="A15847" s="22"/>
      <c r="B15847" s="22"/>
      <c r="G15847" s="23"/>
      <c r="V15847"/>
    </row>
    <row r="15848" spans="1:22" s="1" customFormat="1" ht="15.75" x14ac:dyDescent="0.25">
      <c r="A15848" s="22"/>
      <c r="B15848" s="22"/>
      <c r="G15848" s="23"/>
      <c r="V15848"/>
    </row>
    <row r="15849" spans="1:22" s="1" customFormat="1" ht="15.75" x14ac:dyDescent="0.25">
      <c r="A15849" s="22"/>
      <c r="B15849" s="22"/>
      <c r="G15849" s="23"/>
      <c r="V15849"/>
    </row>
    <row r="15850" spans="1:22" s="1" customFormat="1" ht="15.75" x14ac:dyDescent="0.25">
      <c r="A15850" s="22"/>
      <c r="B15850" s="22"/>
      <c r="G15850" s="23"/>
      <c r="V15850"/>
    </row>
    <row r="15851" spans="1:22" s="1" customFormat="1" ht="15.75" x14ac:dyDescent="0.25">
      <c r="A15851" s="22"/>
      <c r="B15851" s="22"/>
      <c r="G15851" s="23"/>
      <c r="V15851"/>
    </row>
    <row r="15852" spans="1:22" s="1" customFormat="1" ht="15.75" x14ac:dyDescent="0.25">
      <c r="A15852" s="22"/>
      <c r="B15852" s="22"/>
      <c r="G15852" s="23"/>
      <c r="V15852"/>
    </row>
    <row r="15853" spans="1:22" s="1" customFormat="1" ht="15.75" x14ac:dyDescent="0.25">
      <c r="A15853" s="22"/>
      <c r="B15853" s="22"/>
      <c r="G15853" s="23"/>
      <c r="V15853"/>
    </row>
    <row r="15854" spans="1:22" s="1" customFormat="1" ht="15.75" x14ac:dyDescent="0.25">
      <c r="A15854" s="22"/>
      <c r="B15854" s="22"/>
      <c r="G15854" s="23"/>
      <c r="V15854"/>
    </row>
    <row r="15855" spans="1:22" s="1" customFormat="1" ht="15.75" x14ac:dyDescent="0.25">
      <c r="A15855" s="22"/>
      <c r="B15855" s="22"/>
      <c r="G15855" s="23"/>
      <c r="V15855"/>
    </row>
    <row r="15856" spans="1:22" s="1" customFormat="1" ht="15.75" x14ac:dyDescent="0.25">
      <c r="A15856" s="22"/>
      <c r="B15856" s="22"/>
      <c r="G15856" s="23"/>
      <c r="V15856"/>
    </row>
    <row r="15857" spans="1:22" s="1" customFormat="1" ht="15.75" x14ac:dyDescent="0.25">
      <c r="A15857" s="22"/>
      <c r="B15857" s="22"/>
      <c r="G15857" s="23"/>
      <c r="V15857"/>
    </row>
    <row r="15858" spans="1:22" s="1" customFormat="1" ht="15.75" x14ac:dyDescent="0.25">
      <c r="A15858" s="22"/>
      <c r="B15858" s="22"/>
      <c r="G15858" s="23"/>
      <c r="V15858"/>
    </row>
    <row r="15859" spans="1:22" s="1" customFormat="1" ht="15.75" x14ac:dyDescent="0.25">
      <c r="A15859" s="22"/>
      <c r="B15859" s="22"/>
      <c r="G15859" s="23"/>
      <c r="V15859"/>
    </row>
    <row r="15860" spans="1:22" s="1" customFormat="1" ht="15.75" x14ac:dyDescent="0.25">
      <c r="A15860" s="22"/>
      <c r="B15860" s="22"/>
      <c r="G15860" s="23"/>
      <c r="V15860"/>
    </row>
    <row r="15861" spans="1:22" s="1" customFormat="1" ht="15.75" x14ac:dyDescent="0.25">
      <c r="A15861" s="22"/>
      <c r="B15861" s="22"/>
      <c r="G15861" s="23"/>
      <c r="V15861"/>
    </row>
    <row r="15862" spans="1:22" s="1" customFormat="1" ht="15.75" x14ac:dyDescent="0.25">
      <c r="A15862" s="22"/>
      <c r="B15862" s="22"/>
      <c r="G15862" s="23"/>
      <c r="V15862"/>
    </row>
    <row r="15863" spans="1:22" s="1" customFormat="1" ht="15.75" x14ac:dyDescent="0.25">
      <c r="A15863" s="22"/>
      <c r="B15863" s="22"/>
      <c r="G15863" s="23"/>
      <c r="V15863"/>
    </row>
    <row r="15864" spans="1:22" s="1" customFormat="1" ht="15.75" x14ac:dyDescent="0.25">
      <c r="A15864" s="22"/>
      <c r="B15864" s="22"/>
      <c r="G15864" s="23"/>
      <c r="V15864"/>
    </row>
    <row r="15865" spans="1:22" s="1" customFormat="1" ht="15.75" x14ac:dyDescent="0.25">
      <c r="A15865" s="22"/>
      <c r="B15865" s="22"/>
      <c r="G15865" s="23"/>
      <c r="V15865"/>
    </row>
    <row r="15866" spans="1:22" s="1" customFormat="1" ht="15.75" x14ac:dyDescent="0.25">
      <c r="A15866" s="22"/>
      <c r="B15866" s="22"/>
      <c r="G15866" s="23"/>
      <c r="V15866"/>
    </row>
    <row r="15867" spans="1:22" s="1" customFormat="1" ht="15.75" x14ac:dyDescent="0.25">
      <c r="A15867" s="22"/>
      <c r="B15867" s="22"/>
      <c r="G15867" s="23"/>
      <c r="V15867"/>
    </row>
    <row r="15868" spans="1:22" s="1" customFormat="1" ht="15.75" x14ac:dyDescent="0.25">
      <c r="A15868" s="22"/>
      <c r="B15868" s="22"/>
      <c r="G15868" s="23"/>
      <c r="V15868"/>
    </row>
    <row r="15869" spans="1:22" s="1" customFormat="1" ht="15.75" x14ac:dyDescent="0.25">
      <c r="A15869" s="22"/>
      <c r="B15869" s="22"/>
      <c r="G15869" s="23"/>
      <c r="V15869"/>
    </row>
    <row r="15870" spans="1:22" s="1" customFormat="1" ht="15.75" x14ac:dyDescent="0.25">
      <c r="A15870" s="22"/>
      <c r="B15870" s="22"/>
      <c r="G15870" s="23"/>
      <c r="V15870"/>
    </row>
    <row r="15871" spans="1:22" s="1" customFormat="1" ht="15.75" x14ac:dyDescent="0.25">
      <c r="A15871" s="22"/>
      <c r="B15871" s="22"/>
      <c r="G15871" s="23"/>
      <c r="V15871"/>
    </row>
    <row r="15872" spans="1:22" s="1" customFormat="1" ht="15.75" x14ac:dyDescent="0.25">
      <c r="A15872" s="22"/>
      <c r="B15872" s="22"/>
      <c r="G15872" s="23"/>
      <c r="V15872"/>
    </row>
    <row r="15873" spans="1:22" s="1" customFormat="1" ht="15.75" x14ac:dyDescent="0.25">
      <c r="A15873" s="22"/>
      <c r="B15873" s="22"/>
      <c r="G15873" s="23"/>
      <c r="V15873"/>
    </row>
    <row r="15874" spans="1:22" s="1" customFormat="1" ht="15.75" x14ac:dyDescent="0.25">
      <c r="A15874" s="22"/>
      <c r="B15874" s="22"/>
      <c r="G15874" s="23"/>
      <c r="V15874"/>
    </row>
    <row r="15875" spans="1:22" s="1" customFormat="1" ht="15.75" x14ac:dyDescent="0.25">
      <c r="A15875" s="22"/>
      <c r="B15875" s="22"/>
      <c r="G15875" s="23"/>
      <c r="V15875"/>
    </row>
    <row r="15876" spans="1:22" s="1" customFormat="1" ht="15.75" x14ac:dyDescent="0.25">
      <c r="A15876" s="22"/>
      <c r="B15876" s="22"/>
      <c r="G15876" s="23"/>
      <c r="V15876"/>
    </row>
    <row r="15877" spans="1:22" s="1" customFormat="1" ht="15.75" x14ac:dyDescent="0.25">
      <c r="A15877" s="22"/>
      <c r="B15877" s="22"/>
      <c r="G15877" s="23"/>
      <c r="V15877"/>
    </row>
    <row r="15878" spans="1:22" s="1" customFormat="1" ht="15.75" x14ac:dyDescent="0.25">
      <c r="A15878" s="22"/>
      <c r="B15878" s="22"/>
      <c r="G15878" s="23"/>
      <c r="V15878"/>
    </row>
    <row r="15879" spans="1:22" s="1" customFormat="1" ht="15.75" x14ac:dyDescent="0.25">
      <c r="A15879" s="22"/>
      <c r="B15879" s="22"/>
      <c r="G15879" s="23"/>
      <c r="V15879"/>
    </row>
    <row r="15880" spans="1:22" s="1" customFormat="1" ht="15.75" x14ac:dyDescent="0.25">
      <c r="A15880" s="22"/>
      <c r="B15880" s="22"/>
      <c r="G15880" s="23"/>
      <c r="V15880"/>
    </row>
    <row r="15881" spans="1:22" s="1" customFormat="1" ht="15.75" x14ac:dyDescent="0.25">
      <c r="A15881" s="22"/>
      <c r="B15881" s="22"/>
      <c r="G15881" s="23"/>
      <c r="V15881"/>
    </row>
    <row r="15882" spans="1:22" s="1" customFormat="1" ht="15.75" x14ac:dyDescent="0.25">
      <c r="A15882" s="22"/>
      <c r="B15882" s="22"/>
      <c r="G15882" s="23"/>
      <c r="V15882"/>
    </row>
    <row r="15883" spans="1:22" s="1" customFormat="1" ht="15.75" x14ac:dyDescent="0.25">
      <c r="A15883" s="22"/>
      <c r="B15883" s="22"/>
      <c r="G15883" s="23"/>
      <c r="V15883"/>
    </row>
    <row r="15884" spans="1:22" s="1" customFormat="1" ht="15.75" x14ac:dyDescent="0.25">
      <c r="A15884" s="22"/>
      <c r="B15884" s="22"/>
      <c r="G15884" s="23"/>
      <c r="V15884"/>
    </row>
    <row r="15885" spans="1:22" s="1" customFormat="1" ht="15.75" x14ac:dyDescent="0.25">
      <c r="A15885" s="22"/>
      <c r="B15885" s="22"/>
      <c r="G15885" s="23"/>
      <c r="V15885"/>
    </row>
    <row r="15886" spans="1:22" s="1" customFormat="1" ht="15.75" x14ac:dyDescent="0.25">
      <c r="A15886" s="22"/>
      <c r="B15886" s="22"/>
      <c r="G15886" s="23"/>
      <c r="V15886"/>
    </row>
    <row r="15887" spans="1:22" s="1" customFormat="1" ht="15.75" x14ac:dyDescent="0.25">
      <c r="A15887" s="22"/>
      <c r="B15887" s="22"/>
      <c r="G15887" s="23"/>
      <c r="V15887"/>
    </row>
    <row r="15888" spans="1:22" s="1" customFormat="1" ht="15.75" x14ac:dyDescent="0.25">
      <c r="A15888" s="22"/>
      <c r="B15888" s="22"/>
      <c r="G15888" s="23"/>
      <c r="V15888"/>
    </row>
    <row r="15889" spans="1:22" s="1" customFormat="1" ht="15.75" x14ac:dyDescent="0.25">
      <c r="A15889" s="22"/>
      <c r="B15889" s="22"/>
      <c r="G15889" s="23"/>
      <c r="V15889"/>
    </row>
    <row r="15890" spans="1:22" s="1" customFormat="1" ht="15.75" x14ac:dyDescent="0.25">
      <c r="A15890" s="22"/>
      <c r="B15890" s="22"/>
      <c r="G15890" s="23"/>
      <c r="V15890"/>
    </row>
    <row r="15891" spans="1:22" s="1" customFormat="1" ht="15.75" x14ac:dyDescent="0.25">
      <c r="A15891" s="22"/>
      <c r="B15891" s="22"/>
      <c r="G15891" s="23"/>
      <c r="V15891"/>
    </row>
    <row r="15892" spans="1:22" s="1" customFormat="1" ht="15.75" x14ac:dyDescent="0.25">
      <c r="A15892" s="22"/>
      <c r="B15892" s="22"/>
      <c r="G15892" s="23"/>
      <c r="V15892"/>
    </row>
    <row r="15893" spans="1:22" s="1" customFormat="1" ht="15.75" x14ac:dyDescent="0.25">
      <c r="A15893" s="22"/>
      <c r="B15893" s="22"/>
      <c r="G15893" s="23"/>
      <c r="V15893"/>
    </row>
    <row r="15894" spans="1:22" s="1" customFormat="1" ht="15.75" x14ac:dyDescent="0.25">
      <c r="A15894" s="22"/>
      <c r="B15894" s="22"/>
      <c r="G15894" s="23"/>
      <c r="V15894"/>
    </row>
    <row r="15895" spans="1:22" s="1" customFormat="1" ht="15.75" x14ac:dyDescent="0.25">
      <c r="A15895" s="22"/>
      <c r="B15895" s="22"/>
      <c r="G15895" s="23"/>
      <c r="V15895"/>
    </row>
    <row r="15896" spans="1:22" s="1" customFormat="1" ht="15.75" x14ac:dyDescent="0.25">
      <c r="A15896" s="22"/>
      <c r="B15896" s="22"/>
      <c r="G15896" s="23"/>
      <c r="V15896"/>
    </row>
    <row r="15897" spans="1:22" s="1" customFormat="1" ht="15.75" x14ac:dyDescent="0.25">
      <c r="A15897" s="22"/>
      <c r="B15897" s="22"/>
      <c r="G15897" s="23"/>
      <c r="V15897"/>
    </row>
    <row r="15898" spans="1:22" s="1" customFormat="1" ht="15.75" x14ac:dyDescent="0.25">
      <c r="A15898" s="22"/>
      <c r="B15898" s="22"/>
      <c r="G15898" s="23"/>
      <c r="V15898"/>
    </row>
    <row r="15899" spans="1:22" s="1" customFormat="1" ht="15.75" x14ac:dyDescent="0.25">
      <c r="A15899" s="22"/>
      <c r="B15899" s="22"/>
      <c r="G15899" s="23"/>
      <c r="V15899"/>
    </row>
    <row r="15900" spans="1:22" s="1" customFormat="1" ht="15.75" x14ac:dyDescent="0.25">
      <c r="A15900" s="22"/>
      <c r="B15900" s="22"/>
      <c r="G15900" s="23"/>
      <c r="V15900"/>
    </row>
    <row r="15901" spans="1:22" s="1" customFormat="1" ht="15.75" x14ac:dyDescent="0.25">
      <c r="A15901" s="22"/>
      <c r="B15901" s="22"/>
      <c r="G15901" s="23"/>
      <c r="V15901"/>
    </row>
    <row r="15902" spans="1:22" s="1" customFormat="1" ht="15.75" x14ac:dyDescent="0.25">
      <c r="A15902" s="22"/>
      <c r="B15902" s="22"/>
      <c r="G15902" s="23"/>
      <c r="V15902"/>
    </row>
    <row r="15903" spans="1:22" s="1" customFormat="1" ht="15.75" x14ac:dyDescent="0.25">
      <c r="A15903" s="22"/>
      <c r="B15903" s="22"/>
      <c r="G15903" s="23"/>
      <c r="V15903"/>
    </row>
    <row r="15904" spans="1:22" s="1" customFormat="1" ht="15.75" x14ac:dyDescent="0.25">
      <c r="A15904" s="22"/>
      <c r="B15904" s="22"/>
      <c r="G15904" s="23"/>
      <c r="V15904"/>
    </row>
    <row r="15905" spans="1:22" s="1" customFormat="1" ht="15.75" x14ac:dyDescent="0.25">
      <c r="A15905" s="22"/>
      <c r="B15905" s="22"/>
      <c r="G15905" s="23"/>
      <c r="V15905"/>
    </row>
    <row r="15906" spans="1:22" s="1" customFormat="1" ht="15.75" x14ac:dyDescent="0.25">
      <c r="A15906" s="22"/>
      <c r="B15906" s="22"/>
      <c r="G15906" s="23"/>
      <c r="V15906"/>
    </row>
    <row r="15907" spans="1:22" s="1" customFormat="1" ht="15.75" x14ac:dyDescent="0.25">
      <c r="A15907" s="22"/>
      <c r="B15907" s="22"/>
      <c r="G15907" s="23"/>
      <c r="V15907"/>
    </row>
    <row r="15908" spans="1:22" s="1" customFormat="1" ht="15.75" x14ac:dyDescent="0.25">
      <c r="A15908" s="22"/>
      <c r="B15908" s="22"/>
      <c r="G15908" s="23"/>
      <c r="V15908"/>
    </row>
    <row r="15909" spans="1:22" s="1" customFormat="1" ht="15.75" x14ac:dyDescent="0.25">
      <c r="A15909" s="22"/>
      <c r="B15909" s="22"/>
      <c r="G15909" s="23"/>
      <c r="V15909"/>
    </row>
    <row r="15910" spans="1:22" s="1" customFormat="1" ht="15.75" x14ac:dyDescent="0.25">
      <c r="A15910" s="22"/>
      <c r="B15910" s="22"/>
      <c r="G15910" s="23"/>
      <c r="V15910"/>
    </row>
    <row r="15911" spans="1:22" s="1" customFormat="1" ht="15.75" x14ac:dyDescent="0.25">
      <c r="A15911" s="22"/>
      <c r="B15911" s="22"/>
      <c r="G15911" s="23"/>
      <c r="V15911"/>
    </row>
    <row r="15912" spans="1:22" s="1" customFormat="1" ht="15.75" x14ac:dyDescent="0.25">
      <c r="A15912" s="22"/>
      <c r="B15912" s="22"/>
      <c r="G15912" s="23"/>
      <c r="V15912"/>
    </row>
    <row r="15913" spans="1:22" s="1" customFormat="1" ht="15.75" x14ac:dyDescent="0.25">
      <c r="A15913" s="22"/>
      <c r="B15913" s="22"/>
      <c r="G15913" s="23"/>
      <c r="V15913"/>
    </row>
    <row r="15914" spans="1:22" s="1" customFormat="1" ht="15.75" x14ac:dyDescent="0.25">
      <c r="A15914" s="22"/>
      <c r="B15914" s="22"/>
      <c r="G15914" s="23"/>
      <c r="V15914"/>
    </row>
    <row r="15915" spans="1:22" s="1" customFormat="1" ht="15.75" x14ac:dyDescent="0.25">
      <c r="A15915" s="22"/>
      <c r="B15915" s="22"/>
      <c r="G15915" s="23"/>
      <c r="V15915"/>
    </row>
    <row r="15916" spans="1:22" s="1" customFormat="1" ht="15.75" x14ac:dyDescent="0.25">
      <c r="A15916" s="22"/>
      <c r="B15916" s="22"/>
      <c r="G15916" s="23"/>
      <c r="V15916"/>
    </row>
    <row r="15917" spans="1:22" s="1" customFormat="1" ht="15.75" x14ac:dyDescent="0.25">
      <c r="A15917" s="22"/>
      <c r="B15917" s="22"/>
      <c r="G15917" s="23"/>
      <c r="V15917"/>
    </row>
    <row r="15918" spans="1:22" s="1" customFormat="1" ht="15.75" x14ac:dyDescent="0.25">
      <c r="A15918" s="22"/>
      <c r="B15918" s="22"/>
      <c r="G15918" s="23"/>
      <c r="V15918"/>
    </row>
    <row r="15919" spans="1:22" s="1" customFormat="1" ht="15.75" x14ac:dyDescent="0.25">
      <c r="A15919" s="22"/>
      <c r="B15919" s="22"/>
      <c r="G15919" s="23"/>
      <c r="V15919"/>
    </row>
    <row r="15920" spans="1:22" s="1" customFormat="1" ht="15.75" x14ac:dyDescent="0.25">
      <c r="A15920" s="22"/>
      <c r="B15920" s="22"/>
      <c r="G15920" s="23"/>
      <c r="V15920"/>
    </row>
    <row r="15921" spans="1:22" s="1" customFormat="1" ht="15.75" x14ac:dyDescent="0.25">
      <c r="A15921" s="22"/>
      <c r="B15921" s="22"/>
      <c r="G15921" s="23"/>
      <c r="V15921"/>
    </row>
    <row r="15922" spans="1:22" s="1" customFormat="1" ht="15.75" x14ac:dyDescent="0.25">
      <c r="A15922" s="22"/>
      <c r="B15922" s="22"/>
      <c r="G15922" s="23"/>
      <c r="V15922"/>
    </row>
    <row r="15923" spans="1:22" s="1" customFormat="1" ht="15.75" x14ac:dyDescent="0.25">
      <c r="A15923" s="22"/>
      <c r="B15923" s="22"/>
      <c r="G15923" s="23"/>
      <c r="V15923"/>
    </row>
    <row r="15924" spans="1:22" s="1" customFormat="1" ht="15.75" x14ac:dyDescent="0.25">
      <c r="A15924" s="22"/>
      <c r="B15924" s="22"/>
      <c r="G15924" s="23"/>
      <c r="V15924"/>
    </row>
    <row r="15925" spans="1:22" s="1" customFormat="1" ht="15.75" x14ac:dyDescent="0.25">
      <c r="A15925" s="22"/>
      <c r="B15925" s="22"/>
      <c r="G15925" s="23"/>
      <c r="V15925"/>
    </row>
    <row r="15926" spans="1:22" s="1" customFormat="1" ht="15.75" x14ac:dyDescent="0.25">
      <c r="A15926" s="22"/>
      <c r="B15926" s="22"/>
      <c r="G15926" s="23"/>
      <c r="V15926"/>
    </row>
    <row r="15927" spans="1:22" s="1" customFormat="1" ht="15.75" x14ac:dyDescent="0.25">
      <c r="A15927" s="22"/>
      <c r="B15927" s="22"/>
      <c r="G15927" s="23"/>
      <c r="V15927"/>
    </row>
    <row r="15928" spans="1:22" s="1" customFormat="1" ht="15.75" x14ac:dyDescent="0.25">
      <c r="A15928" s="22"/>
      <c r="B15928" s="22"/>
      <c r="G15928" s="23"/>
      <c r="V15928"/>
    </row>
    <row r="15929" spans="1:22" s="1" customFormat="1" ht="15.75" x14ac:dyDescent="0.25">
      <c r="A15929" s="22"/>
      <c r="B15929" s="22"/>
      <c r="G15929" s="23"/>
      <c r="V15929"/>
    </row>
    <row r="15930" spans="1:22" s="1" customFormat="1" ht="15.75" x14ac:dyDescent="0.25">
      <c r="A15930" s="22"/>
      <c r="B15930" s="22"/>
      <c r="G15930" s="23"/>
      <c r="V15930"/>
    </row>
    <row r="15931" spans="1:22" s="1" customFormat="1" ht="15.75" x14ac:dyDescent="0.25">
      <c r="A15931" s="22"/>
      <c r="B15931" s="22"/>
      <c r="G15931" s="23"/>
      <c r="V15931"/>
    </row>
    <row r="15932" spans="1:22" s="1" customFormat="1" ht="15.75" x14ac:dyDescent="0.25">
      <c r="A15932" s="22"/>
      <c r="B15932" s="22"/>
      <c r="G15932" s="23"/>
      <c r="V15932"/>
    </row>
    <row r="15933" spans="1:22" s="1" customFormat="1" ht="15.75" x14ac:dyDescent="0.25">
      <c r="A15933" s="22"/>
      <c r="B15933" s="22"/>
      <c r="G15933" s="23"/>
      <c r="V15933"/>
    </row>
    <row r="15934" spans="1:22" s="1" customFormat="1" ht="15.75" x14ac:dyDescent="0.25">
      <c r="A15934" s="22"/>
      <c r="B15934" s="22"/>
      <c r="G15934" s="23"/>
      <c r="V15934"/>
    </row>
    <row r="15935" spans="1:22" s="1" customFormat="1" ht="15.75" x14ac:dyDescent="0.25">
      <c r="A15935" s="22"/>
      <c r="B15935" s="22"/>
      <c r="G15935" s="23"/>
      <c r="V15935"/>
    </row>
    <row r="15936" spans="1:22" s="1" customFormat="1" ht="15.75" x14ac:dyDescent="0.25">
      <c r="A15936" s="22"/>
      <c r="B15936" s="22"/>
      <c r="G15936" s="23"/>
      <c r="V15936"/>
    </row>
    <row r="15937" spans="1:22" s="1" customFormat="1" ht="15.75" x14ac:dyDescent="0.25">
      <c r="A15937" s="22"/>
      <c r="B15937" s="22"/>
      <c r="G15937" s="23"/>
      <c r="V15937"/>
    </row>
    <row r="15938" spans="1:22" s="1" customFormat="1" ht="15.75" x14ac:dyDescent="0.25">
      <c r="A15938" s="22"/>
      <c r="B15938" s="22"/>
      <c r="G15938" s="23"/>
      <c r="V15938"/>
    </row>
    <row r="15939" spans="1:22" s="1" customFormat="1" ht="15.75" x14ac:dyDescent="0.25">
      <c r="A15939" s="22"/>
      <c r="B15939" s="22"/>
      <c r="G15939" s="23"/>
      <c r="V15939"/>
    </row>
    <row r="15940" spans="1:22" s="1" customFormat="1" ht="15.75" x14ac:dyDescent="0.25">
      <c r="A15940" s="22"/>
      <c r="B15940" s="22"/>
      <c r="G15940" s="23"/>
      <c r="V15940"/>
    </row>
    <row r="15941" spans="1:22" s="1" customFormat="1" ht="15.75" x14ac:dyDescent="0.25">
      <c r="A15941" s="22"/>
      <c r="B15941" s="22"/>
      <c r="G15941" s="23"/>
      <c r="V15941"/>
    </row>
    <row r="15942" spans="1:22" s="1" customFormat="1" ht="15.75" x14ac:dyDescent="0.25">
      <c r="A15942" s="22"/>
      <c r="B15942" s="22"/>
      <c r="G15942" s="23"/>
      <c r="V15942"/>
    </row>
    <row r="15943" spans="1:22" s="1" customFormat="1" ht="15.75" x14ac:dyDescent="0.25">
      <c r="A15943" s="22"/>
      <c r="B15943" s="22"/>
      <c r="G15943" s="23"/>
      <c r="V15943"/>
    </row>
    <row r="15944" spans="1:22" s="1" customFormat="1" ht="15.75" x14ac:dyDescent="0.25">
      <c r="A15944" s="22"/>
      <c r="B15944" s="22"/>
      <c r="G15944" s="23"/>
      <c r="V15944"/>
    </row>
    <row r="15945" spans="1:22" s="1" customFormat="1" ht="15.75" x14ac:dyDescent="0.25">
      <c r="A15945" s="22"/>
      <c r="B15945" s="22"/>
      <c r="G15945" s="23"/>
      <c r="V15945"/>
    </row>
    <row r="15946" spans="1:22" s="1" customFormat="1" ht="15.75" x14ac:dyDescent="0.25">
      <c r="A15946" s="22"/>
      <c r="B15946" s="22"/>
      <c r="G15946" s="23"/>
      <c r="V15946"/>
    </row>
    <row r="15947" spans="1:22" s="1" customFormat="1" ht="15.75" x14ac:dyDescent="0.25">
      <c r="A15947" s="22"/>
      <c r="B15947" s="22"/>
      <c r="G15947" s="23"/>
      <c r="V15947"/>
    </row>
    <row r="15948" spans="1:22" s="1" customFormat="1" ht="15.75" x14ac:dyDescent="0.25">
      <c r="A15948" s="22"/>
      <c r="B15948" s="22"/>
      <c r="G15948" s="23"/>
      <c r="V15948"/>
    </row>
    <row r="15949" spans="1:22" s="1" customFormat="1" ht="15.75" x14ac:dyDescent="0.25">
      <c r="A15949" s="22"/>
      <c r="B15949" s="22"/>
      <c r="G15949" s="23"/>
      <c r="V15949"/>
    </row>
    <row r="15950" spans="1:22" s="1" customFormat="1" ht="15.75" x14ac:dyDescent="0.25">
      <c r="A15950" s="22"/>
      <c r="B15950" s="22"/>
      <c r="G15950" s="23"/>
      <c r="V15950"/>
    </row>
    <row r="15951" spans="1:22" s="1" customFormat="1" ht="15.75" x14ac:dyDescent="0.25">
      <c r="A15951" s="22"/>
      <c r="B15951" s="22"/>
      <c r="G15951" s="23"/>
      <c r="V15951"/>
    </row>
    <row r="15952" spans="1:22" s="1" customFormat="1" ht="15.75" x14ac:dyDescent="0.25">
      <c r="A15952" s="22"/>
      <c r="B15952" s="22"/>
      <c r="G15952" s="23"/>
      <c r="V15952"/>
    </row>
    <row r="15953" spans="1:22" s="1" customFormat="1" ht="15.75" x14ac:dyDescent="0.25">
      <c r="A15953" s="22"/>
      <c r="B15953" s="22"/>
      <c r="G15953" s="23"/>
      <c r="V15953"/>
    </row>
    <row r="15954" spans="1:22" s="1" customFormat="1" ht="15.75" x14ac:dyDescent="0.25">
      <c r="A15954" s="22"/>
      <c r="B15954" s="22"/>
      <c r="G15954" s="23"/>
      <c r="V15954"/>
    </row>
    <row r="15955" spans="1:22" s="1" customFormat="1" ht="15.75" x14ac:dyDescent="0.25">
      <c r="A15955" s="22"/>
      <c r="B15955" s="22"/>
      <c r="G15955" s="23"/>
      <c r="V15955"/>
    </row>
    <row r="15956" spans="1:22" s="1" customFormat="1" ht="15.75" x14ac:dyDescent="0.25">
      <c r="A15956" s="22"/>
      <c r="B15956" s="22"/>
      <c r="G15956" s="23"/>
      <c r="V15956"/>
    </row>
    <row r="15957" spans="1:22" s="1" customFormat="1" ht="15.75" x14ac:dyDescent="0.25">
      <c r="A15957" s="22"/>
      <c r="B15957" s="22"/>
      <c r="G15957" s="23"/>
      <c r="V15957"/>
    </row>
    <row r="15958" spans="1:22" s="1" customFormat="1" ht="15.75" x14ac:dyDescent="0.25">
      <c r="A15958" s="22"/>
      <c r="B15958" s="22"/>
      <c r="G15958" s="23"/>
      <c r="V15958"/>
    </row>
    <row r="15959" spans="1:22" s="1" customFormat="1" ht="15.75" x14ac:dyDescent="0.25">
      <c r="A15959" s="22"/>
      <c r="B15959" s="22"/>
      <c r="G15959" s="23"/>
      <c r="V15959"/>
    </row>
    <row r="15960" spans="1:22" s="1" customFormat="1" ht="15.75" x14ac:dyDescent="0.25">
      <c r="A15960" s="22"/>
      <c r="B15960" s="22"/>
      <c r="G15960" s="23"/>
      <c r="V15960"/>
    </row>
    <row r="15961" spans="1:22" s="1" customFormat="1" ht="15.75" x14ac:dyDescent="0.25">
      <c r="A15961" s="22"/>
      <c r="B15961" s="22"/>
      <c r="G15961" s="23"/>
      <c r="V15961"/>
    </row>
    <row r="15962" spans="1:22" s="1" customFormat="1" ht="15.75" x14ac:dyDescent="0.25">
      <c r="A15962" s="22"/>
      <c r="B15962" s="22"/>
      <c r="G15962" s="23"/>
      <c r="V15962"/>
    </row>
    <row r="15963" spans="1:22" s="1" customFormat="1" ht="15.75" x14ac:dyDescent="0.25">
      <c r="A15963" s="22"/>
      <c r="B15963" s="22"/>
      <c r="G15963" s="23"/>
      <c r="V15963"/>
    </row>
    <row r="15964" spans="1:22" s="1" customFormat="1" ht="15.75" x14ac:dyDescent="0.25">
      <c r="A15964" s="22"/>
      <c r="B15964" s="22"/>
      <c r="G15964" s="23"/>
      <c r="V15964"/>
    </row>
    <row r="15965" spans="1:22" s="1" customFormat="1" ht="15.75" x14ac:dyDescent="0.25">
      <c r="A15965" s="22"/>
      <c r="B15965" s="22"/>
      <c r="G15965" s="23"/>
      <c r="V15965"/>
    </row>
    <row r="15966" spans="1:22" s="1" customFormat="1" ht="15.75" x14ac:dyDescent="0.25">
      <c r="A15966" s="22"/>
      <c r="B15966" s="22"/>
      <c r="G15966" s="23"/>
      <c r="V15966"/>
    </row>
    <row r="15967" spans="1:22" s="1" customFormat="1" ht="15.75" x14ac:dyDescent="0.25">
      <c r="A15967" s="22"/>
      <c r="B15967" s="22"/>
      <c r="G15967" s="23"/>
      <c r="V15967"/>
    </row>
    <row r="15968" spans="1:22" s="1" customFormat="1" ht="15.75" x14ac:dyDescent="0.25">
      <c r="A15968" s="22"/>
      <c r="B15968" s="22"/>
      <c r="G15968" s="23"/>
      <c r="V15968"/>
    </row>
    <row r="15969" spans="1:22" s="1" customFormat="1" ht="15.75" x14ac:dyDescent="0.25">
      <c r="A15969" s="22"/>
      <c r="B15969" s="22"/>
      <c r="G15969" s="23"/>
      <c r="V15969"/>
    </row>
    <row r="15970" spans="1:22" s="1" customFormat="1" ht="15.75" x14ac:dyDescent="0.25">
      <c r="A15970" s="22"/>
      <c r="B15970" s="22"/>
      <c r="G15970" s="23"/>
      <c r="V15970"/>
    </row>
    <row r="15971" spans="1:22" s="1" customFormat="1" ht="15.75" x14ac:dyDescent="0.25">
      <c r="A15971" s="22"/>
      <c r="B15971" s="22"/>
      <c r="G15971" s="23"/>
      <c r="V15971"/>
    </row>
    <row r="15972" spans="1:22" s="1" customFormat="1" ht="15.75" x14ac:dyDescent="0.25">
      <c r="A15972" s="22"/>
      <c r="B15972" s="22"/>
      <c r="G15972" s="23"/>
      <c r="V15972"/>
    </row>
    <row r="15973" spans="1:22" s="1" customFormat="1" ht="15.75" x14ac:dyDescent="0.25">
      <c r="A15973" s="22"/>
      <c r="B15973" s="22"/>
      <c r="G15973" s="23"/>
      <c r="V15973"/>
    </row>
    <row r="15974" spans="1:22" s="1" customFormat="1" ht="15.75" x14ac:dyDescent="0.25">
      <c r="A15974" s="22"/>
      <c r="B15974" s="22"/>
      <c r="G15974" s="23"/>
      <c r="V15974"/>
    </row>
    <row r="15975" spans="1:22" s="1" customFormat="1" ht="15.75" x14ac:dyDescent="0.25">
      <c r="A15975" s="22"/>
      <c r="B15975" s="22"/>
      <c r="G15975" s="23"/>
      <c r="V15975"/>
    </row>
    <row r="15976" spans="1:22" s="1" customFormat="1" ht="15.75" x14ac:dyDescent="0.25">
      <c r="A15976" s="22"/>
      <c r="B15976" s="22"/>
      <c r="G15976" s="23"/>
      <c r="V15976"/>
    </row>
    <row r="15977" spans="1:22" s="1" customFormat="1" ht="15.75" x14ac:dyDescent="0.25">
      <c r="A15977" s="22"/>
      <c r="B15977" s="22"/>
      <c r="G15977" s="23"/>
      <c r="V15977"/>
    </row>
    <row r="15978" spans="1:22" s="1" customFormat="1" ht="15.75" x14ac:dyDescent="0.25">
      <c r="A15978" s="22"/>
      <c r="B15978" s="22"/>
      <c r="G15978" s="23"/>
      <c r="V15978"/>
    </row>
    <row r="15979" spans="1:22" s="1" customFormat="1" ht="15.75" x14ac:dyDescent="0.25">
      <c r="A15979" s="22"/>
      <c r="B15979" s="22"/>
      <c r="G15979" s="23"/>
      <c r="V15979"/>
    </row>
    <row r="15980" spans="1:22" s="1" customFormat="1" ht="15.75" x14ac:dyDescent="0.25">
      <c r="A15980" s="22"/>
      <c r="B15980" s="22"/>
      <c r="G15980" s="23"/>
      <c r="V15980"/>
    </row>
    <row r="15981" spans="1:22" s="1" customFormat="1" ht="15.75" x14ac:dyDescent="0.25">
      <c r="A15981" s="22"/>
      <c r="B15981" s="22"/>
      <c r="G15981" s="23"/>
      <c r="V15981"/>
    </row>
    <row r="15982" spans="1:22" s="1" customFormat="1" ht="15.75" x14ac:dyDescent="0.25">
      <c r="A15982" s="22"/>
      <c r="B15982" s="22"/>
      <c r="G15982" s="23"/>
      <c r="V15982"/>
    </row>
    <row r="15983" spans="1:22" s="1" customFormat="1" ht="15.75" x14ac:dyDescent="0.25">
      <c r="A15983" s="22"/>
      <c r="B15983" s="22"/>
      <c r="G15983" s="23"/>
      <c r="V15983"/>
    </row>
    <row r="15984" spans="1:22" s="1" customFormat="1" ht="15.75" x14ac:dyDescent="0.25">
      <c r="A15984" s="22"/>
      <c r="B15984" s="22"/>
      <c r="G15984" s="23"/>
      <c r="V15984"/>
    </row>
    <row r="15985" spans="1:22" s="1" customFormat="1" ht="15.75" x14ac:dyDescent="0.25">
      <c r="A15985" s="22"/>
      <c r="B15985" s="22"/>
      <c r="G15985" s="23"/>
      <c r="V15985"/>
    </row>
    <row r="15986" spans="1:22" s="1" customFormat="1" ht="15.75" x14ac:dyDescent="0.25">
      <c r="A15986" s="22"/>
      <c r="B15986" s="22"/>
      <c r="G15986" s="23"/>
      <c r="V15986"/>
    </row>
    <row r="15987" spans="1:22" s="1" customFormat="1" ht="15.75" x14ac:dyDescent="0.25">
      <c r="A15987" s="22"/>
      <c r="B15987" s="22"/>
      <c r="G15987" s="23"/>
      <c r="V15987"/>
    </row>
    <row r="15988" spans="1:22" s="1" customFormat="1" ht="15.75" x14ac:dyDescent="0.25">
      <c r="A15988" s="22"/>
      <c r="B15988" s="22"/>
      <c r="G15988" s="23"/>
      <c r="V15988"/>
    </row>
    <row r="15989" spans="1:22" s="1" customFormat="1" ht="15.75" x14ac:dyDescent="0.25">
      <c r="A15989" s="22"/>
      <c r="B15989" s="22"/>
      <c r="G15989" s="23"/>
      <c r="V15989"/>
    </row>
    <row r="15990" spans="1:22" s="1" customFormat="1" ht="15.75" x14ac:dyDescent="0.25">
      <c r="A15990" s="22"/>
      <c r="B15990" s="22"/>
      <c r="G15990" s="23"/>
      <c r="V15990"/>
    </row>
    <row r="15991" spans="1:22" s="1" customFormat="1" ht="15.75" x14ac:dyDescent="0.25">
      <c r="A15991" s="22"/>
      <c r="B15991" s="22"/>
      <c r="G15991" s="23"/>
      <c r="V15991"/>
    </row>
    <row r="15992" spans="1:22" s="1" customFormat="1" ht="15.75" x14ac:dyDescent="0.25">
      <c r="A15992" s="22"/>
      <c r="B15992" s="22"/>
      <c r="G15992" s="23"/>
      <c r="V15992"/>
    </row>
    <row r="15993" spans="1:22" s="1" customFormat="1" ht="15.75" x14ac:dyDescent="0.25">
      <c r="A15993" s="22"/>
      <c r="B15993" s="22"/>
      <c r="G15993" s="23"/>
      <c r="V15993"/>
    </row>
    <row r="15994" spans="1:22" s="1" customFormat="1" ht="15.75" x14ac:dyDescent="0.25">
      <c r="A15994" s="22"/>
      <c r="B15994" s="22"/>
      <c r="G15994" s="23"/>
      <c r="V15994"/>
    </row>
    <row r="15995" spans="1:22" s="1" customFormat="1" ht="15.75" x14ac:dyDescent="0.25">
      <c r="A15995" s="22"/>
      <c r="B15995" s="22"/>
      <c r="G15995" s="23"/>
      <c r="V15995"/>
    </row>
    <row r="15996" spans="1:22" s="1" customFormat="1" ht="15.75" x14ac:dyDescent="0.25">
      <c r="A15996" s="22"/>
      <c r="B15996" s="22"/>
      <c r="G15996" s="23"/>
      <c r="V15996"/>
    </row>
    <row r="15997" spans="1:22" s="1" customFormat="1" ht="15.75" x14ac:dyDescent="0.25">
      <c r="A15997" s="22"/>
      <c r="B15997" s="22"/>
      <c r="G15997" s="23"/>
      <c r="V15997"/>
    </row>
    <row r="15998" spans="1:22" s="1" customFormat="1" ht="15.75" x14ac:dyDescent="0.25">
      <c r="A15998" s="22"/>
      <c r="B15998" s="22"/>
      <c r="G15998" s="23"/>
      <c r="V15998"/>
    </row>
    <row r="15999" spans="1:22" s="1" customFormat="1" ht="15.75" x14ac:dyDescent="0.25">
      <c r="A15999" s="22"/>
      <c r="B15999" s="22"/>
      <c r="G15999" s="23"/>
      <c r="V15999"/>
    </row>
    <row r="16000" spans="1:22" s="1" customFormat="1" ht="15.75" x14ac:dyDescent="0.25">
      <c r="A16000" s="22"/>
      <c r="B16000" s="22"/>
      <c r="G16000" s="23"/>
      <c r="V16000"/>
    </row>
    <row r="16001" spans="1:22" s="1" customFormat="1" ht="15.75" x14ac:dyDescent="0.25">
      <c r="A16001" s="22"/>
      <c r="B16001" s="22"/>
      <c r="G16001" s="23"/>
      <c r="V16001"/>
    </row>
    <row r="16002" spans="1:22" s="1" customFormat="1" ht="15.75" x14ac:dyDescent="0.25">
      <c r="A16002" s="22"/>
      <c r="B16002" s="22"/>
      <c r="G16002" s="23"/>
      <c r="V16002"/>
    </row>
    <row r="16003" spans="1:22" s="1" customFormat="1" ht="15.75" x14ac:dyDescent="0.25">
      <c r="A16003" s="22"/>
      <c r="B16003" s="22"/>
      <c r="G16003" s="23"/>
      <c r="V16003"/>
    </row>
    <row r="16004" spans="1:22" s="1" customFormat="1" ht="15.75" x14ac:dyDescent="0.25">
      <c r="A16004" s="22"/>
      <c r="B16004" s="22"/>
      <c r="G16004" s="23"/>
      <c r="V16004"/>
    </row>
    <row r="16005" spans="1:22" s="1" customFormat="1" ht="15.75" x14ac:dyDescent="0.25">
      <c r="A16005" s="22"/>
      <c r="B16005" s="22"/>
      <c r="G16005" s="23"/>
      <c r="V16005"/>
    </row>
    <row r="16006" spans="1:22" s="1" customFormat="1" ht="15.75" x14ac:dyDescent="0.25">
      <c r="A16006" s="22"/>
      <c r="B16006" s="22"/>
      <c r="G16006" s="23"/>
      <c r="V16006"/>
    </row>
    <row r="16007" spans="1:22" s="1" customFormat="1" ht="15.75" x14ac:dyDescent="0.25">
      <c r="A16007" s="22"/>
      <c r="B16007" s="22"/>
      <c r="G16007" s="23"/>
      <c r="V16007"/>
    </row>
    <row r="16008" spans="1:22" s="1" customFormat="1" ht="15.75" x14ac:dyDescent="0.25">
      <c r="A16008" s="22"/>
      <c r="B16008" s="22"/>
      <c r="G16008" s="23"/>
      <c r="V16008"/>
    </row>
    <row r="16009" spans="1:22" s="1" customFormat="1" ht="15.75" x14ac:dyDescent="0.25">
      <c r="A16009" s="22"/>
      <c r="B16009" s="22"/>
      <c r="G16009" s="23"/>
      <c r="V16009"/>
    </row>
    <row r="16010" spans="1:22" s="1" customFormat="1" ht="15.75" x14ac:dyDescent="0.25">
      <c r="A16010" s="22"/>
      <c r="B16010" s="22"/>
      <c r="G16010" s="23"/>
      <c r="V16010"/>
    </row>
    <row r="16011" spans="1:22" s="1" customFormat="1" ht="15.75" x14ac:dyDescent="0.25">
      <c r="A16011" s="22"/>
      <c r="B16011" s="22"/>
      <c r="G16011" s="23"/>
      <c r="V16011"/>
    </row>
    <row r="16012" spans="1:22" s="1" customFormat="1" ht="15.75" x14ac:dyDescent="0.25">
      <c r="A16012" s="22"/>
      <c r="B16012" s="22"/>
      <c r="G16012" s="23"/>
      <c r="V16012"/>
    </row>
    <row r="16013" spans="1:22" s="1" customFormat="1" ht="15.75" x14ac:dyDescent="0.25">
      <c r="A16013" s="22"/>
      <c r="B16013" s="22"/>
      <c r="G16013" s="23"/>
      <c r="V16013"/>
    </row>
    <row r="16014" spans="1:22" s="1" customFormat="1" ht="15.75" x14ac:dyDescent="0.25">
      <c r="A16014" s="22"/>
      <c r="B16014" s="22"/>
      <c r="G16014" s="23"/>
      <c r="V16014"/>
    </row>
    <row r="16015" spans="1:22" s="1" customFormat="1" ht="15.75" x14ac:dyDescent="0.25">
      <c r="A16015" s="22"/>
      <c r="B16015" s="22"/>
      <c r="G16015" s="23"/>
      <c r="V16015"/>
    </row>
    <row r="16016" spans="1:22" s="1" customFormat="1" ht="15.75" x14ac:dyDescent="0.25">
      <c r="A16016" s="22"/>
      <c r="B16016" s="22"/>
      <c r="G16016" s="23"/>
      <c r="V16016"/>
    </row>
    <row r="16017" spans="1:22" s="1" customFormat="1" ht="15.75" x14ac:dyDescent="0.25">
      <c r="A16017" s="22"/>
      <c r="B16017" s="22"/>
      <c r="G16017" s="23"/>
      <c r="V16017"/>
    </row>
    <row r="16018" spans="1:22" s="1" customFormat="1" ht="15.75" x14ac:dyDescent="0.25">
      <c r="A16018" s="22"/>
      <c r="B16018" s="22"/>
      <c r="G16018" s="23"/>
      <c r="V16018"/>
    </row>
    <row r="16019" spans="1:22" s="1" customFormat="1" ht="15.75" x14ac:dyDescent="0.25">
      <c r="A16019" s="22"/>
      <c r="B16019" s="22"/>
      <c r="G16019" s="23"/>
      <c r="V16019"/>
    </row>
    <row r="16020" spans="1:22" s="1" customFormat="1" ht="15.75" x14ac:dyDescent="0.25">
      <c r="A16020" s="22"/>
      <c r="B16020" s="22"/>
      <c r="G16020" s="23"/>
      <c r="V16020"/>
    </row>
    <row r="16021" spans="1:22" s="1" customFormat="1" ht="15.75" x14ac:dyDescent="0.25">
      <c r="A16021" s="22"/>
      <c r="B16021" s="22"/>
      <c r="G16021" s="23"/>
      <c r="V16021"/>
    </row>
    <row r="16022" spans="1:22" s="1" customFormat="1" ht="15.75" x14ac:dyDescent="0.25">
      <c r="A16022" s="22"/>
      <c r="B16022" s="22"/>
      <c r="G16022" s="23"/>
      <c r="V16022"/>
    </row>
    <row r="16023" spans="1:22" s="1" customFormat="1" ht="15.75" x14ac:dyDescent="0.25">
      <c r="A16023" s="22"/>
      <c r="B16023" s="22"/>
      <c r="G16023" s="23"/>
      <c r="V16023"/>
    </row>
    <row r="16024" spans="1:22" s="1" customFormat="1" ht="15.75" x14ac:dyDescent="0.25">
      <c r="A16024" s="22"/>
      <c r="B16024" s="22"/>
      <c r="G16024" s="23"/>
      <c r="V16024"/>
    </row>
    <row r="16025" spans="1:22" s="1" customFormat="1" ht="15.75" x14ac:dyDescent="0.25">
      <c r="A16025" s="22"/>
      <c r="B16025" s="22"/>
      <c r="G16025" s="23"/>
      <c r="V16025"/>
    </row>
    <row r="16026" spans="1:22" s="1" customFormat="1" ht="15.75" x14ac:dyDescent="0.25">
      <c r="A16026" s="22"/>
      <c r="B16026" s="22"/>
      <c r="G16026" s="23"/>
      <c r="V16026"/>
    </row>
    <row r="16027" spans="1:22" s="1" customFormat="1" ht="15.75" x14ac:dyDescent="0.25">
      <c r="A16027" s="22"/>
      <c r="B16027" s="22"/>
      <c r="G16027" s="23"/>
      <c r="V16027"/>
    </row>
    <row r="16028" spans="1:22" s="1" customFormat="1" ht="15.75" x14ac:dyDescent="0.25">
      <c r="A16028" s="22"/>
      <c r="B16028" s="22"/>
      <c r="G16028" s="23"/>
      <c r="V16028"/>
    </row>
    <row r="16029" spans="1:22" s="1" customFormat="1" ht="15.75" x14ac:dyDescent="0.25">
      <c r="A16029" s="22"/>
      <c r="B16029" s="22"/>
      <c r="G16029" s="23"/>
      <c r="V16029"/>
    </row>
    <row r="16030" spans="1:22" s="1" customFormat="1" ht="15.75" x14ac:dyDescent="0.25">
      <c r="A16030" s="22"/>
      <c r="B16030" s="22"/>
      <c r="G16030" s="23"/>
      <c r="V16030"/>
    </row>
    <row r="16031" spans="1:22" s="1" customFormat="1" ht="15.75" x14ac:dyDescent="0.25">
      <c r="A16031" s="22"/>
      <c r="B16031" s="22"/>
      <c r="G16031" s="23"/>
      <c r="V16031"/>
    </row>
    <row r="16032" spans="1:22" s="1" customFormat="1" ht="15.75" x14ac:dyDescent="0.25">
      <c r="A16032" s="22"/>
      <c r="B16032" s="22"/>
      <c r="G16032" s="23"/>
      <c r="V16032"/>
    </row>
    <row r="16033" spans="1:22" s="1" customFormat="1" ht="15.75" x14ac:dyDescent="0.25">
      <c r="A16033" s="22"/>
      <c r="B16033" s="22"/>
      <c r="G16033" s="23"/>
      <c r="V16033"/>
    </row>
    <row r="16034" spans="1:22" s="1" customFormat="1" ht="15.75" x14ac:dyDescent="0.25">
      <c r="A16034" s="22"/>
      <c r="B16034" s="22"/>
      <c r="G16034" s="23"/>
      <c r="V16034"/>
    </row>
    <row r="16035" spans="1:22" s="1" customFormat="1" ht="15.75" x14ac:dyDescent="0.25">
      <c r="A16035" s="22"/>
      <c r="B16035" s="22"/>
      <c r="G16035" s="23"/>
      <c r="V16035"/>
    </row>
    <row r="16036" spans="1:22" s="1" customFormat="1" ht="15.75" x14ac:dyDescent="0.25">
      <c r="A16036" s="22"/>
      <c r="B16036" s="22"/>
      <c r="G16036" s="23"/>
      <c r="V16036"/>
    </row>
    <row r="16037" spans="1:22" s="1" customFormat="1" ht="15.75" x14ac:dyDescent="0.25">
      <c r="A16037" s="22"/>
      <c r="B16037" s="22"/>
      <c r="G16037" s="23"/>
      <c r="V16037"/>
    </row>
    <row r="16038" spans="1:22" s="1" customFormat="1" ht="15.75" x14ac:dyDescent="0.25">
      <c r="A16038" s="22"/>
      <c r="B16038" s="22"/>
      <c r="G16038" s="23"/>
      <c r="V16038"/>
    </row>
    <row r="16039" spans="1:22" s="1" customFormat="1" ht="15.75" x14ac:dyDescent="0.25">
      <c r="A16039" s="22"/>
      <c r="B16039" s="22"/>
      <c r="G16039" s="23"/>
      <c r="V16039"/>
    </row>
    <row r="16040" spans="1:22" s="1" customFormat="1" ht="15.75" x14ac:dyDescent="0.25">
      <c r="A16040" s="22"/>
      <c r="B16040" s="22"/>
      <c r="G16040" s="23"/>
      <c r="V16040"/>
    </row>
    <row r="16041" spans="1:22" s="1" customFormat="1" ht="15.75" x14ac:dyDescent="0.25">
      <c r="A16041" s="22"/>
      <c r="B16041" s="22"/>
      <c r="G16041" s="23"/>
      <c r="V16041"/>
    </row>
    <row r="16042" spans="1:22" s="1" customFormat="1" ht="15.75" x14ac:dyDescent="0.25">
      <c r="A16042" s="22"/>
      <c r="B16042" s="22"/>
      <c r="G16042" s="23"/>
      <c r="V16042"/>
    </row>
    <row r="16043" spans="1:22" s="1" customFormat="1" ht="15.75" x14ac:dyDescent="0.25">
      <c r="A16043" s="22"/>
      <c r="B16043" s="22"/>
      <c r="G16043" s="23"/>
      <c r="V16043"/>
    </row>
    <row r="16044" spans="1:22" s="1" customFormat="1" ht="15.75" x14ac:dyDescent="0.25">
      <c r="A16044" s="22"/>
      <c r="B16044" s="22"/>
      <c r="G16044" s="23"/>
      <c r="V16044"/>
    </row>
    <row r="16045" spans="1:22" s="1" customFormat="1" ht="15.75" x14ac:dyDescent="0.25">
      <c r="A16045" s="22"/>
      <c r="B16045" s="22"/>
      <c r="G16045" s="23"/>
      <c r="V16045"/>
    </row>
    <row r="16046" spans="1:22" s="1" customFormat="1" ht="15.75" x14ac:dyDescent="0.25">
      <c r="A16046" s="22"/>
      <c r="B16046" s="22"/>
      <c r="G16046" s="23"/>
      <c r="V16046"/>
    </row>
    <row r="16047" spans="1:22" s="1" customFormat="1" ht="15.75" x14ac:dyDescent="0.25">
      <c r="A16047" s="22"/>
      <c r="B16047" s="22"/>
      <c r="G16047" s="23"/>
      <c r="V16047"/>
    </row>
    <row r="16048" spans="1:22" s="1" customFormat="1" ht="15.75" x14ac:dyDescent="0.25">
      <c r="A16048" s="22"/>
      <c r="B16048" s="22"/>
      <c r="G16048" s="23"/>
      <c r="V16048"/>
    </row>
    <row r="16049" spans="1:22" s="1" customFormat="1" ht="15.75" x14ac:dyDescent="0.25">
      <c r="A16049" s="22"/>
      <c r="B16049" s="22"/>
      <c r="G16049" s="23"/>
      <c r="V16049"/>
    </row>
    <row r="16050" spans="1:22" s="1" customFormat="1" ht="15.75" x14ac:dyDescent="0.25">
      <c r="A16050" s="22"/>
      <c r="B16050" s="22"/>
      <c r="G16050" s="23"/>
      <c r="V16050"/>
    </row>
    <row r="16051" spans="1:22" s="1" customFormat="1" ht="15.75" x14ac:dyDescent="0.25">
      <c r="A16051" s="22"/>
      <c r="B16051" s="22"/>
      <c r="G16051" s="23"/>
      <c r="V16051"/>
    </row>
    <row r="16052" spans="1:22" s="1" customFormat="1" ht="15.75" x14ac:dyDescent="0.25">
      <c r="A16052" s="22"/>
      <c r="B16052" s="22"/>
      <c r="G16052" s="23"/>
      <c r="V16052"/>
    </row>
    <row r="16053" spans="1:22" s="1" customFormat="1" ht="15.75" x14ac:dyDescent="0.25">
      <c r="A16053" s="22"/>
      <c r="B16053" s="22"/>
      <c r="G16053" s="23"/>
      <c r="V16053"/>
    </row>
    <row r="16054" spans="1:22" s="1" customFormat="1" ht="15.75" x14ac:dyDescent="0.25">
      <c r="A16054" s="22"/>
      <c r="B16054" s="22"/>
      <c r="G16054" s="23"/>
      <c r="V16054"/>
    </row>
    <row r="16055" spans="1:22" s="1" customFormat="1" ht="15.75" x14ac:dyDescent="0.25">
      <c r="A16055" s="22"/>
      <c r="B16055" s="22"/>
      <c r="G16055" s="23"/>
      <c r="V16055"/>
    </row>
    <row r="16056" spans="1:22" s="1" customFormat="1" ht="15.75" x14ac:dyDescent="0.25">
      <c r="A16056" s="22"/>
      <c r="B16056" s="22"/>
      <c r="G16056" s="23"/>
      <c r="V16056"/>
    </row>
    <row r="16057" spans="1:22" s="1" customFormat="1" ht="15.75" x14ac:dyDescent="0.25">
      <c r="A16057" s="22"/>
      <c r="B16057" s="22"/>
      <c r="G16057" s="23"/>
      <c r="V16057"/>
    </row>
    <row r="16058" spans="1:22" s="1" customFormat="1" ht="15.75" x14ac:dyDescent="0.25">
      <c r="A16058" s="22"/>
      <c r="B16058" s="22"/>
      <c r="G16058" s="23"/>
      <c r="V16058"/>
    </row>
    <row r="16059" spans="1:22" s="1" customFormat="1" ht="15.75" x14ac:dyDescent="0.25">
      <c r="A16059" s="22"/>
      <c r="B16059" s="22"/>
      <c r="G16059" s="23"/>
      <c r="V16059"/>
    </row>
    <row r="16060" spans="1:22" s="1" customFormat="1" ht="15.75" x14ac:dyDescent="0.25">
      <c r="A16060" s="22"/>
      <c r="B16060" s="22"/>
      <c r="G16060" s="23"/>
      <c r="V16060"/>
    </row>
    <row r="16061" spans="1:22" s="1" customFormat="1" ht="15.75" x14ac:dyDescent="0.25">
      <c r="A16061" s="22"/>
      <c r="B16061" s="22"/>
      <c r="G16061" s="23"/>
      <c r="V16061"/>
    </row>
    <row r="16062" spans="1:22" s="1" customFormat="1" ht="15.75" x14ac:dyDescent="0.25">
      <c r="A16062" s="22"/>
      <c r="B16062" s="22"/>
      <c r="G16062" s="23"/>
      <c r="V16062"/>
    </row>
    <row r="16063" spans="1:22" s="1" customFormat="1" ht="15.75" x14ac:dyDescent="0.25">
      <c r="A16063" s="22"/>
      <c r="B16063" s="22"/>
      <c r="G16063" s="23"/>
      <c r="V16063"/>
    </row>
    <row r="16064" spans="1:22" s="1" customFormat="1" ht="15.75" x14ac:dyDescent="0.25">
      <c r="A16064" s="22"/>
      <c r="B16064" s="22"/>
      <c r="G16064" s="23"/>
      <c r="V16064"/>
    </row>
    <row r="16065" spans="1:22" s="1" customFormat="1" ht="15.75" x14ac:dyDescent="0.25">
      <c r="A16065" s="22"/>
      <c r="B16065" s="22"/>
      <c r="G16065" s="23"/>
      <c r="V16065"/>
    </row>
    <row r="16066" spans="1:22" s="1" customFormat="1" ht="15.75" x14ac:dyDescent="0.25">
      <c r="A16066" s="22"/>
      <c r="B16066" s="22"/>
      <c r="G16066" s="23"/>
      <c r="V16066"/>
    </row>
    <row r="16067" spans="1:22" s="1" customFormat="1" ht="15.75" x14ac:dyDescent="0.25">
      <c r="A16067" s="22"/>
      <c r="B16067" s="22"/>
      <c r="G16067" s="23"/>
      <c r="V16067"/>
    </row>
    <row r="16068" spans="1:22" s="1" customFormat="1" ht="15.75" x14ac:dyDescent="0.25">
      <c r="A16068" s="22"/>
      <c r="B16068" s="22"/>
      <c r="G16068" s="23"/>
      <c r="V16068"/>
    </row>
    <row r="16069" spans="1:22" s="1" customFormat="1" ht="15.75" x14ac:dyDescent="0.25">
      <c r="A16069" s="22"/>
      <c r="B16069" s="22"/>
      <c r="G16069" s="23"/>
      <c r="V16069"/>
    </row>
    <row r="16070" spans="1:22" s="1" customFormat="1" ht="15.75" x14ac:dyDescent="0.25">
      <c r="A16070" s="22"/>
      <c r="B16070" s="22"/>
      <c r="G16070" s="23"/>
      <c r="V16070"/>
    </row>
    <row r="16071" spans="1:22" s="1" customFormat="1" ht="15.75" x14ac:dyDescent="0.25">
      <c r="A16071" s="22"/>
      <c r="B16071" s="22"/>
      <c r="G16071" s="23"/>
      <c r="V16071"/>
    </row>
    <row r="16072" spans="1:22" s="1" customFormat="1" ht="15.75" x14ac:dyDescent="0.25">
      <c r="A16072" s="22"/>
      <c r="B16072" s="22"/>
      <c r="G16072" s="23"/>
      <c r="V16072"/>
    </row>
    <row r="16073" spans="1:22" s="1" customFormat="1" ht="15.75" x14ac:dyDescent="0.25">
      <c r="A16073" s="22"/>
      <c r="B16073" s="22"/>
      <c r="G16073" s="23"/>
      <c r="V16073"/>
    </row>
    <row r="16074" spans="1:22" s="1" customFormat="1" ht="15.75" x14ac:dyDescent="0.25">
      <c r="A16074" s="22"/>
      <c r="B16074" s="22"/>
      <c r="G16074" s="23"/>
      <c r="V16074"/>
    </row>
    <row r="16075" spans="1:22" s="1" customFormat="1" ht="15.75" x14ac:dyDescent="0.25">
      <c r="A16075" s="22"/>
      <c r="B16075" s="22"/>
      <c r="G16075" s="23"/>
      <c r="V16075"/>
    </row>
    <row r="16076" spans="1:22" s="1" customFormat="1" ht="15.75" x14ac:dyDescent="0.25">
      <c r="A16076" s="22"/>
      <c r="B16076" s="22"/>
      <c r="G16076" s="23"/>
      <c r="V16076"/>
    </row>
    <row r="16077" spans="1:22" s="1" customFormat="1" ht="15.75" x14ac:dyDescent="0.25">
      <c r="A16077" s="22"/>
      <c r="B16077" s="22"/>
      <c r="G16077" s="23"/>
      <c r="V16077"/>
    </row>
    <row r="16078" spans="1:22" s="1" customFormat="1" ht="15.75" x14ac:dyDescent="0.25">
      <c r="A16078" s="22"/>
      <c r="B16078" s="22"/>
      <c r="G16078" s="23"/>
      <c r="V16078"/>
    </row>
    <row r="16079" spans="1:22" s="1" customFormat="1" ht="15.75" x14ac:dyDescent="0.25">
      <c r="A16079" s="22"/>
      <c r="B16079" s="22"/>
      <c r="G16079" s="23"/>
      <c r="V16079"/>
    </row>
    <row r="16080" spans="1:22" s="1" customFormat="1" ht="15.75" x14ac:dyDescent="0.25">
      <c r="A16080" s="22"/>
      <c r="B16080" s="22"/>
      <c r="G16080" s="23"/>
      <c r="V16080"/>
    </row>
    <row r="16081" spans="1:22" s="1" customFormat="1" ht="15.75" x14ac:dyDescent="0.25">
      <c r="A16081" s="22"/>
      <c r="B16081" s="22"/>
      <c r="G16081" s="23"/>
      <c r="V16081"/>
    </row>
    <row r="16082" spans="1:22" s="1" customFormat="1" ht="15.75" x14ac:dyDescent="0.25">
      <c r="A16082" s="22"/>
      <c r="B16082" s="22"/>
      <c r="G16082" s="23"/>
      <c r="V16082"/>
    </row>
    <row r="16083" spans="1:22" s="1" customFormat="1" ht="15.75" x14ac:dyDescent="0.25">
      <c r="A16083" s="22"/>
      <c r="B16083" s="22"/>
      <c r="G16083" s="23"/>
      <c r="V16083"/>
    </row>
    <row r="16084" spans="1:22" s="1" customFormat="1" ht="15.75" x14ac:dyDescent="0.25">
      <c r="A16084" s="22"/>
      <c r="B16084" s="22"/>
      <c r="G16084" s="23"/>
      <c r="V16084"/>
    </row>
    <row r="16085" spans="1:22" s="1" customFormat="1" ht="15.75" x14ac:dyDescent="0.25">
      <c r="A16085" s="22"/>
      <c r="B16085" s="22"/>
      <c r="G16085" s="23"/>
      <c r="V16085"/>
    </row>
    <row r="16086" spans="1:22" s="1" customFormat="1" ht="15.75" x14ac:dyDescent="0.25">
      <c r="A16086" s="22"/>
      <c r="B16086" s="22"/>
      <c r="G16086" s="23"/>
      <c r="V16086"/>
    </row>
    <row r="16087" spans="1:22" s="1" customFormat="1" ht="15.75" x14ac:dyDescent="0.25">
      <c r="A16087" s="22"/>
      <c r="B16087" s="22"/>
      <c r="G16087" s="23"/>
      <c r="V16087"/>
    </row>
    <row r="16088" spans="1:22" s="1" customFormat="1" ht="15.75" x14ac:dyDescent="0.25">
      <c r="A16088" s="22"/>
      <c r="B16088" s="22"/>
      <c r="G16088" s="23"/>
      <c r="V16088"/>
    </row>
    <row r="16089" spans="1:22" s="1" customFormat="1" ht="15.75" x14ac:dyDescent="0.25">
      <c r="A16089" s="22"/>
      <c r="B16089" s="22"/>
      <c r="G16089" s="23"/>
      <c r="V16089"/>
    </row>
    <row r="16090" spans="1:22" s="1" customFormat="1" ht="15.75" x14ac:dyDescent="0.25">
      <c r="A16090" s="22"/>
      <c r="B16090" s="22"/>
      <c r="G16090" s="23"/>
      <c r="V16090"/>
    </row>
    <row r="16091" spans="1:22" s="1" customFormat="1" ht="15.75" x14ac:dyDescent="0.25">
      <c r="A16091" s="22"/>
      <c r="B16091" s="22"/>
      <c r="G16091" s="23"/>
      <c r="V16091"/>
    </row>
    <row r="16092" spans="1:22" s="1" customFormat="1" ht="15.75" x14ac:dyDescent="0.25">
      <c r="A16092" s="22"/>
      <c r="B16092" s="22"/>
      <c r="G16092" s="23"/>
      <c r="V16092"/>
    </row>
    <row r="16093" spans="1:22" s="1" customFormat="1" ht="15.75" x14ac:dyDescent="0.25">
      <c r="A16093" s="22"/>
      <c r="B16093" s="22"/>
      <c r="G16093" s="23"/>
      <c r="V16093"/>
    </row>
    <row r="16094" spans="1:22" s="1" customFormat="1" ht="15.75" x14ac:dyDescent="0.25">
      <c r="A16094" s="22"/>
      <c r="B16094" s="22"/>
      <c r="G16094" s="23"/>
      <c r="V16094"/>
    </row>
    <row r="16095" spans="1:22" s="1" customFormat="1" ht="15.75" x14ac:dyDescent="0.25">
      <c r="A16095" s="22"/>
      <c r="B16095" s="22"/>
      <c r="G16095" s="23"/>
      <c r="V16095"/>
    </row>
    <row r="16096" spans="1:22" s="1" customFormat="1" ht="15.75" x14ac:dyDescent="0.25">
      <c r="A16096" s="22"/>
      <c r="B16096" s="22"/>
      <c r="G16096" s="23"/>
      <c r="V16096"/>
    </row>
    <row r="16097" spans="1:22" s="1" customFormat="1" ht="15.75" x14ac:dyDescent="0.25">
      <c r="A16097" s="22"/>
      <c r="B16097" s="22"/>
      <c r="G16097" s="23"/>
      <c r="V16097"/>
    </row>
    <row r="16098" spans="1:22" s="1" customFormat="1" ht="15.75" x14ac:dyDescent="0.25">
      <c r="A16098" s="22"/>
      <c r="B16098" s="22"/>
      <c r="G16098" s="23"/>
      <c r="V16098"/>
    </row>
    <row r="16099" spans="1:22" s="1" customFormat="1" ht="15.75" x14ac:dyDescent="0.25">
      <c r="A16099" s="22"/>
      <c r="B16099" s="22"/>
      <c r="G16099" s="23"/>
      <c r="V16099"/>
    </row>
    <row r="16100" spans="1:22" s="1" customFormat="1" ht="15.75" x14ac:dyDescent="0.25">
      <c r="A16100" s="22"/>
      <c r="B16100" s="22"/>
      <c r="G16100" s="23"/>
      <c r="V16100"/>
    </row>
    <row r="16101" spans="1:22" s="1" customFormat="1" ht="15.75" x14ac:dyDescent="0.25">
      <c r="A16101" s="22"/>
      <c r="B16101" s="22"/>
      <c r="G16101" s="23"/>
      <c r="V16101"/>
    </row>
    <row r="16102" spans="1:22" s="1" customFormat="1" ht="15.75" x14ac:dyDescent="0.25">
      <c r="A16102" s="22"/>
      <c r="B16102" s="22"/>
      <c r="G16102" s="23"/>
      <c r="V16102"/>
    </row>
    <row r="16103" spans="1:22" s="1" customFormat="1" ht="15.75" x14ac:dyDescent="0.25">
      <c r="A16103" s="22"/>
      <c r="B16103" s="22"/>
      <c r="G16103" s="23"/>
      <c r="V16103"/>
    </row>
    <row r="16104" spans="1:22" s="1" customFormat="1" ht="15.75" x14ac:dyDescent="0.25">
      <c r="A16104" s="22"/>
      <c r="B16104" s="22"/>
      <c r="G16104" s="23"/>
      <c r="V16104"/>
    </row>
    <row r="16105" spans="1:22" s="1" customFormat="1" ht="15.75" x14ac:dyDescent="0.25">
      <c r="A16105" s="22"/>
      <c r="B16105" s="22"/>
      <c r="G16105" s="23"/>
      <c r="V16105"/>
    </row>
    <row r="16106" spans="1:22" s="1" customFormat="1" ht="15.75" x14ac:dyDescent="0.25">
      <c r="A16106" s="22"/>
      <c r="B16106" s="22"/>
      <c r="G16106" s="23"/>
      <c r="V16106"/>
    </row>
    <row r="16107" spans="1:22" s="1" customFormat="1" ht="15.75" x14ac:dyDescent="0.25">
      <c r="A16107" s="22"/>
      <c r="B16107" s="22"/>
      <c r="G16107" s="23"/>
      <c r="V16107"/>
    </row>
    <row r="16108" spans="1:22" s="1" customFormat="1" ht="15.75" x14ac:dyDescent="0.25">
      <c r="A16108" s="22"/>
      <c r="B16108" s="22"/>
      <c r="G16108" s="23"/>
      <c r="V16108"/>
    </row>
    <row r="16109" spans="1:22" s="1" customFormat="1" ht="15.75" x14ac:dyDescent="0.25">
      <c r="A16109" s="22"/>
      <c r="B16109" s="22"/>
      <c r="G16109" s="23"/>
      <c r="V16109"/>
    </row>
    <row r="16110" spans="1:22" s="1" customFormat="1" ht="15.75" x14ac:dyDescent="0.25">
      <c r="A16110" s="22"/>
      <c r="B16110" s="22"/>
      <c r="G16110" s="23"/>
      <c r="V16110"/>
    </row>
    <row r="16111" spans="1:22" s="1" customFormat="1" ht="15.75" x14ac:dyDescent="0.25">
      <c r="A16111" s="22"/>
      <c r="B16111" s="22"/>
      <c r="G16111" s="23"/>
      <c r="V16111"/>
    </row>
    <row r="16112" spans="1:22" s="1" customFormat="1" ht="15.75" x14ac:dyDescent="0.25">
      <c r="A16112" s="22"/>
      <c r="B16112" s="22"/>
      <c r="G16112" s="23"/>
      <c r="V16112"/>
    </row>
    <row r="16113" spans="1:22" s="1" customFormat="1" ht="15.75" x14ac:dyDescent="0.25">
      <c r="A16113" s="22"/>
      <c r="B16113" s="22"/>
      <c r="G16113" s="23"/>
      <c r="V16113"/>
    </row>
    <row r="16114" spans="1:22" s="1" customFormat="1" ht="15.75" x14ac:dyDescent="0.25">
      <c r="A16114" s="22"/>
      <c r="B16114" s="22"/>
      <c r="G16114" s="23"/>
      <c r="V16114"/>
    </row>
    <row r="16115" spans="1:22" s="1" customFormat="1" ht="15.75" x14ac:dyDescent="0.25">
      <c r="A16115" s="22"/>
      <c r="B16115" s="22"/>
      <c r="G16115" s="23"/>
      <c r="V16115"/>
    </row>
    <row r="16116" spans="1:22" s="1" customFormat="1" ht="15.75" x14ac:dyDescent="0.25">
      <c r="A16116" s="22"/>
      <c r="B16116" s="22"/>
      <c r="G16116" s="23"/>
      <c r="V16116"/>
    </row>
    <row r="16117" spans="1:22" s="1" customFormat="1" ht="15.75" x14ac:dyDescent="0.25">
      <c r="A16117" s="22"/>
      <c r="B16117" s="22"/>
      <c r="G16117" s="23"/>
      <c r="V16117"/>
    </row>
    <row r="16118" spans="1:22" s="1" customFormat="1" ht="15.75" x14ac:dyDescent="0.25">
      <c r="A16118" s="22"/>
      <c r="B16118" s="22"/>
      <c r="G16118" s="23"/>
      <c r="V16118"/>
    </row>
    <row r="16119" spans="1:22" s="1" customFormat="1" ht="15.75" x14ac:dyDescent="0.25">
      <c r="A16119" s="22"/>
      <c r="B16119" s="22"/>
      <c r="G16119" s="23"/>
      <c r="V16119"/>
    </row>
    <row r="16120" spans="1:22" s="1" customFormat="1" ht="15.75" x14ac:dyDescent="0.25">
      <c r="A16120" s="22"/>
      <c r="B16120" s="22"/>
      <c r="G16120" s="23"/>
      <c r="V16120"/>
    </row>
    <row r="16121" spans="1:22" s="1" customFormat="1" ht="15.75" x14ac:dyDescent="0.25">
      <c r="A16121" s="22"/>
      <c r="B16121" s="22"/>
      <c r="G16121" s="23"/>
      <c r="V16121"/>
    </row>
    <row r="16122" spans="1:22" s="1" customFormat="1" ht="15.75" x14ac:dyDescent="0.25">
      <c r="A16122" s="22"/>
      <c r="B16122" s="22"/>
      <c r="G16122" s="23"/>
      <c r="V16122"/>
    </row>
    <row r="16123" spans="1:22" s="1" customFormat="1" ht="15.75" x14ac:dyDescent="0.25">
      <c r="A16123" s="22"/>
      <c r="B16123" s="22"/>
      <c r="G16123" s="23"/>
      <c r="V16123"/>
    </row>
    <row r="16124" spans="1:22" s="1" customFormat="1" ht="15.75" x14ac:dyDescent="0.25">
      <c r="A16124" s="22"/>
      <c r="B16124" s="22"/>
      <c r="G16124" s="23"/>
      <c r="V16124"/>
    </row>
    <row r="16125" spans="1:22" s="1" customFormat="1" ht="15.75" x14ac:dyDescent="0.25">
      <c r="A16125" s="22"/>
      <c r="B16125" s="22"/>
      <c r="G16125" s="23"/>
      <c r="V16125"/>
    </row>
    <row r="16126" spans="1:22" s="1" customFormat="1" ht="15.75" x14ac:dyDescent="0.25">
      <c r="A16126" s="22"/>
      <c r="B16126" s="22"/>
      <c r="G16126" s="23"/>
      <c r="V16126"/>
    </row>
    <row r="16127" spans="1:22" s="1" customFormat="1" ht="15.75" x14ac:dyDescent="0.25">
      <c r="A16127" s="22"/>
      <c r="B16127" s="22"/>
      <c r="G16127" s="23"/>
      <c r="V16127"/>
    </row>
    <row r="16128" spans="1:22" s="1" customFormat="1" ht="15.75" x14ac:dyDescent="0.25">
      <c r="A16128" s="22"/>
      <c r="B16128" s="22"/>
      <c r="G16128" s="23"/>
      <c r="V16128"/>
    </row>
    <row r="16129" spans="1:22" s="1" customFormat="1" ht="15.75" x14ac:dyDescent="0.25">
      <c r="A16129" s="22"/>
      <c r="B16129" s="22"/>
      <c r="G16129" s="23"/>
      <c r="V16129"/>
    </row>
    <row r="16130" spans="1:22" s="1" customFormat="1" ht="15.75" x14ac:dyDescent="0.25">
      <c r="A16130" s="22"/>
      <c r="B16130" s="22"/>
      <c r="G16130" s="23"/>
      <c r="V16130"/>
    </row>
    <row r="16131" spans="1:22" s="1" customFormat="1" ht="15.75" x14ac:dyDescent="0.25">
      <c r="A16131" s="22"/>
      <c r="B16131" s="22"/>
      <c r="G16131" s="23"/>
      <c r="V16131"/>
    </row>
    <row r="16132" spans="1:22" s="1" customFormat="1" ht="15.75" x14ac:dyDescent="0.25">
      <c r="A16132" s="22"/>
      <c r="B16132" s="22"/>
      <c r="G16132" s="23"/>
      <c r="V16132"/>
    </row>
    <row r="16133" spans="1:22" s="1" customFormat="1" ht="15.75" x14ac:dyDescent="0.25">
      <c r="A16133" s="22"/>
      <c r="B16133" s="22"/>
      <c r="G16133" s="23"/>
      <c r="V16133"/>
    </row>
    <row r="16134" spans="1:22" s="1" customFormat="1" ht="15.75" x14ac:dyDescent="0.25">
      <c r="A16134" s="22"/>
      <c r="B16134" s="22"/>
      <c r="G16134" s="23"/>
      <c r="V16134"/>
    </row>
    <row r="16135" spans="1:22" s="1" customFormat="1" ht="15.75" x14ac:dyDescent="0.25">
      <c r="A16135" s="22"/>
      <c r="B16135" s="22"/>
      <c r="G16135" s="23"/>
      <c r="V16135"/>
    </row>
    <row r="16136" spans="1:22" s="1" customFormat="1" ht="15.75" x14ac:dyDescent="0.25">
      <c r="A16136" s="22"/>
      <c r="B16136" s="22"/>
      <c r="G16136" s="23"/>
      <c r="V16136"/>
    </row>
    <row r="16137" spans="1:22" s="1" customFormat="1" ht="15.75" x14ac:dyDescent="0.25">
      <c r="A16137" s="22"/>
      <c r="B16137" s="22"/>
      <c r="G16137" s="23"/>
      <c r="V16137"/>
    </row>
    <row r="16138" spans="1:22" s="1" customFormat="1" ht="15.75" x14ac:dyDescent="0.25">
      <c r="A16138" s="22"/>
      <c r="B16138" s="22"/>
      <c r="G16138" s="23"/>
      <c r="V16138"/>
    </row>
    <row r="16139" spans="1:22" s="1" customFormat="1" ht="15.75" x14ac:dyDescent="0.25">
      <c r="A16139" s="22"/>
      <c r="B16139" s="22"/>
      <c r="G16139" s="23"/>
      <c r="V16139"/>
    </row>
    <row r="16140" spans="1:22" s="1" customFormat="1" ht="15.75" x14ac:dyDescent="0.25">
      <c r="A16140" s="22"/>
      <c r="B16140" s="22"/>
      <c r="G16140" s="23"/>
      <c r="V16140"/>
    </row>
    <row r="16141" spans="1:22" s="1" customFormat="1" ht="15.75" x14ac:dyDescent="0.25">
      <c r="A16141" s="22"/>
      <c r="B16141" s="22"/>
      <c r="G16141" s="23"/>
      <c r="V16141"/>
    </row>
    <row r="16142" spans="1:22" s="1" customFormat="1" ht="15.75" x14ac:dyDescent="0.25">
      <c r="A16142" s="22"/>
      <c r="B16142" s="22"/>
      <c r="G16142" s="23"/>
      <c r="V16142"/>
    </row>
    <row r="16143" spans="1:22" s="1" customFormat="1" ht="15.75" x14ac:dyDescent="0.25">
      <c r="A16143" s="22"/>
      <c r="B16143" s="22"/>
      <c r="G16143" s="23"/>
      <c r="V16143"/>
    </row>
    <row r="16144" spans="1:22" s="1" customFormat="1" ht="15.75" x14ac:dyDescent="0.25">
      <c r="A16144" s="22"/>
      <c r="B16144" s="22"/>
      <c r="G16144" s="23"/>
      <c r="V16144"/>
    </row>
    <row r="16145" spans="1:22" s="1" customFormat="1" ht="15.75" x14ac:dyDescent="0.25">
      <c r="A16145" s="22"/>
      <c r="B16145" s="22"/>
      <c r="G16145" s="23"/>
      <c r="V16145"/>
    </row>
    <row r="16146" spans="1:22" s="1" customFormat="1" ht="15.75" x14ac:dyDescent="0.25">
      <c r="A16146" s="22"/>
      <c r="B16146" s="22"/>
      <c r="G16146" s="23"/>
      <c r="V16146"/>
    </row>
    <row r="16147" spans="1:22" s="1" customFormat="1" ht="15.75" x14ac:dyDescent="0.25">
      <c r="A16147" s="22"/>
      <c r="B16147" s="22"/>
      <c r="G16147" s="23"/>
      <c r="V16147"/>
    </row>
    <row r="16148" spans="1:22" s="1" customFormat="1" ht="15.75" x14ac:dyDescent="0.25">
      <c r="A16148" s="22"/>
      <c r="B16148" s="22"/>
      <c r="G16148" s="23"/>
      <c r="V16148"/>
    </row>
    <row r="16149" spans="1:22" s="1" customFormat="1" ht="15.75" x14ac:dyDescent="0.25">
      <c r="A16149" s="22"/>
      <c r="B16149" s="22"/>
      <c r="G16149" s="23"/>
      <c r="V16149"/>
    </row>
    <row r="16150" spans="1:22" s="1" customFormat="1" ht="15.75" x14ac:dyDescent="0.25">
      <c r="A16150" s="22"/>
      <c r="B16150" s="22"/>
      <c r="G16150" s="23"/>
      <c r="V16150"/>
    </row>
    <row r="16151" spans="1:22" s="1" customFormat="1" ht="15.75" x14ac:dyDescent="0.25">
      <c r="A16151" s="22"/>
      <c r="B16151" s="22"/>
      <c r="G16151" s="23"/>
      <c r="V16151"/>
    </row>
    <row r="16152" spans="1:22" s="1" customFormat="1" ht="15.75" x14ac:dyDescent="0.25">
      <c r="A16152" s="22"/>
      <c r="B16152" s="22"/>
      <c r="G16152" s="23"/>
      <c r="V16152"/>
    </row>
    <row r="16153" spans="1:22" s="1" customFormat="1" ht="15.75" x14ac:dyDescent="0.25">
      <c r="A16153" s="22"/>
      <c r="B16153" s="22"/>
      <c r="G16153" s="23"/>
      <c r="V16153"/>
    </row>
    <row r="16154" spans="1:22" s="1" customFormat="1" ht="15.75" x14ac:dyDescent="0.25">
      <c r="A16154" s="22"/>
      <c r="B16154" s="22"/>
      <c r="G16154" s="23"/>
      <c r="V16154"/>
    </row>
    <row r="16155" spans="1:22" s="1" customFormat="1" ht="15.75" x14ac:dyDescent="0.25">
      <c r="A16155" s="22"/>
      <c r="B16155" s="22"/>
      <c r="G16155" s="23"/>
      <c r="V16155"/>
    </row>
    <row r="16156" spans="1:22" s="1" customFormat="1" ht="15.75" x14ac:dyDescent="0.25">
      <c r="A16156" s="22"/>
      <c r="B16156" s="22"/>
      <c r="G16156" s="23"/>
      <c r="V16156"/>
    </row>
    <row r="16157" spans="1:22" s="1" customFormat="1" ht="15.75" x14ac:dyDescent="0.25">
      <c r="A16157" s="22"/>
      <c r="B16157" s="22"/>
      <c r="G16157" s="23"/>
      <c r="V16157"/>
    </row>
    <row r="16158" spans="1:22" s="1" customFormat="1" ht="15.75" x14ac:dyDescent="0.25">
      <c r="A16158" s="22"/>
      <c r="B16158" s="22"/>
      <c r="G16158" s="23"/>
      <c r="V16158"/>
    </row>
    <row r="16159" spans="1:22" s="1" customFormat="1" ht="15.75" x14ac:dyDescent="0.25">
      <c r="A16159" s="22"/>
      <c r="B16159" s="22"/>
      <c r="G16159" s="23"/>
      <c r="V16159"/>
    </row>
    <row r="16160" spans="1:22" s="1" customFormat="1" ht="15.75" x14ac:dyDescent="0.25">
      <c r="A16160" s="22"/>
      <c r="B16160" s="22"/>
      <c r="G16160" s="23"/>
      <c r="V16160"/>
    </row>
    <row r="16161" spans="1:22" s="1" customFormat="1" ht="15.75" x14ac:dyDescent="0.25">
      <c r="A16161" s="22"/>
      <c r="B16161" s="22"/>
      <c r="G16161" s="23"/>
      <c r="V16161"/>
    </row>
    <row r="16162" spans="1:22" s="1" customFormat="1" ht="15.75" x14ac:dyDescent="0.25">
      <c r="A16162" s="22"/>
      <c r="B16162" s="22"/>
      <c r="G16162" s="23"/>
      <c r="V16162"/>
    </row>
    <row r="16163" spans="1:22" s="1" customFormat="1" ht="15.75" x14ac:dyDescent="0.25">
      <c r="A16163" s="22"/>
      <c r="B16163" s="22"/>
      <c r="G16163" s="23"/>
      <c r="V16163"/>
    </row>
    <row r="16164" spans="1:22" s="1" customFormat="1" ht="15.75" x14ac:dyDescent="0.25">
      <c r="A16164" s="22"/>
      <c r="B16164" s="22"/>
      <c r="G16164" s="23"/>
      <c r="V16164"/>
    </row>
    <row r="16165" spans="1:22" s="1" customFormat="1" ht="15.75" x14ac:dyDescent="0.25">
      <c r="A16165" s="22"/>
      <c r="B16165" s="22"/>
      <c r="G16165" s="23"/>
      <c r="V16165"/>
    </row>
    <row r="16166" spans="1:22" s="1" customFormat="1" ht="15.75" x14ac:dyDescent="0.25">
      <c r="A16166" s="22"/>
      <c r="B16166" s="22"/>
      <c r="G16166" s="23"/>
      <c r="V16166"/>
    </row>
    <row r="16167" spans="1:22" s="1" customFormat="1" ht="15.75" x14ac:dyDescent="0.25">
      <c r="A16167" s="22"/>
      <c r="B16167" s="22"/>
      <c r="G16167" s="23"/>
      <c r="V16167"/>
    </row>
    <row r="16168" spans="1:22" s="1" customFormat="1" ht="15.75" x14ac:dyDescent="0.25">
      <c r="A16168" s="22"/>
      <c r="B16168" s="22"/>
      <c r="G16168" s="23"/>
      <c r="V16168"/>
    </row>
    <row r="16169" spans="1:22" s="1" customFormat="1" ht="15.75" x14ac:dyDescent="0.25">
      <c r="A16169" s="22"/>
      <c r="B16169" s="22"/>
      <c r="G16169" s="23"/>
      <c r="V16169"/>
    </row>
    <row r="16170" spans="1:22" s="1" customFormat="1" ht="15.75" x14ac:dyDescent="0.25">
      <c r="A16170" s="22"/>
      <c r="B16170" s="22"/>
      <c r="G16170" s="23"/>
      <c r="V16170"/>
    </row>
    <row r="16171" spans="1:22" s="1" customFormat="1" ht="15.75" x14ac:dyDescent="0.25">
      <c r="A16171" s="22"/>
      <c r="B16171" s="22"/>
      <c r="G16171" s="23"/>
      <c r="V16171"/>
    </row>
    <row r="16172" spans="1:22" s="1" customFormat="1" ht="15.75" x14ac:dyDescent="0.25">
      <c r="A16172" s="22"/>
      <c r="B16172" s="22"/>
      <c r="G16172" s="23"/>
      <c r="V16172"/>
    </row>
    <row r="16173" spans="1:22" s="1" customFormat="1" ht="15.75" x14ac:dyDescent="0.25">
      <c r="A16173" s="22"/>
      <c r="B16173" s="22"/>
      <c r="G16173" s="23"/>
      <c r="V16173"/>
    </row>
    <row r="16174" spans="1:22" s="1" customFormat="1" ht="15.75" x14ac:dyDescent="0.25">
      <c r="A16174" s="22"/>
      <c r="B16174" s="22"/>
      <c r="G16174" s="23"/>
      <c r="V16174"/>
    </row>
    <row r="16175" spans="1:22" s="1" customFormat="1" ht="15.75" x14ac:dyDescent="0.25">
      <c r="A16175" s="22"/>
      <c r="B16175" s="22"/>
      <c r="G16175" s="23"/>
      <c r="V16175"/>
    </row>
    <row r="16176" spans="1:22" s="1" customFormat="1" ht="15.75" x14ac:dyDescent="0.25">
      <c r="A16176" s="22"/>
      <c r="B16176" s="22"/>
      <c r="G16176" s="23"/>
      <c r="V16176"/>
    </row>
    <row r="16177" spans="1:22" s="1" customFormat="1" ht="15.75" x14ac:dyDescent="0.25">
      <c r="A16177" s="22"/>
      <c r="B16177" s="22"/>
      <c r="G16177" s="23"/>
      <c r="V16177"/>
    </row>
    <row r="16178" spans="1:22" s="1" customFormat="1" ht="15.75" x14ac:dyDescent="0.25">
      <c r="A16178" s="22"/>
      <c r="B16178" s="22"/>
      <c r="G16178" s="23"/>
      <c r="V16178"/>
    </row>
    <row r="16179" spans="1:22" s="1" customFormat="1" ht="15.75" x14ac:dyDescent="0.25">
      <c r="A16179" s="22"/>
      <c r="B16179" s="22"/>
      <c r="G16179" s="23"/>
      <c r="V16179"/>
    </row>
    <row r="16180" spans="1:22" s="1" customFormat="1" ht="15.75" x14ac:dyDescent="0.25">
      <c r="A16180" s="22"/>
      <c r="B16180" s="22"/>
      <c r="G16180" s="23"/>
      <c r="V16180"/>
    </row>
    <row r="16181" spans="1:22" s="1" customFormat="1" ht="15.75" x14ac:dyDescent="0.25">
      <c r="A16181" s="22"/>
      <c r="B16181" s="22"/>
      <c r="G16181" s="23"/>
      <c r="V16181"/>
    </row>
    <row r="16182" spans="1:22" s="1" customFormat="1" ht="15.75" x14ac:dyDescent="0.25">
      <c r="A16182" s="22"/>
      <c r="B16182" s="22"/>
      <c r="G16182" s="23"/>
      <c r="V16182"/>
    </row>
    <row r="16183" spans="1:22" s="1" customFormat="1" ht="15.75" x14ac:dyDescent="0.25">
      <c r="A16183" s="22"/>
      <c r="B16183" s="22"/>
      <c r="G16183" s="23"/>
      <c r="V16183"/>
    </row>
    <row r="16184" spans="1:22" s="1" customFormat="1" ht="15.75" x14ac:dyDescent="0.25">
      <c r="A16184" s="22"/>
      <c r="B16184" s="22"/>
      <c r="G16184" s="23"/>
      <c r="V16184"/>
    </row>
    <row r="16185" spans="1:22" s="1" customFormat="1" ht="15.75" x14ac:dyDescent="0.25">
      <c r="A16185" s="22"/>
      <c r="B16185" s="22"/>
      <c r="G16185" s="23"/>
      <c r="V16185"/>
    </row>
    <row r="16186" spans="1:22" s="1" customFormat="1" ht="15.75" x14ac:dyDescent="0.25">
      <c r="A16186" s="22"/>
      <c r="B16186" s="22"/>
      <c r="G16186" s="23"/>
      <c r="V16186"/>
    </row>
    <row r="16187" spans="1:22" s="1" customFormat="1" ht="15.75" x14ac:dyDescent="0.25">
      <c r="A16187" s="22"/>
      <c r="B16187" s="22"/>
      <c r="G16187" s="23"/>
      <c r="V16187"/>
    </row>
    <row r="16188" spans="1:22" s="1" customFormat="1" ht="15.75" x14ac:dyDescent="0.25">
      <c r="A16188" s="22"/>
      <c r="B16188" s="22"/>
      <c r="G16188" s="23"/>
      <c r="V16188"/>
    </row>
    <row r="16189" spans="1:22" s="1" customFormat="1" ht="15.75" x14ac:dyDescent="0.25">
      <c r="A16189" s="22"/>
      <c r="B16189" s="22"/>
      <c r="G16189" s="23"/>
      <c r="V16189"/>
    </row>
    <row r="16190" spans="1:22" s="1" customFormat="1" ht="15.75" x14ac:dyDescent="0.25">
      <c r="A16190" s="22"/>
      <c r="B16190" s="22"/>
      <c r="G16190" s="23"/>
      <c r="V16190"/>
    </row>
    <row r="16191" spans="1:22" s="1" customFormat="1" ht="15.75" x14ac:dyDescent="0.25">
      <c r="A16191" s="22"/>
      <c r="B16191" s="22"/>
      <c r="G16191" s="23"/>
      <c r="V16191"/>
    </row>
    <row r="16192" spans="1:22" s="1" customFormat="1" ht="15.75" x14ac:dyDescent="0.25">
      <c r="A16192" s="22"/>
      <c r="B16192" s="22"/>
      <c r="G16192" s="23"/>
      <c r="V16192"/>
    </row>
    <row r="16193" spans="1:22" s="1" customFormat="1" ht="15.75" x14ac:dyDescent="0.25">
      <c r="A16193" s="22"/>
      <c r="B16193" s="22"/>
      <c r="G16193" s="23"/>
      <c r="V16193"/>
    </row>
    <row r="16194" spans="1:22" s="1" customFormat="1" ht="15.75" x14ac:dyDescent="0.25">
      <c r="A16194" s="22"/>
      <c r="B16194" s="22"/>
      <c r="G16194" s="23"/>
      <c r="V16194"/>
    </row>
    <row r="16195" spans="1:22" s="1" customFormat="1" ht="15.75" x14ac:dyDescent="0.25">
      <c r="A16195" s="22"/>
      <c r="B16195" s="22"/>
      <c r="G16195" s="23"/>
      <c r="V16195"/>
    </row>
    <row r="16196" spans="1:22" s="1" customFormat="1" ht="15.75" x14ac:dyDescent="0.25">
      <c r="A16196" s="22"/>
      <c r="B16196" s="22"/>
      <c r="G16196" s="23"/>
      <c r="V16196"/>
    </row>
    <row r="16197" spans="1:22" s="1" customFormat="1" ht="15.75" x14ac:dyDescent="0.25">
      <c r="A16197" s="22"/>
      <c r="B16197" s="22"/>
      <c r="G16197" s="23"/>
      <c r="V16197"/>
    </row>
    <row r="16198" spans="1:22" s="1" customFormat="1" ht="15.75" x14ac:dyDescent="0.25">
      <c r="A16198" s="22"/>
      <c r="B16198" s="22"/>
      <c r="G16198" s="23"/>
      <c r="V16198"/>
    </row>
    <row r="16199" spans="1:22" s="1" customFormat="1" ht="15.75" x14ac:dyDescent="0.25">
      <c r="A16199" s="22"/>
      <c r="B16199" s="22"/>
      <c r="G16199" s="23"/>
      <c r="V16199"/>
    </row>
    <row r="16200" spans="1:22" s="1" customFormat="1" ht="15.75" x14ac:dyDescent="0.25">
      <c r="A16200" s="22"/>
      <c r="B16200" s="22"/>
      <c r="G16200" s="23"/>
      <c r="V16200"/>
    </row>
    <row r="16201" spans="1:22" s="1" customFormat="1" ht="15.75" x14ac:dyDescent="0.25">
      <c r="A16201" s="22"/>
      <c r="B16201" s="22"/>
      <c r="G16201" s="23"/>
      <c r="V16201"/>
    </row>
    <row r="16202" spans="1:22" s="1" customFormat="1" ht="15.75" x14ac:dyDescent="0.25">
      <c r="A16202" s="22"/>
      <c r="B16202" s="22"/>
      <c r="G16202" s="23"/>
      <c r="V16202"/>
    </row>
    <row r="16203" spans="1:22" s="1" customFormat="1" ht="15.75" x14ac:dyDescent="0.25">
      <c r="A16203" s="22"/>
      <c r="B16203" s="22"/>
      <c r="G16203" s="23"/>
      <c r="V16203"/>
    </row>
    <row r="16204" spans="1:22" s="1" customFormat="1" ht="15.75" x14ac:dyDescent="0.25">
      <c r="A16204" s="22"/>
      <c r="B16204" s="22"/>
      <c r="G16204" s="23"/>
      <c r="V16204"/>
    </row>
    <row r="16205" spans="1:22" s="1" customFormat="1" ht="15.75" x14ac:dyDescent="0.25">
      <c r="A16205" s="22"/>
      <c r="B16205" s="22"/>
      <c r="G16205" s="23"/>
      <c r="V16205"/>
    </row>
    <row r="16206" spans="1:22" s="1" customFormat="1" ht="15.75" x14ac:dyDescent="0.25">
      <c r="A16206" s="22"/>
      <c r="B16206" s="22"/>
      <c r="G16206" s="23"/>
      <c r="V16206"/>
    </row>
    <row r="16207" spans="1:22" s="1" customFormat="1" ht="15.75" x14ac:dyDescent="0.25">
      <c r="A16207" s="22"/>
      <c r="B16207" s="22"/>
      <c r="G16207" s="23"/>
      <c r="V16207"/>
    </row>
    <row r="16208" spans="1:22" s="1" customFormat="1" ht="15.75" x14ac:dyDescent="0.25">
      <c r="A16208" s="22"/>
      <c r="B16208" s="22"/>
      <c r="G16208" s="23"/>
      <c r="V16208"/>
    </row>
    <row r="16209" spans="1:22" s="1" customFormat="1" ht="15.75" x14ac:dyDescent="0.25">
      <c r="A16209" s="22"/>
      <c r="B16209" s="22"/>
      <c r="G16209" s="23"/>
      <c r="V16209"/>
    </row>
    <row r="16210" spans="1:22" s="1" customFormat="1" ht="15.75" x14ac:dyDescent="0.25">
      <c r="A16210" s="22"/>
      <c r="B16210" s="22"/>
      <c r="G16210" s="23"/>
      <c r="V16210"/>
    </row>
    <row r="16211" spans="1:22" s="1" customFormat="1" ht="15.75" x14ac:dyDescent="0.25">
      <c r="A16211" s="22"/>
      <c r="B16211" s="22"/>
      <c r="G16211" s="23"/>
      <c r="V16211"/>
    </row>
    <row r="16212" spans="1:22" s="1" customFormat="1" ht="15.75" x14ac:dyDescent="0.25">
      <c r="A16212" s="22"/>
      <c r="B16212" s="22"/>
      <c r="G16212" s="23"/>
      <c r="V16212"/>
    </row>
    <row r="16213" spans="1:22" s="1" customFormat="1" ht="15.75" x14ac:dyDescent="0.25">
      <c r="A16213" s="22"/>
      <c r="B16213" s="22"/>
      <c r="G16213" s="23"/>
      <c r="V16213"/>
    </row>
    <row r="16214" spans="1:22" s="1" customFormat="1" ht="15.75" x14ac:dyDescent="0.25">
      <c r="A16214" s="22"/>
      <c r="B16214" s="22"/>
      <c r="G16214" s="23"/>
      <c r="V16214"/>
    </row>
    <row r="16215" spans="1:22" s="1" customFormat="1" ht="15.75" x14ac:dyDescent="0.25">
      <c r="A16215" s="22"/>
      <c r="B16215" s="22"/>
      <c r="G16215" s="23"/>
      <c r="V16215"/>
    </row>
    <row r="16216" spans="1:22" s="1" customFormat="1" ht="15.75" x14ac:dyDescent="0.25">
      <c r="A16216" s="22"/>
      <c r="B16216" s="22"/>
      <c r="G16216" s="23"/>
      <c r="V16216"/>
    </row>
    <row r="16217" spans="1:22" s="1" customFormat="1" ht="15.75" x14ac:dyDescent="0.25">
      <c r="A16217" s="22"/>
      <c r="B16217" s="22"/>
      <c r="G16217" s="23"/>
      <c r="V16217"/>
    </row>
    <row r="16218" spans="1:22" s="1" customFormat="1" ht="15.75" x14ac:dyDescent="0.25">
      <c r="A16218" s="22"/>
      <c r="B16218" s="22"/>
      <c r="G16218" s="23"/>
      <c r="V16218"/>
    </row>
    <row r="16219" spans="1:22" s="1" customFormat="1" ht="15.75" x14ac:dyDescent="0.25">
      <c r="A16219" s="22"/>
      <c r="B16219" s="22"/>
      <c r="G16219" s="23"/>
      <c r="V16219"/>
    </row>
    <row r="16220" spans="1:22" s="1" customFormat="1" ht="15.75" x14ac:dyDescent="0.25">
      <c r="A16220" s="22"/>
      <c r="B16220" s="22"/>
      <c r="G16220" s="23"/>
      <c r="V16220"/>
    </row>
    <row r="16221" spans="1:22" s="1" customFormat="1" ht="15.75" x14ac:dyDescent="0.25">
      <c r="A16221" s="22"/>
      <c r="B16221" s="22"/>
      <c r="G16221" s="23"/>
      <c r="V16221"/>
    </row>
    <row r="16222" spans="1:22" s="1" customFormat="1" ht="15.75" x14ac:dyDescent="0.25">
      <c r="A16222" s="22"/>
      <c r="B16222" s="22"/>
      <c r="G16222" s="23"/>
      <c r="V16222"/>
    </row>
    <row r="16223" spans="1:22" s="1" customFormat="1" ht="15.75" x14ac:dyDescent="0.25">
      <c r="A16223" s="22"/>
      <c r="B16223" s="22"/>
      <c r="G16223" s="23"/>
      <c r="V16223"/>
    </row>
    <row r="16224" spans="1:22" s="1" customFormat="1" ht="15.75" x14ac:dyDescent="0.25">
      <c r="A16224" s="22"/>
      <c r="B16224" s="22"/>
      <c r="G16224" s="23"/>
      <c r="V16224"/>
    </row>
    <row r="16225" spans="1:22" s="1" customFormat="1" ht="15.75" x14ac:dyDescent="0.25">
      <c r="A16225" s="22"/>
      <c r="B16225" s="22"/>
      <c r="G16225" s="23"/>
      <c r="V16225"/>
    </row>
    <row r="16226" spans="1:22" s="1" customFormat="1" ht="15.75" x14ac:dyDescent="0.25">
      <c r="A16226" s="22"/>
      <c r="B16226" s="22"/>
      <c r="G16226" s="23"/>
      <c r="V16226"/>
    </row>
    <row r="16227" spans="1:22" s="1" customFormat="1" ht="15.75" x14ac:dyDescent="0.25">
      <c r="A16227" s="22"/>
      <c r="B16227" s="22"/>
      <c r="G16227" s="23"/>
      <c r="V16227"/>
    </row>
    <row r="16228" spans="1:22" s="1" customFormat="1" ht="15.75" x14ac:dyDescent="0.25">
      <c r="A16228" s="22"/>
      <c r="B16228" s="22"/>
      <c r="G16228" s="23"/>
      <c r="V16228"/>
    </row>
    <row r="16229" spans="1:22" s="1" customFormat="1" ht="15.75" x14ac:dyDescent="0.25">
      <c r="A16229" s="22"/>
      <c r="B16229" s="22"/>
      <c r="G16229" s="23"/>
      <c r="V16229"/>
    </row>
    <row r="16230" spans="1:22" s="1" customFormat="1" ht="15.75" x14ac:dyDescent="0.25">
      <c r="A16230" s="22"/>
      <c r="B16230" s="22"/>
      <c r="G16230" s="23"/>
      <c r="V16230"/>
    </row>
    <row r="16231" spans="1:22" s="1" customFormat="1" ht="15.75" x14ac:dyDescent="0.25">
      <c r="A16231" s="22"/>
      <c r="B16231" s="22"/>
      <c r="G16231" s="23"/>
      <c r="V16231"/>
    </row>
    <row r="16232" spans="1:22" s="1" customFormat="1" ht="15.75" x14ac:dyDescent="0.25">
      <c r="A16232" s="22"/>
      <c r="B16232" s="22"/>
      <c r="G16232" s="23"/>
      <c r="V16232"/>
    </row>
    <row r="16233" spans="1:22" s="1" customFormat="1" ht="15.75" x14ac:dyDescent="0.25">
      <c r="A16233" s="22"/>
      <c r="B16233" s="22"/>
      <c r="G16233" s="23"/>
      <c r="V16233"/>
    </row>
    <row r="16234" spans="1:22" s="1" customFormat="1" ht="15.75" x14ac:dyDescent="0.25">
      <c r="A16234" s="22"/>
      <c r="B16234" s="22"/>
      <c r="G16234" s="23"/>
      <c r="V16234"/>
    </row>
    <row r="16235" spans="1:22" s="1" customFormat="1" ht="15.75" x14ac:dyDescent="0.25">
      <c r="A16235" s="22"/>
      <c r="B16235" s="22"/>
      <c r="G16235" s="23"/>
      <c r="V16235"/>
    </row>
    <row r="16236" spans="1:22" s="1" customFormat="1" ht="15.75" x14ac:dyDescent="0.25">
      <c r="A16236" s="22"/>
      <c r="B16236" s="22"/>
      <c r="G16236" s="23"/>
      <c r="V16236"/>
    </row>
    <row r="16237" spans="1:22" s="1" customFormat="1" ht="15.75" x14ac:dyDescent="0.25">
      <c r="A16237" s="22"/>
      <c r="B16237" s="22"/>
      <c r="G16237" s="23"/>
      <c r="V16237"/>
    </row>
    <row r="16238" spans="1:22" s="1" customFormat="1" ht="15.75" x14ac:dyDescent="0.25">
      <c r="A16238" s="22"/>
      <c r="B16238" s="22"/>
      <c r="G16238" s="23"/>
      <c r="V16238"/>
    </row>
    <row r="16239" spans="1:22" s="1" customFormat="1" ht="15.75" x14ac:dyDescent="0.25">
      <c r="A16239" s="22"/>
      <c r="B16239" s="22"/>
      <c r="G16239" s="23"/>
      <c r="V16239"/>
    </row>
    <row r="16240" spans="1:22" s="1" customFormat="1" ht="15.75" x14ac:dyDescent="0.25">
      <c r="A16240" s="22"/>
      <c r="B16240" s="22"/>
      <c r="G16240" s="23"/>
      <c r="V16240"/>
    </row>
    <row r="16241" spans="1:22" s="1" customFormat="1" ht="15.75" x14ac:dyDescent="0.25">
      <c r="A16241" s="22"/>
      <c r="B16241" s="22"/>
      <c r="G16241" s="23"/>
      <c r="V16241"/>
    </row>
    <row r="16242" spans="1:22" s="1" customFormat="1" ht="15.75" x14ac:dyDescent="0.25">
      <c r="A16242" s="22"/>
      <c r="B16242" s="22"/>
      <c r="G16242" s="23"/>
      <c r="V16242"/>
    </row>
    <row r="16243" spans="1:22" s="1" customFormat="1" ht="15.75" x14ac:dyDescent="0.25">
      <c r="A16243" s="22"/>
      <c r="B16243" s="22"/>
      <c r="G16243" s="23"/>
      <c r="V16243"/>
    </row>
    <row r="16244" spans="1:22" s="1" customFormat="1" ht="15.75" x14ac:dyDescent="0.25">
      <c r="A16244" s="22"/>
      <c r="B16244" s="22"/>
      <c r="G16244" s="23"/>
      <c r="V16244"/>
    </row>
    <row r="16245" spans="1:22" s="1" customFormat="1" ht="15.75" x14ac:dyDescent="0.25">
      <c r="A16245" s="22"/>
      <c r="B16245" s="22"/>
      <c r="G16245" s="23"/>
      <c r="V16245"/>
    </row>
    <row r="16246" spans="1:22" s="1" customFormat="1" ht="15.75" x14ac:dyDescent="0.25">
      <c r="A16246" s="22"/>
      <c r="B16246" s="22"/>
      <c r="G16246" s="23"/>
      <c r="V16246"/>
    </row>
    <row r="16247" spans="1:22" s="1" customFormat="1" ht="15.75" x14ac:dyDescent="0.25">
      <c r="A16247" s="22"/>
      <c r="B16247" s="22"/>
      <c r="G16247" s="23"/>
      <c r="V16247"/>
    </row>
    <row r="16248" spans="1:22" s="1" customFormat="1" ht="15.75" x14ac:dyDescent="0.25">
      <c r="A16248" s="22"/>
      <c r="B16248" s="22"/>
      <c r="G16248" s="23"/>
      <c r="V16248"/>
    </row>
    <row r="16249" spans="1:22" s="1" customFormat="1" ht="15.75" x14ac:dyDescent="0.25">
      <c r="A16249" s="22"/>
      <c r="B16249" s="22"/>
      <c r="G16249" s="23"/>
      <c r="V16249"/>
    </row>
    <row r="16250" spans="1:22" s="1" customFormat="1" ht="15.75" x14ac:dyDescent="0.25">
      <c r="A16250" s="22"/>
      <c r="B16250" s="22"/>
      <c r="G16250" s="23"/>
      <c r="V16250"/>
    </row>
    <row r="16251" spans="1:22" s="1" customFormat="1" ht="15.75" x14ac:dyDescent="0.25">
      <c r="A16251" s="22"/>
      <c r="B16251" s="22"/>
      <c r="G16251" s="23"/>
      <c r="V16251"/>
    </row>
    <row r="16252" spans="1:22" s="1" customFormat="1" ht="15.75" x14ac:dyDescent="0.25">
      <c r="A16252" s="22"/>
      <c r="B16252" s="22"/>
      <c r="G16252" s="23"/>
      <c r="V16252"/>
    </row>
    <row r="16253" spans="1:22" s="1" customFormat="1" ht="15.75" x14ac:dyDescent="0.25">
      <c r="A16253" s="22"/>
      <c r="B16253" s="22"/>
      <c r="G16253" s="23"/>
      <c r="V16253"/>
    </row>
    <row r="16254" spans="1:22" s="1" customFormat="1" ht="15.75" x14ac:dyDescent="0.25">
      <c r="A16254" s="22"/>
      <c r="B16254" s="22"/>
      <c r="G16254" s="23"/>
      <c r="V16254"/>
    </row>
    <row r="16255" spans="1:22" s="1" customFormat="1" ht="15.75" x14ac:dyDescent="0.25">
      <c r="A16255" s="22"/>
      <c r="B16255" s="22"/>
      <c r="G16255" s="23"/>
      <c r="V16255"/>
    </row>
    <row r="16256" spans="1:22" s="1" customFormat="1" ht="15.75" x14ac:dyDescent="0.25">
      <c r="A16256" s="22"/>
      <c r="B16256" s="22"/>
      <c r="G16256" s="23"/>
      <c r="V16256"/>
    </row>
    <row r="16257" spans="1:22" s="1" customFormat="1" ht="15.75" x14ac:dyDescent="0.25">
      <c r="A16257" s="22"/>
      <c r="B16257" s="22"/>
      <c r="G16257" s="23"/>
      <c r="V16257"/>
    </row>
    <row r="16258" spans="1:22" s="1" customFormat="1" ht="15.75" x14ac:dyDescent="0.25">
      <c r="A16258" s="22"/>
      <c r="B16258" s="22"/>
      <c r="G16258" s="23"/>
      <c r="V16258"/>
    </row>
    <row r="16259" spans="1:22" s="1" customFormat="1" ht="15.75" x14ac:dyDescent="0.25">
      <c r="A16259" s="22"/>
      <c r="B16259" s="22"/>
      <c r="G16259" s="23"/>
      <c r="V16259"/>
    </row>
    <row r="16260" spans="1:22" s="1" customFormat="1" ht="15.75" x14ac:dyDescent="0.25">
      <c r="A16260" s="22"/>
      <c r="B16260" s="22"/>
      <c r="G16260" s="23"/>
      <c r="V16260"/>
    </row>
    <row r="16261" spans="1:22" s="1" customFormat="1" ht="15.75" x14ac:dyDescent="0.25">
      <c r="A16261" s="22"/>
      <c r="B16261" s="22"/>
      <c r="G16261" s="23"/>
      <c r="V16261"/>
    </row>
    <row r="16262" spans="1:22" s="1" customFormat="1" ht="15.75" x14ac:dyDescent="0.25">
      <c r="A16262" s="22"/>
      <c r="B16262" s="22"/>
      <c r="G16262" s="23"/>
      <c r="V16262"/>
    </row>
    <row r="16263" spans="1:22" s="1" customFormat="1" ht="15.75" x14ac:dyDescent="0.25">
      <c r="A16263" s="22"/>
      <c r="B16263" s="22"/>
      <c r="G16263" s="23"/>
      <c r="V16263"/>
    </row>
    <row r="16264" spans="1:22" s="1" customFormat="1" ht="15.75" x14ac:dyDescent="0.25">
      <c r="A16264" s="22"/>
      <c r="B16264" s="22"/>
      <c r="G16264" s="23"/>
      <c r="V16264"/>
    </row>
    <row r="16265" spans="1:22" s="1" customFormat="1" ht="15.75" x14ac:dyDescent="0.25">
      <c r="A16265" s="22"/>
      <c r="B16265" s="22"/>
      <c r="G16265" s="23"/>
      <c r="V16265"/>
    </row>
    <row r="16266" spans="1:22" s="1" customFormat="1" ht="15.75" x14ac:dyDescent="0.25">
      <c r="A16266" s="22"/>
      <c r="B16266" s="22"/>
      <c r="G16266" s="23"/>
      <c r="V16266"/>
    </row>
    <row r="16267" spans="1:22" s="1" customFormat="1" ht="15.75" x14ac:dyDescent="0.25">
      <c r="A16267" s="22"/>
      <c r="B16267" s="22"/>
      <c r="G16267" s="23"/>
      <c r="V16267"/>
    </row>
    <row r="16268" spans="1:22" s="1" customFormat="1" ht="15.75" x14ac:dyDescent="0.25">
      <c r="A16268" s="22"/>
      <c r="B16268" s="22"/>
      <c r="G16268" s="23"/>
      <c r="V16268"/>
    </row>
    <row r="16269" spans="1:22" s="1" customFormat="1" ht="15.75" x14ac:dyDescent="0.25">
      <c r="A16269" s="22"/>
      <c r="B16269" s="22"/>
      <c r="G16269" s="23"/>
      <c r="V16269"/>
    </row>
    <row r="16270" spans="1:22" s="1" customFormat="1" ht="15.75" x14ac:dyDescent="0.25">
      <c r="A16270" s="22"/>
      <c r="B16270" s="22"/>
      <c r="G16270" s="23"/>
      <c r="V16270"/>
    </row>
    <row r="16271" spans="1:22" s="1" customFormat="1" ht="15.75" x14ac:dyDescent="0.25">
      <c r="A16271" s="22"/>
      <c r="B16271" s="22"/>
      <c r="G16271" s="23"/>
      <c r="V16271"/>
    </row>
    <row r="16272" spans="1:22" s="1" customFormat="1" ht="15.75" x14ac:dyDescent="0.25">
      <c r="A16272" s="22"/>
      <c r="B16272" s="22"/>
      <c r="G16272" s="23"/>
      <c r="V16272"/>
    </row>
    <row r="16273" spans="1:22" s="1" customFormat="1" ht="15.75" x14ac:dyDescent="0.25">
      <c r="A16273" s="22"/>
      <c r="B16273" s="22"/>
      <c r="G16273" s="23"/>
      <c r="V16273"/>
    </row>
    <row r="16274" spans="1:22" s="1" customFormat="1" ht="15.75" x14ac:dyDescent="0.25">
      <c r="A16274" s="22"/>
      <c r="B16274" s="22"/>
      <c r="G16274" s="23"/>
      <c r="V16274"/>
    </row>
    <row r="16275" spans="1:22" s="1" customFormat="1" ht="15.75" x14ac:dyDescent="0.25">
      <c r="A16275" s="22"/>
      <c r="B16275" s="22"/>
      <c r="G16275" s="23"/>
      <c r="V16275"/>
    </row>
    <row r="16276" spans="1:22" s="1" customFormat="1" ht="15.75" x14ac:dyDescent="0.25">
      <c r="A16276" s="22"/>
      <c r="B16276" s="22"/>
      <c r="G16276" s="23"/>
      <c r="V16276"/>
    </row>
    <row r="16277" spans="1:22" s="1" customFormat="1" ht="15.75" x14ac:dyDescent="0.25">
      <c r="A16277" s="22"/>
      <c r="B16277" s="22"/>
      <c r="G16277" s="23"/>
      <c r="V16277"/>
    </row>
    <row r="16278" spans="1:22" s="1" customFormat="1" ht="15.75" x14ac:dyDescent="0.25">
      <c r="A16278" s="22"/>
      <c r="B16278" s="22"/>
      <c r="G16278" s="23"/>
      <c r="V16278"/>
    </row>
    <row r="16279" spans="1:22" s="1" customFormat="1" ht="15.75" x14ac:dyDescent="0.25">
      <c r="A16279" s="22"/>
      <c r="B16279" s="22"/>
      <c r="G16279" s="23"/>
      <c r="V16279"/>
    </row>
    <row r="16280" spans="1:22" s="1" customFormat="1" ht="15.75" x14ac:dyDescent="0.25">
      <c r="A16280" s="22"/>
      <c r="B16280" s="22"/>
      <c r="G16280" s="23"/>
      <c r="V16280"/>
    </row>
    <row r="16281" spans="1:22" s="1" customFormat="1" ht="15.75" x14ac:dyDescent="0.25">
      <c r="A16281" s="22"/>
      <c r="B16281" s="22"/>
      <c r="G16281" s="23"/>
      <c r="V16281"/>
    </row>
    <row r="16282" spans="1:22" s="1" customFormat="1" ht="15.75" x14ac:dyDescent="0.25">
      <c r="A16282" s="22"/>
      <c r="B16282" s="22"/>
      <c r="G16282" s="23"/>
      <c r="V16282"/>
    </row>
    <row r="16283" spans="1:22" s="1" customFormat="1" ht="15.75" x14ac:dyDescent="0.25">
      <c r="A16283" s="22"/>
      <c r="B16283" s="22"/>
      <c r="G16283" s="23"/>
      <c r="V16283"/>
    </row>
    <row r="16284" spans="1:22" s="1" customFormat="1" ht="15.75" x14ac:dyDescent="0.25">
      <c r="A16284" s="22"/>
      <c r="B16284" s="22"/>
      <c r="G16284" s="23"/>
      <c r="V16284"/>
    </row>
    <row r="16285" spans="1:22" s="1" customFormat="1" ht="15.75" x14ac:dyDescent="0.25">
      <c r="A16285" s="22"/>
      <c r="B16285" s="22"/>
      <c r="G16285" s="23"/>
      <c r="V16285"/>
    </row>
    <row r="16286" spans="1:22" s="1" customFormat="1" ht="15.75" x14ac:dyDescent="0.25">
      <c r="A16286" s="22"/>
      <c r="B16286" s="22"/>
      <c r="G16286" s="23"/>
      <c r="V16286"/>
    </row>
    <row r="16287" spans="1:22" s="1" customFormat="1" ht="15.75" x14ac:dyDescent="0.25">
      <c r="A16287" s="22"/>
      <c r="B16287" s="22"/>
      <c r="G16287" s="23"/>
      <c r="V16287"/>
    </row>
    <row r="16288" spans="1:22" s="1" customFormat="1" ht="15.75" x14ac:dyDescent="0.25">
      <c r="A16288" s="22"/>
      <c r="B16288" s="22"/>
      <c r="G16288" s="23"/>
      <c r="V16288"/>
    </row>
    <row r="16289" spans="1:22" s="1" customFormat="1" ht="15.75" x14ac:dyDescent="0.25">
      <c r="A16289" s="22"/>
      <c r="B16289" s="22"/>
      <c r="G16289" s="23"/>
      <c r="V16289"/>
    </row>
    <row r="16290" spans="1:22" s="1" customFormat="1" ht="15.75" x14ac:dyDescent="0.25">
      <c r="A16290" s="22"/>
      <c r="B16290" s="22"/>
      <c r="G16290" s="23"/>
      <c r="V16290"/>
    </row>
    <row r="16291" spans="1:22" s="1" customFormat="1" ht="15.75" x14ac:dyDescent="0.25">
      <c r="A16291" s="22"/>
      <c r="B16291" s="22"/>
      <c r="G16291" s="23"/>
      <c r="V16291"/>
    </row>
    <row r="16292" spans="1:22" s="1" customFormat="1" ht="15.75" x14ac:dyDescent="0.25">
      <c r="A16292" s="22"/>
      <c r="B16292" s="22"/>
      <c r="G16292" s="23"/>
      <c r="V16292"/>
    </row>
    <row r="16293" spans="1:22" s="1" customFormat="1" ht="15.75" x14ac:dyDescent="0.25">
      <c r="A16293" s="22"/>
      <c r="B16293" s="22"/>
      <c r="G16293" s="23"/>
      <c r="V16293"/>
    </row>
    <row r="16294" spans="1:22" s="1" customFormat="1" ht="15.75" x14ac:dyDescent="0.25">
      <c r="A16294" s="22"/>
      <c r="B16294" s="22"/>
      <c r="G16294" s="23"/>
      <c r="V16294"/>
    </row>
    <row r="16295" spans="1:22" s="1" customFormat="1" ht="15.75" x14ac:dyDescent="0.25">
      <c r="A16295" s="22"/>
      <c r="B16295" s="22"/>
      <c r="G16295" s="23"/>
      <c r="V16295"/>
    </row>
    <row r="16296" spans="1:22" s="1" customFormat="1" ht="15.75" x14ac:dyDescent="0.25">
      <c r="A16296" s="22"/>
      <c r="B16296" s="22"/>
      <c r="G16296" s="23"/>
      <c r="V16296"/>
    </row>
    <row r="16297" spans="1:22" s="1" customFormat="1" ht="15.75" x14ac:dyDescent="0.25">
      <c r="A16297" s="22"/>
      <c r="B16297" s="22"/>
      <c r="G16297" s="23"/>
      <c r="V16297"/>
    </row>
    <row r="16298" spans="1:22" s="1" customFormat="1" ht="15.75" x14ac:dyDescent="0.25">
      <c r="A16298" s="22"/>
      <c r="B16298" s="22"/>
      <c r="G16298" s="23"/>
      <c r="V16298"/>
    </row>
    <row r="16299" spans="1:22" s="1" customFormat="1" ht="15.75" x14ac:dyDescent="0.25">
      <c r="A16299" s="22"/>
      <c r="B16299" s="22"/>
      <c r="G16299" s="23"/>
      <c r="V16299"/>
    </row>
    <row r="16300" spans="1:22" s="1" customFormat="1" ht="15.75" x14ac:dyDescent="0.25">
      <c r="A16300" s="22"/>
      <c r="B16300" s="22"/>
      <c r="G16300" s="23"/>
      <c r="V16300"/>
    </row>
    <row r="16301" spans="1:22" s="1" customFormat="1" ht="15.75" x14ac:dyDescent="0.25">
      <c r="A16301" s="22"/>
      <c r="B16301" s="22"/>
      <c r="G16301" s="23"/>
      <c r="V16301"/>
    </row>
    <row r="16302" spans="1:22" s="1" customFormat="1" ht="15.75" x14ac:dyDescent="0.25">
      <c r="A16302" s="22"/>
      <c r="B16302" s="22"/>
      <c r="G16302" s="23"/>
      <c r="V16302"/>
    </row>
    <row r="16303" spans="1:22" s="1" customFormat="1" ht="15.75" x14ac:dyDescent="0.25">
      <c r="A16303" s="22"/>
      <c r="B16303" s="22"/>
      <c r="G16303" s="23"/>
      <c r="V16303"/>
    </row>
    <row r="16304" spans="1:22" s="1" customFormat="1" ht="15.75" x14ac:dyDescent="0.25">
      <c r="A16304" s="22"/>
      <c r="B16304" s="22"/>
      <c r="G16304" s="23"/>
      <c r="V16304"/>
    </row>
    <row r="16305" spans="1:22" s="1" customFormat="1" ht="15.75" x14ac:dyDescent="0.25">
      <c r="A16305" s="22"/>
      <c r="B16305" s="22"/>
      <c r="G16305" s="23"/>
      <c r="V16305"/>
    </row>
    <row r="16306" spans="1:22" s="1" customFormat="1" ht="15.75" x14ac:dyDescent="0.25">
      <c r="A16306" s="22"/>
      <c r="B16306" s="22"/>
      <c r="G16306" s="23"/>
      <c r="V16306"/>
    </row>
    <row r="16307" spans="1:22" s="1" customFormat="1" ht="15.75" x14ac:dyDescent="0.25">
      <c r="A16307" s="22"/>
      <c r="B16307" s="22"/>
      <c r="G16307" s="23"/>
      <c r="V16307"/>
    </row>
    <row r="16308" spans="1:22" s="1" customFormat="1" ht="15.75" x14ac:dyDescent="0.25">
      <c r="A16308" s="22"/>
      <c r="B16308" s="22"/>
      <c r="G16308" s="23"/>
      <c r="V16308"/>
    </row>
    <row r="16309" spans="1:22" s="1" customFormat="1" ht="15.75" x14ac:dyDescent="0.25">
      <c r="A16309" s="22"/>
      <c r="B16309" s="22"/>
      <c r="G16309" s="23"/>
      <c r="V16309"/>
    </row>
    <row r="16310" spans="1:22" s="1" customFormat="1" ht="15.75" x14ac:dyDescent="0.25">
      <c r="A16310" s="22"/>
      <c r="B16310" s="22"/>
      <c r="G16310" s="23"/>
      <c r="V16310"/>
    </row>
    <row r="16311" spans="1:22" s="1" customFormat="1" ht="15.75" x14ac:dyDescent="0.25">
      <c r="A16311" s="22"/>
      <c r="B16311" s="22"/>
      <c r="G16311" s="23"/>
      <c r="V16311"/>
    </row>
    <row r="16312" spans="1:22" s="1" customFormat="1" ht="15.75" x14ac:dyDescent="0.25">
      <c r="A16312" s="22"/>
      <c r="B16312" s="22"/>
      <c r="G16312" s="23"/>
      <c r="V16312"/>
    </row>
    <row r="16313" spans="1:22" s="1" customFormat="1" ht="15.75" x14ac:dyDescent="0.25">
      <c r="A16313" s="22"/>
      <c r="B16313" s="22"/>
      <c r="G16313" s="23"/>
      <c r="V16313"/>
    </row>
    <row r="16314" spans="1:22" s="1" customFormat="1" ht="15.75" x14ac:dyDescent="0.25">
      <c r="A16314" s="22"/>
      <c r="B16314" s="22"/>
      <c r="G16314" s="23"/>
      <c r="V16314"/>
    </row>
    <row r="16315" spans="1:22" s="1" customFormat="1" ht="15.75" x14ac:dyDescent="0.25">
      <c r="A16315" s="22"/>
      <c r="B16315" s="22"/>
      <c r="G16315" s="23"/>
      <c r="V16315"/>
    </row>
    <row r="16316" spans="1:22" s="1" customFormat="1" ht="15.75" x14ac:dyDescent="0.25">
      <c r="A16316" s="22"/>
      <c r="B16316" s="22"/>
      <c r="G16316" s="23"/>
      <c r="V16316"/>
    </row>
    <row r="16317" spans="1:22" s="1" customFormat="1" ht="15.75" x14ac:dyDescent="0.25">
      <c r="A16317" s="22"/>
      <c r="B16317" s="22"/>
      <c r="G16317" s="23"/>
      <c r="V16317"/>
    </row>
    <row r="16318" spans="1:22" s="1" customFormat="1" ht="15.75" x14ac:dyDescent="0.25">
      <c r="A16318" s="22"/>
      <c r="B16318" s="22"/>
      <c r="G16318" s="23"/>
      <c r="V16318"/>
    </row>
    <row r="16319" spans="1:22" s="1" customFormat="1" ht="15.75" x14ac:dyDescent="0.25">
      <c r="A16319" s="22"/>
      <c r="B16319" s="22"/>
      <c r="G16319" s="23"/>
      <c r="V16319"/>
    </row>
    <row r="16320" spans="1:22" s="1" customFormat="1" ht="15.75" x14ac:dyDescent="0.25">
      <c r="A16320" s="22"/>
      <c r="B16320" s="22"/>
      <c r="G16320" s="23"/>
      <c r="V16320"/>
    </row>
    <row r="16321" spans="1:22" s="1" customFormat="1" ht="15.75" x14ac:dyDescent="0.25">
      <c r="A16321" s="22"/>
      <c r="B16321" s="22"/>
      <c r="G16321" s="23"/>
      <c r="V16321"/>
    </row>
    <row r="16322" spans="1:22" s="1" customFormat="1" ht="15.75" x14ac:dyDescent="0.25">
      <c r="A16322" s="22"/>
      <c r="B16322" s="22"/>
      <c r="G16322" s="23"/>
      <c r="V16322"/>
    </row>
    <row r="16323" spans="1:22" s="1" customFormat="1" ht="15.75" x14ac:dyDescent="0.25">
      <c r="A16323" s="22"/>
      <c r="B16323" s="22"/>
      <c r="G16323" s="23"/>
      <c r="V16323"/>
    </row>
    <row r="16324" spans="1:22" s="1" customFormat="1" ht="15.75" x14ac:dyDescent="0.25">
      <c r="A16324" s="22"/>
      <c r="B16324" s="22"/>
      <c r="G16324" s="23"/>
      <c r="V16324"/>
    </row>
    <row r="16325" spans="1:22" s="1" customFormat="1" ht="15.75" x14ac:dyDescent="0.25">
      <c r="A16325" s="22"/>
      <c r="B16325" s="22"/>
      <c r="G16325" s="23"/>
      <c r="V16325"/>
    </row>
    <row r="16326" spans="1:22" s="1" customFormat="1" ht="15.75" x14ac:dyDescent="0.25">
      <c r="A16326" s="22"/>
      <c r="B16326" s="22"/>
      <c r="G16326" s="23"/>
      <c r="V16326"/>
    </row>
    <row r="16327" spans="1:22" s="1" customFormat="1" ht="15.75" x14ac:dyDescent="0.25">
      <c r="A16327" s="22"/>
      <c r="B16327" s="22"/>
      <c r="G16327" s="23"/>
      <c r="V16327"/>
    </row>
    <row r="16328" spans="1:22" s="1" customFormat="1" ht="15.75" x14ac:dyDescent="0.25">
      <c r="A16328" s="22"/>
      <c r="B16328" s="22"/>
      <c r="G16328" s="23"/>
      <c r="V16328"/>
    </row>
    <row r="16329" spans="1:22" s="1" customFormat="1" ht="15.75" x14ac:dyDescent="0.25">
      <c r="A16329" s="22"/>
      <c r="B16329" s="22"/>
      <c r="G16329" s="23"/>
      <c r="V16329"/>
    </row>
    <row r="16330" spans="1:22" s="1" customFormat="1" ht="15.75" x14ac:dyDescent="0.25">
      <c r="A16330" s="22"/>
      <c r="B16330" s="22"/>
      <c r="G16330" s="23"/>
      <c r="V16330"/>
    </row>
    <row r="16331" spans="1:22" s="1" customFormat="1" ht="15.75" x14ac:dyDescent="0.25">
      <c r="A16331" s="22"/>
      <c r="B16331" s="22"/>
      <c r="G16331" s="23"/>
      <c r="V16331"/>
    </row>
    <row r="16332" spans="1:22" s="1" customFormat="1" ht="15.75" x14ac:dyDescent="0.25">
      <c r="A16332" s="22"/>
      <c r="B16332" s="22"/>
      <c r="G16332" s="23"/>
      <c r="V16332"/>
    </row>
    <row r="16333" spans="1:22" s="1" customFormat="1" ht="15.75" x14ac:dyDescent="0.25">
      <c r="A16333" s="22"/>
      <c r="B16333" s="22"/>
      <c r="G16333" s="23"/>
      <c r="V16333"/>
    </row>
    <row r="16334" spans="1:22" s="1" customFormat="1" ht="15.75" x14ac:dyDescent="0.25">
      <c r="A16334" s="22"/>
      <c r="B16334" s="22"/>
      <c r="G16334" s="23"/>
      <c r="V16334"/>
    </row>
    <row r="16335" spans="1:22" s="1" customFormat="1" ht="15.75" x14ac:dyDescent="0.25">
      <c r="A16335" s="22"/>
      <c r="B16335" s="22"/>
      <c r="G16335" s="23"/>
      <c r="V16335"/>
    </row>
    <row r="16336" spans="1:22" s="1" customFormat="1" ht="15.75" x14ac:dyDescent="0.25">
      <c r="A16336" s="22"/>
      <c r="B16336" s="22"/>
      <c r="G16336" s="23"/>
      <c r="V16336"/>
    </row>
    <row r="16337" spans="1:22" s="1" customFormat="1" ht="15.75" x14ac:dyDescent="0.25">
      <c r="A16337" s="22"/>
      <c r="B16337" s="22"/>
      <c r="G16337" s="23"/>
      <c r="V16337"/>
    </row>
    <row r="16338" spans="1:22" s="1" customFormat="1" ht="15.75" x14ac:dyDescent="0.25">
      <c r="A16338" s="22"/>
      <c r="B16338" s="22"/>
      <c r="G16338" s="23"/>
      <c r="V16338"/>
    </row>
    <row r="16339" spans="1:22" s="1" customFormat="1" ht="15.75" x14ac:dyDescent="0.25">
      <c r="A16339" s="22"/>
      <c r="B16339" s="22"/>
      <c r="G16339" s="23"/>
      <c r="V16339"/>
    </row>
    <row r="16340" spans="1:22" s="1" customFormat="1" ht="15.75" x14ac:dyDescent="0.25">
      <c r="A16340" s="22"/>
      <c r="B16340" s="22"/>
      <c r="G16340" s="23"/>
      <c r="V16340"/>
    </row>
    <row r="16341" spans="1:22" s="1" customFormat="1" ht="15.75" x14ac:dyDescent="0.25">
      <c r="A16341" s="22"/>
      <c r="B16341" s="22"/>
      <c r="G16341" s="23"/>
      <c r="V16341"/>
    </row>
    <row r="16342" spans="1:22" s="1" customFormat="1" ht="15.75" x14ac:dyDescent="0.25">
      <c r="A16342" s="22"/>
      <c r="B16342" s="22"/>
      <c r="G16342" s="23"/>
      <c r="V16342"/>
    </row>
    <row r="16343" spans="1:22" s="1" customFormat="1" ht="15.75" x14ac:dyDescent="0.25">
      <c r="A16343" s="22"/>
      <c r="B16343" s="22"/>
      <c r="G16343" s="23"/>
      <c r="V16343"/>
    </row>
    <row r="16344" spans="1:22" s="1" customFormat="1" ht="15.75" x14ac:dyDescent="0.25">
      <c r="A16344" s="22"/>
      <c r="B16344" s="22"/>
      <c r="G16344" s="23"/>
      <c r="V16344"/>
    </row>
    <row r="16345" spans="1:22" s="1" customFormat="1" ht="15.75" x14ac:dyDescent="0.25">
      <c r="A16345" s="22"/>
      <c r="B16345" s="22"/>
      <c r="G16345" s="23"/>
      <c r="V16345"/>
    </row>
    <row r="16346" spans="1:22" s="1" customFormat="1" ht="15.75" x14ac:dyDescent="0.25">
      <c r="A16346" s="22"/>
      <c r="B16346" s="22"/>
      <c r="G16346" s="23"/>
      <c r="V16346"/>
    </row>
    <row r="16347" spans="1:22" s="1" customFormat="1" ht="15.75" x14ac:dyDescent="0.25">
      <c r="A16347" s="22"/>
      <c r="B16347" s="22"/>
      <c r="G16347" s="23"/>
      <c r="V16347"/>
    </row>
    <row r="16348" spans="1:22" s="1" customFormat="1" ht="15.75" x14ac:dyDescent="0.25">
      <c r="A16348" s="22"/>
      <c r="B16348" s="22"/>
      <c r="G16348" s="23"/>
      <c r="V16348"/>
    </row>
    <row r="16349" spans="1:22" s="1" customFormat="1" ht="15.75" x14ac:dyDescent="0.25">
      <c r="A16349" s="22"/>
      <c r="B16349" s="22"/>
      <c r="G16349" s="23"/>
      <c r="V16349"/>
    </row>
    <row r="16350" spans="1:22" s="1" customFormat="1" ht="15.75" x14ac:dyDescent="0.25">
      <c r="A16350" s="22"/>
      <c r="B16350" s="22"/>
      <c r="G16350" s="23"/>
      <c r="V16350"/>
    </row>
    <row r="16351" spans="1:22" s="1" customFormat="1" ht="15.75" x14ac:dyDescent="0.25">
      <c r="A16351" s="22"/>
      <c r="B16351" s="22"/>
      <c r="G16351" s="23"/>
      <c r="V16351"/>
    </row>
    <row r="16352" spans="1:22" s="1" customFormat="1" ht="15.75" x14ac:dyDescent="0.25">
      <c r="A16352" s="22"/>
      <c r="B16352" s="22"/>
      <c r="G16352" s="23"/>
      <c r="V16352"/>
    </row>
    <row r="16353" spans="1:22" s="1" customFormat="1" ht="15.75" x14ac:dyDescent="0.25">
      <c r="A16353" s="22"/>
      <c r="B16353" s="22"/>
      <c r="G16353" s="23"/>
      <c r="V16353"/>
    </row>
    <row r="16354" spans="1:22" s="1" customFormat="1" ht="15.75" x14ac:dyDescent="0.25">
      <c r="A16354" s="22"/>
      <c r="B16354" s="22"/>
      <c r="G16354" s="23"/>
      <c r="V16354"/>
    </row>
    <row r="16355" spans="1:22" s="1" customFormat="1" ht="15.75" x14ac:dyDescent="0.25">
      <c r="A16355" s="22"/>
      <c r="B16355" s="22"/>
      <c r="G16355" s="23"/>
      <c r="V16355"/>
    </row>
    <row r="16356" spans="1:22" s="1" customFormat="1" ht="15.75" x14ac:dyDescent="0.25">
      <c r="A16356" s="22"/>
      <c r="B16356" s="22"/>
      <c r="G16356" s="23"/>
      <c r="V16356"/>
    </row>
    <row r="16357" spans="1:22" s="1" customFormat="1" ht="15.75" x14ac:dyDescent="0.25">
      <c r="A16357" s="22"/>
      <c r="B16357" s="22"/>
      <c r="G16357" s="23"/>
      <c r="V16357"/>
    </row>
    <row r="16358" spans="1:22" s="1" customFormat="1" ht="15.75" x14ac:dyDescent="0.25">
      <c r="A16358" s="22"/>
      <c r="B16358" s="22"/>
      <c r="G16358" s="23"/>
      <c r="V16358"/>
    </row>
    <row r="16359" spans="1:22" s="1" customFormat="1" ht="15.75" x14ac:dyDescent="0.25">
      <c r="A16359" s="22"/>
      <c r="B16359" s="22"/>
      <c r="G16359" s="23"/>
      <c r="V16359"/>
    </row>
    <row r="16360" spans="1:22" s="1" customFormat="1" ht="15.75" x14ac:dyDescent="0.25">
      <c r="A16360" s="22"/>
      <c r="B16360" s="22"/>
      <c r="G16360" s="23"/>
      <c r="V16360"/>
    </row>
    <row r="16361" spans="1:22" s="1" customFormat="1" ht="15.75" x14ac:dyDescent="0.25">
      <c r="A16361" s="22"/>
      <c r="B16361" s="22"/>
      <c r="G16361" s="23"/>
      <c r="V16361"/>
    </row>
    <row r="16362" spans="1:22" s="1" customFormat="1" ht="15.75" x14ac:dyDescent="0.25">
      <c r="A16362" s="22"/>
      <c r="B16362" s="22"/>
      <c r="G16362" s="23"/>
      <c r="V16362"/>
    </row>
    <row r="16363" spans="1:22" s="1" customFormat="1" ht="15.75" x14ac:dyDescent="0.25">
      <c r="A16363" s="22"/>
      <c r="B16363" s="22"/>
      <c r="G16363" s="23"/>
      <c r="V16363"/>
    </row>
    <row r="16364" spans="1:22" s="1" customFormat="1" ht="15.75" x14ac:dyDescent="0.25">
      <c r="A16364" s="22"/>
      <c r="B16364" s="22"/>
      <c r="G16364" s="23"/>
      <c r="V16364"/>
    </row>
    <row r="16365" spans="1:22" s="1" customFormat="1" ht="15.75" x14ac:dyDescent="0.25">
      <c r="A16365" s="22"/>
      <c r="B16365" s="22"/>
      <c r="G16365" s="23"/>
      <c r="V16365"/>
    </row>
    <row r="16366" spans="1:22" s="1" customFormat="1" ht="15.75" x14ac:dyDescent="0.25">
      <c r="A16366" s="22"/>
      <c r="B16366" s="22"/>
      <c r="G16366" s="23"/>
      <c r="V16366"/>
    </row>
    <row r="16367" spans="1:22" s="1" customFormat="1" ht="15.75" x14ac:dyDescent="0.25">
      <c r="A16367" s="22"/>
      <c r="B16367" s="22"/>
      <c r="G16367" s="23"/>
      <c r="V16367"/>
    </row>
    <row r="16368" spans="1:22" s="1" customFormat="1" ht="15.75" x14ac:dyDescent="0.25">
      <c r="A16368" s="22"/>
      <c r="B16368" s="22"/>
      <c r="G16368" s="23"/>
      <c r="V16368"/>
    </row>
    <row r="16369" spans="1:22" s="1" customFormat="1" ht="15.75" x14ac:dyDescent="0.25">
      <c r="A16369" s="22"/>
      <c r="B16369" s="22"/>
      <c r="G16369" s="23"/>
      <c r="V16369"/>
    </row>
    <row r="16370" spans="1:22" s="1" customFormat="1" ht="15.75" x14ac:dyDescent="0.25">
      <c r="A16370" s="22"/>
      <c r="B16370" s="22"/>
      <c r="G16370" s="23"/>
      <c r="V16370"/>
    </row>
    <row r="16371" spans="1:22" s="1" customFormat="1" ht="15.75" x14ac:dyDescent="0.25">
      <c r="A16371" s="22"/>
      <c r="B16371" s="22"/>
      <c r="G16371" s="23"/>
      <c r="V16371"/>
    </row>
    <row r="16372" spans="1:22" s="1" customFormat="1" ht="15.75" x14ac:dyDescent="0.25">
      <c r="A16372" s="22"/>
      <c r="B16372" s="22"/>
      <c r="G16372" s="23"/>
      <c r="V16372"/>
    </row>
    <row r="16373" spans="1:22" s="1" customFormat="1" ht="15.75" x14ac:dyDescent="0.25">
      <c r="A16373" s="22"/>
      <c r="B16373" s="22"/>
      <c r="G16373" s="23"/>
      <c r="V16373"/>
    </row>
    <row r="16374" spans="1:22" s="1" customFormat="1" ht="15.75" x14ac:dyDescent="0.25">
      <c r="A16374" s="22"/>
      <c r="B16374" s="22"/>
      <c r="G16374" s="23"/>
      <c r="V16374"/>
    </row>
    <row r="16375" spans="1:22" s="1" customFormat="1" ht="15.75" x14ac:dyDescent="0.25">
      <c r="A16375" s="22"/>
      <c r="B16375" s="22"/>
      <c r="G16375" s="23"/>
      <c r="V16375"/>
    </row>
    <row r="16376" spans="1:22" s="1" customFormat="1" ht="15.75" x14ac:dyDescent="0.25">
      <c r="A16376" s="22"/>
      <c r="B16376" s="22"/>
      <c r="G16376" s="23"/>
      <c r="V16376"/>
    </row>
    <row r="16377" spans="1:22" s="1" customFormat="1" ht="15.75" x14ac:dyDescent="0.25">
      <c r="A16377" s="22"/>
      <c r="B16377" s="22"/>
      <c r="G16377" s="23"/>
      <c r="V16377"/>
    </row>
    <row r="16378" spans="1:22" s="1" customFormat="1" ht="15.75" x14ac:dyDescent="0.25">
      <c r="A16378" s="22"/>
      <c r="B16378" s="22"/>
      <c r="G16378" s="23"/>
      <c r="V16378"/>
    </row>
    <row r="16379" spans="1:22" s="1" customFormat="1" ht="15.75" x14ac:dyDescent="0.25">
      <c r="A16379" s="22"/>
      <c r="B16379" s="22"/>
      <c r="G16379" s="23"/>
      <c r="V16379"/>
    </row>
    <row r="16380" spans="1:22" s="1" customFormat="1" ht="15.75" x14ac:dyDescent="0.25">
      <c r="A16380" s="22"/>
      <c r="B16380" s="22"/>
      <c r="G16380" s="23"/>
      <c r="V16380"/>
    </row>
    <row r="16381" spans="1:22" s="1" customFormat="1" ht="15.75" x14ac:dyDescent="0.25">
      <c r="A16381" s="22"/>
      <c r="B16381" s="22"/>
      <c r="G16381" s="23"/>
      <c r="V16381"/>
    </row>
    <row r="16382" spans="1:22" s="1" customFormat="1" ht="15.75" x14ac:dyDescent="0.25">
      <c r="A16382" s="22"/>
      <c r="B16382" s="22"/>
      <c r="G16382" s="23"/>
      <c r="V16382"/>
    </row>
    <row r="16383" spans="1:22" s="1" customFormat="1" ht="15.75" x14ac:dyDescent="0.25">
      <c r="A16383" s="22"/>
      <c r="B16383" s="22"/>
      <c r="G16383" s="23"/>
      <c r="V16383"/>
    </row>
    <row r="16384" spans="1:22" s="1" customFormat="1" ht="15.75" x14ac:dyDescent="0.25">
      <c r="A16384" s="22"/>
      <c r="B16384" s="22"/>
      <c r="G16384" s="23"/>
      <c r="V16384"/>
    </row>
    <row r="16385" spans="1:22" s="1" customFormat="1" ht="15.75" x14ac:dyDescent="0.25">
      <c r="A16385" s="22"/>
      <c r="B16385" s="22"/>
      <c r="G16385" s="23"/>
      <c r="V16385"/>
    </row>
    <row r="16386" spans="1:22" s="1" customFormat="1" ht="15.75" x14ac:dyDescent="0.25">
      <c r="A16386" s="22"/>
      <c r="B16386" s="22"/>
      <c r="G16386" s="23"/>
      <c r="V16386"/>
    </row>
    <row r="16387" spans="1:22" s="1" customFormat="1" ht="15.75" x14ac:dyDescent="0.25">
      <c r="A16387" s="22"/>
      <c r="B16387" s="22"/>
      <c r="G16387" s="23"/>
      <c r="V16387"/>
    </row>
    <row r="16388" spans="1:22" s="1" customFormat="1" ht="15.75" x14ac:dyDescent="0.25">
      <c r="A16388" s="22"/>
      <c r="B16388" s="22"/>
      <c r="G16388" s="23"/>
      <c r="V16388"/>
    </row>
    <row r="16389" spans="1:22" s="1" customFormat="1" ht="15.75" x14ac:dyDescent="0.25">
      <c r="A16389" s="22"/>
      <c r="B16389" s="22"/>
      <c r="G16389" s="23"/>
      <c r="V16389"/>
    </row>
    <row r="16390" spans="1:22" s="1" customFormat="1" ht="15.75" x14ac:dyDescent="0.25">
      <c r="A16390" s="22"/>
      <c r="B16390" s="22"/>
      <c r="G16390" s="23"/>
      <c r="V16390"/>
    </row>
    <row r="16391" spans="1:22" s="1" customFormat="1" ht="15.75" x14ac:dyDescent="0.25">
      <c r="A16391" s="22"/>
      <c r="B16391" s="22"/>
      <c r="G16391" s="23"/>
      <c r="V16391"/>
    </row>
    <row r="16392" spans="1:22" s="1" customFormat="1" ht="15.75" x14ac:dyDescent="0.25">
      <c r="A16392" s="22"/>
      <c r="B16392" s="22"/>
      <c r="G16392" s="23"/>
      <c r="V16392"/>
    </row>
    <row r="16393" spans="1:22" s="1" customFormat="1" ht="15.75" x14ac:dyDescent="0.25">
      <c r="A16393" s="22"/>
      <c r="B16393" s="22"/>
      <c r="G16393" s="23"/>
      <c r="V16393"/>
    </row>
    <row r="16394" spans="1:22" s="1" customFormat="1" ht="15.75" x14ac:dyDescent="0.25">
      <c r="A16394" s="22"/>
      <c r="B16394" s="22"/>
      <c r="G16394" s="23"/>
      <c r="V16394"/>
    </row>
    <row r="16395" spans="1:22" s="1" customFormat="1" ht="15.75" x14ac:dyDescent="0.25">
      <c r="A16395" s="22"/>
      <c r="B16395" s="22"/>
      <c r="G16395" s="23"/>
      <c r="V16395"/>
    </row>
    <row r="16396" spans="1:22" s="1" customFormat="1" ht="15.75" x14ac:dyDescent="0.25">
      <c r="A16396" s="22"/>
      <c r="B16396" s="22"/>
      <c r="G16396" s="23"/>
      <c r="V16396"/>
    </row>
    <row r="16397" spans="1:22" s="1" customFormat="1" ht="15.75" x14ac:dyDescent="0.25">
      <c r="A16397" s="22"/>
      <c r="B16397" s="22"/>
      <c r="G16397" s="23"/>
      <c r="V16397"/>
    </row>
    <row r="16398" spans="1:22" s="1" customFormat="1" ht="15.75" x14ac:dyDescent="0.25">
      <c r="A16398" s="22"/>
      <c r="B16398" s="22"/>
      <c r="G16398" s="23"/>
      <c r="V16398"/>
    </row>
    <row r="16399" spans="1:22" s="1" customFormat="1" ht="15.75" x14ac:dyDescent="0.25">
      <c r="A16399" s="22"/>
      <c r="B16399" s="22"/>
      <c r="G16399" s="23"/>
      <c r="V16399"/>
    </row>
    <row r="16400" spans="1:22" s="1" customFormat="1" ht="15.75" x14ac:dyDescent="0.25">
      <c r="A16400" s="22"/>
      <c r="B16400" s="22"/>
      <c r="G16400" s="23"/>
      <c r="V16400"/>
    </row>
    <row r="16401" spans="1:22" s="1" customFormat="1" ht="15.75" x14ac:dyDescent="0.25">
      <c r="A16401" s="22"/>
      <c r="B16401" s="22"/>
      <c r="G16401" s="23"/>
      <c r="V16401"/>
    </row>
    <row r="16402" spans="1:22" s="1" customFormat="1" ht="15.75" x14ac:dyDescent="0.25">
      <c r="A16402" s="22"/>
      <c r="B16402" s="22"/>
      <c r="G16402" s="23"/>
      <c r="V16402"/>
    </row>
    <row r="16403" spans="1:22" s="1" customFormat="1" ht="15.75" x14ac:dyDescent="0.25">
      <c r="A16403" s="22"/>
      <c r="B16403" s="22"/>
      <c r="G16403" s="23"/>
      <c r="V16403"/>
    </row>
    <row r="16404" spans="1:22" s="1" customFormat="1" ht="15.75" x14ac:dyDescent="0.25">
      <c r="A16404" s="22"/>
      <c r="B16404" s="22"/>
      <c r="G16404" s="23"/>
      <c r="V16404"/>
    </row>
    <row r="16405" spans="1:22" s="1" customFormat="1" ht="15.75" x14ac:dyDescent="0.25">
      <c r="A16405" s="22"/>
      <c r="B16405" s="22"/>
      <c r="G16405" s="23"/>
      <c r="V16405"/>
    </row>
    <row r="16406" spans="1:22" s="1" customFormat="1" ht="15.75" x14ac:dyDescent="0.25">
      <c r="A16406" s="22"/>
      <c r="B16406" s="22"/>
      <c r="G16406" s="23"/>
      <c r="V16406"/>
    </row>
    <row r="16407" spans="1:22" s="1" customFormat="1" ht="15.75" x14ac:dyDescent="0.25">
      <c r="A16407" s="22"/>
      <c r="B16407" s="22"/>
      <c r="G16407" s="23"/>
      <c r="V16407"/>
    </row>
    <row r="16408" spans="1:22" s="1" customFormat="1" ht="15.75" x14ac:dyDescent="0.25">
      <c r="A16408" s="22"/>
      <c r="B16408" s="22"/>
      <c r="G16408" s="23"/>
      <c r="V16408"/>
    </row>
    <row r="16409" spans="1:22" s="1" customFormat="1" ht="15.75" x14ac:dyDescent="0.25">
      <c r="A16409" s="22"/>
      <c r="B16409" s="22"/>
      <c r="G16409" s="23"/>
      <c r="V16409"/>
    </row>
    <row r="16410" spans="1:22" s="1" customFormat="1" ht="15.75" x14ac:dyDescent="0.25">
      <c r="A16410" s="22"/>
      <c r="B16410" s="22"/>
      <c r="G16410" s="23"/>
      <c r="V16410"/>
    </row>
    <row r="16411" spans="1:22" s="1" customFormat="1" ht="15.75" x14ac:dyDescent="0.25">
      <c r="A16411" s="22"/>
      <c r="B16411" s="22"/>
      <c r="G16411" s="23"/>
      <c r="V16411"/>
    </row>
    <row r="16412" spans="1:22" s="1" customFormat="1" ht="15.75" x14ac:dyDescent="0.25">
      <c r="A16412" s="22"/>
      <c r="B16412" s="22"/>
      <c r="G16412" s="23"/>
      <c r="V16412"/>
    </row>
    <row r="16413" spans="1:22" s="1" customFormat="1" ht="15.75" x14ac:dyDescent="0.25">
      <c r="A16413" s="22"/>
      <c r="B16413" s="22"/>
      <c r="G16413" s="23"/>
      <c r="V16413"/>
    </row>
    <row r="16414" spans="1:22" s="1" customFormat="1" ht="15.75" x14ac:dyDescent="0.25">
      <c r="A16414" s="22"/>
      <c r="B16414" s="22"/>
      <c r="G16414" s="23"/>
      <c r="V16414"/>
    </row>
    <row r="16415" spans="1:22" s="1" customFormat="1" ht="15.75" x14ac:dyDescent="0.25">
      <c r="A16415" s="22"/>
      <c r="B16415" s="22"/>
      <c r="G16415" s="23"/>
      <c r="V16415"/>
    </row>
    <row r="16416" spans="1:22" s="1" customFormat="1" ht="15.75" x14ac:dyDescent="0.25">
      <c r="A16416" s="22"/>
      <c r="B16416" s="22"/>
      <c r="G16416" s="23"/>
      <c r="V16416"/>
    </row>
    <row r="16417" spans="1:22" s="1" customFormat="1" ht="15.75" x14ac:dyDescent="0.25">
      <c r="A16417" s="22"/>
      <c r="B16417" s="22"/>
      <c r="G16417" s="23"/>
      <c r="V16417"/>
    </row>
    <row r="16418" spans="1:22" s="1" customFormat="1" ht="15.75" x14ac:dyDescent="0.25">
      <c r="A16418" s="22"/>
      <c r="B16418" s="22"/>
      <c r="G16418" s="23"/>
      <c r="V16418"/>
    </row>
    <row r="16419" spans="1:22" s="1" customFormat="1" ht="15.75" x14ac:dyDescent="0.25">
      <c r="A16419" s="22"/>
      <c r="B16419" s="22"/>
      <c r="G16419" s="23"/>
      <c r="V16419"/>
    </row>
    <row r="16420" spans="1:22" s="1" customFormat="1" ht="15.75" x14ac:dyDescent="0.25">
      <c r="A16420" s="22"/>
      <c r="B16420" s="22"/>
      <c r="G16420" s="23"/>
      <c r="V16420"/>
    </row>
    <row r="16421" spans="1:22" s="1" customFormat="1" ht="15.75" x14ac:dyDescent="0.25">
      <c r="A16421" s="22"/>
      <c r="B16421" s="22"/>
      <c r="G16421" s="23"/>
      <c r="V16421"/>
    </row>
    <row r="16422" spans="1:22" s="1" customFormat="1" ht="15.75" x14ac:dyDescent="0.25">
      <c r="A16422" s="22"/>
      <c r="B16422" s="22"/>
      <c r="G16422" s="23"/>
      <c r="V16422"/>
    </row>
    <row r="16423" spans="1:22" s="1" customFormat="1" ht="15.75" x14ac:dyDescent="0.25">
      <c r="A16423" s="22"/>
      <c r="B16423" s="22"/>
      <c r="G16423" s="23"/>
      <c r="V16423"/>
    </row>
    <row r="16424" spans="1:22" s="1" customFormat="1" ht="15.75" x14ac:dyDescent="0.25">
      <c r="A16424" s="22"/>
      <c r="B16424" s="22"/>
      <c r="G16424" s="23"/>
      <c r="V16424"/>
    </row>
    <row r="16425" spans="1:22" s="1" customFormat="1" ht="15.75" x14ac:dyDescent="0.25">
      <c r="A16425" s="22"/>
      <c r="B16425" s="22"/>
      <c r="G16425" s="23"/>
      <c r="V16425"/>
    </row>
    <row r="16426" spans="1:22" s="1" customFormat="1" ht="15.75" x14ac:dyDescent="0.25">
      <c r="A16426" s="22"/>
      <c r="B16426" s="22"/>
      <c r="G16426" s="23"/>
      <c r="V16426"/>
    </row>
    <row r="16427" spans="1:22" s="1" customFormat="1" ht="15.75" x14ac:dyDescent="0.25">
      <c r="A16427" s="22"/>
      <c r="B16427" s="22"/>
      <c r="G16427" s="23"/>
      <c r="V16427"/>
    </row>
    <row r="16428" spans="1:22" s="1" customFormat="1" ht="15.75" x14ac:dyDescent="0.25">
      <c r="A16428" s="22"/>
      <c r="B16428" s="22"/>
      <c r="G16428" s="23"/>
      <c r="V16428"/>
    </row>
    <row r="16429" spans="1:22" s="1" customFormat="1" ht="15.75" x14ac:dyDescent="0.25">
      <c r="A16429" s="22"/>
      <c r="B16429" s="22"/>
      <c r="G16429" s="23"/>
      <c r="V16429"/>
    </row>
    <row r="16430" spans="1:22" s="1" customFormat="1" ht="15.75" x14ac:dyDescent="0.25">
      <c r="A16430" s="22"/>
      <c r="B16430" s="22"/>
      <c r="G16430" s="23"/>
      <c r="V16430"/>
    </row>
    <row r="16431" spans="1:22" s="1" customFormat="1" ht="15.75" x14ac:dyDescent="0.25">
      <c r="A16431" s="22"/>
      <c r="B16431" s="22"/>
      <c r="G16431" s="23"/>
      <c r="V16431"/>
    </row>
    <row r="16432" spans="1:22" s="1" customFormat="1" ht="15.75" x14ac:dyDescent="0.25">
      <c r="A16432" s="22"/>
      <c r="B16432" s="22"/>
      <c r="G16432" s="23"/>
      <c r="V16432"/>
    </row>
    <row r="16433" spans="1:22" s="1" customFormat="1" ht="15.75" x14ac:dyDescent="0.25">
      <c r="A16433" s="22"/>
      <c r="B16433" s="22"/>
      <c r="G16433" s="23"/>
      <c r="V16433"/>
    </row>
    <row r="16434" spans="1:22" s="1" customFormat="1" ht="15.75" x14ac:dyDescent="0.25">
      <c r="A16434" s="22"/>
      <c r="B16434" s="22"/>
      <c r="G16434" s="23"/>
      <c r="V16434"/>
    </row>
    <row r="16435" spans="1:22" s="1" customFormat="1" ht="15.75" x14ac:dyDescent="0.25">
      <c r="A16435" s="22"/>
      <c r="B16435" s="22"/>
      <c r="G16435" s="23"/>
      <c r="V16435"/>
    </row>
    <row r="16436" spans="1:22" s="1" customFormat="1" ht="15.75" x14ac:dyDescent="0.25">
      <c r="A16436" s="22"/>
      <c r="B16436" s="22"/>
      <c r="G16436" s="23"/>
      <c r="V16436"/>
    </row>
    <row r="16437" spans="1:22" s="1" customFormat="1" ht="15.75" x14ac:dyDescent="0.25">
      <c r="A16437" s="22"/>
      <c r="B16437" s="22"/>
      <c r="G16437" s="23"/>
      <c r="V16437"/>
    </row>
    <row r="16438" spans="1:22" s="1" customFormat="1" ht="15.75" x14ac:dyDescent="0.25">
      <c r="A16438" s="22"/>
      <c r="B16438" s="22"/>
      <c r="G16438" s="23"/>
      <c r="V16438"/>
    </row>
    <row r="16439" spans="1:22" s="1" customFormat="1" ht="15.75" x14ac:dyDescent="0.25">
      <c r="A16439" s="22"/>
      <c r="B16439" s="22"/>
      <c r="G16439" s="23"/>
      <c r="V16439"/>
    </row>
    <row r="16440" spans="1:22" s="1" customFormat="1" ht="15.75" x14ac:dyDescent="0.25">
      <c r="A16440" s="22"/>
      <c r="B16440" s="22"/>
      <c r="G16440" s="23"/>
      <c r="V16440"/>
    </row>
    <row r="16441" spans="1:22" s="1" customFormat="1" ht="15.75" x14ac:dyDescent="0.25">
      <c r="A16441" s="22"/>
      <c r="B16441" s="22"/>
      <c r="G16441" s="23"/>
      <c r="V16441"/>
    </row>
    <row r="16442" spans="1:22" s="1" customFormat="1" ht="15.75" x14ac:dyDescent="0.25">
      <c r="A16442" s="22"/>
      <c r="B16442" s="22"/>
      <c r="G16442" s="23"/>
      <c r="V16442"/>
    </row>
    <row r="16443" spans="1:22" s="1" customFormat="1" ht="15.75" x14ac:dyDescent="0.25">
      <c r="A16443" s="22"/>
      <c r="B16443" s="22"/>
      <c r="G16443" s="23"/>
      <c r="V16443"/>
    </row>
    <row r="16444" spans="1:22" s="1" customFormat="1" ht="15.75" x14ac:dyDescent="0.25">
      <c r="A16444" s="22"/>
      <c r="B16444" s="22"/>
      <c r="G16444" s="23"/>
      <c r="V16444"/>
    </row>
    <row r="16445" spans="1:22" s="1" customFormat="1" ht="15.75" x14ac:dyDescent="0.25">
      <c r="A16445" s="22"/>
      <c r="B16445" s="22"/>
      <c r="G16445" s="23"/>
      <c r="V16445"/>
    </row>
    <row r="16446" spans="1:22" s="1" customFormat="1" ht="15.75" x14ac:dyDescent="0.25">
      <c r="A16446" s="22"/>
      <c r="B16446" s="22"/>
      <c r="G16446" s="23"/>
      <c r="V16446"/>
    </row>
    <row r="16447" spans="1:22" s="1" customFormat="1" ht="15.75" x14ac:dyDescent="0.25">
      <c r="A16447" s="22"/>
      <c r="B16447" s="22"/>
      <c r="G16447" s="23"/>
      <c r="V16447"/>
    </row>
    <row r="16448" spans="1:22" s="1" customFormat="1" ht="15.75" x14ac:dyDescent="0.25">
      <c r="A16448" s="22"/>
      <c r="B16448" s="22"/>
      <c r="G16448" s="23"/>
      <c r="V16448"/>
    </row>
    <row r="16449" spans="1:22" s="1" customFormat="1" ht="15.75" x14ac:dyDescent="0.25">
      <c r="A16449" s="22"/>
      <c r="B16449" s="22"/>
      <c r="G16449" s="23"/>
      <c r="V16449"/>
    </row>
    <row r="16450" spans="1:22" s="1" customFormat="1" ht="15.75" x14ac:dyDescent="0.25">
      <c r="A16450" s="22"/>
      <c r="B16450" s="22"/>
      <c r="G16450" s="23"/>
      <c r="V16450"/>
    </row>
    <row r="16451" spans="1:22" s="1" customFormat="1" ht="15.75" x14ac:dyDescent="0.25">
      <c r="A16451" s="22"/>
      <c r="B16451" s="22"/>
      <c r="G16451" s="23"/>
      <c r="V16451"/>
    </row>
    <row r="16452" spans="1:22" s="1" customFormat="1" ht="15.75" x14ac:dyDescent="0.25">
      <c r="A16452" s="22"/>
      <c r="B16452" s="22"/>
      <c r="G16452" s="23"/>
      <c r="V16452"/>
    </row>
    <row r="16453" spans="1:22" s="1" customFormat="1" ht="15.75" x14ac:dyDescent="0.25">
      <c r="A16453" s="22"/>
      <c r="B16453" s="22"/>
      <c r="G16453" s="23"/>
      <c r="V16453"/>
    </row>
    <row r="16454" spans="1:22" s="1" customFormat="1" ht="15.75" x14ac:dyDescent="0.25">
      <c r="A16454" s="22"/>
      <c r="B16454" s="22"/>
      <c r="G16454" s="23"/>
      <c r="V16454"/>
    </row>
    <row r="16455" spans="1:22" s="1" customFormat="1" ht="15.75" x14ac:dyDescent="0.25">
      <c r="A16455" s="22"/>
      <c r="B16455" s="22"/>
      <c r="G16455" s="23"/>
      <c r="V16455"/>
    </row>
    <row r="16456" spans="1:22" s="1" customFormat="1" ht="15.75" x14ac:dyDescent="0.25">
      <c r="A16456" s="22"/>
      <c r="B16456" s="22"/>
      <c r="G16456" s="23"/>
      <c r="V16456"/>
    </row>
    <row r="16457" spans="1:22" s="1" customFormat="1" ht="15.75" x14ac:dyDescent="0.25">
      <c r="A16457" s="22"/>
      <c r="B16457" s="22"/>
      <c r="G16457" s="23"/>
      <c r="V16457"/>
    </row>
    <row r="16458" spans="1:22" s="1" customFormat="1" ht="15.75" x14ac:dyDescent="0.25">
      <c r="A16458" s="22"/>
      <c r="B16458" s="22"/>
      <c r="G16458" s="23"/>
      <c r="V16458"/>
    </row>
    <row r="16459" spans="1:22" s="1" customFormat="1" ht="15.75" x14ac:dyDescent="0.25">
      <c r="A16459" s="22"/>
      <c r="B16459" s="22"/>
      <c r="G16459" s="23"/>
      <c r="V16459"/>
    </row>
    <row r="16460" spans="1:22" s="1" customFormat="1" ht="15.75" x14ac:dyDescent="0.25">
      <c r="A16460" s="22"/>
      <c r="B16460" s="22"/>
      <c r="G16460" s="23"/>
      <c r="V16460"/>
    </row>
    <row r="16461" spans="1:22" s="1" customFormat="1" ht="15.75" x14ac:dyDescent="0.25">
      <c r="A16461" s="22"/>
      <c r="B16461" s="22"/>
      <c r="G16461" s="23"/>
      <c r="V16461"/>
    </row>
    <row r="16462" spans="1:22" s="1" customFormat="1" ht="15.75" x14ac:dyDescent="0.25">
      <c r="A16462" s="22"/>
      <c r="B16462" s="22"/>
      <c r="G16462" s="23"/>
      <c r="V16462"/>
    </row>
    <row r="16463" spans="1:22" s="1" customFormat="1" ht="15.75" x14ac:dyDescent="0.25">
      <c r="A16463" s="22"/>
      <c r="B16463" s="22"/>
      <c r="G16463" s="23"/>
      <c r="V16463"/>
    </row>
    <row r="16464" spans="1:22" s="1" customFormat="1" ht="15.75" x14ac:dyDescent="0.25">
      <c r="A16464" s="22"/>
      <c r="B16464" s="22"/>
      <c r="G16464" s="23"/>
      <c r="V16464"/>
    </row>
    <row r="16465" spans="1:22" s="1" customFormat="1" ht="15.75" x14ac:dyDescent="0.25">
      <c r="A16465" s="22"/>
      <c r="B16465" s="22"/>
      <c r="G16465" s="23"/>
      <c r="V16465"/>
    </row>
    <row r="16466" spans="1:22" s="1" customFormat="1" ht="15.75" x14ac:dyDescent="0.25">
      <c r="A16466" s="22"/>
      <c r="B16466" s="22"/>
      <c r="G16466" s="23"/>
      <c r="V16466"/>
    </row>
    <row r="16467" spans="1:22" s="1" customFormat="1" ht="15.75" x14ac:dyDescent="0.25">
      <c r="A16467" s="22"/>
      <c r="B16467" s="22"/>
      <c r="G16467" s="23"/>
      <c r="V16467"/>
    </row>
    <row r="16468" spans="1:22" s="1" customFormat="1" ht="15.75" x14ac:dyDescent="0.25">
      <c r="A16468" s="22"/>
      <c r="B16468" s="22"/>
      <c r="G16468" s="23"/>
      <c r="V16468"/>
    </row>
    <row r="16469" spans="1:22" s="1" customFormat="1" ht="15.75" x14ac:dyDescent="0.25">
      <c r="A16469" s="22"/>
      <c r="B16469" s="22"/>
      <c r="G16469" s="23"/>
      <c r="V16469"/>
    </row>
    <row r="16470" spans="1:22" s="1" customFormat="1" ht="15.75" x14ac:dyDescent="0.25">
      <c r="A16470" s="22"/>
      <c r="B16470" s="22"/>
      <c r="G16470" s="23"/>
      <c r="V16470"/>
    </row>
    <row r="16471" spans="1:22" s="1" customFormat="1" ht="15.75" x14ac:dyDescent="0.25">
      <c r="A16471" s="22"/>
      <c r="B16471" s="22"/>
      <c r="G16471" s="23"/>
      <c r="V16471"/>
    </row>
    <row r="16472" spans="1:22" s="1" customFormat="1" ht="15.75" x14ac:dyDescent="0.25">
      <c r="A16472" s="22"/>
      <c r="B16472" s="22"/>
      <c r="G16472" s="23"/>
      <c r="V16472"/>
    </row>
    <row r="16473" spans="1:22" s="1" customFormat="1" ht="15.75" x14ac:dyDescent="0.25">
      <c r="A16473" s="22"/>
      <c r="B16473" s="22"/>
      <c r="G16473" s="23"/>
      <c r="V16473"/>
    </row>
    <row r="16474" spans="1:22" s="1" customFormat="1" ht="15.75" x14ac:dyDescent="0.25">
      <c r="A16474" s="22"/>
      <c r="B16474" s="22"/>
      <c r="G16474" s="23"/>
      <c r="V16474"/>
    </row>
    <row r="16475" spans="1:22" s="1" customFormat="1" ht="15.75" x14ac:dyDescent="0.25">
      <c r="A16475" s="22"/>
      <c r="B16475" s="22"/>
      <c r="G16475" s="23"/>
      <c r="V16475"/>
    </row>
    <row r="16476" spans="1:22" s="1" customFormat="1" ht="15.75" x14ac:dyDescent="0.25">
      <c r="A16476" s="22"/>
      <c r="B16476" s="22"/>
      <c r="G16476" s="23"/>
      <c r="V16476"/>
    </row>
    <row r="16477" spans="1:22" s="1" customFormat="1" ht="15.75" x14ac:dyDescent="0.25">
      <c r="A16477" s="22"/>
      <c r="B16477" s="22"/>
      <c r="G16477" s="23"/>
      <c r="V16477"/>
    </row>
    <row r="16478" spans="1:22" s="1" customFormat="1" ht="15.75" x14ac:dyDescent="0.25">
      <c r="A16478" s="22"/>
      <c r="B16478" s="22"/>
      <c r="G16478" s="23"/>
      <c r="V16478"/>
    </row>
    <row r="16479" spans="1:22" s="1" customFormat="1" ht="15.75" x14ac:dyDescent="0.25">
      <c r="A16479" s="22"/>
      <c r="B16479" s="22"/>
      <c r="G16479" s="23"/>
      <c r="V16479"/>
    </row>
    <row r="16480" spans="1:22" s="1" customFormat="1" ht="15.75" x14ac:dyDescent="0.25">
      <c r="A16480" s="22"/>
      <c r="B16480" s="22"/>
      <c r="G16480" s="23"/>
      <c r="V16480"/>
    </row>
    <row r="16481" spans="1:22" s="1" customFormat="1" ht="15.75" x14ac:dyDescent="0.25">
      <c r="A16481" s="22"/>
      <c r="B16481" s="22"/>
      <c r="G16481" s="23"/>
      <c r="V16481"/>
    </row>
    <row r="16482" spans="1:22" s="1" customFormat="1" ht="15.75" x14ac:dyDescent="0.25">
      <c r="A16482" s="22"/>
      <c r="B16482" s="22"/>
      <c r="G16482" s="23"/>
      <c r="V16482"/>
    </row>
    <row r="16483" spans="1:22" s="1" customFormat="1" ht="15.75" x14ac:dyDescent="0.25">
      <c r="A16483" s="22"/>
      <c r="B16483" s="22"/>
      <c r="G16483" s="23"/>
      <c r="V16483"/>
    </row>
    <row r="16484" spans="1:22" s="1" customFormat="1" ht="15.75" x14ac:dyDescent="0.25">
      <c r="A16484" s="22"/>
      <c r="B16484" s="22"/>
      <c r="G16484" s="23"/>
      <c r="V16484"/>
    </row>
    <row r="16485" spans="1:22" s="1" customFormat="1" ht="15.75" x14ac:dyDescent="0.25">
      <c r="A16485" s="22"/>
      <c r="B16485" s="22"/>
      <c r="G16485" s="23"/>
      <c r="V16485"/>
    </row>
    <row r="16486" spans="1:22" s="1" customFormat="1" ht="15.75" x14ac:dyDescent="0.25">
      <c r="A16486" s="22"/>
      <c r="B16486" s="22"/>
      <c r="G16486" s="23"/>
      <c r="V16486"/>
    </row>
    <row r="16487" spans="1:22" s="1" customFormat="1" ht="15.75" x14ac:dyDescent="0.25">
      <c r="A16487" s="22"/>
      <c r="B16487" s="22"/>
      <c r="G16487" s="23"/>
      <c r="V16487"/>
    </row>
    <row r="16488" spans="1:22" s="1" customFormat="1" ht="15.75" x14ac:dyDescent="0.25">
      <c r="A16488" s="22"/>
      <c r="B16488" s="22"/>
      <c r="G16488" s="23"/>
      <c r="V16488"/>
    </row>
    <row r="16489" spans="1:22" s="1" customFormat="1" ht="15.75" x14ac:dyDescent="0.25">
      <c r="A16489" s="22"/>
      <c r="B16489" s="22"/>
      <c r="G16489" s="23"/>
      <c r="V16489"/>
    </row>
    <row r="16490" spans="1:22" s="1" customFormat="1" ht="15.75" x14ac:dyDescent="0.25">
      <c r="A16490" s="22"/>
      <c r="B16490" s="22"/>
      <c r="G16490" s="23"/>
      <c r="V16490"/>
    </row>
    <row r="16491" spans="1:22" s="1" customFormat="1" ht="15.75" x14ac:dyDescent="0.25">
      <c r="A16491" s="22"/>
      <c r="B16491" s="22"/>
      <c r="G16491" s="23"/>
      <c r="V16491"/>
    </row>
    <row r="16492" spans="1:22" s="1" customFormat="1" ht="15.75" x14ac:dyDescent="0.25">
      <c r="A16492" s="22"/>
      <c r="B16492" s="22"/>
      <c r="G16492" s="23"/>
      <c r="V16492"/>
    </row>
    <row r="16493" spans="1:22" s="1" customFormat="1" ht="15.75" x14ac:dyDescent="0.25">
      <c r="A16493" s="22"/>
      <c r="B16493" s="22"/>
      <c r="G16493" s="23"/>
      <c r="V16493"/>
    </row>
    <row r="16494" spans="1:22" s="1" customFormat="1" ht="15.75" x14ac:dyDescent="0.25">
      <c r="A16494" s="22"/>
      <c r="B16494" s="22"/>
      <c r="G16494" s="23"/>
      <c r="V16494"/>
    </row>
    <row r="16495" spans="1:22" s="1" customFormat="1" ht="15.75" x14ac:dyDescent="0.25">
      <c r="A16495" s="22"/>
      <c r="B16495" s="22"/>
      <c r="G16495" s="23"/>
      <c r="V16495"/>
    </row>
    <row r="16496" spans="1:22" s="1" customFormat="1" ht="15.75" x14ac:dyDescent="0.25">
      <c r="A16496" s="22"/>
      <c r="B16496" s="22"/>
      <c r="G16496" s="23"/>
      <c r="V16496"/>
    </row>
    <row r="16497" spans="1:22" s="1" customFormat="1" ht="15.75" x14ac:dyDescent="0.25">
      <c r="A16497" s="22"/>
      <c r="B16497" s="22"/>
      <c r="G16497" s="23"/>
      <c r="V16497"/>
    </row>
    <row r="16498" spans="1:22" s="1" customFormat="1" ht="15.75" x14ac:dyDescent="0.25">
      <c r="A16498" s="22"/>
      <c r="B16498" s="22"/>
      <c r="G16498" s="23"/>
      <c r="V16498"/>
    </row>
    <row r="16499" spans="1:22" s="1" customFormat="1" ht="15.75" x14ac:dyDescent="0.25">
      <c r="A16499" s="22"/>
      <c r="B16499" s="22"/>
      <c r="G16499" s="23"/>
      <c r="V16499"/>
    </row>
    <row r="16500" spans="1:22" s="1" customFormat="1" ht="15.75" x14ac:dyDescent="0.25">
      <c r="A16500" s="22"/>
      <c r="B16500" s="22"/>
      <c r="G16500" s="23"/>
      <c r="V16500"/>
    </row>
    <row r="16501" spans="1:22" s="1" customFormat="1" ht="15.75" x14ac:dyDescent="0.25">
      <c r="A16501" s="22"/>
      <c r="B16501" s="22"/>
      <c r="G16501" s="23"/>
      <c r="V16501"/>
    </row>
    <row r="16502" spans="1:22" s="1" customFormat="1" ht="15.75" x14ac:dyDescent="0.25">
      <c r="A16502" s="22"/>
      <c r="B16502" s="22"/>
      <c r="G16502" s="23"/>
      <c r="V16502"/>
    </row>
    <row r="16503" spans="1:22" s="1" customFormat="1" ht="15.75" x14ac:dyDescent="0.25">
      <c r="A16503" s="22"/>
      <c r="B16503" s="22"/>
      <c r="G16503" s="23"/>
      <c r="V16503"/>
    </row>
    <row r="16504" spans="1:22" s="1" customFormat="1" ht="15.75" x14ac:dyDescent="0.25">
      <c r="A16504" s="22"/>
      <c r="B16504" s="22"/>
      <c r="G16504" s="23"/>
      <c r="V16504"/>
    </row>
    <row r="16505" spans="1:22" s="1" customFormat="1" ht="15.75" x14ac:dyDescent="0.25">
      <c r="A16505" s="22"/>
      <c r="B16505" s="22"/>
      <c r="G16505" s="23"/>
      <c r="V16505"/>
    </row>
    <row r="16506" spans="1:22" s="1" customFormat="1" ht="15.75" x14ac:dyDescent="0.25">
      <c r="A16506" s="22"/>
      <c r="B16506" s="22"/>
      <c r="G16506" s="23"/>
      <c r="V16506"/>
    </row>
    <row r="16507" spans="1:22" s="1" customFormat="1" ht="15.75" x14ac:dyDescent="0.25">
      <c r="A16507" s="22"/>
      <c r="B16507" s="22"/>
      <c r="G16507" s="23"/>
      <c r="V16507"/>
    </row>
    <row r="16508" spans="1:22" s="1" customFormat="1" ht="15.75" x14ac:dyDescent="0.25">
      <c r="A16508" s="22"/>
      <c r="B16508" s="22"/>
      <c r="G16508" s="23"/>
      <c r="V16508"/>
    </row>
    <row r="16509" spans="1:22" s="1" customFormat="1" ht="15.75" x14ac:dyDescent="0.25">
      <c r="A16509" s="22"/>
      <c r="B16509" s="22"/>
      <c r="G16509" s="23"/>
      <c r="V16509"/>
    </row>
    <row r="16510" spans="1:22" s="1" customFormat="1" ht="15.75" x14ac:dyDescent="0.25">
      <c r="A16510" s="22"/>
      <c r="B16510" s="22"/>
      <c r="G16510" s="23"/>
      <c r="V16510"/>
    </row>
    <row r="16511" spans="1:22" s="1" customFormat="1" ht="15.75" x14ac:dyDescent="0.25">
      <c r="A16511" s="22"/>
      <c r="B16511" s="22"/>
      <c r="G16511" s="23"/>
      <c r="V16511"/>
    </row>
    <row r="16512" spans="1:22" s="1" customFormat="1" ht="15.75" x14ac:dyDescent="0.25">
      <c r="A16512" s="22"/>
      <c r="B16512" s="22"/>
      <c r="G16512" s="23"/>
      <c r="V16512"/>
    </row>
    <row r="16513" spans="1:22" s="1" customFormat="1" ht="15.75" x14ac:dyDescent="0.25">
      <c r="A16513" s="22"/>
      <c r="B16513" s="22"/>
      <c r="G16513" s="23"/>
      <c r="V16513"/>
    </row>
    <row r="16514" spans="1:22" s="1" customFormat="1" ht="15.75" x14ac:dyDescent="0.25">
      <c r="A16514" s="22"/>
      <c r="B16514" s="22"/>
      <c r="G16514" s="23"/>
      <c r="V16514"/>
    </row>
    <row r="16515" spans="1:22" s="1" customFormat="1" ht="15.75" x14ac:dyDescent="0.25">
      <c r="A16515" s="22"/>
      <c r="B16515" s="22"/>
      <c r="G16515" s="23"/>
      <c r="V16515"/>
    </row>
    <row r="16516" spans="1:22" s="1" customFormat="1" ht="15.75" x14ac:dyDescent="0.25">
      <c r="A16516" s="22"/>
      <c r="B16516" s="22"/>
      <c r="G16516" s="23"/>
      <c r="V16516"/>
    </row>
    <row r="16517" spans="1:22" s="1" customFormat="1" ht="15.75" x14ac:dyDescent="0.25">
      <c r="A16517" s="22"/>
      <c r="B16517" s="22"/>
      <c r="G16517" s="23"/>
      <c r="V16517"/>
    </row>
    <row r="16518" spans="1:22" s="1" customFormat="1" ht="15.75" x14ac:dyDescent="0.25">
      <c r="A16518" s="22"/>
      <c r="B16518" s="22"/>
      <c r="G16518" s="23"/>
      <c r="V16518"/>
    </row>
    <row r="16519" spans="1:22" s="1" customFormat="1" ht="15.75" x14ac:dyDescent="0.25">
      <c r="A16519" s="22"/>
      <c r="B16519" s="22"/>
      <c r="G16519" s="23"/>
      <c r="V16519"/>
    </row>
    <row r="16520" spans="1:22" s="1" customFormat="1" ht="15.75" x14ac:dyDescent="0.25">
      <c r="A16520" s="22"/>
      <c r="B16520" s="22"/>
      <c r="G16520" s="23"/>
      <c r="V16520"/>
    </row>
    <row r="16521" spans="1:22" s="1" customFormat="1" ht="15.75" x14ac:dyDescent="0.25">
      <c r="A16521" s="22"/>
      <c r="B16521" s="22"/>
      <c r="G16521" s="23"/>
      <c r="V16521"/>
    </row>
    <row r="16522" spans="1:22" s="1" customFormat="1" ht="15.75" x14ac:dyDescent="0.25">
      <c r="A16522" s="22"/>
      <c r="B16522" s="22"/>
      <c r="G16522" s="23"/>
      <c r="V16522"/>
    </row>
    <row r="16523" spans="1:22" s="1" customFormat="1" ht="15.75" x14ac:dyDescent="0.25">
      <c r="A16523" s="22"/>
      <c r="B16523" s="22"/>
      <c r="G16523" s="23"/>
      <c r="V16523"/>
    </row>
    <row r="16524" spans="1:22" s="1" customFormat="1" ht="15.75" x14ac:dyDescent="0.25">
      <c r="A16524" s="22"/>
      <c r="B16524" s="22"/>
      <c r="G16524" s="23"/>
      <c r="V16524"/>
    </row>
    <row r="16525" spans="1:22" s="1" customFormat="1" ht="15.75" x14ac:dyDescent="0.25">
      <c r="A16525" s="22"/>
      <c r="B16525" s="22"/>
      <c r="G16525" s="23"/>
      <c r="V16525"/>
    </row>
    <row r="16526" spans="1:22" s="1" customFormat="1" ht="15.75" x14ac:dyDescent="0.25">
      <c r="A16526" s="22"/>
      <c r="B16526" s="22"/>
      <c r="G16526" s="23"/>
      <c r="V16526"/>
    </row>
    <row r="16527" spans="1:22" s="1" customFormat="1" ht="15.75" x14ac:dyDescent="0.25">
      <c r="A16527" s="22"/>
      <c r="B16527" s="22"/>
      <c r="G16527" s="23"/>
      <c r="V16527"/>
    </row>
    <row r="16528" spans="1:22" s="1" customFormat="1" ht="15.75" x14ac:dyDescent="0.25">
      <c r="A16528" s="22"/>
      <c r="B16528" s="22"/>
      <c r="G16528" s="23"/>
      <c r="V16528"/>
    </row>
    <row r="16529" spans="1:22" s="1" customFormat="1" ht="15.75" x14ac:dyDescent="0.25">
      <c r="A16529" s="22"/>
      <c r="B16529" s="22"/>
      <c r="G16529" s="23"/>
      <c r="V16529"/>
    </row>
    <row r="16530" spans="1:22" s="1" customFormat="1" ht="15.75" x14ac:dyDescent="0.25">
      <c r="A16530" s="22"/>
      <c r="B16530" s="22"/>
      <c r="G16530" s="23"/>
      <c r="V16530"/>
    </row>
    <row r="16531" spans="1:22" s="1" customFormat="1" ht="15.75" x14ac:dyDescent="0.25">
      <c r="A16531" s="22"/>
      <c r="B16531" s="22"/>
      <c r="G16531" s="23"/>
      <c r="V16531"/>
    </row>
    <row r="16532" spans="1:22" s="1" customFormat="1" ht="15.75" x14ac:dyDescent="0.25">
      <c r="A16532" s="22"/>
      <c r="B16532" s="22"/>
      <c r="G16532" s="23"/>
      <c r="V16532"/>
    </row>
    <row r="16533" spans="1:22" s="1" customFormat="1" ht="15.75" x14ac:dyDescent="0.25">
      <c r="A16533" s="22"/>
      <c r="B16533" s="22"/>
      <c r="G16533" s="23"/>
      <c r="V16533"/>
    </row>
    <row r="16534" spans="1:22" s="1" customFormat="1" ht="15.75" x14ac:dyDescent="0.25">
      <c r="A16534" s="22"/>
      <c r="B16534" s="22"/>
      <c r="G16534" s="23"/>
      <c r="V16534"/>
    </row>
    <row r="16535" spans="1:22" s="1" customFormat="1" ht="15.75" x14ac:dyDescent="0.25">
      <c r="A16535" s="22"/>
      <c r="B16535" s="22"/>
      <c r="G16535" s="23"/>
      <c r="V16535"/>
    </row>
    <row r="16536" spans="1:22" s="1" customFormat="1" ht="15.75" x14ac:dyDescent="0.25">
      <c r="A16536" s="22"/>
      <c r="B16536" s="22"/>
      <c r="G16536" s="23"/>
      <c r="V16536"/>
    </row>
    <row r="16537" spans="1:22" s="1" customFormat="1" ht="15.75" x14ac:dyDescent="0.25">
      <c r="A16537" s="22"/>
      <c r="B16537" s="22"/>
      <c r="G16537" s="23"/>
      <c r="V16537"/>
    </row>
    <row r="16538" spans="1:22" s="1" customFormat="1" ht="15.75" x14ac:dyDescent="0.25">
      <c r="A16538" s="22"/>
      <c r="B16538" s="22"/>
      <c r="G16538" s="23"/>
      <c r="V16538"/>
    </row>
    <row r="16539" spans="1:22" s="1" customFormat="1" ht="15.75" x14ac:dyDescent="0.25">
      <c r="A16539" s="22"/>
      <c r="B16539" s="22"/>
      <c r="G16539" s="23"/>
      <c r="V16539"/>
    </row>
    <row r="16540" spans="1:22" s="1" customFormat="1" ht="15.75" x14ac:dyDescent="0.25">
      <c r="A16540" s="22"/>
      <c r="B16540" s="22"/>
      <c r="G16540" s="23"/>
      <c r="V16540"/>
    </row>
    <row r="16541" spans="1:22" s="1" customFormat="1" ht="15.75" x14ac:dyDescent="0.25">
      <c r="A16541" s="22"/>
      <c r="B16541" s="22"/>
      <c r="G16541" s="23"/>
      <c r="V16541"/>
    </row>
    <row r="16542" spans="1:22" s="1" customFormat="1" ht="15.75" x14ac:dyDescent="0.25">
      <c r="A16542" s="22"/>
      <c r="B16542" s="22"/>
      <c r="G16542" s="23"/>
      <c r="V16542"/>
    </row>
    <row r="16543" spans="1:22" s="1" customFormat="1" ht="15.75" x14ac:dyDescent="0.25">
      <c r="A16543" s="22"/>
      <c r="B16543" s="22"/>
      <c r="G16543" s="23"/>
      <c r="V16543"/>
    </row>
    <row r="16544" spans="1:22" s="1" customFormat="1" ht="15.75" x14ac:dyDescent="0.25">
      <c r="A16544" s="22"/>
      <c r="B16544" s="22"/>
      <c r="G16544" s="23"/>
      <c r="V16544"/>
    </row>
    <row r="16545" spans="1:22" s="1" customFormat="1" ht="15.75" x14ac:dyDescent="0.25">
      <c r="A16545" s="22"/>
      <c r="B16545" s="22"/>
      <c r="G16545" s="23"/>
      <c r="V16545"/>
    </row>
    <row r="16546" spans="1:22" s="1" customFormat="1" ht="15.75" x14ac:dyDescent="0.25">
      <c r="A16546" s="22"/>
      <c r="B16546" s="22"/>
      <c r="G16546" s="23"/>
      <c r="V16546"/>
    </row>
    <row r="16547" spans="1:22" s="1" customFormat="1" ht="15.75" x14ac:dyDescent="0.25">
      <c r="A16547" s="22"/>
      <c r="B16547" s="22"/>
      <c r="G16547" s="23"/>
      <c r="V16547"/>
    </row>
    <row r="16548" spans="1:22" s="1" customFormat="1" ht="15.75" x14ac:dyDescent="0.25">
      <c r="A16548" s="22"/>
      <c r="B16548" s="22"/>
      <c r="G16548" s="23"/>
      <c r="V16548"/>
    </row>
    <row r="16549" spans="1:22" s="1" customFormat="1" ht="15.75" x14ac:dyDescent="0.25">
      <c r="A16549" s="22"/>
      <c r="B16549" s="22"/>
      <c r="G16549" s="23"/>
      <c r="V16549"/>
    </row>
    <row r="16550" spans="1:22" s="1" customFormat="1" ht="15.75" x14ac:dyDescent="0.25">
      <c r="A16550" s="22"/>
      <c r="B16550" s="22"/>
      <c r="G16550" s="23"/>
      <c r="V16550"/>
    </row>
    <row r="16551" spans="1:22" s="1" customFormat="1" ht="15.75" x14ac:dyDescent="0.25">
      <c r="A16551" s="22"/>
      <c r="B16551" s="22"/>
      <c r="G16551" s="23"/>
      <c r="V16551"/>
    </row>
    <row r="16552" spans="1:22" s="1" customFormat="1" ht="15.75" x14ac:dyDescent="0.25">
      <c r="A16552" s="22"/>
      <c r="B16552" s="22"/>
      <c r="G16552" s="23"/>
      <c r="V16552"/>
    </row>
    <row r="16553" spans="1:22" s="1" customFormat="1" ht="15.75" x14ac:dyDescent="0.25">
      <c r="A16553" s="22"/>
      <c r="B16553" s="22"/>
      <c r="G16553" s="23"/>
      <c r="V16553"/>
    </row>
    <row r="16554" spans="1:22" s="1" customFormat="1" ht="15.75" x14ac:dyDescent="0.25">
      <c r="A16554" s="22"/>
      <c r="B16554" s="22"/>
      <c r="G16554" s="23"/>
      <c r="V16554"/>
    </row>
    <row r="16555" spans="1:22" s="1" customFormat="1" ht="15.75" x14ac:dyDescent="0.25">
      <c r="A16555" s="22"/>
      <c r="B16555" s="22"/>
      <c r="G16555" s="23"/>
      <c r="V16555"/>
    </row>
    <row r="16556" spans="1:22" s="1" customFormat="1" ht="15.75" x14ac:dyDescent="0.25">
      <c r="A16556" s="22"/>
      <c r="B16556" s="22"/>
      <c r="G16556" s="23"/>
      <c r="V16556"/>
    </row>
    <row r="16557" spans="1:22" s="1" customFormat="1" ht="15.75" x14ac:dyDescent="0.25">
      <c r="A16557" s="22"/>
      <c r="B16557" s="22"/>
      <c r="G16557" s="23"/>
      <c r="V16557"/>
    </row>
    <row r="16558" spans="1:22" s="1" customFormat="1" ht="15.75" x14ac:dyDescent="0.25">
      <c r="A16558" s="22"/>
      <c r="B16558" s="22"/>
      <c r="G16558" s="23"/>
      <c r="V16558"/>
    </row>
    <row r="16559" spans="1:22" s="1" customFormat="1" ht="15.75" x14ac:dyDescent="0.25">
      <c r="A16559" s="22"/>
      <c r="B16559" s="22"/>
      <c r="G16559" s="23"/>
      <c r="V16559"/>
    </row>
    <row r="16560" spans="1:22" s="1" customFormat="1" ht="15.75" x14ac:dyDescent="0.25">
      <c r="A16560" s="22"/>
      <c r="B16560" s="22"/>
      <c r="G16560" s="23"/>
      <c r="V16560"/>
    </row>
    <row r="16561" spans="1:22" s="1" customFormat="1" ht="15.75" x14ac:dyDescent="0.25">
      <c r="A16561" s="22"/>
      <c r="B16561" s="22"/>
      <c r="G16561" s="23"/>
      <c r="V16561"/>
    </row>
    <row r="16562" spans="1:22" s="1" customFormat="1" ht="15.75" x14ac:dyDescent="0.25">
      <c r="A16562" s="22"/>
      <c r="B16562" s="22"/>
      <c r="G16562" s="23"/>
      <c r="V16562"/>
    </row>
    <row r="16563" spans="1:22" s="1" customFormat="1" ht="15.75" x14ac:dyDescent="0.25">
      <c r="A16563" s="22"/>
      <c r="B16563" s="22"/>
      <c r="G16563" s="23"/>
      <c r="V16563"/>
    </row>
    <row r="16564" spans="1:22" s="1" customFormat="1" ht="15.75" x14ac:dyDescent="0.25">
      <c r="A16564" s="22"/>
      <c r="B16564" s="22"/>
      <c r="G16564" s="23"/>
      <c r="V16564"/>
    </row>
    <row r="16565" spans="1:22" s="1" customFormat="1" ht="15.75" x14ac:dyDescent="0.25">
      <c r="A16565" s="22"/>
      <c r="B16565" s="22"/>
      <c r="G16565" s="23"/>
      <c r="V16565"/>
    </row>
    <row r="16566" spans="1:22" s="1" customFormat="1" ht="15.75" x14ac:dyDescent="0.25">
      <c r="A16566" s="22"/>
      <c r="B16566" s="22"/>
      <c r="G16566" s="23"/>
      <c r="V16566"/>
    </row>
    <row r="16567" spans="1:22" s="1" customFormat="1" ht="15.75" x14ac:dyDescent="0.25">
      <c r="A16567" s="22"/>
      <c r="B16567" s="22"/>
      <c r="G16567" s="23"/>
      <c r="V16567"/>
    </row>
    <row r="16568" spans="1:22" s="1" customFormat="1" ht="15.75" x14ac:dyDescent="0.25">
      <c r="A16568" s="22"/>
      <c r="B16568" s="22"/>
      <c r="G16568" s="23"/>
      <c r="V16568"/>
    </row>
    <row r="16569" spans="1:22" s="1" customFormat="1" ht="15.75" x14ac:dyDescent="0.25">
      <c r="A16569" s="22"/>
      <c r="B16569" s="22"/>
      <c r="G16569" s="23"/>
      <c r="V16569"/>
    </row>
    <row r="16570" spans="1:22" s="1" customFormat="1" ht="15.75" x14ac:dyDescent="0.25">
      <c r="A16570" s="22"/>
      <c r="B16570" s="22"/>
      <c r="G16570" s="23"/>
      <c r="V16570"/>
    </row>
    <row r="16571" spans="1:22" s="1" customFormat="1" ht="15.75" x14ac:dyDescent="0.25">
      <c r="A16571" s="22"/>
      <c r="B16571" s="22"/>
      <c r="G16571" s="23"/>
      <c r="V16571"/>
    </row>
    <row r="16572" spans="1:22" s="1" customFormat="1" ht="15.75" x14ac:dyDescent="0.25">
      <c r="A16572" s="22"/>
      <c r="B16572" s="22"/>
      <c r="G16572" s="23"/>
      <c r="V16572"/>
    </row>
    <row r="16573" spans="1:22" s="1" customFormat="1" ht="15.75" x14ac:dyDescent="0.25">
      <c r="A16573" s="22"/>
      <c r="B16573" s="22"/>
      <c r="G16573" s="23"/>
      <c r="V16573"/>
    </row>
    <row r="16574" spans="1:22" s="1" customFormat="1" ht="15.75" x14ac:dyDescent="0.25">
      <c r="A16574" s="22"/>
      <c r="B16574" s="22"/>
      <c r="G16574" s="23"/>
      <c r="V16574"/>
    </row>
    <row r="16575" spans="1:22" s="1" customFormat="1" ht="15.75" x14ac:dyDescent="0.25">
      <c r="A16575" s="22"/>
      <c r="B16575" s="22"/>
      <c r="G16575" s="23"/>
      <c r="V16575"/>
    </row>
    <row r="16576" spans="1:22" s="1" customFormat="1" ht="15.75" x14ac:dyDescent="0.25">
      <c r="A16576" s="22"/>
      <c r="B16576" s="22"/>
      <c r="G16576" s="23"/>
      <c r="V16576"/>
    </row>
    <row r="16577" spans="1:22" s="1" customFormat="1" ht="15.75" x14ac:dyDescent="0.25">
      <c r="A16577" s="22"/>
      <c r="B16577" s="22"/>
      <c r="G16577" s="23"/>
      <c r="V16577"/>
    </row>
    <row r="16578" spans="1:22" s="1" customFormat="1" ht="15.75" x14ac:dyDescent="0.25">
      <c r="A16578" s="22"/>
      <c r="B16578" s="22"/>
      <c r="G16578" s="23"/>
      <c r="V16578"/>
    </row>
    <row r="16579" spans="1:22" s="1" customFormat="1" ht="15.75" x14ac:dyDescent="0.25">
      <c r="A16579" s="22"/>
      <c r="B16579" s="22"/>
      <c r="G16579" s="23"/>
      <c r="V16579"/>
    </row>
    <row r="16580" spans="1:22" s="1" customFormat="1" ht="15.75" x14ac:dyDescent="0.25">
      <c r="A16580" s="22"/>
      <c r="B16580" s="22"/>
      <c r="G16580" s="23"/>
      <c r="V16580"/>
    </row>
    <row r="16581" spans="1:22" s="1" customFormat="1" ht="15.75" x14ac:dyDescent="0.25">
      <c r="A16581" s="22"/>
      <c r="B16581" s="22"/>
      <c r="G16581" s="23"/>
      <c r="V16581"/>
    </row>
    <row r="16582" spans="1:22" s="1" customFormat="1" ht="15.75" x14ac:dyDescent="0.25">
      <c r="A16582" s="22"/>
      <c r="B16582" s="22"/>
      <c r="G16582" s="23"/>
      <c r="V16582"/>
    </row>
    <row r="16583" spans="1:22" s="1" customFormat="1" ht="15.75" x14ac:dyDescent="0.25">
      <c r="A16583" s="22"/>
      <c r="B16583" s="22"/>
      <c r="G16583" s="23"/>
      <c r="V16583"/>
    </row>
    <row r="16584" spans="1:22" s="1" customFormat="1" ht="15.75" x14ac:dyDescent="0.25">
      <c r="A16584" s="22"/>
      <c r="B16584" s="22"/>
      <c r="G16584" s="23"/>
      <c r="V16584"/>
    </row>
    <row r="16585" spans="1:22" s="1" customFormat="1" ht="15.75" x14ac:dyDescent="0.25">
      <c r="A16585" s="22"/>
      <c r="B16585" s="22"/>
      <c r="G16585" s="23"/>
      <c r="V16585"/>
    </row>
    <row r="16586" spans="1:22" s="1" customFormat="1" ht="15.75" x14ac:dyDescent="0.25">
      <c r="A16586" s="22"/>
      <c r="B16586" s="22"/>
      <c r="G16586" s="23"/>
      <c r="V16586"/>
    </row>
    <row r="16587" spans="1:22" s="1" customFormat="1" ht="15.75" x14ac:dyDescent="0.25">
      <c r="A16587" s="22"/>
      <c r="B16587" s="22"/>
      <c r="G16587" s="23"/>
      <c r="V16587"/>
    </row>
    <row r="16588" spans="1:22" s="1" customFormat="1" ht="15.75" x14ac:dyDescent="0.25">
      <c r="A16588" s="22"/>
      <c r="B16588" s="22"/>
      <c r="G16588" s="23"/>
      <c r="V16588"/>
    </row>
    <row r="16589" spans="1:22" s="1" customFormat="1" ht="15.75" x14ac:dyDescent="0.25">
      <c r="A16589" s="22"/>
      <c r="B16589" s="22"/>
      <c r="G16589" s="23"/>
      <c r="V16589"/>
    </row>
    <row r="16590" spans="1:22" s="1" customFormat="1" ht="15.75" x14ac:dyDescent="0.25">
      <c r="A16590" s="22"/>
      <c r="B16590" s="22"/>
      <c r="G16590" s="23"/>
      <c r="V16590"/>
    </row>
    <row r="16591" spans="1:22" s="1" customFormat="1" ht="15.75" x14ac:dyDescent="0.25">
      <c r="A16591" s="22"/>
      <c r="B16591" s="22"/>
      <c r="G16591" s="23"/>
      <c r="V16591"/>
    </row>
    <row r="16592" spans="1:22" s="1" customFormat="1" ht="15.75" x14ac:dyDescent="0.25">
      <c r="A16592" s="22"/>
      <c r="B16592" s="22"/>
      <c r="G16592" s="23"/>
      <c r="V16592"/>
    </row>
    <row r="16593" spans="1:22" s="1" customFormat="1" ht="15.75" x14ac:dyDescent="0.25">
      <c r="A16593" s="22"/>
      <c r="B16593" s="22"/>
      <c r="G16593" s="23"/>
      <c r="V16593"/>
    </row>
    <row r="16594" spans="1:22" s="1" customFormat="1" ht="15.75" x14ac:dyDescent="0.25">
      <c r="A16594" s="22"/>
      <c r="B16594" s="22"/>
      <c r="G16594" s="23"/>
      <c r="V16594"/>
    </row>
    <row r="16595" spans="1:22" s="1" customFormat="1" ht="15.75" x14ac:dyDescent="0.25">
      <c r="A16595" s="22"/>
      <c r="B16595" s="22"/>
      <c r="G16595" s="23"/>
      <c r="V16595"/>
    </row>
    <row r="16596" spans="1:22" s="1" customFormat="1" ht="15.75" x14ac:dyDescent="0.25">
      <c r="A16596" s="22"/>
      <c r="B16596" s="22"/>
      <c r="G16596" s="23"/>
      <c r="V16596"/>
    </row>
    <row r="16597" spans="1:22" s="1" customFormat="1" ht="15.75" x14ac:dyDescent="0.25">
      <c r="A16597" s="22"/>
      <c r="B16597" s="22"/>
      <c r="G16597" s="23"/>
      <c r="V16597"/>
    </row>
    <row r="16598" spans="1:22" s="1" customFormat="1" ht="15.75" x14ac:dyDescent="0.25">
      <c r="A16598" s="22"/>
      <c r="B16598" s="22"/>
      <c r="G16598" s="23"/>
      <c r="V16598"/>
    </row>
    <row r="16599" spans="1:22" s="1" customFormat="1" ht="15.75" x14ac:dyDescent="0.25">
      <c r="A16599" s="22"/>
      <c r="B16599" s="22"/>
      <c r="G16599" s="23"/>
      <c r="V16599"/>
    </row>
    <row r="16600" spans="1:22" s="1" customFormat="1" ht="15.75" x14ac:dyDescent="0.25">
      <c r="A16600" s="22"/>
      <c r="B16600" s="22"/>
      <c r="G16600" s="23"/>
      <c r="V16600"/>
    </row>
    <row r="16601" spans="1:22" s="1" customFormat="1" ht="15.75" x14ac:dyDescent="0.25">
      <c r="A16601" s="22"/>
      <c r="B16601" s="22"/>
      <c r="G16601" s="23"/>
      <c r="V16601"/>
    </row>
    <row r="16602" spans="1:22" s="1" customFormat="1" ht="15.75" x14ac:dyDescent="0.25">
      <c r="A16602" s="22"/>
      <c r="B16602" s="22"/>
      <c r="G16602" s="23"/>
      <c r="V16602"/>
    </row>
    <row r="16603" spans="1:22" s="1" customFormat="1" ht="15.75" x14ac:dyDescent="0.25">
      <c r="A16603" s="22"/>
      <c r="B16603" s="22"/>
      <c r="G16603" s="23"/>
      <c r="V16603"/>
    </row>
    <row r="16604" spans="1:22" s="1" customFormat="1" ht="15.75" x14ac:dyDescent="0.25">
      <c r="A16604" s="22"/>
      <c r="B16604" s="22"/>
      <c r="G16604" s="23"/>
      <c r="V16604"/>
    </row>
    <row r="16605" spans="1:22" s="1" customFormat="1" ht="15.75" x14ac:dyDescent="0.25">
      <c r="A16605" s="22"/>
      <c r="B16605" s="22"/>
      <c r="G16605" s="23"/>
      <c r="V16605"/>
    </row>
    <row r="16606" spans="1:22" s="1" customFormat="1" ht="15.75" x14ac:dyDescent="0.25">
      <c r="A16606" s="22"/>
      <c r="B16606" s="22"/>
      <c r="G16606" s="23"/>
      <c r="V16606"/>
    </row>
    <row r="16607" spans="1:22" s="1" customFormat="1" ht="15.75" x14ac:dyDescent="0.25">
      <c r="A16607" s="22"/>
      <c r="B16607" s="22"/>
      <c r="G16607" s="23"/>
      <c r="V16607"/>
    </row>
    <row r="16608" spans="1:22" s="1" customFormat="1" ht="15.75" x14ac:dyDescent="0.25">
      <c r="A16608" s="22"/>
      <c r="B16608" s="22"/>
      <c r="G16608" s="23"/>
      <c r="V16608"/>
    </row>
    <row r="16609" spans="1:22" s="1" customFormat="1" ht="15.75" x14ac:dyDescent="0.25">
      <c r="A16609" s="22"/>
      <c r="B16609" s="22"/>
      <c r="G16609" s="23"/>
      <c r="V16609"/>
    </row>
    <row r="16610" spans="1:22" s="1" customFormat="1" ht="15.75" x14ac:dyDescent="0.25">
      <c r="A16610" s="22"/>
      <c r="B16610" s="22"/>
      <c r="G16610" s="23"/>
      <c r="V16610"/>
    </row>
    <row r="16611" spans="1:22" s="1" customFormat="1" ht="15.75" x14ac:dyDescent="0.25">
      <c r="A16611" s="22"/>
      <c r="B16611" s="22"/>
      <c r="G16611" s="23"/>
      <c r="V16611"/>
    </row>
    <row r="16612" spans="1:22" s="1" customFormat="1" ht="15.75" x14ac:dyDescent="0.25">
      <c r="A16612" s="22"/>
      <c r="B16612" s="22"/>
      <c r="G16612" s="23"/>
      <c r="V16612"/>
    </row>
    <row r="16613" spans="1:22" s="1" customFormat="1" ht="15.75" x14ac:dyDescent="0.25">
      <c r="A16613" s="22"/>
      <c r="B16613" s="22"/>
      <c r="G16613" s="23"/>
      <c r="V16613"/>
    </row>
    <row r="16614" spans="1:22" s="1" customFormat="1" ht="15.75" x14ac:dyDescent="0.25">
      <c r="A16614" s="22"/>
      <c r="B16614" s="22"/>
      <c r="G16614" s="23"/>
      <c r="V16614"/>
    </row>
    <row r="16615" spans="1:22" s="1" customFormat="1" ht="15.75" x14ac:dyDescent="0.25">
      <c r="A16615" s="22"/>
      <c r="B16615" s="22"/>
      <c r="G16615" s="23"/>
      <c r="V16615"/>
    </row>
    <row r="16616" spans="1:22" s="1" customFormat="1" ht="15.75" x14ac:dyDescent="0.25">
      <c r="A16616" s="22"/>
      <c r="B16616" s="22"/>
      <c r="G16616" s="23"/>
      <c r="V16616"/>
    </row>
    <row r="16617" spans="1:22" s="1" customFormat="1" ht="15.75" x14ac:dyDescent="0.25">
      <c r="A16617" s="22"/>
      <c r="B16617" s="22"/>
      <c r="G16617" s="23"/>
      <c r="V16617"/>
    </row>
    <row r="16618" spans="1:22" s="1" customFormat="1" ht="15.75" x14ac:dyDescent="0.25">
      <c r="A16618" s="22"/>
      <c r="B16618" s="22"/>
      <c r="G16618" s="23"/>
      <c r="V16618"/>
    </row>
    <row r="16619" spans="1:22" s="1" customFormat="1" ht="15.75" x14ac:dyDescent="0.25">
      <c r="A16619" s="22"/>
      <c r="B16619" s="22"/>
      <c r="G16619" s="23"/>
      <c r="V16619"/>
    </row>
    <row r="16620" spans="1:22" s="1" customFormat="1" ht="15.75" x14ac:dyDescent="0.25">
      <c r="A16620" s="22"/>
      <c r="B16620" s="22"/>
      <c r="G16620" s="23"/>
      <c r="V16620"/>
    </row>
    <row r="16621" spans="1:22" s="1" customFormat="1" ht="15.75" x14ac:dyDescent="0.25">
      <c r="A16621" s="22"/>
      <c r="B16621" s="22"/>
      <c r="G16621" s="23"/>
      <c r="V16621"/>
    </row>
    <row r="16622" spans="1:22" s="1" customFormat="1" ht="15.75" x14ac:dyDescent="0.25">
      <c r="A16622" s="22"/>
      <c r="B16622" s="22"/>
      <c r="G16622" s="23"/>
      <c r="V16622"/>
    </row>
    <row r="16623" spans="1:22" s="1" customFormat="1" ht="15.75" x14ac:dyDescent="0.25">
      <c r="A16623" s="22"/>
      <c r="B16623" s="22"/>
      <c r="G16623" s="23"/>
      <c r="V16623"/>
    </row>
    <row r="16624" spans="1:22" s="1" customFormat="1" ht="15.75" x14ac:dyDescent="0.25">
      <c r="A16624" s="22"/>
      <c r="B16624" s="22"/>
      <c r="G16624" s="23"/>
      <c r="V16624"/>
    </row>
    <row r="16625" spans="1:22" s="1" customFormat="1" ht="15.75" x14ac:dyDescent="0.25">
      <c r="A16625" s="22"/>
      <c r="B16625" s="22"/>
      <c r="G16625" s="23"/>
      <c r="V16625"/>
    </row>
    <row r="16626" spans="1:22" s="1" customFormat="1" ht="15.75" x14ac:dyDescent="0.25">
      <c r="A16626" s="22"/>
      <c r="B16626" s="22"/>
      <c r="G16626" s="23"/>
      <c r="V16626"/>
    </row>
    <row r="16627" spans="1:22" s="1" customFormat="1" ht="15.75" x14ac:dyDescent="0.25">
      <c r="A16627" s="22"/>
      <c r="B16627" s="22"/>
      <c r="G16627" s="23"/>
      <c r="V16627"/>
    </row>
    <row r="16628" spans="1:22" s="1" customFormat="1" ht="15.75" x14ac:dyDescent="0.25">
      <c r="A16628" s="22"/>
      <c r="B16628" s="22"/>
      <c r="G16628" s="23"/>
      <c r="V16628"/>
    </row>
    <row r="16629" spans="1:22" s="1" customFormat="1" ht="15.75" x14ac:dyDescent="0.25">
      <c r="A16629" s="22"/>
      <c r="B16629" s="22"/>
      <c r="G16629" s="23"/>
      <c r="V16629"/>
    </row>
    <row r="16630" spans="1:22" s="1" customFormat="1" ht="15.75" x14ac:dyDescent="0.25">
      <c r="A16630" s="22"/>
      <c r="B16630" s="22"/>
      <c r="G16630" s="23"/>
      <c r="V16630"/>
    </row>
    <row r="16631" spans="1:22" s="1" customFormat="1" ht="15.75" x14ac:dyDescent="0.25">
      <c r="A16631" s="22"/>
      <c r="B16631" s="22"/>
      <c r="G16631" s="23"/>
      <c r="V16631"/>
    </row>
    <row r="16632" spans="1:22" s="1" customFormat="1" ht="15.75" x14ac:dyDescent="0.25">
      <c r="A16632" s="22"/>
      <c r="B16632" s="22"/>
      <c r="G16632" s="23"/>
      <c r="V16632"/>
    </row>
    <row r="16633" spans="1:22" s="1" customFormat="1" ht="15.75" x14ac:dyDescent="0.25">
      <c r="A16633" s="22"/>
      <c r="B16633" s="22"/>
      <c r="G16633" s="23"/>
      <c r="V16633"/>
    </row>
    <row r="16634" spans="1:22" s="1" customFormat="1" ht="15.75" x14ac:dyDescent="0.25">
      <c r="A16634" s="22"/>
      <c r="B16634" s="22"/>
      <c r="G16634" s="23"/>
      <c r="V16634"/>
    </row>
    <row r="16635" spans="1:22" s="1" customFormat="1" ht="15.75" x14ac:dyDescent="0.25">
      <c r="A16635" s="22"/>
      <c r="B16635" s="22"/>
      <c r="G16635" s="23"/>
      <c r="V16635"/>
    </row>
    <row r="16636" spans="1:22" s="1" customFormat="1" ht="15.75" x14ac:dyDescent="0.25">
      <c r="A16636" s="22"/>
      <c r="B16636" s="22"/>
      <c r="G16636" s="23"/>
      <c r="V16636"/>
    </row>
    <row r="16637" spans="1:22" s="1" customFormat="1" ht="15.75" x14ac:dyDescent="0.25">
      <c r="A16637" s="22"/>
      <c r="B16637" s="22"/>
      <c r="G16637" s="23"/>
      <c r="V16637"/>
    </row>
    <row r="16638" spans="1:22" s="1" customFormat="1" ht="15.75" x14ac:dyDescent="0.25">
      <c r="A16638" s="22"/>
      <c r="B16638" s="22"/>
      <c r="G16638" s="23"/>
      <c r="V16638"/>
    </row>
    <row r="16639" spans="1:22" s="1" customFormat="1" ht="15.75" x14ac:dyDescent="0.25">
      <c r="A16639" s="22"/>
      <c r="B16639" s="22"/>
      <c r="G16639" s="23"/>
      <c r="V16639"/>
    </row>
    <row r="16640" spans="1:22" s="1" customFormat="1" ht="15.75" x14ac:dyDescent="0.25">
      <c r="A16640" s="22"/>
      <c r="B16640" s="22"/>
      <c r="G16640" s="23"/>
      <c r="V16640"/>
    </row>
    <row r="16641" spans="1:22" s="1" customFormat="1" ht="15.75" x14ac:dyDescent="0.25">
      <c r="A16641" s="22"/>
      <c r="B16641" s="22"/>
      <c r="G16641" s="23"/>
      <c r="V16641"/>
    </row>
    <row r="16642" spans="1:22" s="1" customFormat="1" ht="15.75" x14ac:dyDescent="0.25">
      <c r="A16642" s="22"/>
      <c r="B16642" s="22"/>
      <c r="G16642" s="23"/>
      <c r="V16642"/>
    </row>
    <row r="16643" spans="1:22" s="1" customFormat="1" ht="15.75" x14ac:dyDescent="0.25">
      <c r="A16643" s="22"/>
      <c r="B16643" s="22"/>
      <c r="G16643" s="23"/>
      <c r="V16643"/>
    </row>
    <row r="16644" spans="1:22" s="1" customFormat="1" ht="15.75" x14ac:dyDescent="0.25">
      <c r="A16644" s="22"/>
      <c r="B16644" s="22"/>
      <c r="G16644" s="23"/>
      <c r="V16644"/>
    </row>
    <row r="16645" spans="1:22" s="1" customFormat="1" ht="15.75" x14ac:dyDescent="0.25">
      <c r="A16645" s="22"/>
      <c r="B16645" s="22"/>
      <c r="G16645" s="23"/>
      <c r="V16645"/>
    </row>
    <row r="16646" spans="1:22" s="1" customFormat="1" ht="15.75" x14ac:dyDescent="0.25">
      <c r="A16646" s="22"/>
      <c r="B16646" s="22"/>
      <c r="G16646" s="23"/>
      <c r="V16646"/>
    </row>
    <row r="16647" spans="1:22" s="1" customFormat="1" ht="15.75" x14ac:dyDescent="0.25">
      <c r="A16647" s="22"/>
      <c r="B16647" s="22"/>
      <c r="G16647" s="23"/>
      <c r="V16647"/>
    </row>
    <row r="16648" spans="1:22" s="1" customFormat="1" ht="15.75" x14ac:dyDescent="0.25">
      <c r="A16648" s="22"/>
      <c r="B16648" s="22"/>
      <c r="G16648" s="23"/>
      <c r="V16648"/>
    </row>
    <row r="16649" spans="1:22" s="1" customFormat="1" ht="15.75" x14ac:dyDescent="0.25">
      <c r="A16649" s="22"/>
      <c r="B16649" s="22"/>
      <c r="G16649" s="23"/>
      <c r="V16649"/>
    </row>
    <row r="16650" spans="1:22" s="1" customFormat="1" ht="15.75" x14ac:dyDescent="0.25">
      <c r="A16650" s="22"/>
      <c r="B16650" s="22"/>
      <c r="G16650" s="23"/>
      <c r="V16650"/>
    </row>
    <row r="16651" spans="1:22" s="1" customFormat="1" ht="15.75" x14ac:dyDescent="0.25">
      <c r="A16651" s="22"/>
      <c r="B16651" s="22"/>
      <c r="G16651" s="23"/>
      <c r="V16651"/>
    </row>
    <row r="16652" spans="1:22" s="1" customFormat="1" ht="15.75" x14ac:dyDescent="0.25">
      <c r="A16652" s="22"/>
      <c r="B16652" s="22"/>
      <c r="G16652" s="23"/>
      <c r="V16652"/>
    </row>
    <row r="16653" spans="1:22" s="1" customFormat="1" ht="15.75" x14ac:dyDescent="0.25">
      <c r="A16653" s="22"/>
      <c r="B16653" s="22"/>
      <c r="G16653" s="23"/>
      <c r="V16653"/>
    </row>
    <row r="16654" spans="1:22" s="1" customFormat="1" ht="15.75" x14ac:dyDescent="0.25">
      <c r="A16654" s="22"/>
      <c r="B16654" s="22"/>
      <c r="G16654" s="23"/>
      <c r="V16654"/>
    </row>
    <row r="16655" spans="1:22" s="1" customFormat="1" ht="15.75" x14ac:dyDescent="0.25">
      <c r="A16655" s="22"/>
      <c r="B16655" s="22"/>
      <c r="G16655" s="23"/>
      <c r="V16655"/>
    </row>
    <row r="16656" spans="1:22" s="1" customFormat="1" ht="15.75" x14ac:dyDescent="0.25">
      <c r="A16656" s="22"/>
      <c r="B16656" s="22"/>
      <c r="G16656" s="23"/>
      <c r="V16656"/>
    </row>
    <row r="16657" spans="1:22" s="1" customFormat="1" ht="15.75" x14ac:dyDescent="0.25">
      <c r="A16657" s="22"/>
      <c r="B16657" s="22"/>
      <c r="G16657" s="23"/>
      <c r="V16657"/>
    </row>
    <row r="16658" spans="1:22" s="1" customFormat="1" ht="15.75" x14ac:dyDescent="0.25">
      <c r="A16658" s="22"/>
      <c r="B16658" s="22"/>
      <c r="G16658" s="23"/>
      <c r="V16658"/>
    </row>
    <row r="16659" spans="1:22" s="1" customFormat="1" ht="15.75" x14ac:dyDescent="0.25">
      <c r="A16659" s="22"/>
      <c r="B16659" s="22"/>
      <c r="G16659" s="23"/>
      <c r="V16659"/>
    </row>
    <row r="16660" spans="1:22" s="1" customFormat="1" ht="15.75" x14ac:dyDescent="0.25">
      <c r="A16660" s="22"/>
      <c r="B16660" s="22"/>
      <c r="G16660" s="23"/>
      <c r="V16660"/>
    </row>
    <row r="16661" spans="1:22" s="1" customFormat="1" ht="15.75" x14ac:dyDescent="0.25">
      <c r="A16661" s="22"/>
      <c r="B16661" s="22"/>
      <c r="G16661" s="23"/>
      <c r="V16661"/>
    </row>
    <row r="16662" spans="1:22" s="1" customFormat="1" ht="15.75" x14ac:dyDescent="0.25">
      <c r="A16662" s="22"/>
      <c r="B16662" s="22"/>
      <c r="G16662" s="23"/>
      <c r="V16662"/>
    </row>
    <row r="16663" spans="1:22" s="1" customFormat="1" ht="15.75" x14ac:dyDescent="0.25">
      <c r="A16663" s="22"/>
      <c r="B16663" s="22"/>
      <c r="G16663" s="23"/>
      <c r="V16663"/>
    </row>
    <row r="16664" spans="1:22" s="1" customFormat="1" ht="15.75" x14ac:dyDescent="0.25">
      <c r="A16664" s="22"/>
      <c r="B16664" s="22"/>
      <c r="G16664" s="23"/>
      <c r="V16664"/>
    </row>
    <row r="16665" spans="1:22" s="1" customFormat="1" ht="15.75" x14ac:dyDescent="0.25">
      <c r="A16665" s="22"/>
      <c r="B16665" s="22"/>
      <c r="G16665" s="23"/>
      <c r="V16665"/>
    </row>
    <row r="16666" spans="1:22" s="1" customFormat="1" ht="15.75" x14ac:dyDescent="0.25">
      <c r="A16666" s="22"/>
      <c r="B16666" s="22"/>
      <c r="G16666" s="23"/>
      <c r="V16666"/>
    </row>
    <row r="16667" spans="1:22" s="1" customFormat="1" ht="15.75" x14ac:dyDescent="0.25">
      <c r="A16667" s="22"/>
      <c r="B16667" s="22"/>
      <c r="G16667" s="23"/>
      <c r="V16667"/>
    </row>
    <row r="16668" spans="1:22" s="1" customFormat="1" ht="15.75" x14ac:dyDescent="0.25">
      <c r="A16668" s="22"/>
      <c r="B16668" s="22"/>
      <c r="G16668" s="23"/>
      <c r="V16668"/>
    </row>
    <row r="16669" spans="1:22" s="1" customFormat="1" ht="15.75" x14ac:dyDescent="0.25">
      <c r="A16669" s="22"/>
      <c r="B16669" s="22"/>
      <c r="G16669" s="23"/>
      <c r="V16669"/>
    </row>
    <row r="16670" spans="1:22" s="1" customFormat="1" ht="15.75" x14ac:dyDescent="0.25">
      <c r="A16670" s="22"/>
      <c r="B16670" s="22"/>
      <c r="G16670" s="23"/>
      <c r="V16670"/>
    </row>
    <row r="16671" spans="1:22" s="1" customFormat="1" ht="15.75" x14ac:dyDescent="0.25">
      <c r="A16671" s="22"/>
      <c r="B16671" s="22"/>
      <c r="G16671" s="23"/>
      <c r="V16671"/>
    </row>
    <row r="16672" spans="1:22" s="1" customFormat="1" ht="15.75" x14ac:dyDescent="0.25">
      <c r="A16672" s="22"/>
      <c r="B16672" s="22"/>
      <c r="G16672" s="23"/>
      <c r="V16672"/>
    </row>
    <row r="16673" spans="1:22" s="1" customFormat="1" ht="15.75" x14ac:dyDescent="0.25">
      <c r="A16673" s="22"/>
      <c r="B16673" s="22"/>
      <c r="G16673" s="23"/>
      <c r="V16673"/>
    </row>
    <row r="16674" spans="1:22" s="1" customFormat="1" ht="15.75" x14ac:dyDescent="0.25">
      <c r="A16674" s="22"/>
      <c r="B16674" s="22"/>
      <c r="G16674" s="23"/>
      <c r="V16674"/>
    </row>
    <row r="16675" spans="1:22" s="1" customFormat="1" ht="15.75" x14ac:dyDescent="0.25">
      <c r="A16675" s="22"/>
      <c r="B16675" s="22"/>
      <c r="G16675" s="23"/>
      <c r="V16675"/>
    </row>
    <row r="16676" spans="1:22" s="1" customFormat="1" ht="15.75" x14ac:dyDescent="0.25">
      <c r="A16676" s="22"/>
      <c r="B16676" s="22"/>
      <c r="G16676" s="23"/>
      <c r="V16676"/>
    </row>
    <row r="16677" spans="1:22" s="1" customFormat="1" ht="15.75" x14ac:dyDescent="0.25">
      <c r="A16677" s="22"/>
      <c r="B16677" s="22"/>
      <c r="G16677" s="23"/>
      <c r="V16677"/>
    </row>
    <row r="16678" spans="1:22" s="1" customFormat="1" ht="15.75" x14ac:dyDescent="0.25">
      <c r="A16678" s="22"/>
      <c r="B16678" s="22"/>
      <c r="G16678" s="23"/>
      <c r="V16678"/>
    </row>
    <row r="16679" spans="1:22" s="1" customFormat="1" ht="15.75" x14ac:dyDescent="0.25">
      <c r="A16679" s="22"/>
      <c r="B16679" s="22"/>
      <c r="G16679" s="23"/>
      <c r="V16679"/>
    </row>
    <row r="16680" spans="1:22" s="1" customFormat="1" ht="15.75" x14ac:dyDescent="0.25">
      <c r="A16680" s="22"/>
      <c r="B16680" s="22"/>
      <c r="G16680" s="23"/>
      <c r="V16680"/>
    </row>
    <row r="16681" spans="1:22" s="1" customFormat="1" ht="15.75" x14ac:dyDescent="0.25">
      <c r="A16681" s="22"/>
      <c r="B16681" s="22"/>
      <c r="G16681" s="23"/>
      <c r="V16681"/>
    </row>
    <row r="16682" spans="1:22" s="1" customFormat="1" ht="15.75" x14ac:dyDescent="0.25">
      <c r="A16682" s="22"/>
      <c r="B16682" s="22"/>
      <c r="G16682" s="23"/>
      <c r="V16682"/>
    </row>
    <row r="16683" spans="1:22" s="1" customFormat="1" ht="15.75" x14ac:dyDescent="0.25">
      <c r="A16683" s="22"/>
      <c r="B16683" s="22"/>
      <c r="G16683" s="23"/>
      <c r="V16683"/>
    </row>
    <row r="16684" spans="1:22" s="1" customFormat="1" ht="15.75" x14ac:dyDescent="0.25">
      <c r="A16684" s="22"/>
      <c r="B16684" s="22"/>
      <c r="G16684" s="23"/>
      <c r="V16684"/>
    </row>
    <row r="16685" spans="1:22" s="1" customFormat="1" ht="15.75" x14ac:dyDescent="0.25">
      <c r="A16685" s="22"/>
      <c r="B16685" s="22"/>
      <c r="G16685" s="23"/>
      <c r="V16685"/>
    </row>
    <row r="16686" spans="1:22" s="1" customFormat="1" ht="15.75" x14ac:dyDescent="0.25">
      <c r="A16686" s="22"/>
      <c r="B16686" s="22"/>
      <c r="G16686" s="23"/>
      <c r="V16686"/>
    </row>
    <row r="16687" spans="1:22" s="1" customFormat="1" ht="15.75" x14ac:dyDescent="0.25">
      <c r="A16687" s="22"/>
      <c r="B16687" s="22"/>
      <c r="G16687" s="23"/>
      <c r="V16687"/>
    </row>
    <row r="16688" spans="1:22" s="1" customFormat="1" ht="15.75" x14ac:dyDescent="0.25">
      <c r="A16688" s="22"/>
      <c r="B16688" s="22"/>
      <c r="G16688" s="23"/>
      <c r="V16688"/>
    </row>
    <row r="16689" spans="1:22" s="1" customFormat="1" ht="15.75" x14ac:dyDescent="0.25">
      <c r="A16689" s="22"/>
      <c r="B16689" s="22"/>
      <c r="G16689" s="23"/>
      <c r="V16689"/>
    </row>
    <row r="16690" spans="1:22" s="1" customFormat="1" ht="15.75" x14ac:dyDescent="0.25">
      <c r="A16690" s="22"/>
      <c r="B16690" s="22"/>
      <c r="G16690" s="23"/>
      <c r="V16690"/>
    </row>
    <row r="16691" spans="1:22" s="1" customFormat="1" ht="15.75" x14ac:dyDescent="0.25">
      <c r="A16691" s="22"/>
      <c r="B16691" s="22"/>
      <c r="G16691" s="23"/>
      <c r="V16691"/>
    </row>
    <row r="16692" spans="1:22" s="1" customFormat="1" ht="15.75" x14ac:dyDescent="0.25">
      <c r="A16692" s="22"/>
      <c r="B16692" s="22"/>
      <c r="G16692" s="23"/>
      <c r="V16692"/>
    </row>
    <row r="16693" spans="1:22" s="1" customFormat="1" ht="15.75" x14ac:dyDescent="0.25">
      <c r="A16693" s="22"/>
      <c r="B16693" s="22"/>
      <c r="G16693" s="23"/>
      <c r="V16693"/>
    </row>
    <row r="16694" spans="1:22" s="1" customFormat="1" ht="15.75" x14ac:dyDescent="0.25">
      <c r="A16694" s="22"/>
      <c r="B16694" s="22"/>
      <c r="G16694" s="23"/>
      <c r="V16694"/>
    </row>
    <row r="16695" spans="1:22" s="1" customFormat="1" ht="15.75" x14ac:dyDescent="0.25">
      <c r="A16695" s="22"/>
      <c r="B16695" s="22"/>
      <c r="G16695" s="23"/>
      <c r="V16695"/>
    </row>
    <row r="16696" spans="1:22" s="1" customFormat="1" ht="15.75" x14ac:dyDescent="0.25">
      <c r="A16696" s="22"/>
      <c r="B16696" s="22"/>
      <c r="G16696" s="23"/>
      <c r="V16696"/>
    </row>
    <row r="16697" spans="1:22" s="1" customFormat="1" ht="15.75" x14ac:dyDescent="0.25">
      <c r="A16697" s="22"/>
      <c r="B16697" s="22"/>
      <c r="G16697" s="23"/>
      <c r="V16697"/>
    </row>
    <row r="16698" spans="1:22" s="1" customFormat="1" ht="15.75" x14ac:dyDescent="0.25">
      <c r="A16698" s="22"/>
      <c r="B16698" s="22"/>
      <c r="G16698" s="23"/>
      <c r="V16698"/>
    </row>
    <row r="16699" spans="1:22" s="1" customFormat="1" ht="15.75" x14ac:dyDescent="0.25">
      <c r="A16699" s="22"/>
      <c r="B16699" s="22"/>
      <c r="G16699" s="23"/>
      <c r="V16699"/>
    </row>
    <row r="16700" spans="1:22" s="1" customFormat="1" ht="15.75" x14ac:dyDescent="0.25">
      <c r="A16700" s="22"/>
      <c r="B16700" s="22"/>
      <c r="G16700" s="23"/>
      <c r="V16700"/>
    </row>
    <row r="16701" spans="1:22" s="1" customFormat="1" ht="15.75" x14ac:dyDescent="0.25">
      <c r="A16701" s="22"/>
      <c r="B16701" s="22"/>
      <c r="G16701" s="23"/>
      <c r="V16701"/>
    </row>
    <row r="16702" spans="1:22" s="1" customFormat="1" ht="15.75" x14ac:dyDescent="0.25">
      <c r="A16702" s="22"/>
      <c r="B16702" s="22"/>
      <c r="G16702" s="23"/>
      <c r="V16702"/>
    </row>
    <row r="16703" spans="1:22" s="1" customFormat="1" ht="15.75" x14ac:dyDescent="0.25">
      <c r="A16703" s="22"/>
      <c r="B16703" s="22"/>
      <c r="G16703" s="23"/>
      <c r="V16703"/>
    </row>
    <row r="16704" spans="1:22" s="1" customFormat="1" ht="15.75" x14ac:dyDescent="0.25">
      <c r="A16704" s="22"/>
      <c r="B16704" s="22"/>
      <c r="G16704" s="23"/>
      <c r="V16704"/>
    </row>
    <row r="16705" spans="1:22" s="1" customFormat="1" ht="15.75" x14ac:dyDescent="0.25">
      <c r="A16705" s="22"/>
      <c r="B16705" s="22"/>
      <c r="G16705" s="23"/>
      <c r="V16705"/>
    </row>
    <row r="16706" spans="1:22" s="1" customFormat="1" ht="15.75" x14ac:dyDescent="0.25">
      <c r="A16706" s="22"/>
      <c r="B16706" s="22"/>
      <c r="G16706" s="23"/>
      <c r="V16706"/>
    </row>
    <row r="16707" spans="1:22" s="1" customFormat="1" ht="15.75" x14ac:dyDescent="0.25">
      <c r="A16707" s="22"/>
      <c r="B16707" s="22"/>
      <c r="G16707" s="23"/>
      <c r="V16707"/>
    </row>
    <row r="16708" spans="1:22" s="1" customFormat="1" ht="15.75" x14ac:dyDescent="0.25">
      <c r="A16708" s="22"/>
      <c r="B16708" s="22"/>
      <c r="G16708" s="23"/>
      <c r="V16708"/>
    </row>
    <row r="16709" spans="1:22" s="1" customFormat="1" ht="15.75" x14ac:dyDescent="0.25">
      <c r="A16709" s="22"/>
      <c r="B16709" s="22"/>
      <c r="G16709" s="23"/>
      <c r="V16709"/>
    </row>
    <row r="16710" spans="1:22" s="1" customFormat="1" ht="15.75" x14ac:dyDescent="0.25">
      <c r="A16710" s="22"/>
      <c r="B16710" s="22"/>
      <c r="G16710" s="23"/>
      <c r="V16710"/>
    </row>
    <row r="16711" spans="1:22" s="1" customFormat="1" ht="15.75" x14ac:dyDescent="0.25">
      <c r="A16711" s="22"/>
      <c r="B16711" s="22"/>
      <c r="G16711" s="23"/>
      <c r="V16711"/>
    </row>
    <row r="16712" spans="1:22" s="1" customFormat="1" ht="15.75" x14ac:dyDescent="0.25">
      <c r="A16712" s="22"/>
      <c r="B16712" s="22"/>
      <c r="G16712" s="23"/>
      <c r="V16712"/>
    </row>
    <row r="16713" spans="1:22" s="1" customFormat="1" ht="15.75" x14ac:dyDescent="0.25">
      <c r="A16713" s="22"/>
      <c r="B16713" s="22"/>
      <c r="G16713" s="23"/>
      <c r="V16713"/>
    </row>
    <row r="16714" spans="1:22" s="1" customFormat="1" ht="15.75" x14ac:dyDescent="0.25">
      <c r="A16714" s="22"/>
      <c r="B16714" s="22"/>
      <c r="G16714" s="23"/>
      <c r="V16714"/>
    </row>
    <row r="16715" spans="1:22" s="1" customFormat="1" ht="15.75" x14ac:dyDescent="0.25">
      <c r="A16715" s="22"/>
      <c r="B16715" s="22"/>
      <c r="G16715" s="23"/>
      <c r="V16715"/>
    </row>
    <row r="16716" spans="1:22" s="1" customFormat="1" ht="15.75" x14ac:dyDescent="0.25">
      <c r="A16716" s="22"/>
      <c r="B16716" s="22"/>
      <c r="G16716" s="23"/>
      <c r="V16716"/>
    </row>
    <row r="16717" spans="1:22" s="1" customFormat="1" ht="15.75" x14ac:dyDescent="0.25">
      <c r="A16717" s="22"/>
      <c r="B16717" s="22"/>
      <c r="G16717" s="23"/>
      <c r="V16717"/>
    </row>
    <row r="16718" spans="1:22" s="1" customFormat="1" ht="15.75" x14ac:dyDescent="0.25">
      <c r="A16718" s="22"/>
      <c r="B16718" s="22"/>
      <c r="G16718" s="23"/>
      <c r="V16718"/>
    </row>
    <row r="16719" spans="1:22" s="1" customFormat="1" ht="15.75" x14ac:dyDescent="0.25">
      <c r="A16719" s="22"/>
      <c r="B16719" s="22"/>
      <c r="G16719" s="23"/>
      <c r="V16719"/>
    </row>
    <row r="16720" spans="1:22" s="1" customFormat="1" ht="15.75" x14ac:dyDescent="0.25">
      <c r="A16720" s="22"/>
      <c r="B16720" s="22"/>
      <c r="G16720" s="23"/>
      <c r="V16720"/>
    </row>
    <row r="16721" spans="1:22" s="1" customFormat="1" ht="15.75" x14ac:dyDescent="0.25">
      <c r="A16721" s="22"/>
      <c r="B16721" s="22"/>
      <c r="G16721" s="23"/>
      <c r="V16721"/>
    </row>
    <row r="16722" spans="1:22" s="1" customFormat="1" ht="15.75" x14ac:dyDescent="0.25">
      <c r="A16722" s="22"/>
      <c r="B16722" s="22"/>
      <c r="G16722" s="23"/>
      <c r="V16722"/>
    </row>
    <row r="16723" spans="1:22" s="1" customFormat="1" ht="15.75" x14ac:dyDescent="0.25">
      <c r="A16723" s="22"/>
      <c r="B16723" s="22"/>
      <c r="G16723" s="23"/>
      <c r="V16723"/>
    </row>
    <row r="16724" spans="1:22" s="1" customFormat="1" ht="15.75" x14ac:dyDescent="0.25">
      <c r="A16724" s="22"/>
      <c r="B16724" s="22"/>
      <c r="G16724" s="23"/>
      <c r="V16724"/>
    </row>
    <row r="16725" spans="1:22" s="1" customFormat="1" ht="15.75" x14ac:dyDescent="0.25">
      <c r="A16725" s="22"/>
      <c r="B16725" s="22"/>
      <c r="G16725" s="23"/>
      <c r="V16725"/>
    </row>
    <row r="16726" spans="1:22" s="1" customFormat="1" ht="15.75" x14ac:dyDescent="0.25">
      <c r="A16726" s="22"/>
      <c r="B16726" s="22"/>
      <c r="G16726" s="23"/>
      <c r="V16726"/>
    </row>
    <row r="16727" spans="1:22" s="1" customFormat="1" ht="15.75" x14ac:dyDescent="0.25">
      <c r="A16727" s="22"/>
      <c r="B16727" s="22"/>
      <c r="G16727" s="23"/>
      <c r="V16727"/>
    </row>
    <row r="16728" spans="1:22" s="1" customFormat="1" ht="15.75" x14ac:dyDescent="0.25">
      <c r="A16728" s="22"/>
      <c r="B16728" s="22"/>
      <c r="G16728" s="23"/>
      <c r="V16728"/>
    </row>
    <row r="16729" spans="1:22" s="1" customFormat="1" ht="15.75" x14ac:dyDescent="0.25">
      <c r="A16729" s="22"/>
      <c r="B16729" s="22"/>
      <c r="G16729" s="23"/>
      <c r="V16729"/>
    </row>
    <row r="16730" spans="1:22" s="1" customFormat="1" ht="15.75" x14ac:dyDescent="0.25">
      <c r="A16730" s="22"/>
      <c r="B16730" s="22"/>
      <c r="G16730" s="23"/>
      <c r="V16730"/>
    </row>
    <row r="16731" spans="1:22" s="1" customFormat="1" ht="15.75" x14ac:dyDescent="0.25">
      <c r="A16731" s="22"/>
      <c r="B16731" s="22"/>
      <c r="G16731" s="23"/>
      <c r="V16731"/>
    </row>
    <row r="16732" spans="1:22" s="1" customFormat="1" ht="15.75" x14ac:dyDescent="0.25">
      <c r="A16732" s="22"/>
      <c r="B16732" s="22"/>
      <c r="G16732" s="23"/>
      <c r="V16732"/>
    </row>
    <row r="16733" spans="1:22" s="1" customFormat="1" ht="15.75" x14ac:dyDescent="0.25">
      <c r="A16733" s="22"/>
      <c r="B16733" s="22"/>
      <c r="G16733" s="23"/>
      <c r="V16733"/>
    </row>
    <row r="16734" spans="1:22" s="1" customFormat="1" ht="15.75" x14ac:dyDescent="0.25">
      <c r="A16734" s="22"/>
      <c r="B16734" s="22"/>
      <c r="G16734" s="23"/>
      <c r="V16734"/>
    </row>
    <row r="16735" spans="1:22" s="1" customFormat="1" ht="15.75" x14ac:dyDescent="0.25">
      <c r="A16735" s="22"/>
      <c r="B16735" s="22"/>
      <c r="G16735" s="23"/>
      <c r="V16735"/>
    </row>
    <row r="16736" spans="1:22" s="1" customFormat="1" ht="15.75" x14ac:dyDescent="0.25">
      <c r="A16736" s="22"/>
      <c r="B16736" s="22"/>
      <c r="G16736" s="23"/>
      <c r="V16736"/>
    </row>
    <row r="16737" spans="1:22" s="1" customFormat="1" ht="15.75" x14ac:dyDescent="0.25">
      <c r="A16737" s="22"/>
      <c r="B16737" s="22"/>
      <c r="G16737" s="23"/>
      <c r="V16737"/>
    </row>
    <row r="16738" spans="1:22" s="1" customFormat="1" ht="15.75" x14ac:dyDescent="0.25">
      <c r="A16738" s="22"/>
      <c r="B16738" s="22"/>
      <c r="G16738" s="23"/>
      <c r="V16738"/>
    </row>
    <row r="16739" spans="1:22" s="1" customFormat="1" ht="15.75" x14ac:dyDescent="0.25">
      <c r="A16739" s="22"/>
      <c r="B16739" s="22"/>
      <c r="G16739" s="23"/>
      <c r="V16739"/>
    </row>
    <row r="16740" spans="1:22" s="1" customFormat="1" ht="15.75" x14ac:dyDescent="0.25">
      <c r="A16740" s="22"/>
      <c r="B16740" s="22"/>
      <c r="G16740" s="23"/>
      <c r="V16740"/>
    </row>
    <row r="16741" spans="1:22" s="1" customFormat="1" ht="15.75" x14ac:dyDescent="0.25">
      <c r="A16741" s="22"/>
      <c r="B16741" s="22"/>
      <c r="G16741" s="23"/>
      <c r="V16741"/>
    </row>
    <row r="16742" spans="1:22" s="1" customFormat="1" ht="15.75" x14ac:dyDescent="0.25">
      <c r="A16742" s="22"/>
      <c r="B16742" s="22"/>
      <c r="G16742" s="23"/>
      <c r="V16742"/>
    </row>
    <row r="16743" spans="1:22" s="1" customFormat="1" ht="15.75" x14ac:dyDescent="0.25">
      <c r="A16743" s="22"/>
      <c r="B16743" s="22"/>
      <c r="G16743" s="23"/>
      <c r="V16743"/>
    </row>
    <row r="16744" spans="1:22" s="1" customFormat="1" ht="15.75" x14ac:dyDescent="0.25">
      <c r="A16744" s="22"/>
      <c r="B16744" s="22"/>
      <c r="G16744" s="23"/>
      <c r="V16744"/>
    </row>
    <row r="16745" spans="1:22" s="1" customFormat="1" ht="15.75" x14ac:dyDescent="0.25">
      <c r="A16745" s="22"/>
      <c r="B16745" s="22"/>
      <c r="G16745" s="23"/>
      <c r="V16745"/>
    </row>
    <row r="16746" spans="1:22" s="1" customFormat="1" ht="15.75" x14ac:dyDescent="0.25">
      <c r="A16746" s="22"/>
      <c r="B16746" s="22"/>
      <c r="G16746" s="23"/>
      <c r="V16746"/>
    </row>
    <row r="16747" spans="1:22" s="1" customFormat="1" ht="15.75" x14ac:dyDescent="0.25">
      <c r="A16747" s="22"/>
      <c r="B16747" s="22"/>
      <c r="G16747" s="23"/>
      <c r="V16747"/>
    </row>
    <row r="16748" spans="1:22" s="1" customFormat="1" ht="15.75" x14ac:dyDescent="0.25">
      <c r="A16748" s="22"/>
      <c r="B16748" s="22"/>
      <c r="G16748" s="23"/>
      <c r="V16748"/>
    </row>
    <row r="16749" spans="1:22" s="1" customFormat="1" ht="15.75" x14ac:dyDescent="0.25">
      <c r="A16749" s="22"/>
      <c r="B16749" s="22"/>
      <c r="G16749" s="23"/>
      <c r="V16749"/>
    </row>
    <row r="16750" spans="1:22" s="1" customFormat="1" ht="15.75" x14ac:dyDescent="0.25">
      <c r="A16750" s="22"/>
      <c r="B16750" s="22"/>
      <c r="G16750" s="23"/>
      <c r="V16750"/>
    </row>
    <row r="16751" spans="1:22" s="1" customFormat="1" ht="15.75" x14ac:dyDescent="0.25">
      <c r="A16751" s="22"/>
      <c r="B16751" s="22"/>
      <c r="G16751" s="23"/>
      <c r="V16751"/>
    </row>
    <row r="16752" spans="1:22" s="1" customFormat="1" ht="15.75" x14ac:dyDescent="0.25">
      <c r="A16752" s="22"/>
      <c r="B16752" s="22"/>
      <c r="G16752" s="23"/>
      <c r="V16752"/>
    </row>
    <row r="16753" spans="1:22" s="1" customFormat="1" ht="15.75" x14ac:dyDescent="0.25">
      <c r="A16753" s="22"/>
      <c r="B16753" s="22"/>
      <c r="G16753" s="23"/>
      <c r="V16753"/>
    </row>
    <row r="16754" spans="1:22" s="1" customFormat="1" ht="15.75" x14ac:dyDescent="0.25">
      <c r="A16754" s="22"/>
      <c r="B16754" s="22"/>
      <c r="G16754" s="23"/>
      <c r="V16754"/>
    </row>
    <row r="16755" spans="1:22" s="1" customFormat="1" ht="15.75" x14ac:dyDescent="0.25">
      <c r="A16755" s="22"/>
      <c r="B16755" s="22"/>
      <c r="G16755" s="23"/>
      <c r="V16755"/>
    </row>
    <row r="16756" spans="1:22" s="1" customFormat="1" ht="15.75" x14ac:dyDescent="0.25">
      <c r="A16756" s="22"/>
      <c r="B16756" s="22"/>
      <c r="G16756" s="23"/>
      <c r="V16756"/>
    </row>
    <row r="16757" spans="1:22" s="1" customFormat="1" ht="15.75" x14ac:dyDescent="0.25">
      <c r="A16757" s="22"/>
      <c r="B16757" s="22"/>
      <c r="G16757" s="23"/>
      <c r="V16757"/>
    </row>
    <row r="16758" spans="1:22" s="1" customFormat="1" ht="15.75" x14ac:dyDescent="0.25">
      <c r="A16758" s="22"/>
      <c r="B16758" s="22"/>
      <c r="G16758" s="23"/>
      <c r="V16758"/>
    </row>
    <row r="16759" spans="1:22" s="1" customFormat="1" ht="15.75" x14ac:dyDescent="0.25">
      <c r="A16759" s="22"/>
      <c r="B16759" s="22"/>
      <c r="G16759" s="23"/>
      <c r="V16759"/>
    </row>
    <row r="16760" spans="1:22" s="1" customFormat="1" ht="15.75" x14ac:dyDescent="0.25">
      <c r="A16760" s="22"/>
      <c r="B16760" s="22"/>
      <c r="G16760" s="23"/>
      <c r="V16760"/>
    </row>
    <row r="16761" spans="1:22" s="1" customFormat="1" ht="15.75" x14ac:dyDescent="0.25">
      <c r="A16761" s="22"/>
      <c r="B16761" s="22"/>
      <c r="G16761" s="23"/>
      <c r="V16761"/>
    </row>
    <row r="16762" spans="1:22" s="1" customFormat="1" ht="15.75" x14ac:dyDescent="0.25">
      <c r="A16762" s="22"/>
      <c r="B16762" s="22"/>
      <c r="G16762" s="23"/>
      <c r="V16762"/>
    </row>
    <row r="16763" spans="1:22" s="1" customFormat="1" ht="15.75" x14ac:dyDescent="0.25">
      <c r="A16763" s="22"/>
      <c r="B16763" s="22"/>
      <c r="G16763" s="23"/>
      <c r="V16763"/>
    </row>
    <row r="16764" spans="1:22" s="1" customFormat="1" ht="15.75" x14ac:dyDescent="0.25">
      <c r="A16764" s="22"/>
      <c r="B16764" s="22"/>
      <c r="G16764" s="23"/>
      <c r="V16764"/>
    </row>
    <row r="16765" spans="1:22" s="1" customFormat="1" ht="15.75" x14ac:dyDescent="0.25">
      <c r="A16765" s="22"/>
      <c r="B16765" s="22"/>
      <c r="G16765" s="23"/>
      <c r="V16765"/>
    </row>
    <row r="16766" spans="1:22" s="1" customFormat="1" ht="15.75" x14ac:dyDescent="0.25">
      <c r="A16766" s="22"/>
      <c r="B16766" s="22"/>
      <c r="G16766" s="23"/>
      <c r="V16766"/>
    </row>
    <row r="16767" spans="1:22" s="1" customFormat="1" ht="15.75" x14ac:dyDescent="0.25">
      <c r="A16767" s="22"/>
      <c r="B16767" s="22"/>
      <c r="G16767" s="23"/>
      <c r="V16767"/>
    </row>
    <row r="16768" spans="1:22" s="1" customFormat="1" ht="15.75" x14ac:dyDescent="0.25">
      <c r="A16768" s="22"/>
      <c r="B16768" s="22"/>
      <c r="G16768" s="23"/>
      <c r="V16768"/>
    </row>
    <row r="16769" spans="1:22" s="1" customFormat="1" ht="15.75" x14ac:dyDescent="0.25">
      <c r="A16769" s="22"/>
      <c r="B16769" s="22"/>
      <c r="G16769" s="23"/>
      <c r="V16769"/>
    </row>
    <row r="16770" spans="1:22" s="1" customFormat="1" ht="15.75" x14ac:dyDescent="0.25">
      <c r="A16770" s="22"/>
      <c r="B16770" s="22"/>
      <c r="G16770" s="23"/>
      <c r="V16770"/>
    </row>
    <row r="16771" spans="1:22" s="1" customFormat="1" ht="15.75" x14ac:dyDescent="0.25">
      <c r="A16771" s="22"/>
      <c r="B16771" s="22"/>
      <c r="G16771" s="23"/>
      <c r="V16771"/>
    </row>
    <row r="16772" spans="1:22" s="1" customFormat="1" ht="15.75" x14ac:dyDescent="0.25">
      <c r="A16772" s="22"/>
      <c r="B16772" s="22"/>
      <c r="G16772" s="23"/>
      <c r="V16772"/>
    </row>
    <row r="16773" spans="1:22" s="1" customFormat="1" ht="15.75" x14ac:dyDescent="0.25">
      <c r="A16773" s="22"/>
      <c r="B16773" s="22"/>
      <c r="G16773" s="23"/>
      <c r="V16773"/>
    </row>
    <row r="16774" spans="1:22" s="1" customFormat="1" ht="15.75" x14ac:dyDescent="0.25">
      <c r="A16774" s="22"/>
      <c r="B16774" s="22"/>
      <c r="G16774" s="23"/>
      <c r="V16774"/>
    </row>
    <row r="16775" spans="1:22" s="1" customFormat="1" ht="15.75" x14ac:dyDescent="0.25">
      <c r="A16775" s="22"/>
      <c r="B16775" s="22"/>
      <c r="G16775" s="23"/>
      <c r="V16775"/>
    </row>
    <row r="16776" spans="1:22" s="1" customFormat="1" ht="15.75" x14ac:dyDescent="0.25">
      <c r="A16776" s="22"/>
      <c r="B16776" s="22"/>
      <c r="G16776" s="23"/>
      <c r="V16776"/>
    </row>
    <row r="16777" spans="1:22" s="1" customFormat="1" ht="15.75" x14ac:dyDescent="0.25">
      <c r="A16777" s="22"/>
      <c r="B16777" s="22"/>
      <c r="G16777" s="23"/>
      <c r="V16777"/>
    </row>
    <row r="16778" spans="1:22" s="1" customFormat="1" ht="15.75" x14ac:dyDescent="0.25">
      <c r="A16778" s="22"/>
      <c r="B16778" s="22"/>
      <c r="G16778" s="23"/>
      <c r="V16778"/>
    </row>
    <row r="16779" spans="1:22" s="1" customFormat="1" ht="15.75" x14ac:dyDescent="0.25">
      <c r="A16779" s="22"/>
      <c r="B16779" s="22"/>
      <c r="G16779" s="23"/>
      <c r="V16779"/>
    </row>
    <row r="16780" spans="1:22" s="1" customFormat="1" ht="15.75" x14ac:dyDescent="0.25">
      <c r="A16780" s="22"/>
      <c r="B16780" s="22"/>
      <c r="G16780" s="23"/>
      <c r="V16780"/>
    </row>
    <row r="16781" spans="1:22" s="1" customFormat="1" ht="15.75" x14ac:dyDescent="0.25">
      <c r="A16781" s="22"/>
      <c r="B16781" s="22"/>
      <c r="G16781" s="23"/>
      <c r="V16781"/>
    </row>
    <row r="16782" spans="1:22" s="1" customFormat="1" ht="15.75" x14ac:dyDescent="0.25">
      <c r="A16782" s="22"/>
      <c r="B16782" s="22"/>
      <c r="G16782" s="23"/>
      <c r="V16782"/>
    </row>
    <row r="16783" spans="1:22" s="1" customFormat="1" ht="15.75" x14ac:dyDescent="0.25">
      <c r="A16783" s="22"/>
      <c r="B16783" s="22"/>
      <c r="G16783" s="23"/>
      <c r="V16783"/>
    </row>
    <row r="16784" spans="1:22" s="1" customFormat="1" ht="15.75" x14ac:dyDescent="0.25">
      <c r="A16784" s="22"/>
      <c r="B16784" s="22"/>
      <c r="G16784" s="23"/>
      <c r="V16784"/>
    </row>
    <row r="16785" spans="1:22" s="1" customFormat="1" ht="15.75" x14ac:dyDescent="0.25">
      <c r="A16785" s="22"/>
      <c r="B16785" s="22"/>
      <c r="G16785" s="23"/>
      <c r="V16785"/>
    </row>
    <row r="16786" spans="1:22" s="1" customFormat="1" ht="15.75" x14ac:dyDescent="0.25">
      <c r="A16786" s="22"/>
      <c r="B16786" s="22"/>
      <c r="G16786" s="23"/>
      <c r="V16786"/>
    </row>
    <row r="16787" spans="1:22" s="1" customFormat="1" ht="15.75" x14ac:dyDescent="0.25">
      <c r="A16787" s="22"/>
      <c r="B16787" s="22"/>
      <c r="G16787" s="23"/>
      <c r="V16787"/>
    </row>
    <row r="16788" spans="1:22" s="1" customFormat="1" ht="15.75" x14ac:dyDescent="0.25">
      <c r="A16788" s="22"/>
      <c r="B16788" s="22"/>
      <c r="G16788" s="23"/>
      <c r="V16788"/>
    </row>
    <row r="16789" spans="1:22" s="1" customFormat="1" ht="15.75" x14ac:dyDescent="0.25">
      <c r="A16789" s="22"/>
      <c r="B16789" s="22"/>
      <c r="G16789" s="23"/>
      <c r="V16789"/>
    </row>
    <row r="16790" spans="1:22" s="1" customFormat="1" ht="15.75" x14ac:dyDescent="0.25">
      <c r="A16790" s="22"/>
      <c r="B16790" s="22"/>
      <c r="G16790" s="23"/>
      <c r="V16790"/>
    </row>
    <row r="16791" spans="1:22" s="1" customFormat="1" ht="15.75" x14ac:dyDescent="0.25">
      <c r="A16791" s="22"/>
      <c r="B16791" s="22"/>
      <c r="G16791" s="23"/>
      <c r="V16791"/>
    </row>
    <row r="16792" spans="1:22" s="1" customFormat="1" ht="15.75" x14ac:dyDescent="0.25">
      <c r="A16792" s="22"/>
      <c r="B16792" s="22"/>
      <c r="G16792" s="23"/>
      <c r="V16792"/>
    </row>
    <row r="16793" spans="1:22" s="1" customFormat="1" ht="15.75" x14ac:dyDescent="0.25">
      <c r="A16793" s="22"/>
      <c r="B16793" s="22"/>
      <c r="G16793" s="23"/>
      <c r="V16793"/>
    </row>
    <row r="16794" spans="1:22" s="1" customFormat="1" ht="15.75" x14ac:dyDescent="0.25">
      <c r="A16794" s="22"/>
      <c r="B16794" s="22"/>
      <c r="G16794" s="23"/>
      <c r="V16794"/>
    </row>
    <row r="16795" spans="1:22" s="1" customFormat="1" ht="15.75" x14ac:dyDescent="0.25">
      <c r="A16795" s="22"/>
      <c r="B16795" s="22"/>
      <c r="G16795" s="23"/>
      <c r="V16795"/>
    </row>
    <row r="16796" spans="1:22" s="1" customFormat="1" ht="15.75" x14ac:dyDescent="0.25">
      <c r="A16796" s="22"/>
      <c r="B16796" s="22"/>
      <c r="G16796" s="23"/>
      <c r="V16796"/>
    </row>
    <row r="16797" spans="1:22" s="1" customFormat="1" ht="15.75" x14ac:dyDescent="0.25">
      <c r="A16797" s="22"/>
      <c r="B16797" s="22"/>
      <c r="G16797" s="23"/>
      <c r="V16797"/>
    </row>
    <row r="16798" spans="1:22" s="1" customFormat="1" ht="15.75" x14ac:dyDescent="0.25">
      <c r="A16798" s="22"/>
      <c r="B16798" s="22"/>
      <c r="G16798" s="23"/>
      <c r="V16798"/>
    </row>
    <row r="16799" spans="1:22" s="1" customFormat="1" ht="15.75" x14ac:dyDescent="0.25">
      <c r="A16799" s="22"/>
      <c r="B16799" s="22"/>
      <c r="G16799" s="23"/>
      <c r="V16799"/>
    </row>
    <row r="16800" spans="1:22" s="1" customFormat="1" ht="15.75" x14ac:dyDescent="0.25">
      <c r="A16800" s="22"/>
      <c r="B16800" s="22"/>
      <c r="G16800" s="23"/>
      <c r="V16800"/>
    </row>
    <row r="16801" spans="1:22" s="1" customFormat="1" ht="15.75" x14ac:dyDescent="0.25">
      <c r="A16801" s="22"/>
      <c r="B16801" s="22"/>
      <c r="G16801" s="23"/>
      <c r="V16801"/>
    </row>
    <row r="16802" spans="1:22" s="1" customFormat="1" ht="15.75" x14ac:dyDescent="0.25">
      <c r="A16802" s="22"/>
      <c r="B16802" s="22"/>
      <c r="G16802" s="23"/>
      <c r="V16802"/>
    </row>
    <row r="16803" spans="1:22" s="1" customFormat="1" ht="15.75" x14ac:dyDescent="0.25">
      <c r="A16803" s="22"/>
      <c r="B16803" s="22"/>
      <c r="G16803" s="23"/>
      <c r="V16803"/>
    </row>
    <row r="16804" spans="1:22" s="1" customFormat="1" ht="15.75" x14ac:dyDescent="0.25">
      <c r="A16804" s="22"/>
      <c r="B16804" s="22"/>
      <c r="G16804" s="23"/>
      <c r="V16804"/>
    </row>
    <row r="16805" spans="1:22" s="1" customFormat="1" ht="15.75" x14ac:dyDescent="0.25">
      <c r="A16805" s="22"/>
      <c r="B16805" s="22"/>
      <c r="G16805" s="23"/>
      <c r="V16805"/>
    </row>
    <row r="16806" spans="1:22" s="1" customFormat="1" ht="15.75" x14ac:dyDescent="0.25">
      <c r="A16806" s="22"/>
      <c r="B16806" s="22"/>
      <c r="G16806" s="23"/>
      <c r="V16806"/>
    </row>
    <row r="16807" spans="1:22" s="1" customFormat="1" ht="15.75" x14ac:dyDescent="0.25">
      <c r="A16807" s="22"/>
      <c r="B16807" s="22"/>
      <c r="G16807" s="23"/>
      <c r="V16807"/>
    </row>
    <row r="16808" spans="1:22" s="1" customFormat="1" ht="15.75" x14ac:dyDescent="0.25">
      <c r="A16808" s="22"/>
      <c r="B16808" s="22"/>
      <c r="G16808" s="23"/>
      <c r="V16808"/>
    </row>
    <row r="16809" spans="1:22" s="1" customFormat="1" ht="15.75" x14ac:dyDescent="0.25">
      <c r="A16809" s="22"/>
      <c r="B16809" s="22"/>
      <c r="G16809" s="23"/>
      <c r="V16809"/>
    </row>
    <row r="16810" spans="1:22" s="1" customFormat="1" ht="15.75" x14ac:dyDescent="0.25">
      <c r="A16810" s="22"/>
      <c r="B16810" s="22"/>
      <c r="G16810" s="23"/>
      <c r="V16810"/>
    </row>
    <row r="16811" spans="1:22" s="1" customFormat="1" ht="15.75" x14ac:dyDescent="0.25">
      <c r="A16811" s="22"/>
      <c r="B16811" s="22"/>
      <c r="G16811" s="23"/>
      <c r="V16811"/>
    </row>
    <row r="16812" spans="1:22" s="1" customFormat="1" ht="15.75" x14ac:dyDescent="0.25">
      <c r="A16812" s="22"/>
      <c r="B16812" s="22"/>
      <c r="G16812" s="23"/>
      <c r="V16812"/>
    </row>
    <row r="16813" spans="1:22" s="1" customFormat="1" ht="15.75" x14ac:dyDescent="0.25">
      <c r="A16813" s="22"/>
      <c r="B16813" s="22"/>
      <c r="G16813" s="23"/>
      <c r="V16813"/>
    </row>
    <row r="16814" spans="1:22" s="1" customFormat="1" ht="15.75" x14ac:dyDescent="0.25">
      <c r="A16814" s="22"/>
      <c r="B16814" s="22"/>
      <c r="G16814" s="23"/>
      <c r="V16814"/>
    </row>
    <row r="16815" spans="1:22" s="1" customFormat="1" ht="15.75" x14ac:dyDescent="0.25">
      <c r="A16815" s="22"/>
      <c r="B16815" s="22"/>
      <c r="G16815" s="23"/>
      <c r="V16815"/>
    </row>
    <row r="16816" spans="1:22" s="1" customFormat="1" ht="15.75" x14ac:dyDescent="0.25">
      <c r="A16816" s="22"/>
      <c r="B16816" s="22"/>
      <c r="G16816" s="23"/>
      <c r="V16816"/>
    </row>
    <row r="16817" spans="1:22" s="1" customFormat="1" ht="15.75" x14ac:dyDescent="0.25">
      <c r="A16817" s="22"/>
      <c r="B16817" s="22"/>
      <c r="G16817" s="23"/>
      <c r="V16817"/>
    </row>
    <row r="16818" spans="1:22" s="1" customFormat="1" ht="15.75" x14ac:dyDescent="0.25">
      <c r="A16818" s="22"/>
      <c r="B16818" s="22"/>
      <c r="G16818" s="23"/>
      <c r="V16818"/>
    </row>
    <row r="16819" spans="1:22" s="1" customFormat="1" ht="15.75" x14ac:dyDescent="0.25">
      <c r="A16819" s="22"/>
      <c r="B16819" s="22"/>
      <c r="G16819" s="23"/>
      <c r="V16819"/>
    </row>
    <row r="16820" spans="1:22" s="1" customFormat="1" ht="15.75" x14ac:dyDescent="0.25">
      <c r="A16820" s="22"/>
      <c r="B16820" s="22"/>
      <c r="G16820" s="23"/>
      <c r="V16820"/>
    </row>
    <row r="16821" spans="1:22" s="1" customFormat="1" ht="15.75" x14ac:dyDescent="0.25">
      <c r="A16821" s="22"/>
      <c r="B16821" s="22"/>
      <c r="G16821" s="23"/>
      <c r="V16821"/>
    </row>
    <row r="16822" spans="1:22" s="1" customFormat="1" ht="15.75" x14ac:dyDescent="0.25">
      <c r="A16822" s="22"/>
      <c r="B16822" s="22"/>
      <c r="G16822" s="23"/>
      <c r="V16822"/>
    </row>
    <row r="16823" spans="1:22" s="1" customFormat="1" ht="15.75" x14ac:dyDescent="0.25">
      <c r="A16823" s="22"/>
      <c r="B16823" s="22"/>
      <c r="G16823" s="23"/>
      <c r="V16823"/>
    </row>
    <row r="16824" spans="1:22" s="1" customFormat="1" ht="15.75" x14ac:dyDescent="0.25">
      <c r="A16824" s="22"/>
      <c r="B16824" s="22"/>
      <c r="G16824" s="23"/>
      <c r="V16824"/>
    </row>
    <row r="16825" spans="1:22" s="1" customFormat="1" ht="15.75" x14ac:dyDescent="0.25">
      <c r="A16825" s="22"/>
      <c r="B16825" s="22"/>
      <c r="G16825" s="23"/>
      <c r="V16825"/>
    </row>
    <row r="16826" spans="1:22" s="1" customFormat="1" ht="15.75" x14ac:dyDescent="0.25">
      <c r="A16826" s="22"/>
      <c r="B16826" s="22"/>
      <c r="G16826" s="23"/>
      <c r="V16826"/>
    </row>
    <row r="16827" spans="1:22" s="1" customFormat="1" ht="15.75" x14ac:dyDescent="0.25">
      <c r="A16827" s="22"/>
      <c r="B16827" s="22"/>
      <c r="G16827" s="23"/>
      <c r="V16827"/>
    </row>
    <row r="16828" spans="1:22" s="1" customFormat="1" ht="15.75" x14ac:dyDescent="0.25">
      <c r="A16828" s="22"/>
      <c r="B16828" s="22"/>
      <c r="G16828" s="23"/>
      <c r="V16828"/>
    </row>
    <row r="16829" spans="1:22" s="1" customFormat="1" ht="15.75" x14ac:dyDescent="0.25">
      <c r="A16829" s="22"/>
      <c r="B16829" s="22"/>
      <c r="G16829" s="23"/>
      <c r="V16829"/>
    </row>
    <row r="16830" spans="1:22" s="1" customFormat="1" ht="15.75" x14ac:dyDescent="0.25">
      <c r="A16830" s="22"/>
      <c r="B16830" s="22"/>
      <c r="G16830" s="23"/>
      <c r="V16830"/>
    </row>
    <row r="16831" spans="1:22" s="1" customFormat="1" ht="15.75" x14ac:dyDescent="0.25">
      <c r="A16831" s="22"/>
      <c r="B16831" s="22"/>
      <c r="G16831" s="23"/>
      <c r="V16831"/>
    </row>
    <row r="16832" spans="1:22" s="1" customFormat="1" ht="15.75" x14ac:dyDescent="0.25">
      <c r="A16832" s="22"/>
      <c r="B16832" s="22"/>
      <c r="G16832" s="23"/>
      <c r="V16832"/>
    </row>
    <row r="16833" spans="1:22" s="1" customFormat="1" ht="15.75" x14ac:dyDescent="0.25">
      <c r="A16833" s="22"/>
      <c r="B16833" s="22"/>
      <c r="G16833" s="23"/>
      <c r="V16833"/>
    </row>
    <row r="16834" spans="1:22" s="1" customFormat="1" ht="15.75" x14ac:dyDescent="0.25">
      <c r="A16834" s="22"/>
      <c r="B16834" s="22"/>
      <c r="G16834" s="23"/>
      <c r="V16834"/>
    </row>
    <row r="16835" spans="1:22" s="1" customFormat="1" ht="15.75" x14ac:dyDescent="0.25">
      <c r="A16835" s="22"/>
      <c r="B16835" s="22"/>
      <c r="G16835" s="23"/>
      <c r="V16835"/>
    </row>
    <row r="16836" spans="1:22" s="1" customFormat="1" ht="15.75" x14ac:dyDescent="0.25">
      <c r="A16836" s="22"/>
      <c r="B16836" s="22"/>
      <c r="G16836" s="23"/>
      <c r="V16836"/>
    </row>
    <row r="16837" spans="1:22" s="1" customFormat="1" ht="15.75" x14ac:dyDescent="0.25">
      <c r="A16837" s="22"/>
      <c r="B16837" s="22"/>
      <c r="G16837" s="23"/>
      <c r="V16837"/>
    </row>
    <row r="16838" spans="1:22" s="1" customFormat="1" ht="15.75" x14ac:dyDescent="0.25">
      <c r="A16838" s="22"/>
      <c r="B16838" s="22"/>
      <c r="G16838" s="23"/>
      <c r="V16838"/>
    </row>
    <row r="16839" spans="1:22" s="1" customFormat="1" ht="15.75" x14ac:dyDescent="0.25">
      <c r="A16839" s="22"/>
      <c r="B16839" s="22"/>
      <c r="G16839" s="23"/>
      <c r="V16839"/>
    </row>
    <row r="16840" spans="1:22" s="1" customFormat="1" ht="15.75" x14ac:dyDescent="0.25">
      <c r="A16840" s="22"/>
      <c r="B16840" s="22"/>
      <c r="G16840" s="23"/>
      <c r="V16840"/>
    </row>
    <row r="16841" spans="1:22" s="1" customFormat="1" ht="15.75" x14ac:dyDescent="0.25">
      <c r="A16841" s="22"/>
      <c r="B16841" s="22"/>
      <c r="G16841" s="23"/>
      <c r="V16841"/>
    </row>
    <row r="16842" spans="1:22" s="1" customFormat="1" ht="15.75" x14ac:dyDescent="0.25">
      <c r="A16842" s="22"/>
      <c r="B16842" s="22"/>
      <c r="G16842" s="23"/>
      <c r="V16842"/>
    </row>
    <row r="16843" spans="1:22" s="1" customFormat="1" ht="15.75" x14ac:dyDescent="0.25">
      <c r="A16843" s="22"/>
      <c r="B16843" s="22"/>
      <c r="G16843" s="23"/>
      <c r="V16843"/>
    </row>
    <row r="16844" spans="1:22" s="1" customFormat="1" ht="15.75" x14ac:dyDescent="0.25">
      <c r="A16844" s="22"/>
      <c r="B16844" s="22"/>
      <c r="G16844" s="23"/>
      <c r="V16844"/>
    </row>
    <row r="16845" spans="1:22" s="1" customFormat="1" ht="15.75" x14ac:dyDescent="0.25">
      <c r="A16845" s="22"/>
      <c r="B16845" s="22"/>
      <c r="G16845" s="23"/>
      <c r="V16845"/>
    </row>
    <row r="16846" spans="1:22" s="1" customFormat="1" ht="15.75" x14ac:dyDescent="0.25">
      <c r="A16846" s="22"/>
      <c r="B16846" s="22"/>
      <c r="G16846" s="23"/>
      <c r="V16846"/>
    </row>
    <row r="16847" spans="1:22" s="1" customFormat="1" ht="15.75" x14ac:dyDescent="0.25">
      <c r="A16847" s="22"/>
      <c r="B16847" s="22"/>
      <c r="G16847" s="23"/>
      <c r="V16847"/>
    </row>
    <row r="16848" spans="1:22" s="1" customFormat="1" ht="15.75" x14ac:dyDescent="0.25">
      <c r="A16848" s="22"/>
      <c r="B16848" s="22"/>
      <c r="G16848" s="23"/>
      <c r="V16848"/>
    </row>
    <row r="16849" spans="1:22" s="1" customFormat="1" ht="15.75" x14ac:dyDescent="0.25">
      <c r="A16849" s="22"/>
      <c r="B16849" s="22"/>
      <c r="G16849" s="23"/>
      <c r="V16849"/>
    </row>
    <row r="16850" spans="1:22" s="1" customFormat="1" ht="15.75" x14ac:dyDescent="0.25">
      <c r="A16850" s="22"/>
      <c r="B16850" s="22"/>
      <c r="G16850" s="23"/>
      <c r="V16850"/>
    </row>
    <row r="16851" spans="1:22" s="1" customFormat="1" ht="15.75" x14ac:dyDescent="0.25">
      <c r="A16851" s="22"/>
      <c r="B16851" s="22"/>
      <c r="G16851" s="23"/>
      <c r="V16851"/>
    </row>
    <row r="16852" spans="1:22" s="1" customFormat="1" ht="15.75" x14ac:dyDescent="0.25">
      <c r="A16852" s="22"/>
      <c r="B16852" s="22"/>
      <c r="G16852" s="23"/>
      <c r="V16852"/>
    </row>
    <row r="16853" spans="1:22" s="1" customFormat="1" ht="15.75" x14ac:dyDescent="0.25">
      <c r="A16853" s="22"/>
      <c r="B16853" s="22"/>
      <c r="G16853" s="23"/>
      <c r="V16853"/>
    </row>
    <row r="16854" spans="1:22" s="1" customFormat="1" ht="15.75" x14ac:dyDescent="0.25">
      <c r="A16854" s="22"/>
      <c r="B16854" s="22"/>
      <c r="G16854" s="23"/>
      <c r="V16854"/>
    </row>
    <row r="16855" spans="1:22" s="1" customFormat="1" ht="15.75" x14ac:dyDescent="0.25">
      <c r="A16855" s="22"/>
      <c r="B16855" s="22"/>
      <c r="G16855" s="23"/>
      <c r="V16855"/>
    </row>
    <row r="16856" spans="1:22" s="1" customFormat="1" ht="15.75" x14ac:dyDescent="0.25">
      <c r="A16856" s="22"/>
      <c r="B16856" s="22"/>
      <c r="G16856" s="23"/>
      <c r="V16856"/>
    </row>
    <row r="16857" spans="1:22" s="1" customFormat="1" ht="15.75" x14ac:dyDescent="0.25">
      <c r="A16857" s="22"/>
      <c r="B16857" s="22"/>
      <c r="G16857" s="23"/>
      <c r="V16857"/>
    </row>
    <row r="16858" spans="1:22" s="1" customFormat="1" ht="15.75" x14ac:dyDescent="0.25">
      <c r="A16858" s="22"/>
      <c r="B16858" s="22"/>
      <c r="G16858" s="23"/>
      <c r="V16858"/>
    </row>
    <row r="16859" spans="1:22" s="1" customFormat="1" ht="15.75" x14ac:dyDescent="0.25">
      <c r="A16859" s="22"/>
      <c r="B16859" s="22"/>
      <c r="G16859" s="23"/>
      <c r="V16859"/>
    </row>
    <row r="16860" spans="1:22" s="1" customFormat="1" ht="15.75" x14ac:dyDescent="0.25">
      <c r="A16860" s="22"/>
      <c r="B16860" s="22"/>
      <c r="G16860" s="23"/>
      <c r="V16860"/>
    </row>
    <row r="16861" spans="1:22" s="1" customFormat="1" ht="15.75" x14ac:dyDescent="0.25">
      <c r="A16861" s="22"/>
      <c r="B16861" s="22"/>
      <c r="G16861" s="23"/>
      <c r="V16861"/>
    </row>
    <row r="16862" spans="1:22" s="1" customFormat="1" ht="15.75" x14ac:dyDescent="0.25">
      <c r="A16862" s="22"/>
      <c r="B16862" s="22"/>
      <c r="G16862" s="23"/>
      <c r="V16862"/>
    </row>
    <row r="16863" spans="1:22" s="1" customFormat="1" ht="15.75" x14ac:dyDescent="0.25">
      <c r="A16863" s="22"/>
      <c r="B16863" s="22"/>
      <c r="G16863" s="23"/>
      <c r="V16863"/>
    </row>
    <row r="16864" spans="1:22" s="1" customFormat="1" ht="15.75" x14ac:dyDescent="0.25">
      <c r="A16864" s="22"/>
      <c r="B16864" s="22"/>
      <c r="G16864" s="23"/>
      <c r="V16864"/>
    </row>
    <row r="16865" spans="1:22" s="1" customFormat="1" ht="15.75" x14ac:dyDescent="0.25">
      <c r="A16865" s="22"/>
      <c r="B16865" s="22"/>
      <c r="G16865" s="23"/>
      <c r="V16865"/>
    </row>
    <row r="16866" spans="1:22" s="1" customFormat="1" ht="15.75" x14ac:dyDescent="0.25">
      <c r="A16866" s="22"/>
      <c r="B16866" s="22"/>
      <c r="G16866" s="23"/>
      <c r="V16866"/>
    </row>
    <row r="16867" spans="1:22" s="1" customFormat="1" ht="15.75" x14ac:dyDescent="0.25">
      <c r="A16867" s="22"/>
      <c r="B16867" s="22"/>
      <c r="G16867" s="23"/>
      <c r="V16867"/>
    </row>
    <row r="16868" spans="1:22" s="1" customFormat="1" ht="15.75" x14ac:dyDescent="0.25">
      <c r="A16868" s="22"/>
      <c r="B16868" s="22"/>
      <c r="G16868" s="23"/>
      <c r="V16868"/>
    </row>
    <row r="16869" spans="1:22" s="1" customFormat="1" ht="15.75" x14ac:dyDescent="0.25">
      <c r="A16869" s="22"/>
      <c r="B16869" s="22"/>
      <c r="G16869" s="23"/>
      <c r="V16869"/>
    </row>
    <row r="16870" spans="1:22" s="1" customFormat="1" ht="15.75" x14ac:dyDescent="0.25">
      <c r="A16870" s="22"/>
      <c r="B16870" s="22"/>
      <c r="G16870" s="23"/>
      <c r="V16870"/>
    </row>
    <row r="16871" spans="1:22" s="1" customFormat="1" ht="15.75" x14ac:dyDescent="0.25">
      <c r="A16871" s="22"/>
      <c r="B16871" s="22"/>
      <c r="G16871" s="23"/>
      <c r="V16871"/>
    </row>
    <row r="16872" spans="1:22" s="1" customFormat="1" ht="15.75" x14ac:dyDescent="0.25">
      <c r="A16872" s="22"/>
      <c r="B16872" s="22"/>
      <c r="G16872" s="23"/>
      <c r="V16872"/>
    </row>
    <row r="16873" spans="1:22" s="1" customFormat="1" ht="15.75" x14ac:dyDescent="0.25">
      <c r="A16873" s="22"/>
      <c r="B16873" s="22"/>
      <c r="G16873" s="23"/>
      <c r="V16873"/>
    </row>
    <row r="16874" spans="1:22" s="1" customFormat="1" ht="15.75" x14ac:dyDescent="0.25">
      <c r="A16874" s="22"/>
      <c r="B16874" s="22"/>
      <c r="G16874" s="23"/>
      <c r="V16874"/>
    </row>
    <row r="16875" spans="1:22" s="1" customFormat="1" ht="15.75" x14ac:dyDescent="0.25">
      <c r="A16875" s="22"/>
      <c r="B16875" s="22"/>
      <c r="G16875" s="23"/>
      <c r="V16875"/>
    </row>
    <row r="16876" spans="1:22" s="1" customFormat="1" ht="15.75" x14ac:dyDescent="0.25">
      <c r="A16876" s="22"/>
      <c r="B16876" s="22"/>
      <c r="G16876" s="23"/>
      <c r="V16876"/>
    </row>
    <row r="16877" spans="1:22" s="1" customFormat="1" ht="15.75" x14ac:dyDescent="0.25">
      <c r="A16877" s="22"/>
      <c r="B16877" s="22"/>
      <c r="G16877" s="23"/>
      <c r="V16877"/>
    </row>
    <row r="16878" spans="1:22" s="1" customFormat="1" ht="15.75" x14ac:dyDescent="0.25">
      <c r="A16878" s="22"/>
      <c r="B16878" s="22"/>
      <c r="G16878" s="23"/>
      <c r="V16878"/>
    </row>
    <row r="16879" spans="1:22" s="1" customFormat="1" ht="15.75" x14ac:dyDescent="0.25">
      <c r="A16879" s="22"/>
      <c r="B16879" s="22"/>
      <c r="G16879" s="23"/>
      <c r="V16879"/>
    </row>
    <row r="16880" spans="1:22" s="1" customFormat="1" ht="15.75" x14ac:dyDescent="0.25">
      <c r="A16880" s="22"/>
      <c r="B16880" s="22"/>
      <c r="G16880" s="23"/>
      <c r="V16880"/>
    </row>
    <row r="16881" spans="1:22" s="1" customFormat="1" ht="15.75" x14ac:dyDescent="0.25">
      <c r="A16881" s="22"/>
      <c r="B16881" s="22"/>
      <c r="G16881" s="23"/>
      <c r="V16881"/>
    </row>
    <row r="16882" spans="1:22" s="1" customFormat="1" ht="15.75" x14ac:dyDescent="0.25">
      <c r="A16882" s="22"/>
      <c r="B16882" s="22"/>
      <c r="G16882" s="23"/>
      <c r="V16882"/>
    </row>
    <row r="16883" spans="1:22" s="1" customFormat="1" ht="15.75" x14ac:dyDescent="0.25">
      <c r="A16883" s="22"/>
      <c r="B16883" s="22"/>
      <c r="G16883" s="23"/>
      <c r="V16883"/>
    </row>
    <row r="16884" spans="1:22" s="1" customFormat="1" ht="15.75" x14ac:dyDescent="0.25">
      <c r="A16884" s="22"/>
      <c r="B16884" s="22"/>
      <c r="G16884" s="23"/>
      <c r="V16884"/>
    </row>
    <row r="16885" spans="1:22" s="1" customFormat="1" ht="15.75" x14ac:dyDescent="0.25">
      <c r="A16885" s="22"/>
      <c r="B16885" s="22"/>
      <c r="G16885" s="23"/>
      <c r="V16885"/>
    </row>
    <row r="16886" spans="1:22" s="1" customFormat="1" ht="15.75" x14ac:dyDescent="0.25">
      <c r="A16886" s="22"/>
      <c r="B16886" s="22"/>
      <c r="G16886" s="23"/>
      <c r="V16886"/>
    </row>
    <row r="16887" spans="1:22" s="1" customFormat="1" ht="15.75" x14ac:dyDescent="0.25">
      <c r="A16887" s="22"/>
      <c r="B16887" s="22"/>
      <c r="G16887" s="23"/>
      <c r="V16887"/>
    </row>
    <row r="16888" spans="1:22" s="1" customFormat="1" ht="15.75" x14ac:dyDescent="0.25">
      <c r="A16888" s="22"/>
      <c r="B16888" s="22"/>
      <c r="G16888" s="23"/>
      <c r="V16888"/>
    </row>
    <row r="16889" spans="1:22" s="1" customFormat="1" ht="15.75" x14ac:dyDescent="0.25">
      <c r="A16889" s="22"/>
      <c r="B16889" s="22"/>
      <c r="G16889" s="23"/>
      <c r="V16889"/>
    </row>
    <row r="16890" spans="1:22" s="1" customFormat="1" ht="15.75" x14ac:dyDescent="0.25">
      <c r="A16890" s="22"/>
      <c r="B16890" s="22"/>
      <c r="G16890" s="23"/>
      <c r="V16890"/>
    </row>
    <row r="16891" spans="1:22" s="1" customFormat="1" ht="15.75" x14ac:dyDescent="0.25">
      <c r="A16891" s="22"/>
      <c r="B16891" s="22"/>
      <c r="G16891" s="23"/>
      <c r="V16891"/>
    </row>
    <row r="16892" spans="1:22" s="1" customFormat="1" ht="15.75" x14ac:dyDescent="0.25">
      <c r="A16892" s="22"/>
      <c r="B16892" s="22"/>
      <c r="G16892" s="23"/>
      <c r="V16892"/>
    </row>
    <row r="16893" spans="1:22" s="1" customFormat="1" ht="15.75" x14ac:dyDescent="0.25">
      <c r="A16893" s="22"/>
      <c r="B16893" s="22"/>
      <c r="G16893" s="23"/>
      <c r="V16893"/>
    </row>
    <row r="16894" spans="1:22" s="1" customFormat="1" ht="15.75" x14ac:dyDescent="0.25">
      <c r="A16894" s="22"/>
      <c r="B16894" s="22"/>
      <c r="G16894" s="23"/>
      <c r="V16894"/>
    </row>
    <row r="16895" spans="1:22" s="1" customFormat="1" ht="15.75" x14ac:dyDescent="0.25">
      <c r="A16895" s="22"/>
      <c r="B16895" s="22"/>
      <c r="G16895" s="23"/>
      <c r="V16895"/>
    </row>
    <row r="16896" spans="1:22" s="1" customFormat="1" ht="15.75" x14ac:dyDescent="0.25">
      <c r="A16896" s="22"/>
      <c r="B16896" s="22"/>
      <c r="G16896" s="23"/>
      <c r="V16896"/>
    </row>
    <row r="16897" spans="1:22" s="1" customFormat="1" ht="15.75" x14ac:dyDescent="0.25">
      <c r="A16897" s="22"/>
      <c r="B16897" s="22"/>
      <c r="G16897" s="23"/>
      <c r="V16897"/>
    </row>
    <row r="16898" spans="1:22" s="1" customFormat="1" ht="15.75" x14ac:dyDescent="0.25">
      <c r="A16898" s="22"/>
      <c r="B16898" s="22"/>
      <c r="G16898" s="23"/>
      <c r="V16898"/>
    </row>
    <row r="16899" spans="1:22" s="1" customFormat="1" ht="15.75" x14ac:dyDescent="0.25">
      <c r="A16899" s="22"/>
      <c r="B16899" s="22"/>
      <c r="G16899" s="23"/>
      <c r="V16899"/>
    </row>
    <row r="16900" spans="1:22" s="1" customFormat="1" ht="15.75" x14ac:dyDescent="0.25">
      <c r="A16900" s="22"/>
      <c r="B16900" s="22"/>
      <c r="G16900" s="23"/>
      <c r="V16900"/>
    </row>
    <row r="16901" spans="1:22" s="1" customFormat="1" ht="15.75" x14ac:dyDescent="0.25">
      <c r="A16901" s="22"/>
      <c r="B16901" s="22"/>
      <c r="G16901" s="23"/>
      <c r="V16901"/>
    </row>
    <row r="16902" spans="1:22" s="1" customFormat="1" ht="15.75" x14ac:dyDescent="0.25">
      <c r="A16902" s="22"/>
      <c r="B16902" s="22"/>
      <c r="G16902" s="23"/>
      <c r="V16902"/>
    </row>
    <row r="16903" spans="1:22" s="1" customFormat="1" ht="15.75" x14ac:dyDescent="0.25">
      <c r="A16903" s="22"/>
      <c r="B16903" s="22"/>
      <c r="G16903" s="23"/>
      <c r="V16903"/>
    </row>
    <row r="16904" spans="1:22" s="1" customFormat="1" ht="15.75" x14ac:dyDescent="0.25">
      <c r="A16904" s="22"/>
      <c r="B16904" s="22"/>
      <c r="G16904" s="23"/>
      <c r="V16904"/>
    </row>
    <row r="16905" spans="1:22" s="1" customFormat="1" ht="15.75" x14ac:dyDescent="0.25">
      <c r="A16905" s="22"/>
      <c r="B16905" s="22"/>
      <c r="G16905" s="23"/>
      <c r="V16905"/>
    </row>
    <row r="16906" spans="1:22" s="1" customFormat="1" ht="15.75" x14ac:dyDescent="0.25">
      <c r="A16906" s="22"/>
      <c r="B16906" s="22"/>
      <c r="G16906" s="23"/>
      <c r="V16906"/>
    </row>
    <row r="16907" spans="1:22" s="1" customFormat="1" ht="15.75" x14ac:dyDescent="0.25">
      <c r="A16907" s="22"/>
      <c r="B16907" s="22"/>
      <c r="G16907" s="23"/>
      <c r="V16907"/>
    </row>
    <row r="16908" spans="1:22" s="1" customFormat="1" ht="15.75" x14ac:dyDescent="0.25">
      <c r="A16908" s="22"/>
      <c r="B16908" s="22"/>
      <c r="G16908" s="23"/>
      <c r="V16908"/>
    </row>
    <row r="16909" spans="1:22" s="1" customFormat="1" ht="15.75" x14ac:dyDescent="0.25">
      <c r="A16909" s="22"/>
      <c r="B16909" s="22"/>
      <c r="G16909" s="23"/>
      <c r="V16909"/>
    </row>
    <row r="16910" spans="1:22" s="1" customFormat="1" ht="15.75" x14ac:dyDescent="0.25">
      <c r="A16910" s="22"/>
      <c r="B16910" s="22"/>
      <c r="G16910" s="23"/>
      <c r="V16910"/>
    </row>
    <row r="16911" spans="1:22" s="1" customFormat="1" ht="15.75" x14ac:dyDescent="0.25">
      <c r="A16911" s="22"/>
      <c r="B16911" s="22"/>
      <c r="G16911" s="23"/>
      <c r="V16911"/>
    </row>
    <row r="16912" spans="1:22" s="1" customFormat="1" ht="15.75" x14ac:dyDescent="0.25">
      <c r="A16912" s="22"/>
      <c r="B16912" s="22"/>
      <c r="G16912" s="23"/>
      <c r="V16912"/>
    </row>
    <row r="16913" spans="1:22" s="1" customFormat="1" ht="15.75" x14ac:dyDescent="0.25">
      <c r="A16913" s="22"/>
      <c r="B16913" s="22"/>
      <c r="G16913" s="23"/>
      <c r="V16913"/>
    </row>
    <row r="16914" spans="1:22" s="1" customFormat="1" ht="15.75" x14ac:dyDescent="0.25">
      <c r="A16914" s="22"/>
      <c r="B16914" s="22"/>
      <c r="G16914" s="23"/>
      <c r="V16914"/>
    </row>
    <row r="16915" spans="1:22" s="1" customFormat="1" ht="15.75" x14ac:dyDescent="0.25">
      <c r="A16915" s="22"/>
      <c r="B16915" s="22"/>
      <c r="G16915" s="23"/>
      <c r="V16915"/>
    </row>
    <row r="16916" spans="1:22" s="1" customFormat="1" ht="15.75" x14ac:dyDescent="0.25">
      <c r="A16916" s="22"/>
      <c r="B16916" s="22"/>
      <c r="G16916" s="23"/>
      <c r="V16916"/>
    </row>
    <row r="16917" spans="1:22" s="1" customFormat="1" ht="15.75" x14ac:dyDescent="0.25">
      <c r="A16917" s="22"/>
      <c r="B16917" s="22"/>
      <c r="G16917" s="23"/>
      <c r="V16917"/>
    </row>
    <row r="16918" spans="1:22" s="1" customFormat="1" ht="15.75" x14ac:dyDescent="0.25">
      <c r="A16918" s="22"/>
      <c r="B16918" s="22"/>
      <c r="G16918" s="23"/>
      <c r="V16918"/>
    </row>
    <row r="16919" spans="1:22" s="1" customFormat="1" ht="15.75" x14ac:dyDescent="0.25">
      <c r="A16919" s="22"/>
      <c r="B16919" s="22"/>
      <c r="G16919" s="23"/>
      <c r="V16919"/>
    </row>
    <row r="16920" spans="1:22" s="1" customFormat="1" ht="15.75" x14ac:dyDescent="0.25">
      <c r="A16920" s="22"/>
      <c r="B16920" s="22"/>
      <c r="G16920" s="23"/>
      <c r="V16920"/>
    </row>
    <row r="16921" spans="1:22" s="1" customFormat="1" ht="15.75" x14ac:dyDescent="0.25">
      <c r="A16921" s="22"/>
      <c r="B16921" s="22"/>
      <c r="G16921" s="23"/>
      <c r="V16921"/>
    </row>
    <row r="16922" spans="1:22" s="1" customFormat="1" ht="15.75" x14ac:dyDescent="0.25">
      <c r="A16922" s="22"/>
      <c r="B16922" s="22"/>
      <c r="G16922" s="23"/>
      <c r="V16922"/>
    </row>
    <row r="16923" spans="1:22" s="1" customFormat="1" ht="15.75" x14ac:dyDescent="0.25">
      <c r="A16923" s="22"/>
      <c r="B16923" s="22"/>
      <c r="G16923" s="23"/>
      <c r="V16923"/>
    </row>
    <row r="16924" spans="1:22" s="1" customFormat="1" ht="15.75" x14ac:dyDescent="0.25">
      <c r="A16924" s="22"/>
      <c r="B16924" s="22"/>
      <c r="G16924" s="23"/>
      <c r="V16924"/>
    </row>
    <row r="16925" spans="1:22" s="1" customFormat="1" ht="15.75" x14ac:dyDescent="0.25">
      <c r="A16925" s="22"/>
      <c r="B16925" s="22"/>
      <c r="G16925" s="23"/>
      <c r="V16925"/>
    </row>
    <row r="16926" spans="1:22" s="1" customFormat="1" ht="15.75" x14ac:dyDescent="0.25">
      <c r="A16926" s="22"/>
      <c r="B16926" s="22"/>
      <c r="G16926" s="23"/>
      <c r="V16926"/>
    </row>
    <row r="16927" spans="1:22" s="1" customFormat="1" ht="15.75" x14ac:dyDescent="0.25">
      <c r="A16927" s="22"/>
      <c r="B16927" s="22"/>
      <c r="G16927" s="23"/>
      <c r="V16927"/>
    </row>
    <row r="16928" spans="1:22" s="1" customFormat="1" ht="15.75" x14ac:dyDescent="0.25">
      <c r="A16928" s="22"/>
      <c r="B16928" s="22"/>
      <c r="G16928" s="23"/>
      <c r="V16928"/>
    </row>
    <row r="16929" spans="1:22" s="1" customFormat="1" ht="15.75" x14ac:dyDescent="0.25">
      <c r="A16929" s="22"/>
      <c r="B16929" s="22"/>
      <c r="G16929" s="23"/>
      <c r="V16929"/>
    </row>
    <row r="16930" spans="1:22" s="1" customFormat="1" ht="15.75" x14ac:dyDescent="0.25">
      <c r="A16930" s="22"/>
      <c r="B16930" s="22"/>
      <c r="G16930" s="23"/>
      <c r="V16930"/>
    </row>
    <row r="16931" spans="1:22" s="1" customFormat="1" ht="15.75" x14ac:dyDescent="0.25">
      <c r="A16931" s="22"/>
      <c r="B16931" s="22"/>
      <c r="G16931" s="23"/>
      <c r="V16931"/>
    </row>
    <row r="16932" spans="1:22" s="1" customFormat="1" ht="15.75" x14ac:dyDescent="0.25">
      <c r="A16932" s="22"/>
      <c r="B16932" s="22"/>
      <c r="G16932" s="23"/>
      <c r="V16932"/>
    </row>
    <row r="16933" spans="1:22" s="1" customFormat="1" ht="15.75" x14ac:dyDescent="0.25">
      <c r="A16933" s="22"/>
      <c r="B16933" s="22"/>
      <c r="G16933" s="23"/>
      <c r="V16933"/>
    </row>
    <row r="16934" spans="1:22" s="1" customFormat="1" ht="15.75" x14ac:dyDescent="0.25">
      <c r="A16934" s="22"/>
      <c r="B16934" s="22"/>
      <c r="G16934" s="23"/>
      <c r="V16934"/>
    </row>
    <row r="16935" spans="1:22" s="1" customFormat="1" ht="15.75" x14ac:dyDescent="0.25">
      <c r="A16935" s="22"/>
      <c r="B16935" s="22"/>
      <c r="G16935" s="23"/>
      <c r="V16935"/>
    </row>
    <row r="16936" spans="1:22" s="1" customFormat="1" ht="15.75" x14ac:dyDescent="0.25">
      <c r="A16936" s="22"/>
      <c r="B16936" s="22"/>
      <c r="G16936" s="23"/>
      <c r="V16936"/>
    </row>
    <row r="16937" spans="1:22" s="1" customFormat="1" ht="15.75" x14ac:dyDescent="0.25">
      <c r="A16937" s="22"/>
      <c r="B16937" s="22"/>
      <c r="G16937" s="23"/>
      <c r="V16937"/>
    </row>
    <row r="16938" spans="1:22" s="1" customFormat="1" ht="15.75" x14ac:dyDescent="0.25">
      <c r="A16938" s="22"/>
      <c r="B16938" s="22"/>
      <c r="G16938" s="23"/>
      <c r="V16938"/>
    </row>
    <row r="16939" spans="1:22" s="1" customFormat="1" ht="15.75" x14ac:dyDescent="0.25">
      <c r="A16939" s="22"/>
      <c r="B16939" s="22"/>
      <c r="G16939" s="23"/>
      <c r="V16939"/>
    </row>
    <row r="16940" spans="1:22" s="1" customFormat="1" ht="15.75" x14ac:dyDescent="0.25">
      <c r="A16940" s="22"/>
      <c r="B16940" s="22"/>
      <c r="G16940" s="23"/>
      <c r="V16940"/>
    </row>
    <row r="16941" spans="1:22" s="1" customFormat="1" ht="15.75" x14ac:dyDescent="0.25">
      <c r="A16941" s="22"/>
      <c r="B16941" s="22"/>
      <c r="G16941" s="23"/>
      <c r="V16941"/>
    </row>
    <row r="16942" spans="1:22" s="1" customFormat="1" ht="15.75" x14ac:dyDescent="0.25">
      <c r="A16942" s="22"/>
      <c r="B16942" s="22"/>
      <c r="G16942" s="23"/>
      <c r="V16942"/>
    </row>
    <row r="16943" spans="1:22" s="1" customFormat="1" ht="15.75" x14ac:dyDescent="0.25">
      <c r="A16943" s="22"/>
      <c r="B16943" s="22"/>
      <c r="G16943" s="23"/>
      <c r="V16943"/>
    </row>
    <row r="16944" spans="1:22" s="1" customFormat="1" ht="15.75" x14ac:dyDescent="0.25">
      <c r="A16944" s="22"/>
      <c r="B16944" s="22"/>
      <c r="G16944" s="23"/>
      <c r="V16944"/>
    </row>
    <row r="16945" spans="1:22" s="1" customFormat="1" ht="15.75" x14ac:dyDescent="0.25">
      <c r="A16945" s="22"/>
      <c r="B16945" s="22"/>
      <c r="G16945" s="23"/>
      <c r="V16945"/>
    </row>
    <row r="16946" spans="1:22" s="1" customFormat="1" ht="15.75" x14ac:dyDescent="0.25">
      <c r="A16946" s="22"/>
      <c r="B16946" s="22"/>
      <c r="G16946" s="23"/>
      <c r="V16946"/>
    </row>
    <row r="16947" spans="1:22" s="1" customFormat="1" ht="15.75" x14ac:dyDescent="0.25">
      <c r="A16947" s="22"/>
      <c r="B16947" s="22"/>
      <c r="G16947" s="23"/>
      <c r="V16947"/>
    </row>
    <row r="16948" spans="1:22" s="1" customFormat="1" ht="15.75" x14ac:dyDescent="0.25">
      <c r="A16948" s="22"/>
      <c r="B16948" s="22"/>
      <c r="G16948" s="23"/>
      <c r="V16948"/>
    </row>
    <row r="16949" spans="1:22" s="1" customFormat="1" ht="15.75" x14ac:dyDescent="0.25">
      <c r="A16949" s="22"/>
      <c r="B16949" s="22"/>
      <c r="G16949" s="23"/>
      <c r="V16949"/>
    </row>
    <row r="16950" spans="1:22" s="1" customFormat="1" ht="15.75" x14ac:dyDescent="0.25">
      <c r="A16950" s="22"/>
      <c r="B16950" s="22"/>
      <c r="G16950" s="23"/>
      <c r="V16950"/>
    </row>
    <row r="16951" spans="1:22" s="1" customFormat="1" ht="15.75" x14ac:dyDescent="0.25">
      <c r="A16951" s="22"/>
      <c r="B16951" s="22"/>
      <c r="G16951" s="23"/>
      <c r="V16951"/>
    </row>
    <row r="16952" spans="1:22" s="1" customFormat="1" ht="15.75" x14ac:dyDescent="0.25">
      <c r="A16952" s="22"/>
      <c r="B16952" s="22"/>
      <c r="G16952" s="23"/>
      <c r="V16952"/>
    </row>
    <row r="16953" spans="1:22" s="1" customFormat="1" ht="15.75" x14ac:dyDescent="0.25">
      <c r="A16953" s="22"/>
      <c r="B16953" s="22"/>
      <c r="G16953" s="23"/>
      <c r="V16953"/>
    </row>
    <row r="16954" spans="1:22" s="1" customFormat="1" ht="15.75" x14ac:dyDescent="0.25">
      <c r="A16954" s="22"/>
      <c r="B16954" s="22"/>
      <c r="G16954" s="23"/>
      <c r="V16954"/>
    </row>
    <row r="16955" spans="1:22" s="1" customFormat="1" ht="15.75" x14ac:dyDescent="0.25">
      <c r="A16955" s="22"/>
      <c r="B16955" s="22"/>
      <c r="G16955" s="23"/>
      <c r="V16955"/>
    </row>
    <row r="16956" spans="1:22" s="1" customFormat="1" ht="15.75" x14ac:dyDescent="0.25">
      <c r="A16956" s="22"/>
      <c r="B16956" s="22"/>
      <c r="G16956" s="23"/>
      <c r="V16956"/>
    </row>
    <row r="16957" spans="1:22" s="1" customFormat="1" ht="15.75" x14ac:dyDescent="0.25">
      <c r="A16957" s="22"/>
      <c r="B16957" s="22"/>
      <c r="G16957" s="23"/>
      <c r="V16957"/>
    </row>
    <row r="16958" spans="1:22" s="1" customFormat="1" ht="15.75" x14ac:dyDescent="0.25">
      <c r="A16958" s="22"/>
      <c r="B16958" s="22"/>
      <c r="G16958" s="23"/>
      <c r="V16958"/>
    </row>
    <row r="16959" spans="1:22" s="1" customFormat="1" ht="15.75" x14ac:dyDescent="0.25">
      <c r="A16959" s="22"/>
      <c r="B16959" s="22"/>
      <c r="G16959" s="23"/>
      <c r="V16959"/>
    </row>
    <row r="16960" spans="1:22" s="1" customFormat="1" ht="15.75" x14ac:dyDescent="0.25">
      <c r="A16960" s="22"/>
      <c r="B16960" s="22"/>
      <c r="G16960" s="23"/>
      <c r="V16960"/>
    </row>
    <row r="16961" spans="1:22" s="1" customFormat="1" ht="15.75" x14ac:dyDescent="0.25">
      <c r="A16961" s="22"/>
      <c r="B16961" s="22"/>
      <c r="G16961" s="23"/>
      <c r="V16961"/>
    </row>
    <row r="16962" spans="1:22" s="1" customFormat="1" ht="15.75" x14ac:dyDescent="0.25">
      <c r="A16962" s="22"/>
      <c r="B16962" s="22"/>
      <c r="G16962" s="23"/>
      <c r="V16962"/>
    </row>
    <row r="16963" spans="1:22" s="1" customFormat="1" ht="15.75" x14ac:dyDescent="0.25">
      <c r="A16963" s="22"/>
      <c r="B16963" s="22"/>
      <c r="G16963" s="23"/>
      <c r="V16963"/>
    </row>
    <row r="16964" spans="1:22" s="1" customFormat="1" ht="15.75" x14ac:dyDescent="0.25">
      <c r="A16964" s="22"/>
      <c r="B16964" s="22"/>
      <c r="G16964" s="23"/>
      <c r="V16964"/>
    </row>
    <row r="16965" spans="1:22" s="1" customFormat="1" ht="15.75" x14ac:dyDescent="0.25">
      <c r="A16965" s="22"/>
      <c r="B16965" s="22"/>
      <c r="G16965" s="23"/>
      <c r="V16965"/>
    </row>
    <row r="16966" spans="1:22" s="1" customFormat="1" ht="15.75" x14ac:dyDescent="0.25">
      <c r="A16966" s="22"/>
      <c r="B16966" s="22"/>
      <c r="G16966" s="23"/>
      <c r="V16966"/>
    </row>
    <row r="16967" spans="1:22" s="1" customFormat="1" ht="15.75" x14ac:dyDescent="0.25">
      <c r="A16967" s="22"/>
      <c r="B16967" s="22"/>
      <c r="G16967" s="23"/>
      <c r="V16967"/>
    </row>
    <row r="16968" spans="1:22" s="1" customFormat="1" ht="15.75" x14ac:dyDescent="0.25">
      <c r="A16968" s="22"/>
      <c r="B16968" s="22"/>
      <c r="G16968" s="23"/>
      <c r="V16968"/>
    </row>
    <row r="16969" spans="1:22" s="1" customFormat="1" ht="15.75" x14ac:dyDescent="0.25">
      <c r="A16969" s="22"/>
      <c r="B16969" s="22"/>
      <c r="G16969" s="23"/>
      <c r="V16969"/>
    </row>
    <row r="16970" spans="1:22" s="1" customFormat="1" ht="15.75" x14ac:dyDescent="0.25">
      <c r="A16970" s="22"/>
      <c r="B16970" s="22"/>
      <c r="G16970" s="23"/>
      <c r="V16970"/>
    </row>
    <row r="16971" spans="1:22" s="1" customFormat="1" ht="15.75" x14ac:dyDescent="0.25">
      <c r="A16971" s="22"/>
      <c r="B16971" s="22"/>
      <c r="G16971" s="23"/>
      <c r="V16971"/>
    </row>
    <row r="16972" spans="1:22" s="1" customFormat="1" ht="15.75" x14ac:dyDescent="0.25">
      <c r="A16972" s="22"/>
      <c r="B16972" s="22"/>
      <c r="G16972" s="23"/>
      <c r="V16972"/>
    </row>
    <row r="16973" spans="1:22" s="1" customFormat="1" ht="15.75" x14ac:dyDescent="0.25">
      <c r="A16973" s="22"/>
      <c r="B16973" s="22"/>
      <c r="G16973" s="23"/>
      <c r="V16973"/>
    </row>
    <row r="16974" spans="1:22" s="1" customFormat="1" ht="15.75" x14ac:dyDescent="0.25">
      <c r="A16974" s="22"/>
      <c r="B16974" s="22"/>
      <c r="G16974" s="23"/>
      <c r="V16974"/>
    </row>
    <row r="16975" spans="1:22" s="1" customFormat="1" ht="15.75" x14ac:dyDescent="0.25">
      <c r="A16975" s="22"/>
      <c r="B16975" s="22"/>
      <c r="G16975" s="23"/>
      <c r="V16975"/>
    </row>
    <row r="16976" spans="1:22" s="1" customFormat="1" ht="15.75" x14ac:dyDescent="0.25">
      <c r="A16976" s="22"/>
      <c r="B16976" s="22"/>
      <c r="G16976" s="23"/>
      <c r="V16976"/>
    </row>
    <row r="16977" spans="1:22" s="1" customFormat="1" ht="15.75" x14ac:dyDescent="0.25">
      <c r="A16977" s="22"/>
      <c r="B16977" s="22"/>
      <c r="G16977" s="23"/>
      <c r="V16977"/>
    </row>
    <row r="16978" spans="1:22" s="1" customFormat="1" ht="15.75" x14ac:dyDescent="0.25">
      <c r="A16978" s="22"/>
      <c r="B16978" s="22"/>
      <c r="G16978" s="23"/>
      <c r="V16978"/>
    </row>
    <row r="16979" spans="1:22" s="1" customFormat="1" ht="15.75" x14ac:dyDescent="0.25">
      <c r="A16979" s="22"/>
      <c r="B16979" s="22"/>
      <c r="G16979" s="23"/>
      <c r="V16979"/>
    </row>
    <row r="16980" spans="1:22" s="1" customFormat="1" ht="15.75" x14ac:dyDescent="0.25">
      <c r="A16980" s="22"/>
      <c r="B16980" s="22"/>
      <c r="G16980" s="23"/>
      <c r="V16980"/>
    </row>
    <row r="16981" spans="1:22" s="1" customFormat="1" ht="15.75" x14ac:dyDescent="0.25">
      <c r="A16981" s="22"/>
      <c r="B16981" s="22"/>
      <c r="G16981" s="23"/>
      <c r="V16981"/>
    </row>
    <row r="16982" spans="1:22" s="1" customFormat="1" ht="15.75" x14ac:dyDescent="0.25">
      <c r="A16982" s="22"/>
      <c r="B16982" s="22"/>
      <c r="G16982" s="23"/>
      <c r="V16982"/>
    </row>
    <row r="16983" spans="1:22" s="1" customFormat="1" ht="15.75" x14ac:dyDescent="0.25">
      <c r="A16983" s="22"/>
      <c r="B16983" s="22"/>
      <c r="G16983" s="23"/>
      <c r="V16983"/>
    </row>
    <row r="16984" spans="1:22" s="1" customFormat="1" ht="15.75" x14ac:dyDescent="0.25">
      <c r="A16984" s="22"/>
      <c r="B16984" s="22"/>
      <c r="G16984" s="23"/>
      <c r="V16984"/>
    </row>
    <row r="16985" spans="1:22" s="1" customFormat="1" ht="15.75" x14ac:dyDescent="0.25">
      <c r="A16985" s="22"/>
      <c r="B16985" s="22"/>
      <c r="G16985" s="23"/>
      <c r="V16985"/>
    </row>
    <row r="16986" spans="1:22" s="1" customFormat="1" ht="15.75" x14ac:dyDescent="0.25">
      <c r="A16986" s="22"/>
      <c r="B16986" s="22"/>
      <c r="G16986" s="23"/>
      <c r="V16986"/>
    </row>
    <row r="16987" spans="1:22" s="1" customFormat="1" ht="15.75" x14ac:dyDescent="0.25">
      <c r="A16987" s="22"/>
      <c r="B16987" s="22"/>
      <c r="G16987" s="23"/>
      <c r="V16987"/>
    </row>
    <row r="16988" spans="1:22" s="1" customFormat="1" ht="15.75" x14ac:dyDescent="0.25">
      <c r="A16988" s="22"/>
      <c r="B16988" s="22"/>
      <c r="G16988" s="23"/>
      <c r="V16988"/>
    </row>
    <row r="16989" spans="1:22" s="1" customFormat="1" ht="15.75" x14ac:dyDescent="0.25">
      <c r="A16989" s="22"/>
      <c r="B16989" s="22"/>
      <c r="G16989" s="23"/>
      <c r="V16989"/>
    </row>
    <row r="16990" spans="1:22" s="1" customFormat="1" ht="15.75" x14ac:dyDescent="0.25">
      <c r="A16990" s="22"/>
      <c r="B16990" s="22"/>
      <c r="G16990" s="23"/>
      <c r="V16990"/>
    </row>
    <row r="16991" spans="1:22" s="1" customFormat="1" ht="15.75" x14ac:dyDescent="0.25">
      <c r="A16991" s="22"/>
      <c r="B16991" s="22"/>
      <c r="G16991" s="23"/>
      <c r="V16991"/>
    </row>
    <row r="16992" spans="1:22" s="1" customFormat="1" ht="15.75" x14ac:dyDescent="0.25">
      <c r="A16992" s="22"/>
      <c r="B16992" s="22"/>
      <c r="G16992" s="23"/>
      <c r="V16992"/>
    </row>
    <row r="16993" spans="1:22" s="1" customFormat="1" ht="15.75" x14ac:dyDescent="0.25">
      <c r="A16993" s="22"/>
      <c r="B16993" s="22"/>
      <c r="G16993" s="23"/>
      <c r="V16993"/>
    </row>
    <row r="16994" spans="1:22" s="1" customFormat="1" ht="15.75" x14ac:dyDescent="0.25">
      <c r="A16994" s="22"/>
      <c r="B16994" s="22"/>
      <c r="G16994" s="23"/>
      <c r="V16994"/>
    </row>
    <row r="16995" spans="1:22" s="1" customFormat="1" ht="15.75" x14ac:dyDescent="0.25">
      <c r="A16995" s="22"/>
      <c r="B16995" s="22"/>
      <c r="G16995" s="23"/>
      <c r="V16995"/>
    </row>
    <row r="16996" spans="1:22" s="1" customFormat="1" ht="15.75" x14ac:dyDescent="0.25">
      <c r="A16996" s="22"/>
      <c r="B16996" s="22"/>
      <c r="G16996" s="23"/>
      <c r="V16996"/>
    </row>
    <row r="16997" spans="1:22" s="1" customFormat="1" ht="15.75" x14ac:dyDescent="0.25">
      <c r="A16997" s="22"/>
      <c r="B16997" s="22"/>
      <c r="G16997" s="23"/>
      <c r="V16997"/>
    </row>
    <row r="16998" spans="1:22" s="1" customFormat="1" ht="15.75" x14ac:dyDescent="0.25">
      <c r="A16998" s="22"/>
      <c r="B16998" s="22"/>
      <c r="G16998" s="23"/>
      <c r="V16998"/>
    </row>
    <row r="16999" spans="1:22" s="1" customFormat="1" ht="15.75" x14ac:dyDescent="0.25">
      <c r="A16999" s="22"/>
      <c r="B16999" s="22"/>
      <c r="G16999" s="23"/>
      <c r="V16999"/>
    </row>
    <row r="17000" spans="1:22" s="1" customFormat="1" ht="15.75" x14ac:dyDescent="0.25">
      <c r="A17000" s="22"/>
      <c r="B17000" s="22"/>
      <c r="G17000" s="23"/>
      <c r="V17000"/>
    </row>
    <row r="17001" spans="1:22" s="1" customFormat="1" ht="15.75" x14ac:dyDescent="0.25">
      <c r="A17001" s="22"/>
      <c r="B17001" s="22"/>
      <c r="G17001" s="23"/>
      <c r="V17001"/>
    </row>
    <row r="17002" spans="1:22" s="1" customFormat="1" ht="15.75" x14ac:dyDescent="0.25">
      <c r="A17002" s="22"/>
      <c r="B17002" s="22"/>
      <c r="G17002" s="23"/>
      <c r="V17002"/>
    </row>
    <row r="17003" spans="1:22" s="1" customFormat="1" ht="15.75" x14ac:dyDescent="0.25">
      <c r="A17003" s="22"/>
      <c r="B17003" s="22"/>
      <c r="G17003" s="23"/>
      <c r="V17003"/>
    </row>
    <row r="17004" spans="1:22" s="1" customFormat="1" ht="15.75" x14ac:dyDescent="0.25">
      <c r="A17004" s="22"/>
      <c r="B17004" s="22"/>
      <c r="G17004" s="23"/>
      <c r="V17004"/>
    </row>
    <row r="17005" spans="1:22" s="1" customFormat="1" ht="15.75" x14ac:dyDescent="0.25">
      <c r="A17005" s="22"/>
      <c r="B17005" s="22"/>
      <c r="G17005" s="23"/>
      <c r="V17005"/>
    </row>
    <row r="17006" spans="1:22" s="1" customFormat="1" ht="15.75" x14ac:dyDescent="0.25">
      <c r="A17006" s="22"/>
      <c r="B17006" s="22"/>
      <c r="G17006" s="23"/>
      <c r="V17006"/>
    </row>
    <row r="17007" spans="1:22" s="1" customFormat="1" ht="15.75" x14ac:dyDescent="0.25">
      <c r="A17007" s="22"/>
      <c r="B17007" s="22"/>
      <c r="G17007" s="23"/>
      <c r="V17007"/>
    </row>
    <row r="17008" spans="1:22" s="1" customFormat="1" ht="15.75" x14ac:dyDescent="0.25">
      <c r="A17008" s="22"/>
      <c r="B17008" s="22"/>
      <c r="G17008" s="23"/>
      <c r="V17008"/>
    </row>
    <row r="17009" spans="1:22" s="1" customFormat="1" ht="15.75" x14ac:dyDescent="0.25">
      <c r="A17009" s="22"/>
      <c r="B17009" s="22"/>
      <c r="G17009" s="23"/>
      <c r="V17009"/>
    </row>
    <row r="17010" spans="1:22" s="1" customFormat="1" ht="15.75" x14ac:dyDescent="0.25">
      <c r="A17010" s="22"/>
      <c r="B17010" s="22"/>
      <c r="G17010" s="23"/>
      <c r="V17010"/>
    </row>
    <row r="17011" spans="1:22" s="1" customFormat="1" ht="15.75" x14ac:dyDescent="0.25">
      <c r="A17011" s="22"/>
      <c r="B17011" s="22"/>
      <c r="G17011" s="23"/>
      <c r="V17011"/>
    </row>
    <row r="17012" spans="1:22" s="1" customFormat="1" ht="15.75" x14ac:dyDescent="0.25">
      <c r="A17012" s="22"/>
      <c r="B17012" s="22"/>
      <c r="G17012" s="23"/>
      <c r="V17012"/>
    </row>
    <row r="17013" spans="1:22" s="1" customFormat="1" ht="15.75" x14ac:dyDescent="0.25">
      <c r="A17013" s="22"/>
      <c r="B17013" s="22"/>
      <c r="G17013" s="23"/>
      <c r="V17013"/>
    </row>
    <row r="17014" spans="1:22" s="1" customFormat="1" ht="15.75" x14ac:dyDescent="0.25">
      <c r="A17014" s="22"/>
      <c r="B17014" s="22"/>
      <c r="G17014" s="23"/>
      <c r="V17014"/>
    </row>
    <row r="17015" spans="1:22" s="1" customFormat="1" ht="15.75" x14ac:dyDescent="0.25">
      <c r="A17015" s="22"/>
      <c r="B17015" s="22"/>
      <c r="G17015" s="23"/>
      <c r="V17015"/>
    </row>
    <row r="17016" spans="1:22" s="1" customFormat="1" ht="15.75" x14ac:dyDescent="0.25">
      <c r="A17016" s="22"/>
      <c r="B17016" s="22"/>
      <c r="G17016" s="23"/>
      <c r="V17016"/>
    </row>
    <row r="17017" spans="1:22" s="1" customFormat="1" ht="15.75" x14ac:dyDescent="0.25">
      <c r="A17017" s="22"/>
      <c r="B17017" s="22"/>
      <c r="G17017" s="23"/>
      <c r="V17017"/>
    </row>
    <row r="17018" spans="1:22" s="1" customFormat="1" ht="15.75" x14ac:dyDescent="0.25">
      <c r="A17018" s="22"/>
      <c r="B17018" s="22"/>
      <c r="G17018" s="23"/>
      <c r="V17018"/>
    </row>
    <row r="17019" spans="1:22" s="1" customFormat="1" ht="15.75" x14ac:dyDescent="0.25">
      <c r="A17019" s="22"/>
      <c r="B17019" s="22"/>
      <c r="G17019" s="23"/>
      <c r="V17019"/>
    </row>
    <row r="17020" spans="1:22" s="1" customFormat="1" ht="15.75" x14ac:dyDescent="0.25">
      <c r="A17020" s="22"/>
      <c r="B17020" s="22"/>
      <c r="G17020" s="23"/>
      <c r="V17020"/>
    </row>
    <row r="17021" spans="1:22" s="1" customFormat="1" ht="15.75" x14ac:dyDescent="0.25">
      <c r="A17021" s="22"/>
      <c r="B17021" s="22"/>
      <c r="G17021" s="23"/>
      <c r="V17021"/>
    </row>
    <row r="17022" spans="1:22" s="1" customFormat="1" ht="15.75" x14ac:dyDescent="0.25">
      <c r="A17022" s="22"/>
      <c r="B17022" s="22"/>
      <c r="G17022" s="23"/>
      <c r="V17022"/>
    </row>
    <row r="17023" spans="1:22" s="1" customFormat="1" ht="15.75" x14ac:dyDescent="0.25">
      <c r="A17023" s="22"/>
      <c r="B17023" s="22"/>
      <c r="G17023" s="23"/>
      <c r="V17023"/>
    </row>
    <row r="17024" spans="1:22" s="1" customFormat="1" ht="15.75" x14ac:dyDescent="0.25">
      <c r="A17024" s="22"/>
      <c r="B17024" s="22"/>
      <c r="G17024" s="23"/>
      <c r="V17024"/>
    </row>
    <row r="17025" spans="1:22" s="1" customFormat="1" ht="15.75" x14ac:dyDescent="0.25">
      <c r="A17025" s="22"/>
      <c r="B17025" s="22"/>
      <c r="G17025" s="23"/>
      <c r="V17025"/>
    </row>
    <row r="17026" spans="1:22" s="1" customFormat="1" ht="15.75" x14ac:dyDescent="0.25">
      <c r="A17026" s="22"/>
      <c r="B17026" s="22"/>
      <c r="G17026" s="23"/>
      <c r="V17026"/>
    </row>
    <row r="17027" spans="1:22" s="1" customFormat="1" ht="15.75" x14ac:dyDescent="0.25">
      <c r="A17027" s="22"/>
      <c r="B17027" s="22"/>
      <c r="G17027" s="23"/>
      <c r="V17027"/>
    </row>
    <row r="17028" spans="1:22" s="1" customFormat="1" ht="15.75" x14ac:dyDescent="0.25">
      <c r="A17028" s="22"/>
      <c r="B17028" s="22"/>
      <c r="G17028" s="23"/>
      <c r="V17028"/>
    </row>
    <row r="17029" spans="1:22" s="1" customFormat="1" ht="15.75" x14ac:dyDescent="0.25">
      <c r="A17029" s="22"/>
      <c r="B17029" s="22"/>
      <c r="G17029" s="23"/>
      <c r="V17029"/>
    </row>
    <row r="17030" spans="1:22" s="1" customFormat="1" ht="15.75" x14ac:dyDescent="0.25">
      <c r="A17030" s="22"/>
      <c r="B17030" s="22"/>
      <c r="G17030" s="23"/>
      <c r="V17030"/>
    </row>
    <row r="17031" spans="1:22" s="1" customFormat="1" ht="15.75" x14ac:dyDescent="0.25">
      <c r="A17031" s="22"/>
      <c r="B17031" s="22"/>
      <c r="G17031" s="23"/>
      <c r="V17031"/>
    </row>
    <row r="17032" spans="1:22" s="1" customFormat="1" ht="15.75" x14ac:dyDescent="0.25">
      <c r="A17032" s="22"/>
      <c r="B17032" s="22"/>
      <c r="G17032" s="23"/>
      <c r="V17032"/>
    </row>
    <row r="17033" spans="1:22" s="1" customFormat="1" ht="15.75" x14ac:dyDescent="0.25">
      <c r="A17033" s="22"/>
      <c r="B17033" s="22"/>
      <c r="G17033" s="23"/>
      <c r="V17033"/>
    </row>
    <row r="17034" spans="1:22" s="1" customFormat="1" ht="15.75" x14ac:dyDescent="0.25">
      <c r="A17034" s="22"/>
      <c r="B17034" s="22"/>
      <c r="G17034" s="23"/>
      <c r="V17034"/>
    </row>
    <row r="17035" spans="1:22" s="1" customFormat="1" ht="15.75" x14ac:dyDescent="0.25">
      <c r="A17035" s="22"/>
      <c r="B17035" s="22"/>
      <c r="G17035" s="23"/>
      <c r="V17035"/>
    </row>
    <row r="17036" spans="1:22" s="1" customFormat="1" ht="15.75" x14ac:dyDescent="0.25">
      <c r="A17036" s="22"/>
      <c r="B17036" s="22"/>
      <c r="G17036" s="23"/>
      <c r="V17036"/>
    </row>
    <row r="17037" spans="1:22" s="1" customFormat="1" ht="15.75" x14ac:dyDescent="0.25">
      <c r="A17037" s="22"/>
      <c r="B17037" s="22"/>
      <c r="G17037" s="23"/>
      <c r="V17037"/>
    </row>
    <row r="17038" spans="1:22" s="1" customFormat="1" ht="15.75" x14ac:dyDescent="0.25">
      <c r="A17038" s="22"/>
      <c r="B17038" s="22"/>
      <c r="G17038" s="23"/>
      <c r="V17038"/>
    </row>
    <row r="17039" spans="1:22" s="1" customFormat="1" ht="15.75" x14ac:dyDescent="0.25">
      <c r="A17039" s="22"/>
      <c r="B17039" s="22"/>
      <c r="G17039" s="23"/>
      <c r="V17039"/>
    </row>
    <row r="17040" spans="1:22" s="1" customFormat="1" ht="15.75" x14ac:dyDescent="0.25">
      <c r="A17040" s="22"/>
      <c r="B17040" s="22"/>
      <c r="G17040" s="23"/>
      <c r="V17040"/>
    </row>
    <row r="17041" spans="1:22" s="1" customFormat="1" ht="15.75" x14ac:dyDescent="0.25">
      <c r="A17041" s="22"/>
      <c r="B17041" s="22"/>
      <c r="G17041" s="23"/>
      <c r="V17041"/>
    </row>
    <row r="17042" spans="1:22" s="1" customFormat="1" ht="15.75" x14ac:dyDescent="0.25">
      <c r="A17042" s="22"/>
      <c r="B17042" s="22"/>
      <c r="G17042" s="23"/>
      <c r="V17042"/>
    </row>
    <row r="17043" spans="1:22" s="1" customFormat="1" ht="15.75" x14ac:dyDescent="0.25">
      <c r="A17043" s="22"/>
      <c r="B17043" s="22"/>
      <c r="G17043" s="23"/>
      <c r="V17043"/>
    </row>
    <row r="17044" spans="1:22" s="1" customFormat="1" ht="15.75" x14ac:dyDescent="0.25">
      <c r="A17044" s="22"/>
      <c r="B17044" s="22"/>
      <c r="G17044" s="23"/>
      <c r="V17044"/>
    </row>
    <row r="17045" spans="1:22" s="1" customFormat="1" ht="15.75" x14ac:dyDescent="0.25">
      <c r="A17045" s="22"/>
      <c r="B17045" s="22"/>
      <c r="G17045" s="23"/>
      <c r="V17045"/>
    </row>
    <row r="17046" spans="1:22" s="1" customFormat="1" ht="15.75" x14ac:dyDescent="0.25">
      <c r="A17046" s="22"/>
      <c r="B17046" s="22"/>
      <c r="G17046" s="23"/>
      <c r="V17046"/>
    </row>
    <row r="17047" spans="1:22" s="1" customFormat="1" ht="15.75" x14ac:dyDescent="0.25">
      <c r="A17047" s="22"/>
      <c r="B17047" s="22"/>
      <c r="G17047" s="23"/>
      <c r="V17047"/>
    </row>
    <row r="17048" spans="1:22" s="1" customFormat="1" ht="15.75" x14ac:dyDescent="0.25">
      <c r="A17048" s="22"/>
      <c r="B17048" s="22"/>
      <c r="G17048" s="23"/>
      <c r="V17048"/>
    </row>
    <row r="17049" spans="1:22" s="1" customFormat="1" ht="15.75" x14ac:dyDescent="0.25">
      <c r="A17049" s="22"/>
      <c r="B17049" s="22"/>
      <c r="G17049" s="23"/>
      <c r="V17049"/>
    </row>
    <row r="17050" spans="1:22" s="1" customFormat="1" ht="15.75" x14ac:dyDescent="0.25">
      <c r="A17050" s="22"/>
      <c r="B17050" s="22"/>
      <c r="G17050" s="23"/>
      <c r="V17050"/>
    </row>
    <row r="17051" spans="1:22" s="1" customFormat="1" ht="15.75" x14ac:dyDescent="0.25">
      <c r="A17051" s="22"/>
      <c r="B17051" s="22"/>
      <c r="G17051" s="23"/>
      <c r="V17051"/>
    </row>
    <row r="17052" spans="1:22" s="1" customFormat="1" ht="15.75" x14ac:dyDescent="0.25">
      <c r="A17052" s="22"/>
      <c r="B17052" s="22"/>
      <c r="G17052" s="23"/>
      <c r="V17052"/>
    </row>
    <row r="17053" spans="1:22" s="1" customFormat="1" ht="15.75" x14ac:dyDescent="0.25">
      <c r="A17053" s="22"/>
      <c r="B17053" s="22"/>
      <c r="G17053" s="23"/>
      <c r="V17053"/>
    </row>
    <row r="17054" spans="1:22" s="1" customFormat="1" ht="15.75" x14ac:dyDescent="0.25">
      <c r="A17054" s="22"/>
      <c r="B17054" s="22"/>
      <c r="G17054" s="23"/>
      <c r="V17054"/>
    </row>
    <row r="17055" spans="1:22" s="1" customFormat="1" ht="15.75" x14ac:dyDescent="0.25">
      <c r="A17055" s="22"/>
      <c r="B17055" s="22"/>
      <c r="G17055" s="23"/>
      <c r="V17055"/>
    </row>
    <row r="17056" spans="1:22" s="1" customFormat="1" ht="15.75" x14ac:dyDescent="0.25">
      <c r="A17056" s="22"/>
      <c r="B17056" s="22"/>
      <c r="G17056" s="23"/>
      <c r="V17056"/>
    </row>
    <row r="17057" spans="1:22" s="1" customFormat="1" ht="15.75" x14ac:dyDescent="0.25">
      <c r="A17057" s="22"/>
      <c r="B17057" s="22"/>
      <c r="G17057" s="23"/>
      <c r="V17057"/>
    </row>
    <row r="17058" spans="1:22" s="1" customFormat="1" ht="15.75" x14ac:dyDescent="0.25">
      <c r="A17058" s="22"/>
      <c r="B17058" s="22"/>
      <c r="G17058" s="23"/>
      <c r="V17058"/>
    </row>
    <row r="17059" spans="1:22" s="1" customFormat="1" ht="15.75" x14ac:dyDescent="0.25">
      <c r="A17059" s="22"/>
      <c r="B17059" s="22"/>
      <c r="G17059" s="23"/>
      <c r="V17059"/>
    </row>
    <row r="17060" spans="1:22" s="1" customFormat="1" ht="15.75" x14ac:dyDescent="0.25">
      <c r="A17060" s="22"/>
      <c r="B17060" s="22"/>
      <c r="G17060" s="23"/>
      <c r="V17060"/>
    </row>
    <row r="17061" spans="1:22" s="1" customFormat="1" ht="15.75" x14ac:dyDescent="0.25">
      <c r="A17061" s="22"/>
      <c r="B17061" s="22"/>
      <c r="G17061" s="23"/>
      <c r="V17061"/>
    </row>
    <row r="17062" spans="1:22" s="1" customFormat="1" ht="15.75" x14ac:dyDescent="0.25">
      <c r="A17062" s="22"/>
      <c r="B17062" s="22"/>
      <c r="G17062" s="23"/>
      <c r="V17062"/>
    </row>
    <row r="17063" spans="1:22" s="1" customFormat="1" ht="15.75" x14ac:dyDescent="0.25">
      <c r="A17063" s="22"/>
      <c r="B17063" s="22"/>
      <c r="G17063" s="23"/>
      <c r="V17063"/>
    </row>
    <row r="17064" spans="1:22" s="1" customFormat="1" ht="15.75" x14ac:dyDescent="0.25">
      <c r="A17064" s="22"/>
      <c r="B17064" s="22"/>
      <c r="G17064" s="23"/>
      <c r="V17064"/>
    </row>
    <row r="17065" spans="1:22" s="1" customFormat="1" ht="15.75" x14ac:dyDescent="0.25">
      <c r="A17065" s="22"/>
      <c r="B17065" s="22"/>
      <c r="G17065" s="23"/>
      <c r="V17065"/>
    </row>
    <row r="17066" spans="1:22" s="1" customFormat="1" ht="15.75" x14ac:dyDescent="0.25">
      <c r="A17066" s="22"/>
      <c r="B17066" s="22"/>
      <c r="G17066" s="23"/>
      <c r="V17066"/>
    </row>
    <row r="17067" spans="1:22" s="1" customFormat="1" ht="15.75" x14ac:dyDescent="0.25">
      <c r="A17067" s="22"/>
      <c r="B17067" s="22"/>
      <c r="G17067" s="23"/>
      <c r="V17067"/>
    </row>
    <row r="17068" spans="1:22" s="1" customFormat="1" ht="15.75" x14ac:dyDescent="0.25">
      <c r="A17068" s="22"/>
      <c r="B17068" s="22"/>
      <c r="G17068" s="23"/>
      <c r="V17068"/>
    </row>
    <row r="17069" spans="1:22" s="1" customFormat="1" ht="15.75" x14ac:dyDescent="0.25">
      <c r="A17069" s="22"/>
      <c r="B17069" s="22"/>
      <c r="G17069" s="23"/>
      <c r="V17069"/>
    </row>
    <row r="17070" spans="1:22" s="1" customFormat="1" ht="15.75" x14ac:dyDescent="0.25">
      <c r="A17070" s="22"/>
      <c r="B17070" s="22"/>
      <c r="G17070" s="23"/>
      <c r="V17070"/>
    </row>
    <row r="17071" spans="1:22" s="1" customFormat="1" ht="15.75" x14ac:dyDescent="0.25">
      <c r="A17071" s="22"/>
      <c r="B17071" s="22"/>
      <c r="G17071" s="23"/>
      <c r="V17071"/>
    </row>
    <row r="17072" spans="1:22" s="1" customFormat="1" ht="15.75" x14ac:dyDescent="0.25">
      <c r="A17072" s="22"/>
      <c r="B17072" s="22"/>
      <c r="G17072" s="23"/>
      <c r="V17072"/>
    </row>
    <row r="17073" spans="1:22" s="1" customFormat="1" ht="15.75" x14ac:dyDescent="0.25">
      <c r="A17073" s="22"/>
      <c r="B17073" s="22"/>
      <c r="G17073" s="23"/>
      <c r="V17073"/>
    </row>
    <row r="17074" spans="1:22" s="1" customFormat="1" ht="15.75" x14ac:dyDescent="0.25">
      <c r="A17074" s="22"/>
      <c r="B17074" s="22"/>
      <c r="G17074" s="23"/>
      <c r="V17074"/>
    </row>
    <row r="17075" spans="1:22" s="1" customFormat="1" ht="15.75" x14ac:dyDescent="0.25">
      <c r="A17075" s="22"/>
      <c r="B17075" s="22"/>
      <c r="G17075" s="23"/>
      <c r="V17075"/>
    </row>
    <row r="17076" spans="1:22" s="1" customFormat="1" ht="15.75" x14ac:dyDescent="0.25">
      <c r="A17076" s="22"/>
      <c r="B17076" s="22"/>
      <c r="G17076" s="23"/>
      <c r="V17076"/>
    </row>
    <row r="17077" spans="1:22" s="1" customFormat="1" ht="15.75" x14ac:dyDescent="0.25">
      <c r="A17077" s="22"/>
      <c r="B17077" s="22"/>
      <c r="G17077" s="23"/>
      <c r="V17077"/>
    </row>
    <row r="17078" spans="1:22" s="1" customFormat="1" ht="15.75" x14ac:dyDescent="0.25">
      <c r="A17078" s="22"/>
      <c r="B17078" s="22"/>
      <c r="G17078" s="23"/>
      <c r="V17078"/>
    </row>
    <row r="17079" spans="1:22" s="1" customFormat="1" ht="15.75" x14ac:dyDescent="0.25">
      <c r="A17079" s="22"/>
      <c r="B17079" s="22"/>
      <c r="G17079" s="23"/>
      <c r="V17079"/>
    </row>
    <row r="17080" spans="1:22" s="1" customFormat="1" ht="15.75" x14ac:dyDescent="0.25">
      <c r="A17080" s="22"/>
      <c r="B17080" s="22"/>
      <c r="G17080" s="23"/>
      <c r="V17080"/>
    </row>
    <row r="17081" spans="1:22" s="1" customFormat="1" ht="15.75" x14ac:dyDescent="0.25">
      <c r="A17081" s="22"/>
      <c r="B17081" s="22"/>
      <c r="G17081" s="23"/>
      <c r="V17081"/>
    </row>
    <row r="17082" spans="1:22" s="1" customFormat="1" ht="15.75" x14ac:dyDescent="0.25">
      <c r="A17082" s="22"/>
      <c r="B17082" s="22"/>
      <c r="G17082" s="23"/>
      <c r="V17082"/>
    </row>
    <row r="17083" spans="1:22" s="1" customFormat="1" ht="15.75" x14ac:dyDescent="0.25">
      <c r="A17083" s="22"/>
      <c r="B17083" s="22"/>
      <c r="G17083" s="23"/>
      <c r="V17083"/>
    </row>
    <row r="17084" spans="1:22" s="1" customFormat="1" ht="15.75" x14ac:dyDescent="0.25">
      <c r="A17084" s="22"/>
      <c r="B17084" s="22"/>
      <c r="G17084" s="23"/>
      <c r="V17084"/>
    </row>
    <row r="17085" spans="1:22" s="1" customFormat="1" ht="15.75" x14ac:dyDescent="0.25">
      <c r="A17085" s="22"/>
      <c r="B17085" s="22"/>
      <c r="G17085" s="23"/>
      <c r="V17085"/>
    </row>
    <row r="17086" spans="1:22" s="1" customFormat="1" ht="15.75" x14ac:dyDescent="0.25">
      <c r="A17086" s="22"/>
      <c r="B17086" s="22"/>
      <c r="G17086" s="23"/>
      <c r="V17086"/>
    </row>
    <row r="17087" spans="1:22" s="1" customFormat="1" ht="15.75" x14ac:dyDescent="0.25">
      <c r="A17087" s="22"/>
      <c r="B17087" s="22"/>
      <c r="G17087" s="23"/>
      <c r="V17087"/>
    </row>
    <row r="17088" spans="1:22" s="1" customFormat="1" ht="15.75" x14ac:dyDescent="0.25">
      <c r="A17088" s="22"/>
      <c r="B17088" s="22"/>
      <c r="G17088" s="23"/>
      <c r="V17088"/>
    </row>
    <row r="17089" spans="1:22" s="1" customFormat="1" ht="15.75" x14ac:dyDescent="0.25">
      <c r="A17089" s="22"/>
      <c r="B17089" s="22"/>
      <c r="G17089" s="23"/>
      <c r="V17089"/>
    </row>
    <row r="17090" spans="1:22" s="1" customFormat="1" ht="15.75" x14ac:dyDescent="0.25">
      <c r="A17090" s="22"/>
      <c r="B17090" s="22"/>
      <c r="G17090" s="23"/>
      <c r="V17090"/>
    </row>
    <row r="17091" spans="1:22" s="1" customFormat="1" ht="15.75" x14ac:dyDescent="0.25">
      <c r="A17091" s="22"/>
      <c r="B17091" s="22"/>
      <c r="G17091" s="23"/>
      <c r="V17091"/>
    </row>
    <row r="17092" spans="1:22" s="1" customFormat="1" ht="15.75" x14ac:dyDescent="0.25">
      <c r="A17092" s="22"/>
      <c r="B17092" s="22"/>
      <c r="G17092" s="23"/>
      <c r="V17092"/>
    </row>
    <row r="17093" spans="1:22" s="1" customFormat="1" ht="15.75" x14ac:dyDescent="0.25">
      <c r="A17093" s="22"/>
      <c r="B17093" s="22"/>
      <c r="G17093" s="23"/>
      <c r="V17093"/>
    </row>
    <row r="17094" spans="1:22" s="1" customFormat="1" ht="15.75" x14ac:dyDescent="0.25">
      <c r="A17094" s="22"/>
      <c r="B17094" s="22"/>
      <c r="G17094" s="23"/>
      <c r="V17094"/>
    </row>
    <row r="17095" spans="1:22" s="1" customFormat="1" ht="15.75" x14ac:dyDescent="0.25">
      <c r="A17095" s="22"/>
      <c r="B17095" s="22"/>
      <c r="G17095" s="23"/>
      <c r="V17095"/>
    </row>
    <row r="17096" spans="1:22" s="1" customFormat="1" ht="15.75" x14ac:dyDescent="0.25">
      <c r="A17096" s="22"/>
      <c r="B17096" s="22"/>
      <c r="G17096" s="23"/>
      <c r="V17096"/>
    </row>
    <row r="17097" spans="1:22" s="1" customFormat="1" ht="15.75" x14ac:dyDescent="0.25">
      <c r="A17097" s="22"/>
      <c r="B17097" s="22"/>
      <c r="G17097" s="23"/>
      <c r="V17097"/>
    </row>
    <row r="17098" spans="1:22" s="1" customFormat="1" ht="15.75" x14ac:dyDescent="0.25">
      <c r="A17098" s="22"/>
      <c r="B17098" s="22"/>
      <c r="G17098" s="23"/>
      <c r="V17098"/>
    </row>
    <row r="17099" spans="1:22" s="1" customFormat="1" ht="15.75" x14ac:dyDescent="0.25">
      <c r="A17099" s="22"/>
      <c r="B17099" s="22"/>
      <c r="G17099" s="23"/>
      <c r="V17099"/>
    </row>
    <row r="17100" spans="1:22" s="1" customFormat="1" ht="15.75" x14ac:dyDescent="0.25">
      <c r="A17100" s="22"/>
      <c r="B17100" s="22"/>
      <c r="G17100" s="23"/>
      <c r="V17100"/>
    </row>
    <row r="17101" spans="1:22" s="1" customFormat="1" ht="15.75" x14ac:dyDescent="0.25">
      <c r="A17101" s="22"/>
      <c r="B17101" s="22"/>
      <c r="G17101" s="23"/>
      <c r="V17101"/>
    </row>
    <row r="17102" spans="1:22" s="1" customFormat="1" ht="15.75" x14ac:dyDescent="0.25">
      <c r="A17102" s="22"/>
      <c r="B17102" s="22"/>
      <c r="G17102" s="23"/>
      <c r="V17102"/>
    </row>
    <row r="17103" spans="1:22" s="1" customFormat="1" ht="15.75" x14ac:dyDescent="0.25">
      <c r="A17103" s="22"/>
      <c r="B17103" s="22"/>
      <c r="G17103" s="23"/>
      <c r="V17103"/>
    </row>
    <row r="17104" spans="1:22" s="1" customFormat="1" ht="15.75" x14ac:dyDescent="0.25">
      <c r="A17104" s="22"/>
      <c r="B17104" s="22"/>
      <c r="G17104" s="23"/>
      <c r="V17104"/>
    </row>
    <row r="17105" spans="1:22" s="1" customFormat="1" ht="15.75" x14ac:dyDescent="0.25">
      <c r="A17105" s="22"/>
      <c r="B17105" s="22"/>
      <c r="G17105" s="23"/>
      <c r="V17105"/>
    </row>
    <row r="17106" spans="1:22" s="1" customFormat="1" ht="15.75" x14ac:dyDescent="0.25">
      <c r="A17106" s="22"/>
      <c r="B17106" s="22"/>
      <c r="G17106" s="23"/>
      <c r="V17106"/>
    </row>
    <row r="17107" spans="1:22" s="1" customFormat="1" ht="15.75" x14ac:dyDescent="0.25">
      <c r="A17107" s="22"/>
      <c r="B17107" s="22"/>
      <c r="G17107" s="23"/>
      <c r="V17107"/>
    </row>
    <row r="17108" spans="1:22" s="1" customFormat="1" ht="15.75" x14ac:dyDescent="0.25">
      <c r="A17108" s="22"/>
      <c r="B17108" s="22"/>
      <c r="G17108" s="23"/>
      <c r="V17108"/>
    </row>
    <row r="17109" spans="1:22" s="1" customFormat="1" ht="15.75" x14ac:dyDescent="0.25">
      <c r="A17109" s="22"/>
      <c r="B17109" s="22"/>
      <c r="G17109" s="23"/>
      <c r="V17109"/>
    </row>
    <row r="17110" spans="1:22" s="1" customFormat="1" ht="15.75" x14ac:dyDescent="0.25">
      <c r="A17110" s="22"/>
      <c r="B17110" s="22"/>
      <c r="G17110" s="23"/>
      <c r="V17110"/>
    </row>
    <row r="17111" spans="1:22" s="1" customFormat="1" ht="15.75" x14ac:dyDescent="0.25">
      <c r="A17111" s="22"/>
      <c r="B17111" s="22"/>
      <c r="G17111" s="23"/>
      <c r="V17111"/>
    </row>
    <row r="17112" spans="1:22" s="1" customFormat="1" ht="15.75" x14ac:dyDescent="0.25">
      <c r="A17112" s="22"/>
      <c r="B17112" s="22"/>
      <c r="G17112" s="23"/>
      <c r="V17112"/>
    </row>
    <row r="17113" spans="1:22" s="1" customFormat="1" ht="15.75" x14ac:dyDescent="0.25">
      <c r="A17113" s="22"/>
      <c r="B17113" s="22"/>
      <c r="G17113" s="23"/>
      <c r="V17113"/>
    </row>
    <row r="17114" spans="1:22" s="1" customFormat="1" ht="15.75" x14ac:dyDescent="0.25">
      <c r="A17114" s="22"/>
      <c r="B17114" s="22"/>
      <c r="G17114" s="23"/>
      <c r="V17114"/>
    </row>
    <row r="17115" spans="1:22" s="1" customFormat="1" ht="15.75" x14ac:dyDescent="0.25">
      <c r="A17115" s="22"/>
      <c r="B17115" s="22"/>
      <c r="G17115" s="23"/>
      <c r="V17115"/>
    </row>
    <row r="17116" spans="1:22" s="1" customFormat="1" ht="15.75" x14ac:dyDescent="0.25">
      <c r="A17116" s="22"/>
      <c r="B17116" s="22"/>
      <c r="G17116" s="23"/>
      <c r="V17116"/>
    </row>
    <row r="17117" spans="1:22" s="1" customFormat="1" ht="15.75" x14ac:dyDescent="0.25">
      <c r="A17117" s="22"/>
      <c r="B17117" s="22"/>
      <c r="G17117" s="23"/>
      <c r="V17117"/>
    </row>
    <row r="17118" spans="1:22" s="1" customFormat="1" ht="15.75" x14ac:dyDescent="0.25">
      <c r="A17118" s="22"/>
      <c r="B17118" s="22"/>
      <c r="G17118" s="23"/>
      <c r="V17118"/>
    </row>
    <row r="17119" spans="1:22" s="1" customFormat="1" ht="15.75" x14ac:dyDescent="0.25">
      <c r="A17119" s="22"/>
      <c r="B17119" s="22"/>
      <c r="G17119" s="23"/>
      <c r="V17119"/>
    </row>
    <row r="17120" spans="1:22" s="1" customFormat="1" ht="15.75" x14ac:dyDescent="0.25">
      <c r="A17120" s="22"/>
      <c r="B17120" s="22"/>
      <c r="G17120" s="23"/>
      <c r="V17120"/>
    </row>
    <row r="17121" spans="1:22" s="1" customFormat="1" ht="15.75" x14ac:dyDescent="0.25">
      <c r="A17121" s="22"/>
      <c r="B17121" s="22"/>
      <c r="G17121" s="23"/>
      <c r="V17121"/>
    </row>
    <row r="17122" spans="1:22" s="1" customFormat="1" ht="15.75" x14ac:dyDescent="0.25">
      <c r="A17122" s="22"/>
      <c r="B17122" s="22"/>
      <c r="G17122" s="23"/>
      <c r="V17122"/>
    </row>
    <row r="17123" spans="1:22" s="1" customFormat="1" ht="15.75" x14ac:dyDescent="0.25">
      <c r="A17123" s="22"/>
      <c r="B17123" s="22"/>
      <c r="G17123" s="23"/>
      <c r="V17123"/>
    </row>
    <row r="17124" spans="1:22" s="1" customFormat="1" ht="15.75" x14ac:dyDescent="0.25">
      <c r="A17124" s="22"/>
      <c r="B17124" s="22"/>
      <c r="G17124" s="23"/>
      <c r="V17124"/>
    </row>
    <row r="17125" spans="1:22" s="1" customFormat="1" ht="15.75" x14ac:dyDescent="0.25">
      <c r="A17125" s="22"/>
      <c r="B17125" s="22"/>
      <c r="G17125" s="23"/>
      <c r="V17125"/>
    </row>
    <row r="17126" spans="1:22" s="1" customFormat="1" ht="15.75" x14ac:dyDescent="0.25">
      <c r="A17126" s="22"/>
      <c r="B17126" s="22"/>
      <c r="G17126" s="23"/>
      <c r="V17126"/>
    </row>
    <row r="17127" spans="1:22" s="1" customFormat="1" ht="15.75" x14ac:dyDescent="0.25">
      <c r="A17127" s="22"/>
      <c r="B17127" s="22"/>
      <c r="G17127" s="23"/>
      <c r="V17127"/>
    </row>
    <row r="17128" spans="1:22" s="1" customFormat="1" ht="15.75" x14ac:dyDescent="0.25">
      <c r="A17128" s="22"/>
      <c r="B17128" s="22"/>
      <c r="G17128" s="23"/>
      <c r="V17128"/>
    </row>
    <row r="17129" spans="1:22" s="1" customFormat="1" ht="15.75" x14ac:dyDescent="0.25">
      <c r="A17129" s="22"/>
      <c r="B17129" s="22"/>
      <c r="G17129" s="23"/>
      <c r="V17129"/>
    </row>
    <row r="17130" spans="1:22" s="1" customFormat="1" ht="15.75" x14ac:dyDescent="0.25">
      <c r="A17130" s="22"/>
      <c r="B17130" s="22"/>
      <c r="G17130" s="23"/>
      <c r="V17130"/>
    </row>
    <row r="17131" spans="1:22" s="1" customFormat="1" ht="15.75" x14ac:dyDescent="0.25">
      <c r="A17131" s="22"/>
      <c r="B17131" s="22"/>
      <c r="G17131" s="23"/>
      <c r="V17131"/>
    </row>
    <row r="17132" spans="1:22" s="1" customFormat="1" ht="15.75" x14ac:dyDescent="0.25">
      <c r="A17132" s="22"/>
      <c r="B17132" s="22"/>
      <c r="G17132" s="23"/>
      <c r="V17132"/>
    </row>
    <row r="17133" spans="1:22" s="1" customFormat="1" ht="15.75" x14ac:dyDescent="0.25">
      <c r="A17133" s="22"/>
      <c r="B17133" s="22"/>
      <c r="G17133" s="23"/>
      <c r="V17133"/>
    </row>
    <row r="17134" spans="1:22" s="1" customFormat="1" ht="15.75" x14ac:dyDescent="0.25">
      <c r="A17134" s="22"/>
      <c r="B17134" s="22"/>
      <c r="G17134" s="23"/>
      <c r="V17134"/>
    </row>
    <row r="17135" spans="1:22" s="1" customFormat="1" ht="15.75" x14ac:dyDescent="0.25">
      <c r="A17135" s="22"/>
      <c r="B17135" s="22"/>
      <c r="G17135" s="23"/>
      <c r="V17135"/>
    </row>
    <row r="17136" spans="1:22" s="1" customFormat="1" ht="15.75" x14ac:dyDescent="0.25">
      <c r="A17136" s="22"/>
      <c r="B17136" s="22"/>
      <c r="G17136" s="23"/>
      <c r="V17136"/>
    </row>
    <row r="17137" spans="1:22" s="1" customFormat="1" ht="15.75" x14ac:dyDescent="0.25">
      <c r="A17137" s="22"/>
      <c r="B17137" s="22"/>
      <c r="G17137" s="23"/>
      <c r="V17137"/>
    </row>
    <row r="17138" spans="1:22" s="1" customFormat="1" ht="15.75" x14ac:dyDescent="0.25">
      <c r="A17138" s="22"/>
      <c r="B17138" s="22"/>
      <c r="G17138" s="23"/>
      <c r="V17138"/>
    </row>
    <row r="17139" spans="1:22" s="1" customFormat="1" ht="15.75" x14ac:dyDescent="0.25">
      <c r="A17139" s="22"/>
      <c r="B17139" s="22"/>
      <c r="G17139" s="23"/>
      <c r="V17139"/>
    </row>
    <row r="17140" spans="1:22" s="1" customFormat="1" ht="15.75" x14ac:dyDescent="0.25">
      <c r="A17140" s="22"/>
      <c r="B17140" s="22"/>
      <c r="G17140" s="23"/>
      <c r="V17140"/>
    </row>
    <row r="17141" spans="1:22" s="1" customFormat="1" ht="15.75" x14ac:dyDescent="0.25">
      <c r="A17141" s="22"/>
      <c r="B17141" s="22"/>
      <c r="G17141" s="23"/>
      <c r="V17141"/>
    </row>
    <row r="17142" spans="1:22" s="1" customFormat="1" ht="15.75" x14ac:dyDescent="0.25">
      <c r="A17142" s="22"/>
      <c r="B17142" s="22"/>
      <c r="G17142" s="23"/>
      <c r="V17142"/>
    </row>
    <row r="17143" spans="1:22" s="1" customFormat="1" ht="15.75" x14ac:dyDescent="0.25">
      <c r="A17143" s="22"/>
      <c r="B17143" s="22"/>
      <c r="G17143" s="23"/>
      <c r="V17143"/>
    </row>
    <row r="17144" spans="1:22" s="1" customFormat="1" ht="15.75" x14ac:dyDescent="0.25">
      <c r="A17144" s="22"/>
      <c r="B17144" s="22"/>
      <c r="G17144" s="23"/>
      <c r="V17144"/>
    </row>
    <row r="17145" spans="1:22" s="1" customFormat="1" ht="15.75" x14ac:dyDescent="0.25">
      <c r="A17145" s="22"/>
      <c r="B17145" s="22"/>
      <c r="G17145" s="23"/>
      <c r="V17145"/>
    </row>
    <row r="17146" spans="1:22" s="1" customFormat="1" ht="15.75" x14ac:dyDescent="0.25">
      <c r="A17146" s="22"/>
      <c r="B17146" s="22"/>
      <c r="G17146" s="23"/>
      <c r="V17146"/>
    </row>
    <row r="17147" spans="1:22" s="1" customFormat="1" ht="15.75" x14ac:dyDescent="0.25">
      <c r="A17147" s="22"/>
      <c r="B17147" s="22"/>
      <c r="G17147" s="23"/>
      <c r="V17147"/>
    </row>
    <row r="17148" spans="1:22" s="1" customFormat="1" ht="15.75" x14ac:dyDescent="0.25">
      <c r="A17148" s="22"/>
      <c r="B17148" s="22"/>
      <c r="G17148" s="23"/>
      <c r="V17148"/>
    </row>
    <row r="17149" spans="1:22" s="1" customFormat="1" ht="15.75" x14ac:dyDescent="0.25">
      <c r="A17149" s="22"/>
      <c r="B17149" s="22"/>
      <c r="G17149" s="23"/>
      <c r="V17149"/>
    </row>
    <row r="17150" spans="1:22" s="1" customFormat="1" ht="15.75" x14ac:dyDescent="0.25">
      <c r="A17150" s="22"/>
      <c r="B17150" s="22"/>
      <c r="G17150" s="23"/>
      <c r="V17150"/>
    </row>
    <row r="17151" spans="1:22" s="1" customFormat="1" ht="15.75" x14ac:dyDescent="0.25">
      <c r="A17151" s="22"/>
      <c r="B17151" s="22"/>
      <c r="G17151" s="23"/>
      <c r="V17151"/>
    </row>
    <row r="17152" spans="1:22" s="1" customFormat="1" ht="15.75" x14ac:dyDescent="0.25">
      <c r="A17152" s="22"/>
      <c r="B17152" s="22"/>
      <c r="G17152" s="23"/>
      <c r="V17152"/>
    </row>
    <row r="17153" spans="1:22" s="1" customFormat="1" ht="15.75" x14ac:dyDescent="0.25">
      <c r="A17153" s="22"/>
      <c r="B17153" s="22"/>
      <c r="G17153" s="23"/>
      <c r="V17153"/>
    </row>
    <row r="17154" spans="1:22" s="1" customFormat="1" ht="15.75" x14ac:dyDescent="0.25">
      <c r="A17154" s="22"/>
      <c r="B17154" s="22"/>
      <c r="G17154" s="23"/>
      <c r="V17154"/>
    </row>
    <row r="17155" spans="1:22" s="1" customFormat="1" ht="15.75" x14ac:dyDescent="0.25">
      <c r="A17155" s="22"/>
      <c r="B17155" s="22"/>
      <c r="G17155" s="23"/>
      <c r="V17155"/>
    </row>
    <row r="17156" spans="1:22" s="1" customFormat="1" ht="15.75" x14ac:dyDescent="0.25">
      <c r="A17156" s="22"/>
      <c r="B17156" s="22"/>
      <c r="G17156" s="23"/>
      <c r="V17156"/>
    </row>
    <row r="17157" spans="1:22" s="1" customFormat="1" ht="15.75" x14ac:dyDescent="0.25">
      <c r="A17157" s="22"/>
      <c r="B17157" s="22"/>
      <c r="G17157" s="23"/>
      <c r="V17157"/>
    </row>
    <row r="17158" spans="1:22" s="1" customFormat="1" ht="15.75" x14ac:dyDescent="0.25">
      <c r="A17158" s="22"/>
      <c r="B17158" s="22"/>
      <c r="G17158" s="23"/>
      <c r="V17158"/>
    </row>
    <row r="17159" spans="1:22" s="1" customFormat="1" ht="15.75" x14ac:dyDescent="0.25">
      <c r="A17159" s="22"/>
      <c r="B17159" s="22"/>
      <c r="G17159" s="23"/>
      <c r="V17159"/>
    </row>
    <row r="17160" spans="1:22" s="1" customFormat="1" ht="15.75" x14ac:dyDescent="0.25">
      <c r="A17160" s="22"/>
      <c r="B17160" s="22"/>
      <c r="G17160" s="23"/>
      <c r="V17160"/>
    </row>
    <row r="17161" spans="1:22" s="1" customFormat="1" ht="15.75" x14ac:dyDescent="0.25">
      <c r="A17161" s="22"/>
      <c r="B17161" s="22"/>
      <c r="G17161" s="23"/>
      <c r="V17161"/>
    </row>
    <row r="17162" spans="1:22" s="1" customFormat="1" ht="15.75" x14ac:dyDescent="0.25">
      <c r="A17162" s="22"/>
      <c r="B17162" s="22"/>
      <c r="G17162" s="23"/>
      <c r="V17162"/>
    </row>
    <row r="17163" spans="1:22" s="1" customFormat="1" ht="15.75" x14ac:dyDescent="0.25">
      <c r="A17163" s="22"/>
      <c r="B17163" s="22"/>
      <c r="G17163" s="23"/>
      <c r="V17163"/>
    </row>
    <row r="17164" spans="1:22" s="1" customFormat="1" ht="15.75" x14ac:dyDescent="0.25">
      <c r="A17164" s="22"/>
      <c r="B17164" s="22"/>
      <c r="G17164" s="23"/>
      <c r="V17164"/>
    </row>
    <row r="17165" spans="1:22" s="1" customFormat="1" ht="15.75" x14ac:dyDescent="0.25">
      <c r="A17165" s="22"/>
      <c r="B17165" s="22"/>
      <c r="G17165" s="23"/>
      <c r="V17165"/>
    </row>
    <row r="17166" spans="1:22" s="1" customFormat="1" ht="15.75" x14ac:dyDescent="0.25">
      <c r="A17166" s="22"/>
      <c r="B17166" s="22"/>
      <c r="G17166" s="23"/>
      <c r="V17166"/>
    </row>
    <row r="17167" spans="1:22" s="1" customFormat="1" ht="15.75" x14ac:dyDescent="0.25">
      <c r="A17167" s="22"/>
      <c r="B17167" s="22"/>
      <c r="G17167" s="23"/>
      <c r="V17167"/>
    </row>
    <row r="17168" spans="1:22" s="1" customFormat="1" ht="15.75" x14ac:dyDescent="0.25">
      <c r="A17168" s="22"/>
      <c r="B17168" s="22"/>
      <c r="G17168" s="23"/>
      <c r="V17168"/>
    </row>
    <row r="17169" spans="1:22" s="1" customFormat="1" ht="15.75" x14ac:dyDescent="0.25">
      <c r="A17169" s="22"/>
      <c r="B17169" s="22"/>
      <c r="G17169" s="23"/>
      <c r="V17169"/>
    </row>
    <row r="17170" spans="1:22" s="1" customFormat="1" ht="15.75" x14ac:dyDescent="0.25">
      <c r="A17170" s="22"/>
      <c r="B17170" s="22"/>
      <c r="G17170" s="23"/>
      <c r="V17170"/>
    </row>
    <row r="17171" spans="1:22" s="1" customFormat="1" ht="15.75" x14ac:dyDescent="0.25">
      <c r="A17171" s="22"/>
      <c r="B17171" s="22"/>
      <c r="G17171" s="23"/>
      <c r="V17171"/>
    </row>
    <row r="17172" spans="1:22" s="1" customFormat="1" ht="15.75" x14ac:dyDescent="0.25">
      <c r="A17172" s="22"/>
      <c r="B17172" s="22"/>
      <c r="G17172" s="23"/>
      <c r="V17172"/>
    </row>
    <row r="17173" spans="1:22" s="1" customFormat="1" ht="15.75" x14ac:dyDescent="0.25">
      <c r="A17173" s="22"/>
      <c r="B17173" s="22"/>
      <c r="G17173" s="23"/>
      <c r="V17173"/>
    </row>
    <row r="17174" spans="1:22" s="1" customFormat="1" ht="15.75" x14ac:dyDescent="0.25">
      <c r="A17174" s="22"/>
      <c r="B17174" s="22"/>
      <c r="G17174" s="23"/>
      <c r="V17174"/>
    </row>
    <row r="17175" spans="1:22" s="1" customFormat="1" ht="15.75" x14ac:dyDescent="0.25">
      <c r="A17175" s="22"/>
      <c r="B17175" s="22"/>
      <c r="G17175" s="23"/>
      <c r="V17175"/>
    </row>
    <row r="17176" spans="1:22" s="1" customFormat="1" ht="15.75" x14ac:dyDescent="0.25">
      <c r="A17176" s="22"/>
      <c r="B17176" s="22"/>
      <c r="G17176" s="23"/>
      <c r="V17176"/>
    </row>
    <row r="17177" spans="1:22" s="1" customFormat="1" ht="15.75" x14ac:dyDescent="0.25">
      <c r="A17177" s="22"/>
      <c r="B17177" s="22"/>
      <c r="G17177" s="23"/>
      <c r="V17177"/>
    </row>
    <row r="17178" spans="1:22" s="1" customFormat="1" ht="15.75" x14ac:dyDescent="0.25">
      <c r="A17178" s="22"/>
      <c r="B17178" s="22"/>
      <c r="G17178" s="23"/>
      <c r="V17178"/>
    </row>
    <row r="17179" spans="1:22" s="1" customFormat="1" ht="15.75" x14ac:dyDescent="0.25">
      <c r="A17179" s="22"/>
      <c r="B17179" s="22"/>
      <c r="G17179" s="23"/>
      <c r="V17179"/>
    </row>
    <row r="17180" spans="1:22" s="1" customFormat="1" ht="15.75" x14ac:dyDescent="0.25">
      <c r="A17180" s="22"/>
      <c r="B17180" s="22"/>
      <c r="G17180" s="23"/>
      <c r="V17180"/>
    </row>
    <row r="17181" spans="1:22" s="1" customFormat="1" ht="15.75" x14ac:dyDescent="0.25">
      <c r="A17181" s="22"/>
      <c r="B17181" s="22"/>
      <c r="G17181" s="23"/>
      <c r="V17181"/>
    </row>
    <row r="17182" spans="1:22" s="1" customFormat="1" ht="15.75" x14ac:dyDescent="0.25">
      <c r="A17182" s="22"/>
      <c r="B17182" s="22"/>
      <c r="G17182" s="23"/>
      <c r="V17182"/>
    </row>
    <row r="17183" spans="1:22" s="1" customFormat="1" ht="15.75" x14ac:dyDescent="0.25">
      <c r="A17183" s="22"/>
      <c r="B17183" s="22"/>
      <c r="G17183" s="23"/>
      <c r="V17183"/>
    </row>
    <row r="17184" spans="1:22" s="1" customFormat="1" ht="15.75" x14ac:dyDescent="0.25">
      <c r="A17184" s="22"/>
      <c r="B17184" s="22"/>
      <c r="G17184" s="23"/>
      <c r="V17184"/>
    </row>
    <row r="17185" spans="1:22" s="1" customFormat="1" ht="15.75" x14ac:dyDescent="0.25">
      <c r="A17185" s="22"/>
      <c r="B17185" s="22"/>
      <c r="G17185" s="23"/>
      <c r="V17185"/>
    </row>
    <row r="17186" spans="1:22" s="1" customFormat="1" ht="15.75" x14ac:dyDescent="0.25">
      <c r="A17186" s="22"/>
      <c r="B17186" s="22"/>
      <c r="G17186" s="23"/>
      <c r="V17186"/>
    </row>
    <row r="17187" spans="1:22" s="1" customFormat="1" ht="15.75" x14ac:dyDescent="0.25">
      <c r="A17187" s="22"/>
      <c r="B17187" s="22"/>
      <c r="G17187" s="23"/>
      <c r="V17187"/>
    </row>
    <row r="17188" spans="1:22" s="1" customFormat="1" ht="15.75" x14ac:dyDescent="0.25">
      <c r="A17188" s="22"/>
      <c r="B17188" s="22"/>
      <c r="G17188" s="23"/>
      <c r="V17188"/>
    </row>
    <row r="17189" spans="1:22" s="1" customFormat="1" ht="15.75" x14ac:dyDescent="0.25">
      <c r="A17189" s="22"/>
      <c r="B17189" s="22"/>
      <c r="G17189" s="23"/>
      <c r="V17189"/>
    </row>
    <row r="17190" spans="1:22" s="1" customFormat="1" ht="15.75" x14ac:dyDescent="0.25">
      <c r="A17190" s="22"/>
      <c r="B17190" s="22"/>
      <c r="G17190" s="23"/>
      <c r="V17190"/>
    </row>
    <row r="17191" spans="1:22" s="1" customFormat="1" ht="15.75" x14ac:dyDescent="0.25">
      <c r="A17191" s="22"/>
      <c r="B17191" s="22"/>
      <c r="G17191" s="23"/>
      <c r="V17191"/>
    </row>
    <row r="17192" spans="1:22" s="1" customFormat="1" ht="15.75" x14ac:dyDescent="0.25">
      <c r="A17192" s="22"/>
      <c r="B17192" s="22"/>
      <c r="G17192" s="23"/>
      <c r="V17192"/>
    </row>
    <row r="17193" spans="1:22" s="1" customFormat="1" ht="15.75" x14ac:dyDescent="0.25">
      <c r="A17193" s="22"/>
      <c r="B17193" s="22"/>
      <c r="G17193" s="23"/>
      <c r="V17193"/>
    </row>
    <row r="17194" spans="1:22" s="1" customFormat="1" ht="15.75" x14ac:dyDescent="0.25">
      <c r="A17194" s="22"/>
      <c r="B17194" s="22"/>
      <c r="G17194" s="23"/>
      <c r="V17194"/>
    </row>
    <row r="17195" spans="1:22" s="1" customFormat="1" ht="15.75" x14ac:dyDescent="0.25">
      <c r="A17195" s="22"/>
      <c r="B17195" s="22"/>
      <c r="G17195" s="23"/>
      <c r="V17195"/>
    </row>
    <row r="17196" spans="1:22" s="1" customFormat="1" ht="15.75" x14ac:dyDescent="0.25">
      <c r="A17196" s="22"/>
      <c r="B17196" s="22"/>
      <c r="G17196" s="23"/>
      <c r="V17196"/>
    </row>
    <row r="17197" spans="1:22" s="1" customFormat="1" ht="15.75" x14ac:dyDescent="0.25">
      <c r="A17197" s="22"/>
      <c r="B17197" s="22"/>
      <c r="G17197" s="23"/>
      <c r="V17197"/>
    </row>
    <row r="17198" spans="1:22" s="1" customFormat="1" ht="15.75" x14ac:dyDescent="0.25">
      <c r="A17198" s="22"/>
      <c r="B17198" s="22"/>
      <c r="G17198" s="23"/>
      <c r="V17198"/>
    </row>
    <row r="17199" spans="1:22" s="1" customFormat="1" ht="15.75" x14ac:dyDescent="0.25">
      <c r="A17199" s="22"/>
      <c r="B17199" s="22"/>
      <c r="G17199" s="23"/>
      <c r="V17199"/>
    </row>
    <row r="17200" spans="1:22" s="1" customFormat="1" ht="15.75" x14ac:dyDescent="0.25">
      <c r="A17200" s="22"/>
      <c r="B17200" s="22"/>
      <c r="G17200" s="23"/>
      <c r="V17200"/>
    </row>
    <row r="17201" spans="1:22" s="1" customFormat="1" ht="15.75" x14ac:dyDescent="0.25">
      <c r="A17201" s="22"/>
      <c r="B17201" s="22"/>
      <c r="G17201" s="23"/>
      <c r="V17201"/>
    </row>
    <row r="17202" spans="1:22" s="1" customFormat="1" ht="15.75" x14ac:dyDescent="0.25">
      <c r="A17202" s="22"/>
      <c r="B17202" s="22"/>
      <c r="G17202" s="23"/>
      <c r="V17202"/>
    </row>
    <row r="17203" spans="1:22" s="1" customFormat="1" ht="15.75" x14ac:dyDescent="0.25">
      <c r="A17203" s="22"/>
      <c r="B17203" s="22"/>
      <c r="G17203" s="23"/>
      <c r="V17203"/>
    </row>
    <row r="17204" spans="1:22" s="1" customFormat="1" ht="15.75" x14ac:dyDescent="0.25">
      <c r="A17204" s="22"/>
      <c r="B17204" s="22"/>
      <c r="G17204" s="23"/>
      <c r="V17204"/>
    </row>
    <row r="17205" spans="1:22" s="1" customFormat="1" ht="15.75" x14ac:dyDescent="0.25">
      <c r="A17205" s="22"/>
      <c r="B17205" s="22"/>
      <c r="G17205" s="23"/>
      <c r="V17205"/>
    </row>
    <row r="17206" spans="1:22" s="1" customFormat="1" ht="15.75" x14ac:dyDescent="0.25">
      <c r="A17206" s="22"/>
      <c r="B17206" s="22"/>
      <c r="G17206" s="23"/>
      <c r="V17206"/>
    </row>
    <row r="17207" spans="1:22" s="1" customFormat="1" ht="15.75" x14ac:dyDescent="0.25">
      <c r="A17207" s="22"/>
      <c r="B17207" s="22"/>
      <c r="G17207" s="23"/>
      <c r="V17207"/>
    </row>
    <row r="17208" spans="1:22" s="1" customFormat="1" ht="15.75" x14ac:dyDescent="0.25">
      <c r="A17208" s="22"/>
      <c r="B17208" s="22"/>
      <c r="G17208" s="23"/>
      <c r="V17208"/>
    </row>
    <row r="17209" spans="1:22" s="1" customFormat="1" ht="15.75" x14ac:dyDescent="0.25">
      <c r="A17209" s="22"/>
      <c r="B17209" s="22"/>
      <c r="G17209" s="23"/>
      <c r="V17209"/>
    </row>
    <row r="17210" spans="1:22" s="1" customFormat="1" ht="15.75" x14ac:dyDescent="0.25">
      <c r="A17210" s="22"/>
      <c r="B17210" s="22"/>
      <c r="G17210" s="23"/>
      <c r="V17210"/>
    </row>
    <row r="17211" spans="1:22" s="1" customFormat="1" ht="15.75" x14ac:dyDescent="0.25">
      <c r="A17211" s="22"/>
      <c r="B17211" s="22"/>
      <c r="G17211" s="23"/>
      <c r="V17211"/>
    </row>
    <row r="17212" spans="1:22" s="1" customFormat="1" ht="15.75" x14ac:dyDescent="0.25">
      <c r="A17212" s="22"/>
      <c r="B17212" s="22"/>
      <c r="G17212" s="23"/>
      <c r="V17212"/>
    </row>
    <row r="17213" spans="1:22" s="1" customFormat="1" ht="15.75" x14ac:dyDescent="0.25">
      <c r="A17213" s="22"/>
      <c r="B17213" s="22"/>
      <c r="G17213" s="23"/>
      <c r="V17213"/>
    </row>
    <row r="17214" spans="1:22" s="1" customFormat="1" ht="15.75" x14ac:dyDescent="0.25">
      <c r="A17214" s="22"/>
      <c r="B17214" s="22"/>
      <c r="G17214" s="23"/>
      <c r="V17214"/>
    </row>
    <row r="17215" spans="1:22" s="1" customFormat="1" ht="15.75" x14ac:dyDescent="0.25">
      <c r="A17215" s="22"/>
      <c r="B17215" s="22"/>
      <c r="G17215" s="23"/>
      <c r="V17215"/>
    </row>
    <row r="17216" spans="1:22" s="1" customFormat="1" ht="15.75" x14ac:dyDescent="0.25">
      <c r="A17216" s="22"/>
      <c r="B17216" s="22"/>
      <c r="G17216" s="23"/>
      <c r="V17216"/>
    </row>
    <row r="17217" spans="1:22" s="1" customFormat="1" ht="15.75" x14ac:dyDescent="0.25">
      <c r="A17217" s="22"/>
      <c r="B17217" s="22"/>
      <c r="G17217" s="23"/>
      <c r="V17217"/>
    </row>
    <row r="17218" spans="1:22" s="1" customFormat="1" ht="15.75" x14ac:dyDescent="0.25">
      <c r="A17218" s="22"/>
      <c r="B17218" s="22"/>
      <c r="G17218" s="23"/>
      <c r="V17218"/>
    </row>
    <row r="17219" spans="1:22" s="1" customFormat="1" ht="15.75" x14ac:dyDescent="0.25">
      <c r="A17219" s="22"/>
      <c r="B17219" s="22"/>
      <c r="G17219" s="23"/>
      <c r="V17219"/>
    </row>
    <row r="17220" spans="1:22" s="1" customFormat="1" ht="15.75" x14ac:dyDescent="0.25">
      <c r="A17220" s="22"/>
      <c r="B17220" s="22"/>
      <c r="G17220" s="23"/>
      <c r="V17220"/>
    </row>
    <row r="17221" spans="1:22" s="1" customFormat="1" ht="15.75" x14ac:dyDescent="0.25">
      <c r="A17221" s="22"/>
      <c r="B17221" s="22"/>
      <c r="G17221" s="23"/>
      <c r="V17221"/>
    </row>
    <row r="17222" spans="1:22" s="1" customFormat="1" ht="15.75" x14ac:dyDescent="0.25">
      <c r="A17222" s="22"/>
      <c r="B17222" s="22"/>
      <c r="G17222" s="23"/>
      <c r="V17222"/>
    </row>
    <row r="17223" spans="1:22" s="1" customFormat="1" ht="15.75" x14ac:dyDescent="0.25">
      <c r="A17223" s="22"/>
      <c r="B17223" s="22"/>
      <c r="G17223" s="23"/>
      <c r="V17223"/>
    </row>
    <row r="17224" spans="1:22" s="1" customFormat="1" ht="15.75" x14ac:dyDescent="0.25">
      <c r="A17224" s="22"/>
      <c r="B17224" s="22"/>
      <c r="G17224" s="23"/>
      <c r="V17224"/>
    </row>
    <row r="17225" spans="1:22" s="1" customFormat="1" ht="15.75" x14ac:dyDescent="0.25">
      <c r="A17225" s="22"/>
      <c r="B17225" s="22"/>
      <c r="G17225" s="23"/>
      <c r="V17225"/>
    </row>
    <row r="17226" spans="1:22" s="1" customFormat="1" ht="15.75" x14ac:dyDescent="0.25">
      <c r="A17226" s="22"/>
      <c r="B17226" s="22"/>
      <c r="G17226" s="23"/>
      <c r="V17226"/>
    </row>
    <row r="17227" spans="1:22" s="1" customFormat="1" ht="15.75" x14ac:dyDescent="0.25">
      <c r="A17227" s="22"/>
      <c r="B17227" s="22"/>
      <c r="G17227" s="23"/>
      <c r="V17227"/>
    </row>
    <row r="17228" spans="1:22" s="1" customFormat="1" ht="15.75" x14ac:dyDescent="0.25">
      <c r="A17228" s="22"/>
      <c r="B17228" s="22"/>
      <c r="G17228" s="23"/>
      <c r="V17228"/>
    </row>
    <row r="17229" spans="1:22" s="1" customFormat="1" ht="15.75" x14ac:dyDescent="0.25">
      <c r="A17229" s="22"/>
      <c r="B17229" s="22"/>
      <c r="G17229" s="23"/>
      <c r="V17229"/>
    </row>
    <row r="17230" spans="1:22" s="1" customFormat="1" ht="15.75" x14ac:dyDescent="0.25">
      <c r="A17230" s="22"/>
      <c r="B17230" s="22"/>
      <c r="G17230" s="23"/>
      <c r="V17230"/>
    </row>
    <row r="17231" spans="1:22" s="1" customFormat="1" ht="15.75" x14ac:dyDescent="0.25">
      <c r="A17231" s="22"/>
      <c r="B17231" s="22"/>
      <c r="G17231" s="23"/>
      <c r="V17231"/>
    </row>
    <row r="17232" spans="1:22" s="1" customFormat="1" ht="15.75" x14ac:dyDescent="0.25">
      <c r="A17232" s="22"/>
      <c r="B17232" s="22"/>
      <c r="G17232" s="23"/>
      <c r="V17232"/>
    </row>
    <row r="17233" spans="1:22" s="1" customFormat="1" ht="15.75" x14ac:dyDescent="0.25">
      <c r="A17233" s="22"/>
      <c r="B17233" s="22"/>
      <c r="G17233" s="23"/>
      <c r="V17233"/>
    </row>
    <row r="17234" spans="1:22" s="1" customFormat="1" ht="15.75" x14ac:dyDescent="0.25">
      <c r="A17234" s="22"/>
      <c r="B17234" s="22"/>
      <c r="G17234" s="23"/>
      <c r="V17234"/>
    </row>
    <row r="17235" spans="1:22" s="1" customFormat="1" ht="15.75" x14ac:dyDescent="0.25">
      <c r="A17235" s="22"/>
      <c r="B17235" s="22"/>
      <c r="G17235" s="23"/>
      <c r="V17235"/>
    </row>
    <row r="17236" spans="1:22" s="1" customFormat="1" ht="15.75" x14ac:dyDescent="0.25">
      <c r="A17236" s="22"/>
      <c r="B17236" s="22"/>
      <c r="G17236" s="23"/>
      <c r="V17236"/>
    </row>
    <row r="17237" spans="1:22" s="1" customFormat="1" ht="15.75" x14ac:dyDescent="0.25">
      <c r="A17237" s="22"/>
      <c r="B17237" s="22"/>
      <c r="G17237" s="23"/>
      <c r="V17237"/>
    </row>
    <row r="17238" spans="1:22" s="1" customFormat="1" ht="15.75" x14ac:dyDescent="0.25">
      <c r="A17238" s="22"/>
      <c r="B17238" s="22"/>
      <c r="G17238" s="23"/>
      <c r="V17238"/>
    </row>
    <row r="17239" spans="1:22" s="1" customFormat="1" ht="15.75" x14ac:dyDescent="0.25">
      <c r="A17239" s="22"/>
      <c r="B17239" s="22"/>
      <c r="G17239" s="23"/>
      <c r="V17239"/>
    </row>
    <row r="17240" spans="1:22" s="1" customFormat="1" ht="15.75" x14ac:dyDescent="0.25">
      <c r="A17240" s="22"/>
      <c r="B17240" s="22"/>
      <c r="G17240" s="23"/>
      <c r="V17240"/>
    </row>
    <row r="17241" spans="1:22" s="1" customFormat="1" ht="15.75" x14ac:dyDescent="0.25">
      <c r="A17241" s="22"/>
      <c r="B17241" s="22"/>
      <c r="G17241" s="23"/>
      <c r="V17241"/>
    </row>
    <row r="17242" spans="1:22" s="1" customFormat="1" ht="15.75" x14ac:dyDescent="0.25">
      <c r="A17242" s="22"/>
      <c r="B17242" s="22"/>
      <c r="G17242" s="23"/>
      <c r="V17242"/>
    </row>
    <row r="17243" spans="1:22" s="1" customFormat="1" ht="15.75" x14ac:dyDescent="0.25">
      <c r="A17243" s="22"/>
      <c r="B17243" s="22"/>
      <c r="G17243" s="23"/>
      <c r="V17243"/>
    </row>
    <row r="17244" spans="1:22" s="1" customFormat="1" ht="15.75" x14ac:dyDescent="0.25">
      <c r="A17244" s="22"/>
      <c r="B17244" s="22"/>
      <c r="G17244" s="23"/>
      <c r="V17244"/>
    </row>
    <row r="17245" spans="1:22" s="1" customFormat="1" ht="15.75" x14ac:dyDescent="0.25">
      <c r="A17245" s="22"/>
      <c r="B17245" s="22"/>
      <c r="G17245" s="23"/>
      <c r="V17245"/>
    </row>
    <row r="17246" spans="1:22" s="1" customFormat="1" ht="15.75" x14ac:dyDescent="0.25">
      <c r="A17246" s="22"/>
      <c r="B17246" s="22"/>
      <c r="G17246" s="23"/>
      <c r="V17246"/>
    </row>
    <row r="17247" spans="1:22" s="1" customFormat="1" ht="15.75" x14ac:dyDescent="0.25">
      <c r="A17247" s="22"/>
      <c r="B17247" s="22"/>
      <c r="G17247" s="23"/>
      <c r="V17247"/>
    </row>
    <row r="17248" spans="1:22" s="1" customFormat="1" ht="15.75" x14ac:dyDescent="0.25">
      <c r="A17248" s="22"/>
      <c r="B17248" s="22"/>
      <c r="G17248" s="23"/>
      <c r="V17248"/>
    </row>
    <row r="17249" spans="1:22" s="1" customFormat="1" ht="15.75" x14ac:dyDescent="0.25">
      <c r="A17249" s="22"/>
      <c r="B17249" s="22"/>
      <c r="G17249" s="23"/>
      <c r="V17249"/>
    </row>
    <row r="17250" spans="1:22" s="1" customFormat="1" ht="15.75" x14ac:dyDescent="0.25">
      <c r="A17250" s="22"/>
      <c r="B17250" s="22"/>
      <c r="G17250" s="23"/>
      <c r="V17250"/>
    </row>
    <row r="17251" spans="1:22" s="1" customFormat="1" ht="15.75" x14ac:dyDescent="0.25">
      <c r="A17251" s="22"/>
      <c r="B17251" s="22"/>
      <c r="G17251" s="23"/>
      <c r="V17251"/>
    </row>
    <row r="17252" spans="1:22" s="1" customFormat="1" ht="15.75" x14ac:dyDescent="0.25">
      <c r="A17252" s="22"/>
      <c r="B17252" s="22"/>
      <c r="G17252" s="23"/>
      <c r="V17252"/>
    </row>
    <row r="17253" spans="1:22" s="1" customFormat="1" ht="15.75" x14ac:dyDescent="0.25">
      <c r="A17253" s="22"/>
      <c r="B17253" s="22"/>
      <c r="G17253" s="23"/>
      <c r="V17253"/>
    </row>
    <row r="17254" spans="1:22" s="1" customFormat="1" ht="15.75" x14ac:dyDescent="0.25">
      <c r="A17254" s="22"/>
      <c r="B17254" s="22"/>
      <c r="G17254" s="23"/>
      <c r="V17254"/>
    </row>
    <row r="17255" spans="1:22" s="1" customFormat="1" ht="15.75" x14ac:dyDescent="0.25">
      <c r="A17255" s="22"/>
      <c r="B17255" s="22"/>
      <c r="G17255" s="23"/>
      <c r="V17255"/>
    </row>
    <row r="17256" spans="1:22" s="1" customFormat="1" ht="15.75" x14ac:dyDescent="0.25">
      <c r="A17256" s="22"/>
      <c r="B17256" s="22"/>
      <c r="G17256" s="23"/>
      <c r="V17256"/>
    </row>
    <row r="17257" spans="1:22" s="1" customFormat="1" ht="15.75" x14ac:dyDescent="0.25">
      <c r="A17257" s="22"/>
      <c r="B17257" s="22"/>
      <c r="G17257" s="23"/>
      <c r="V17257"/>
    </row>
    <row r="17258" spans="1:22" s="1" customFormat="1" ht="15.75" x14ac:dyDescent="0.25">
      <c r="A17258" s="22"/>
      <c r="B17258" s="22"/>
      <c r="G17258" s="23"/>
      <c r="V17258"/>
    </row>
    <row r="17259" spans="1:22" s="1" customFormat="1" ht="15.75" x14ac:dyDescent="0.25">
      <c r="A17259" s="22"/>
      <c r="B17259" s="22"/>
      <c r="G17259" s="23"/>
      <c r="V17259"/>
    </row>
    <row r="17260" spans="1:22" s="1" customFormat="1" ht="15.75" x14ac:dyDescent="0.25">
      <c r="A17260" s="22"/>
      <c r="B17260" s="22"/>
      <c r="G17260" s="23"/>
      <c r="V17260"/>
    </row>
    <row r="17261" spans="1:22" s="1" customFormat="1" ht="15.75" x14ac:dyDescent="0.25">
      <c r="A17261" s="22"/>
      <c r="B17261" s="22"/>
      <c r="G17261" s="23"/>
      <c r="V17261"/>
    </row>
    <row r="17262" spans="1:22" s="1" customFormat="1" ht="15.75" x14ac:dyDescent="0.25">
      <c r="A17262" s="22"/>
      <c r="B17262" s="22"/>
      <c r="G17262" s="23"/>
      <c r="V17262"/>
    </row>
    <row r="17263" spans="1:22" s="1" customFormat="1" ht="15.75" x14ac:dyDescent="0.25">
      <c r="A17263" s="22"/>
      <c r="B17263" s="22"/>
      <c r="G17263" s="23"/>
      <c r="V17263"/>
    </row>
    <row r="17264" spans="1:22" s="1" customFormat="1" ht="15.75" x14ac:dyDescent="0.25">
      <c r="A17264" s="22"/>
      <c r="B17264" s="22"/>
      <c r="G17264" s="23"/>
      <c r="V17264"/>
    </row>
    <row r="17265" spans="1:22" s="1" customFormat="1" ht="15.75" x14ac:dyDescent="0.25">
      <c r="A17265" s="22"/>
      <c r="B17265" s="22"/>
      <c r="G17265" s="23"/>
      <c r="V17265"/>
    </row>
    <row r="17266" spans="1:22" s="1" customFormat="1" ht="15.75" x14ac:dyDescent="0.25">
      <c r="A17266" s="22"/>
      <c r="B17266" s="22"/>
      <c r="G17266" s="23"/>
      <c r="V17266"/>
    </row>
    <row r="17267" spans="1:22" s="1" customFormat="1" ht="15.75" x14ac:dyDescent="0.25">
      <c r="A17267" s="22"/>
      <c r="B17267" s="22"/>
      <c r="G17267" s="23"/>
      <c r="V17267"/>
    </row>
    <row r="17268" spans="1:22" s="1" customFormat="1" ht="15.75" x14ac:dyDescent="0.25">
      <c r="A17268" s="22"/>
      <c r="B17268" s="22"/>
      <c r="G17268" s="23"/>
      <c r="V17268"/>
    </row>
    <row r="17269" spans="1:22" s="1" customFormat="1" ht="15.75" x14ac:dyDescent="0.25">
      <c r="A17269" s="22"/>
      <c r="B17269" s="22"/>
      <c r="G17269" s="23"/>
      <c r="V17269"/>
    </row>
    <row r="17270" spans="1:22" s="1" customFormat="1" ht="15.75" x14ac:dyDescent="0.25">
      <c r="A17270" s="22"/>
      <c r="B17270" s="22"/>
      <c r="G17270" s="23"/>
      <c r="V17270"/>
    </row>
    <row r="17271" spans="1:22" s="1" customFormat="1" ht="15.75" x14ac:dyDescent="0.25">
      <c r="A17271" s="22"/>
      <c r="B17271" s="22"/>
      <c r="G17271" s="23"/>
      <c r="V17271"/>
    </row>
    <row r="17272" spans="1:22" s="1" customFormat="1" ht="15.75" x14ac:dyDescent="0.25">
      <c r="A17272" s="22"/>
      <c r="B17272" s="22"/>
      <c r="G17272" s="23"/>
      <c r="V17272"/>
    </row>
    <row r="17273" spans="1:22" s="1" customFormat="1" ht="15.75" x14ac:dyDescent="0.25">
      <c r="A17273" s="22"/>
      <c r="B17273" s="22"/>
      <c r="G17273" s="23"/>
      <c r="V17273"/>
    </row>
    <row r="17274" spans="1:22" s="1" customFormat="1" ht="15.75" x14ac:dyDescent="0.25">
      <c r="A17274" s="22"/>
      <c r="B17274" s="22"/>
      <c r="G17274" s="23"/>
      <c r="V17274"/>
    </row>
    <row r="17275" spans="1:22" s="1" customFormat="1" ht="15.75" x14ac:dyDescent="0.25">
      <c r="A17275" s="22"/>
      <c r="B17275" s="22"/>
      <c r="G17275" s="23"/>
      <c r="V17275"/>
    </row>
    <row r="17276" spans="1:22" s="1" customFormat="1" ht="15.75" x14ac:dyDescent="0.25">
      <c r="A17276" s="22"/>
      <c r="B17276" s="22"/>
      <c r="G17276" s="23"/>
      <c r="V17276"/>
    </row>
    <row r="17277" spans="1:22" s="1" customFormat="1" ht="15.75" x14ac:dyDescent="0.25">
      <c r="A17277" s="22"/>
      <c r="B17277" s="22"/>
      <c r="G17277" s="23"/>
      <c r="V17277"/>
    </row>
    <row r="17278" spans="1:22" s="1" customFormat="1" ht="15.75" x14ac:dyDescent="0.25">
      <c r="A17278" s="22"/>
      <c r="B17278" s="22"/>
      <c r="G17278" s="23"/>
      <c r="V17278"/>
    </row>
    <row r="17279" spans="1:22" s="1" customFormat="1" ht="15.75" x14ac:dyDescent="0.25">
      <c r="A17279" s="22"/>
      <c r="B17279" s="22"/>
      <c r="G17279" s="23"/>
      <c r="V17279"/>
    </row>
    <row r="17280" spans="1:22" s="1" customFormat="1" ht="15.75" x14ac:dyDescent="0.25">
      <c r="A17280" s="22"/>
      <c r="B17280" s="22"/>
      <c r="G17280" s="23"/>
      <c r="V17280"/>
    </row>
    <row r="17281" spans="1:22" s="1" customFormat="1" ht="15.75" x14ac:dyDescent="0.25">
      <c r="A17281" s="22"/>
      <c r="B17281" s="22"/>
      <c r="G17281" s="23"/>
      <c r="V17281"/>
    </row>
    <row r="17282" spans="1:22" s="1" customFormat="1" ht="15.75" x14ac:dyDescent="0.25">
      <c r="A17282" s="22"/>
      <c r="B17282" s="22"/>
      <c r="G17282" s="23"/>
      <c r="V17282"/>
    </row>
    <row r="17283" spans="1:22" s="1" customFormat="1" ht="15.75" x14ac:dyDescent="0.25">
      <c r="A17283" s="22"/>
      <c r="B17283" s="22"/>
      <c r="G17283" s="23"/>
      <c r="V17283"/>
    </row>
    <row r="17284" spans="1:22" s="1" customFormat="1" ht="15.75" x14ac:dyDescent="0.25">
      <c r="A17284" s="22"/>
      <c r="B17284" s="22"/>
      <c r="G17284" s="23"/>
      <c r="V17284"/>
    </row>
    <row r="17285" spans="1:22" s="1" customFormat="1" ht="15.75" x14ac:dyDescent="0.25">
      <c r="A17285" s="22"/>
      <c r="B17285" s="22"/>
      <c r="G17285" s="23"/>
      <c r="V17285"/>
    </row>
    <row r="17286" spans="1:22" s="1" customFormat="1" ht="15.75" x14ac:dyDescent="0.25">
      <c r="A17286" s="22"/>
      <c r="B17286" s="22"/>
      <c r="G17286" s="23"/>
      <c r="V17286"/>
    </row>
    <row r="17287" spans="1:22" s="1" customFormat="1" ht="15.75" x14ac:dyDescent="0.25">
      <c r="A17287" s="22"/>
      <c r="B17287" s="22"/>
      <c r="G17287" s="23"/>
      <c r="V17287"/>
    </row>
    <row r="17288" spans="1:22" s="1" customFormat="1" ht="15.75" x14ac:dyDescent="0.25">
      <c r="A17288" s="22"/>
      <c r="B17288" s="22"/>
      <c r="G17288" s="23"/>
      <c r="V17288"/>
    </row>
    <row r="17289" spans="1:22" s="1" customFormat="1" ht="15.75" x14ac:dyDescent="0.25">
      <c r="A17289" s="22"/>
      <c r="B17289" s="22"/>
      <c r="G17289" s="23"/>
      <c r="V17289"/>
    </row>
    <row r="17290" spans="1:22" s="1" customFormat="1" ht="15.75" x14ac:dyDescent="0.25">
      <c r="A17290" s="22"/>
      <c r="B17290" s="22"/>
      <c r="G17290" s="23"/>
      <c r="V17290"/>
    </row>
    <row r="17291" spans="1:22" s="1" customFormat="1" ht="15.75" x14ac:dyDescent="0.25">
      <c r="A17291" s="22"/>
      <c r="B17291" s="22"/>
      <c r="G17291" s="23"/>
      <c r="V17291"/>
    </row>
    <row r="17292" spans="1:22" s="1" customFormat="1" ht="15.75" x14ac:dyDescent="0.25">
      <c r="A17292" s="22"/>
      <c r="B17292" s="22"/>
      <c r="G17292" s="23"/>
      <c r="V17292"/>
    </row>
    <row r="17293" spans="1:22" s="1" customFormat="1" ht="15.75" x14ac:dyDescent="0.25">
      <c r="A17293" s="22"/>
      <c r="B17293" s="22"/>
      <c r="G17293" s="23"/>
      <c r="V17293"/>
    </row>
    <row r="17294" spans="1:22" s="1" customFormat="1" ht="15.75" x14ac:dyDescent="0.25">
      <c r="A17294" s="22"/>
      <c r="B17294" s="22"/>
      <c r="G17294" s="23"/>
      <c r="V17294"/>
    </row>
    <row r="17295" spans="1:22" s="1" customFormat="1" ht="15.75" x14ac:dyDescent="0.25">
      <c r="A17295" s="22"/>
      <c r="B17295" s="22"/>
      <c r="G17295" s="23"/>
      <c r="V17295"/>
    </row>
    <row r="17296" spans="1:22" s="1" customFormat="1" ht="15.75" x14ac:dyDescent="0.25">
      <c r="A17296" s="22"/>
      <c r="B17296" s="22"/>
      <c r="G17296" s="23"/>
      <c r="V17296"/>
    </row>
    <row r="17297" spans="1:22" s="1" customFormat="1" ht="15.75" x14ac:dyDescent="0.25">
      <c r="A17297" s="22"/>
      <c r="B17297" s="22"/>
      <c r="G17297" s="23"/>
      <c r="V17297"/>
    </row>
    <row r="17298" spans="1:22" s="1" customFormat="1" ht="15.75" x14ac:dyDescent="0.25">
      <c r="A17298" s="22"/>
      <c r="B17298" s="22"/>
      <c r="G17298" s="23"/>
      <c r="V17298"/>
    </row>
    <row r="17299" spans="1:22" s="1" customFormat="1" ht="15.75" x14ac:dyDescent="0.25">
      <c r="A17299" s="22"/>
      <c r="B17299" s="22"/>
      <c r="G17299" s="23"/>
      <c r="V17299"/>
    </row>
    <row r="17300" spans="1:22" s="1" customFormat="1" ht="15.75" x14ac:dyDescent="0.25">
      <c r="A17300" s="22"/>
      <c r="B17300" s="22"/>
      <c r="G17300" s="23"/>
      <c r="V17300"/>
    </row>
    <row r="17301" spans="1:22" s="1" customFormat="1" ht="15.75" x14ac:dyDescent="0.25">
      <c r="A17301" s="22"/>
      <c r="B17301" s="22"/>
      <c r="G17301" s="23"/>
      <c r="V17301"/>
    </row>
    <row r="17302" spans="1:22" s="1" customFormat="1" ht="15.75" x14ac:dyDescent="0.25">
      <c r="A17302" s="22"/>
      <c r="B17302" s="22"/>
      <c r="G17302" s="23"/>
      <c r="V17302"/>
    </row>
    <row r="17303" spans="1:22" s="1" customFormat="1" ht="15.75" x14ac:dyDescent="0.25">
      <c r="A17303" s="22"/>
      <c r="B17303" s="22"/>
      <c r="G17303" s="23"/>
      <c r="V17303"/>
    </row>
    <row r="17304" spans="1:22" s="1" customFormat="1" ht="15.75" x14ac:dyDescent="0.25">
      <c r="A17304" s="22"/>
      <c r="B17304" s="22"/>
      <c r="G17304" s="23"/>
      <c r="V17304"/>
    </row>
    <row r="17305" spans="1:22" s="1" customFormat="1" ht="15.75" x14ac:dyDescent="0.25">
      <c r="A17305" s="22"/>
      <c r="B17305" s="22"/>
      <c r="G17305" s="23"/>
      <c r="V17305"/>
    </row>
    <row r="17306" spans="1:22" s="1" customFormat="1" ht="15.75" x14ac:dyDescent="0.25">
      <c r="A17306" s="22"/>
      <c r="B17306" s="22"/>
      <c r="G17306" s="23"/>
      <c r="V17306"/>
    </row>
    <row r="17307" spans="1:22" s="1" customFormat="1" ht="15.75" x14ac:dyDescent="0.25">
      <c r="A17307" s="22"/>
      <c r="B17307" s="22"/>
      <c r="G17307" s="23"/>
      <c r="V17307"/>
    </row>
    <row r="17308" spans="1:22" s="1" customFormat="1" ht="15.75" x14ac:dyDescent="0.25">
      <c r="A17308" s="22"/>
      <c r="B17308" s="22"/>
      <c r="G17308" s="23"/>
      <c r="V17308"/>
    </row>
    <row r="17309" spans="1:22" s="1" customFormat="1" ht="15.75" x14ac:dyDescent="0.25">
      <c r="A17309" s="22"/>
      <c r="B17309" s="22"/>
      <c r="G17309" s="23"/>
      <c r="V17309"/>
    </row>
    <row r="17310" spans="1:22" s="1" customFormat="1" ht="15.75" x14ac:dyDescent="0.25">
      <c r="A17310" s="22"/>
      <c r="B17310" s="22"/>
      <c r="G17310" s="23"/>
      <c r="V17310"/>
    </row>
    <row r="17311" spans="1:22" s="1" customFormat="1" ht="15.75" x14ac:dyDescent="0.25">
      <c r="A17311" s="22"/>
      <c r="B17311" s="22"/>
      <c r="G17311" s="23"/>
      <c r="V17311"/>
    </row>
    <row r="17312" spans="1:22" s="1" customFormat="1" ht="15.75" x14ac:dyDescent="0.25">
      <c r="A17312" s="22"/>
      <c r="B17312" s="22"/>
      <c r="G17312" s="23"/>
      <c r="V17312"/>
    </row>
    <row r="17313" spans="1:22" s="1" customFormat="1" ht="15.75" x14ac:dyDescent="0.25">
      <c r="A17313" s="22"/>
      <c r="B17313" s="22"/>
      <c r="G17313" s="23"/>
      <c r="V17313"/>
    </row>
    <row r="17314" spans="1:22" s="1" customFormat="1" ht="15.75" x14ac:dyDescent="0.25">
      <c r="A17314" s="22"/>
      <c r="B17314" s="22"/>
      <c r="G17314" s="23"/>
      <c r="V17314"/>
    </row>
    <row r="17315" spans="1:22" s="1" customFormat="1" ht="15.75" x14ac:dyDescent="0.25">
      <c r="A17315" s="22"/>
      <c r="B17315" s="22"/>
      <c r="G17315" s="23"/>
      <c r="V17315"/>
    </row>
    <row r="17316" spans="1:22" s="1" customFormat="1" ht="15.75" x14ac:dyDescent="0.25">
      <c r="A17316" s="22"/>
      <c r="B17316" s="22"/>
      <c r="G17316" s="23"/>
      <c r="V17316"/>
    </row>
    <row r="17317" spans="1:22" s="1" customFormat="1" ht="15.75" x14ac:dyDescent="0.25">
      <c r="A17317" s="22"/>
      <c r="B17317" s="22"/>
      <c r="G17317" s="23"/>
      <c r="V17317"/>
    </row>
    <row r="17318" spans="1:22" s="1" customFormat="1" ht="15.75" x14ac:dyDescent="0.25">
      <c r="A17318" s="22"/>
      <c r="B17318" s="22"/>
      <c r="G17318" s="23"/>
      <c r="V17318"/>
    </row>
    <row r="17319" spans="1:22" s="1" customFormat="1" ht="15.75" x14ac:dyDescent="0.25">
      <c r="A17319" s="22"/>
      <c r="B17319" s="22"/>
      <c r="G17319" s="23"/>
      <c r="V17319"/>
    </row>
    <row r="17320" spans="1:22" s="1" customFormat="1" ht="15.75" x14ac:dyDescent="0.25">
      <c r="A17320" s="22"/>
      <c r="B17320" s="22"/>
      <c r="G17320" s="23"/>
      <c r="V17320"/>
    </row>
    <row r="17321" spans="1:22" s="1" customFormat="1" ht="15.75" x14ac:dyDescent="0.25">
      <c r="A17321" s="22"/>
      <c r="B17321" s="22"/>
      <c r="G17321" s="23"/>
      <c r="V17321"/>
    </row>
    <row r="17322" spans="1:22" s="1" customFormat="1" ht="15.75" x14ac:dyDescent="0.25">
      <c r="A17322" s="22"/>
      <c r="B17322" s="22"/>
      <c r="G17322" s="23"/>
      <c r="V17322"/>
    </row>
    <row r="17323" spans="1:22" s="1" customFormat="1" ht="15.75" x14ac:dyDescent="0.25">
      <c r="A17323" s="22"/>
      <c r="B17323" s="22"/>
      <c r="G17323" s="23"/>
      <c r="V17323"/>
    </row>
    <row r="17324" spans="1:22" s="1" customFormat="1" ht="15.75" x14ac:dyDescent="0.25">
      <c r="A17324" s="22"/>
      <c r="B17324" s="22"/>
      <c r="G17324" s="23"/>
      <c r="V17324"/>
    </row>
    <row r="17325" spans="1:22" s="1" customFormat="1" ht="15.75" x14ac:dyDescent="0.25">
      <c r="A17325" s="22"/>
      <c r="B17325" s="22"/>
      <c r="G17325" s="23"/>
      <c r="V17325"/>
    </row>
    <row r="17326" spans="1:22" s="1" customFormat="1" ht="15.75" x14ac:dyDescent="0.25">
      <c r="A17326" s="22"/>
      <c r="B17326" s="22"/>
      <c r="G17326" s="23"/>
      <c r="V17326"/>
    </row>
    <row r="17327" spans="1:22" s="1" customFormat="1" ht="15.75" x14ac:dyDescent="0.25">
      <c r="A17327" s="22"/>
      <c r="B17327" s="22"/>
      <c r="G17327" s="23"/>
      <c r="V17327"/>
    </row>
    <row r="17328" spans="1:22" s="1" customFormat="1" ht="15.75" x14ac:dyDescent="0.25">
      <c r="A17328" s="22"/>
      <c r="B17328" s="22"/>
      <c r="G17328" s="23"/>
      <c r="V17328"/>
    </row>
    <row r="17329" spans="1:22" s="1" customFormat="1" ht="15.75" x14ac:dyDescent="0.25">
      <c r="A17329" s="22"/>
      <c r="B17329" s="22"/>
      <c r="G17329" s="23"/>
      <c r="V17329"/>
    </row>
    <row r="17330" spans="1:22" s="1" customFormat="1" ht="15.75" x14ac:dyDescent="0.25">
      <c r="A17330" s="22"/>
      <c r="B17330" s="22"/>
      <c r="G17330" s="23"/>
      <c r="V17330"/>
    </row>
    <row r="17331" spans="1:22" s="1" customFormat="1" ht="15.75" x14ac:dyDescent="0.25">
      <c r="A17331" s="22"/>
      <c r="B17331" s="22"/>
      <c r="G17331" s="23"/>
      <c r="V17331"/>
    </row>
    <row r="17332" spans="1:22" s="1" customFormat="1" ht="15.75" x14ac:dyDescent="0.25">
      <c r="A17332" s="22"/>
      <c r="B17332" s="22"/>
      <c r="G17332" s="23"/>
      <c r="V17332"/>
    </row>
    <row r="17333" spans="1:22" s="1" customFormat="1" ht="15.75" x14ac:dyDescent="0.25">
      <c r="A17333" s="22"/>
      <c r="B17333" s="22"/>
      <c r="G17333" s="23"/>
      <c r="V17333"/>
    </row>
    <row r="17334" spans="1:22" s="1" customFormat="1" ht="15.75" x14ac:dyDescent="0.25">
      <c r="A17334" s="22"/>
      <c r="B17334" s="22"/>
      <c r="G17334" s="23"/>
      <c r="V17334"/>
    </row>
    <row r="17335" spans="1:22" s="1" customFormat="1" ht="15.75" x14ac:dyDescent="0.25">
      <c r="A17335" s="22"/>
      <c r="B17335" s="22"/>
      <c r="G17335" s="23"/>
      <c r="V17335"/>
    </row>
    <row r="17336" spans="1:22" s="1" customFormat="1" ht="15.75" x14ac:dyDescent="0.25">
      <c r="A17336" s="22"/>
      <c r="B17336" s="22"/>
      <c r="G17336" s="23"/>
      <c r="V17336"/>
    </row>
    <row r="17337" spans="1:22" s="1" customFormat="1" ht="15.75" x14ac:dyDescent="0.25">
      <c r="A17337" s="22"/>
      <c r="B17337" s="22"/>
      <c r="G17337" s="23"/>
      <c r="V17337"/>
    </row>
    <row r="17338" spans="1:22" s="1" customFormat="1" ht="15.75" x14ac:dyDescent="0.25">
      <c r="A17338" s="22"/>
      <c r="B17338" s="22"/>
      <c r="G17338" s="23"/>
      <c r="V17338"/>
    </row>
    <row r="17339" spans="1:22" s="1" customFormat="1" ht="15.75" x14ac:dyDescent="0.25">
      <c r="A17339" s="22"/>
      <c r="B17339" s="22"/>
      <c r="G17339" s="23"/>
      <c r="V17339"/>
    </row>
    <row r="17340" spans="1:22" s="1" customFormat="1" ht="15.75" x14ac:dyDescent="0.25">
      <c r="A17340" s="22"/>
      <c r="B17340" s="22"/>
      <c r="G17340" s="23"/>
      <c r="V17340"/>
    </row>
    <row r="17341" spans="1:22" s="1" customFormat="1" ht="15.75" x14ac:dyDescent="0.25">
      <c r="A17341" s="22"/>
      <c r="B17341" s="22"/>
      <c r="G17341" s="23"/>
      <c r="V17341"/>
    </row>
    <row r="17342" spans="1:22" s="1" customFormat="1" ht="15.75" x14ac:dyDescent="0.25">
      <c r="A17342" s="22"/>
      <c r="B17342" s="22"/>
      <c r="G17342" s="23"/>
      <c r="V17342"/>
    </row>
    <row r="17343" spans="1:22" s="1" customFormat="1" ht="15.75" x14ac:dyDescent="0.25">
      <c r="A17343" s="22"/>
      <c r="B17343" s="22"/>
      <c r="G17343" s="23"/>
      <c r="V17343"/>
    </row>
    <row r="17344" spans="1:22" s="1" customFormat="1" ht="15.75" x14ac:dyDescent="0.25">
      <c r="A17344" s="22"/>
      <c r="B17344" s="22"/>
      <c r="G17344" s="23"/>
      <c r="V17344"/>
    </row>
    <row r="17345" spans="1:22" s="1" customFormat="1" ht="15.75" x14ac:dyDescent="0.25">
      <c r="A17345" s="22"/>
      <c r="B17345" s="22"/>
      <c r="G17345" s="23"/>
      <c r="V17345"/>
    </row>
    <row r="17346" spans="1:22" s="1" customFormat="1" ht="15.75" x14ac:dyDescent="0.25">
      <c r="A17346" s="22"/>
      <c r="B17346" s="22"/>
      <c r="G17346" s="23"/>
      <c r="V17346"/>
    </row>
    <row r="17347" spans="1:22" s="1" customFormat="1" ht="15.75" x14ac:dyDescent="0.25">
      <c r="A17347" s="22"/>
      <c r="B17347" s="22"/>
      <c r="G17347" s="23"/>
      <c r="V17347"/>
    </row>
    <row r="17348" spans="1:22" s="1" customFormat="1" ht="15.75" x14ac:dyDescent="0.25">
      <c r="A17348" s="22"/>
      <c r="B17348" s="22"/>
      <c r="G17348" s="23"/>
      <c r="V17348"/>
    </row>
    <row r="17349" spans="1:22" s="1" customFormat="1" ht="15.75" x14ac:dyDescent="0.25">
      <c r="A17349" s="22"/>
      <c r="B17349" s="22"/>
      <c r="G17349" s="23"/>
      <c r="V17349"/>
    </row>
    <row r="17350" spans="1:22" s="1" customFormat="1" ht="15.75" x14ac:dyDescent="0.25">
      <c r="A17350" s="22"/>
      <c r="B17350" s="22"/>
      <c r="G17350" s="23"/>
      <c r="V17350"/>
    </row>
    <row r="17351" spans="1:22" s="1" customFormat="1" ht="15.75" x14ac:dyDescent="0.25">
      <c r="A17351" s="22"/>
      <c r="B17351" s="22"/>
      <c r="G17351" s="23"/>
      <c r="V17351"/>
    </row>
    <row r="17352" spans="1:22" s="1" customFormat="1" ht="15.75" x14ac:dyDescent="0.25">
      <c r="A17352" s="22"/>
      <c r="B17352" s="22"/>
      <c r="G17352" s="23"/>
      <c r="V17352"/>
    </row>
    <row r="17353" spans="1:22" s="1" customFormat="1" ht="15.75" x14ac:dyDescent="0.25">
      <c r="A17353" s="22"/>
      <c r="B17353" s="22"/>
      <c r="G17353" s="23"/>
      <c r="V17353"/>
    </row>
    <row r="17354" spans="1:22" s="1" customFormat="1" ht="15.75" x14ac:dyDescent="0.25">
      <c r="A17354" s="22"/>
      <c r="B17354" s="22"/>
      <c r="G17354" s="23"/>
      <c r="V17354"/>
    </row>
    <row r="17355" spans="1:22" s="1" customFormat="1" ht="15.75" x14ac:dyDescent="0.25">
      <c r="A17355" s="22"/>
      <c r="B17355" s="22"/>
      <c r="G17355" s="23"/>
      <c r="V17355"/>
    </row>
    <row r="17356" spans="1:22" s="1" customFormat="1" ht="15.75" x14ac:dyDescent="0.25">
      <c r="A17356" s="22"/>
      <c r="B17356" s="22"/>
      <c r="G17356" s="23"/>
      <c r="V17356"/>
    </row>
    <row r="17357" spans="1:22" s="1" customFormat="1" ht="15.75" x14ac:dyDescent="0.25">
      <c r="A17357" s="22"/>
      <c r="B17357" s="22"/>
      <c r="G17357" s="23"/>
      <c r="V17357"/>
    </row>
    <row r="17358" spans="1:22" s="1" customFormat="1" ht="15.75" x14ac:dyDescent="0.25">
      <c r="A17358" s="22"/>
      <c r="B17358" s="22"/>
      <c r="G17358" s="23"/>
      <c r="V17358"/>
    </row>
    <row r="17359" spans="1:22" s="1" customFormat="1" ht="15.75" x14ac:dyDescent="0.25">
      <c r="A17359" s="22"/>
      <c r="B17359" s="22"/>
      <c r="G17359" s="23"/>
      <c r="V17359"/>
    </row>
    <row r="17360" spans="1:22" s="1" customFormat="1" ht="15.75" x14ac:dyDescent="0.25">
      <c r="A17360" s="22"/>
      <c r="B17360" s="22"/>
      <c r="G17360" s="23"/>
      <c r="V17360"/>
    </row>
    <row r="17361" spans="1:22" s="1" customFormat="1" ht="15.75" x14ac:dyDescent="0.25">
      <c r="A17361" s="22"/>
      <c r="B17361" s="22"/>
      <c r="G17361" s="23"/>
      <c r="V17361"/>
    </row>
    <row r="17362" spans="1:22" s="1" customFormat="1" ht="15.75" x14ac:dyDescent="0.25">
      <c r="A17362" s="22"/>
      <c r="B17362" s="22"/>
      <c r="G17362" s="23"/>
      <c r="V17362"/>
    </row>
    <row r="17363" spans="1:22" s="1" customFormat="1" ht="15.75" x14ac:dyDescent="0.25">
      <c r="A17363" s="22"/>
      <c r="B17363" s="22"/>
      <c r="G17363" s="23"/>
      <c r="V17363"/>
    </row>
    <row r="17364" spans="1:22" s="1" customFormat="1" ht="15.75" x14ac:dyDescent="0.25">
      <c r="A17364" s="22"/>
      <c r="B17364" s="22"/>
      <c r="G17364" s="23"/>
      <c r="V17364"/>
    </row>
    <row r="17365" spans="1:22" s="1" customFormat="1" ht="15.75" x14ac:dyDescent="0.25">
      <c r="A17365" s="22"/>
      <c r="B17365" s="22"/>
      <c r="G17365" s="23"/>
      <c r="V17365"/>
    </row>
    <row r="17366" spans="1:22" s="1" customFormat="1" ht="15.75" x14ac:dyDescent="0.25">
      <c r="A17366" s="22"/>
      <c r="B17366" s="22"/>
      <c r="G17366" s="23"/>
      <c r="V17366"/>
    </row>
    <row r="17367" spans="1:22" s="1" customFormat="1" ht="15.75" x14ac:dyDescent="0.25">
      <c r="A17367" s="22"/>
      <c r="B17367" s="22"/>
      <c r="G17367" s="23"/>
      <c r="V17367"/>
    </row>
    <row r="17368" spans="1:22" s="1" customFormat="1" ht="15.75" x14ac:dyDescent="0.25">
      <c r="A17368" s="22"/>
      <c r="B17368" s="22"/>
      <c r="G17368" s="23"/>
      <c r="V17368"/>
    </row>
    <row r="17369" spans="1:22" s="1" customFormat="1" ht="15.75" x14ac:dyDescent="0.25">
      <c r="A17369" s="22"/>
      <c r="B17369" s="22"/>
      <c r="G17369" s="23"/>
      <c r="V17369"/>
    </row>
    <row r="17370" spans="1:22" s="1" customFormat="1" ht="15.75" x14ac:dyDescent="0.25">
      <c r="A17370" s="22"/>
      <c r="B17370" s="22"/>
      <c r="G17370" s="23"/>
      <c r="V17370"/>
    </row>
    <row r="17371" spans="1:22" s="1" customFormat="1" ht="15.75" x14ac:dyDescent="0.25">
      <c r="A17371" s="22"/>
      <c r="B17371" s="22"/>
      <c r="G17371" s="23"/>
      <c r="V17371"/>
    </row>
    <row r="17372" spans="1:22" s="1" customFormat="1" ht="15.75" x14ac:dyDescent="0.25">
      <c r="A17372" s="22"/>
      <c r="B17372" s="22"/>
      <c r="G17372" s="23"/>
      <c r="V17372"/>
    </row>
    <row r="17373" spans="1:22" s="1" customFormat="1" ht="15.75" x14ac:dyDescent="0.25">
      <c r="A17373" s="22"/>
      <c r="B17373" s="22"/>
      <c r="G17373" s="23"/>
      <c r="V17373"/>
    </row>
    <row r="17374" spans="1:22" s="1" customFormat="1" ht="15.75" x14ac:dyDescent="0.25">
      <c r="A17374" s="22"/>
      <c r="B17374" s="22"/>
      <c r="G17374" s="23"/>
      <c r="V17374"/>
    </row>
    <row r="17375" spans="1:22" s="1" customFormat="1" ht="15.75" x14ac:dyDescent="0.25">
      <c r="A17375" s="22"/>
      <c r="B17375" s="22"/>
      <c r="G17375" s="23"/>
      <c r="V17375"/>
    </row>
    <row r="17376" spans="1:22" s="1" customFormat="1" ht="15.75" x14ac:dyDescent="0.25">
      <c r="A17376" s="22"/>
      <c r="B17376" s="22"/>
      <c r="G17376" s="23"/>
      <c r="V17376"/>
    </row>
    <row r="17377" spans="1:22" s="1" customFormat="1" ht="15.75" x14ac:dyDescent="0.25">
      <c r="A17377" s="22"/>
      <c r="B17377" s="22"/>
      <c r="G17377" s="23"/>
      <c r="V17377"/>
    </row>
    <row r="17378" spans="1:22" s="1" customFormat="1" ht="15.75" x14ac:dyDescent="0.25">
      <c r="A17378" s="22"/>
      <c r="B17378" s="22"/>
      <c r="G17378" s="23"/>
      <c r="V17378"/>
    </row>
    <row r="17379" spans="1:22" s="1" customFormat="1" ht="15.75" x14ac:dyDescent="0.25">
      <c r="A17379" s="22"/>
      <c r="B17379" s="22"/>
      <c r="G17379" s="23"/>
      <c r="V17379"/>
    </row>
    <row r="17380" spans="1:22" s="1" customFormat="1" ht="15.75" x14ac:dyDescent="0.25">
      <c r="A17380" s="22"/>
      <c r="B17380" s="22"/>
      <c r="G17380" s="23"/>
      <c r="V17380"/>
    </row>
    <row r="17381" spans="1:22" s="1" customFormat="1" ht="15.75" x14ac:dyDescent="0.25">
      <c r="A17381" s="22"/>
      <c r="B17381" s="22"/>
      <c r="G17381" s="23"/>
      <c r="V17381"/>
    </row>
    <row r="17382" spans="1:22" s="1" customFormat="1" ht="15.75" x14ac:dyDescent="0.25">
      <c r="A17382" s="22"/>
      <c r="B17382" s="22"/>
      <c r="G17382" s="23"/>
      <c r="V17382"/>
    </row>
    <row r="17383" spans="1:22" s="1" customFormat="1" ht="15.75" x14ac:dyDescent="0.25">
      <c r="A17383" s="22"/>
      <c r="B17383" s="22"/>
      <c r="G17383" s="23"/>
      <c r="V17383"/>
    </row>
    <row r="17384" spans="1:22" s="1" customFormat="1" ht="15.75" x14ac:dyDescent="0.25">
      <c r="A17384" s="22"/>
      <c r="B17384" s="22"/>
      <c r="G17384" s="23"/>
      <c r="V17384"/>
    </row>
    <row r="17385" spans="1:22" s="1" customFormat="1" ht="15.75" x14ac:dyDescent="0.25">
      <c r="A17385" s="22"/>
      <c r="B17385" s="22"/>
      <c r="G17385" s="23"/>
      <c r="V17385"/>
    </row>
    <row r="17386" spans="1:22" s="1" customFormat="1" ht="15.75" x14ac:dyDescent="0.25">
      <c r="A17386" s="22"/>
      <c r="B17386" s="22"/>
      <c r="G17386" s="23"/>
      <c r="V17386"/>
    </row>
    <row r="17387" spans="1:22" s="1" customFormat="1" ht="15.75" x14ac:dyDescent="0.25">
      <c r="A17387" s="22"/>
      <c r="B17387" s="22"/>
      <c r="G17387" s="23"/>
      <c r="V17387"/>
    </row>
    <row r="17388" spans="1:22" s="1" customFormat="1" ht="15.75" x14ac:dyDescent="0.25">
      <c r="A17388" s="22"/>
      <c r="B17388" s="22"/>
      <c r="G17388" s="23"/>
      <c r="V17388"/>
    </row>
    <row r="17389" spans="1:22" s="1" customFormat="1" ht="15.75" x14ac:dyDescent="0.25">
      <c r="A17389" s="22"/>
      <c r="B17389" s="22"/>
      <c r="G17389" s="23"/>
      <c r="V17389"/>
    </row>
    <row r="17390" spans="1:22" s="1" customFormat="1" ht="15.75" x14ac:dyDescent="0.25">
      <c r="A17390" s="22"/>
      <c r="B17390" s="22"/>
      <c r="G17390" s="23"/>
      <c r="V17390"/>
    </row>
    <row r="17391" spans="1:22" s="1" customFormat="1" ht="15.75" x14ac:dyDescent="0.25">
      <c r="A17391" s="22"/>
      <c r="B17391" s="22"/>
      <c r="G17391" s="23"/>
      <c r="V17391"/>
    </row>
    <row r="17392" spans="1:22" s="1" customFormat="1" ht="15.75" x14ac:dyDescent="0.25">
      <c r="A17392" s="22"/>
      <c r="B17392" s="22"/>
      <c r="G17392" s="23"/>
      <c r="V17392"/>
    </row>
    <row r="17393" spans="1:22" s="1" customFormat="1" ht="15.75" x14ac:dyDescent="0.25">
      <c r="A17393" s="22"/>
      <c r="B17393" s="22"/>
      <c r="G17393" s="23"/>
      <c r="V17393"/>
    </row>
    <row r="17394" spans="1:22" s="1" customFormat="1" ht="15.75" x14ac:dyDescent="0.25">
      <c r="A17394" s="22"/>
      <c r="B17394" s="22"/>
      <c r="G17394" s="23"/>
      <c r="V17394"/>
    </row>
    <row r="17395" spans="1:22" s="1" customFormat="1" ht="15.75" x14ac:dyDescent="0.25">
      <c r="A17395" s="22"/>
      <c r="B17395" s="22"/>
      <c r="G17395" s="23"/>
      <c r="V17395"/>
    </row>
    <row r="17396" spans="1:22" s="1" customFormat="1" ht="15.75" x14ac:dyDescent="0.25">
      <c r="A17396" s="22"/>
      <c r="B17396" s="22"/>
      <c r="G17396" s="23"/>
      <c r="V17396"/>
    </row>
    <row r="17397" spans="1:22" s="1" customFormat="1" ht="15.75" x14ac:dyDescent="0.25">
      <c r="A17397" s="22"/>
      <c r="B17397" s="22"/>
      <c r="G17397" s="23"/>
      <c r="V17397"/>
    </row>
    <row r="17398" spans="1:22" s="1" customFormat="1" ht="15.75" x14ac:dyDescent="0.25">
      <c r="A17398" s="22"/>
      <c r="B17398" s="22"/>
      <c r="G17398" s="23"/>
      <c r="V17398"/>
    </row>
    <row r="17399" spans="1:22" s="1" customFormat="1" ht="15.75" x14ac:dyDescent="0.25">
      <c r="A17399" s="22"/>
      <c r="B17399" s="22"/>
      <c r="G17399" s="23"/>
      <c r="V17399"/>
    </row>
    <row r="17400" spans="1:22" s="1" customFormat="1" ht="15.75" x14ac:dyDescent="0.25">
      <c r="A17400" s="22"/>
      <c r="B17400" s="22"/>
      <c r="G17400" s="23"/>
      <c r="V17400"/>
    </row>
    <row r="17401" spans="1:22" s="1" customFormat="1" ht="15.75" x14ac:dyDescent="0.25">
      <c r="A17401" s="22"/>
      <c r="B17401" s="22"/>
      <c r="G17401" s="23"/>
      <c r="V17401"/>
    </row>
    <row r="17402" spans="1:22" s="1" customFormat="1" ht="15.75" x14ac:dyDescent="0.25">
      <c r="A17402" s="22"/>
      <c r="B17402" s="22"/>
      <c r="G17402" s="23"/>
      <c r="V17402"/>
    </row>
    <row r="17403" spans="1:22" s="1" customFormat="1" ht="15.75" x14ac:dyDescent="0.25">
      <c r="A17403" s="22"/>
      <c r="B17403" s="22"/>
      <c r="G17403" s="23"/>
      <c r="V17403"/>
    </row>
    <row r="17404" spans="1:22" s="1" customFormat="1" ht="15.75" x14ac:dyDescent="0.25">
      <c r="A17404" s="22"/>
      <c r="B17404" s="22"/>
      <c r="G17404" s="23"/>
      <c r="V17404"/>
    </row>
    <row r="17405" spans="1:22" s="1" customFormat="1" ht="15.75" x14ac:dyDescent="0.25">
      <c r="A17405" s="22"/>
      <c r="B17405" s="22"/>
      <c r="G17405" s="23"/>
      <c r="V17405"/>
    </row>
    <row r="17406" spans="1:22" s="1" customFormat="1" ht="15.75" x14ac:dyDescent="0.25">
      <c r="A17406" s="22"/>
      <c r="B17406" s="22"/>
      <c r="G17406" s="23"/>
      <c r="V17406"/>
    </row>
    <row r="17407" spans="1:22" s="1" customFormat="1" ht="15.75" x14ac:dyDescent="0.25">
      <c r="A17407" s="22"/>
      <c r="B17407" s="22"/>
      <c r="G17407" s="23"/>
      <c r="V17407"/>
    </row>
    <row r="17408" spans="1:22" s="1" customFormat="1" ht="15.75" x14ac:dyDescent="0.25">
      <c r="A17408" s="22"/>
      <c r="B17408" s="22"/>
      <c r="G17408" s="23"/>
      <c r="V17408"/>
    </row>
    <row r="17409" spans="1:22" s="1" customFormat="1" ht="15.75" x14ac:dyDescent="0.25">
      <c r="A17409" s="22"/>
      <c r="B17409" s="22"/>
      <c r="G17409" s="23"/>
      <c r="V17409"/>
    </row>
    <row r="17410" spans="1:22" s="1" customFormat="1" ht="15.75" x14ac:dyDescent="0.25">
      <c r="A17410" s="22"/>
      <c r="B17410" s="22"/>
      <c r="G17410" s="23"/>
      <c r="V17410"/>
    </row>
    <row r="17411" spans="1:22" s="1" customFormat="1" ht="15.75" x14ac:dyDescent="0.25">
      <c r="A17411" s="22"/>
      <c r="B17411" s="22"/>
      <c r="G17411" s="23"/>
      <c r="V17411"/>
    </row>
    <row r="17412" spans="1:22" s="1" customFormat="1" ht="15.75" x14ac:dyDescent="0.25">
      <c r="A17412" s="22"/>
      <c r="B17412" s="22"/>
      <c r="G17412" s="23"/>
      <c r="V17412"/>
    </row>
    <row r="17413" spans="1:22" s="1" customFormat="1" ht="15.75" x14ac:dyDescent="0.25">
      <c r="A17413" s="22"/>
      <c r="B17413" s="22"/>
      <c r="G17413" s="23"/>
      <c r="V17413"/>
    </row>
    <row r="17414" spans="1:22" s="1" customFormat="1" ht="15.75" x14ac:dyDescent="0.25">
      <c r="A17414" s="22"/>
      <c r="B17414" s="22"/>
      <c r="G17414" s="23"/>
      <c r="V17414"/>
    </row>
    <row r="17415" spans="1:22" s="1" customFormat="1" ht="15.75" x14ac:dyDescent="0.25">
      <c r="A17415" s="22"/>
      <c r="B17415" s="22"/>
      <c r="G17415" s="23"/>
      <c r="V17415"/>
    </row>
    <row r="17416" spans="1:22" s="1" customFormat="1" ht="15.75" x14ac:dyDescent="0.25">
      <c r="A17416" s="22"/>
      <c r="B17416" s="22"/>
      <c r="G17416" s="23"/>
      <c r="V17416"/>
    </row>
    <row r="17417" spans="1:22" s="1" customFormat="1" ht="15.75" x14ac:dyDescent="0.25">
      <c r="A17417" s="22"/>
      <c r="B17417" s="22"/>
      <c r="G17417" s="23"/>
      <c r="V17417"/>
    </row>
    <row r="17418" spans="1:22" s="1" customFormat="1" ht="15.75" x14ac:dyDescent="0.25">
      <c r="A17418" s="22"/>
      <c r="B17418" s="22"/>
      <c r="G17418" s="23"/>
      <c r="V17418"/>
    </row>
    <row r="17419" spans="1:22" s="1" customFormat="1" ht="15.75" x14ac:dyDescent="0.25">
      <c r="A17419" s="22"/>
      <c r="B17419" s="22"/>
      <c r="G17419" s="23"/>
      <c r="V17419"/>
    </row>
    <row r="17420" spans="1:22" s="1" customFormat="1" ht="15.75" x14ac:dyDescent="0.25">
      <c r="A17420" s="22"/>
      <c r="B17420" s="22"/>
      <c r="G17420" s="23"/>
      <c r="V17420"/>
    </row>
    <row r="17421" spans="1:22" s="1" customFormat="1" ht="15.75" x14ac:dyDescent="0.25">
      <c r="A17421" s="22"/>
      <c r="B17421" s="22"/>
      <c r="G17421" s="23"/>
      <c r="V17421"/>
    </row>
    <row r="17422" spans="1:22" s="1" customFormat="1" ht="15.75" x14ac:dyDescent="0.25">
      <c r="A17422" s="22"/>
      <c r="B17422" s="22"/>
      <c r="G17422" s="23"/>
      <c r="V17422"/>
    </row>
    <row r="17423" spans="1:22" s="1" customFormat="1" ht="15.75" x14ac:dyDescent="0.25">
      <c r="A17423" s="22"/>
      <c r="B17423" s="22"/>
      <c r="G17423" s="23"/>
      <c r="V17423"/>
    </row>
    <row r="17424" spans="1:22" s="1" customFormat="1" ht="15.75" x14ac:dyDescent="0.25">
      <c r="A17424" s="22"/>
      <c r="B17424" s="22"/>
      <c r="G17424" s="23"/>
      <c r="V17424"/>
    </row>
    <row r="17425" spans="1:22" s="1" customFormat="1" ht="15.75" x14ac:dyDescent="0.25">
      <c r="A17425" s="22"/>
      <c r="B17425" s="22"/>
      <c r="G17425" s="23"/>
      <c r="V17425"/>
    </row>
    <row r="17426" spans="1:22" s="1" customFormat="1" ht="15.75" x14ac:dyDescent="0.25">
      <c r="A17426" s="22"/>
      <c r="B17426" s="22"/>
      <c r="G17426" s="23"/>
      <c r="V17426"/>
    </row>
    <row r="17427" spans="1:22" s="1" customFormat="1" ht="15.75" x14ac:dyDescent="0.25">
      <c r="A17427" s="22"/>
      <c r="B17427" s="22"/>
      <c r="G17427" s="23"/>
      <c r="V17427"/>
    </row>
    <row r="17428" spans="1:22" s="1" customFormat="1" ht="15.75" x14ac:dyDescent="0.25">
      <c r="A17428" s="22"/>
      <c r="B17428" s="22"/>
      <c r="G17428" s="23"/>
      <c r="V17428"/>
    </row>
    <row r="17429" spans="1:22" s="1" customFormat="1" ht="15.75" x14ac:dyDescent="0.25">
      <c r="A17429" s="22"/>
      <c r="B17429" s="22"/>
      <c r="G17429" s="23"/>
      <c r="V17429"/>
    </row>
    <row r="17430" spans="1:22" s="1" customFormat="1" ht="15.75" x14ac:dyDescent="0.25">
      <c r="A17430" s="22"/>
      <c r="B17430" s="22"/>
      <c r="G17430" s="23"/>
      <c r="V17430"/>
    </row>
    <row r="17431" spans="1:22" s="1" customFormat="1" ht="15.75" x14ac:dyDescent="0.25">
      <c r="A17431" s="22"/>
      <c r="B17431" s="22"/>
      <c r="G17431" s="23"/>
      <c r="V17431"/>
    </row>
    <row r="17432" spans="1:22" s="1" customFormat="1" ht="15.75" x14ac:dyDescent="0.25">
      <c r="A17432" s="22"/>
      <c r="B17432" s="22"/>
      <c r="G17432" s="23"/>
      <c r="V17432"/>
    </row>
    <row r="17433" spans="1:22" s="1" customFormat="1" ht="15.75" x14ac:dyDescent="0.25">
      <c r="A17433" s="22"/>
      <c r="B17433" s="22"/>
      <c r="G17433" s="23"/>
      <c r="V17433"/>
    </row>
    <row r="17434" spans="1:22" s="1" customFormat="1" ht="15.75" x14ac:dyDescent="0.25">
      <c r="A17434" s="22"/>
      <c r="B17434" s="22"/>
      <c r="G17434" s="23"/>
      <c r="V17434"/>
    </row>
    <row r="17435" spans="1:22" s="1" customFormat="1" ht="15.75" x14ac:dyDescent="0.25">
      <c r="A17435" s="22"/>
      <c r="B17435" s="22"/>
      <c r="G17435" s="23"/>
      <c r="V17435"/>
    </row>
    <row r="17436" spans="1:22" s="1" customFormat="1" ht="15.75" x14ac:dyDescent="0.25">
      <c r="A17436" s="22"/>
      <c r="B17436" s="22"/>
      <c r="G17436" s="23"/>
      <c r="V17436"/>
    </row>
    <row r="17437" spans="1:22" s="1" customFormat="1" ht="15.75" x14ac:dyDescent="0.25">
      <c r="A17437" s="22"/>
      <c r="B17437" s="22"/>
      <c r="G17437" s="23"/>
      <c r="V17437"/>
    </row>
    <row r="17438" spans="1:22" s="1" customFormat="1" ht="15.75" x14ac:dyDescent="0.25">
      <c r="A17438" s="22"/>
      <c r="B17438" s="22"/>
      <c r="G17438" s="23"/>
      <c r="V17438"/>
    </row>
    <row r="17439" spans="1:22" s="1" customFormat="1" ht="15.75" x14ac:dyDescent="0.25">
      <c r="A17439" s="22"/>
      <c r="B17439" s="22"/>
      <c r="G17439" s="23"/>
      <c r="V17439"/>
    </row>
    <row r="17440" spans="1:22" s="1" customFormat="1" ht="15.75" x14ac:dyDescent="0.25">
      <c r="A17440" s="22"/>
      <c r="B17440" s="22"/>
      <c r="G17440" s="23"/>
      <c r="V17440"/>
    </row>
    <row r="17441" spans="1:22" s="1" customFormat="1" ht="15.75" x14ac:dyDescent="0.25">
      <c r="A17441" s="22"/>
      <c r="B17441" s="22"/>
      <c r="G17441" s="23"/>
      <c r="V17441"/>
    </row>
    <row r="17442" spans="1:22" s="1" customFormat="1" ht="15.75" x14ac:dyDescent="0.25">
      <c r="A17442" s="22"/>
      <c r="B17442" s="22"/>
      <c r="G17442" s="23"/>
      <c r="V17442"/>
    </row>
    <row r="17443" spans="1:22" s="1" customFormat="1" ht="15.75" x14ac:dyDescent="0.25">
      <c r="A17443" s="22"/>
      <c r="B17443" s="22"/>
      <c r="G17443" s="23"/>
      <c r="V17443"/>
    </row>
    <row r="17444" spans="1:22" s="1" customFormat="1" ht="15.75" x14ac:dyDescent="0.25">
      <c r="A17444" s="22"/>
      <c r="B17444" s="22"/>
      <c r="G17444" s="23"/>
      <c r="V17444"/>
    </row>
    <row r="17445" spans="1:22" s="1" customFormat="1" ht="15.75" x14ac:dyDescent="0.25">
      <c r="A17445" s="22"/>
      <c r="B17445" s="22"/>
      <c r="G17445" s="23"/>
      <c r="V17445"/>
    </row>
    <row r="17446" spans="1:22" s="1" customFormat="1" ht="15.75" x14ac:dyDescent="0.25">
      <c r="A17446" s="22"/>
      <c r="B17446" s="22"/>
      <c r="G17446" s="23"/>
      <c r="V17446"/>
    </row>
    <row r="17447" spans="1:22" s="1" customFormat="1" ht="15.75" x14ac:dyDescent="0.25">
      <c r="A17447" s="22"/>
      <c r="B17447" s="22"/>
      <c r="G17447" s="23"/>
      <c r="V17447"/>
    </row>
    <row r="17448" spans="1:22" s="1" customFormat="1" ht="15.75" x14ac:dyDescent="0.25">
      <c r="A17448" s="22"/>
      <c r="B17448" s="22"/>
      <c r="G17448" s="23"/>
      <c r="V17448"/>
    </row>
    <row r="17449" spans="1:22" s="1" customFormat="1" ht="15.75" x14ac:dyDescent="0.25">
      <c r="A17449" s="22"/>
      <c r="B17449" s="22"/>
      <c r="G17449" s="23"/>
      <c r="V17449"/>
    </row>
    <row r="17450" spans="1:22" s="1" customFormat="1" ht="15.75" x14ac:dyDescent="0.25">
      <c r="A17450" s="22"/>
      <c r="B17450" s="22"/>
      <c r="G17450" s="23"/>
      <c r="V17450"/>
    </row>
    <row r="17451" spans="1:22" s="1" customFormat="1" ht="15.75" x14ac:dyDescent="0.25">
      <c r="A17451" s="22"/>
      <c r="B17451" s="22"/>
      <c r="G17451" s="23"/>
      <c r="V17451"/>
    </row>
    <row r="17452" spans="1:22" s="1" customFormat="1" ht="15.75" x14ac:dyDescent="0.25">
      <c r="A17452" s="22"/>
      <c r="B17452" s="22"/>
      <c r="G17452" s="23"/>
      <c r="V17452"/>
    </row>
    <row r="17453" spans="1:22" s="1" customFormat="1" ht="15.75" x14ac:dyDescent="0.25">
      <c r="A17453" s="22"/>
      <c r="B17453" s="22"/>
      <c r="G17453" s="23"/>
      <c r="V17453"/>
    </row>
    <row r="17454" spans="1:22" s="1" customFormat="1" ht="15.75" x14ac:dyDescent="0.25">
      <c r="A17454" s="22"/>
      <c r="B17454" s="22"/>
      <c r="G17454" s="23"/>
      <c r="V17454"/>
    </row>
    <row r="17455" spans="1:22" s="1" customFormat="1" ht="15.75" x14ac:dyDescent="0.25">
      <c r="A17455" s="22"/>
      <c r="B17455" s="22"/>
      <c r="G17455" s="23"/>
      <c r="V17455"/>
    </row>
    <row r="17456" spans="1:22" s="1" customFormat="1" ht="15.75" x14ac:dyDescent="0.25">
      <c r="A17456" s="22"/>
      <c r="B17456" s="22"/>
      <c r="G17456" s="23"/>
      <c r="V17456"/>
    </row>
    <row r="17457" spans="1:22" s="1" customFormat="1" ht="15.75" x14ac:dyDescent="0.25">
      <c r="A17457" s="22"/>
      <c r="B17457" s="22"/>
      <c r="G17457" s="23"/>
      <c r="V17457"/>
    </row>
    <row r="17458" spans="1:22" s="1" customFormat="1" ht="15.75" x14ac:dyDescent="0.25">
      <c r="A17458" s="22"/>
      <c r="B17458" s="22"/>
      <c r="G17458" s="23"/>
      <c r="V17458"/>
    </row>
    <row r="17459" spans="1:22" s="1" customFormat="1" ht="15.75" x14ac:dyDescent="0.25">
      <c r="A17459" s="22"/>
      <c r="B17459" s="22"/>
      <c r="G17459" s="23"/>
      <c r="V17459"/>
    </row>
    <row r="17460" spans="1:22" s="1" customFormat="1" ht="15.75" x14ac:dyDescent="0.25">
      <c r="A17460" s="22"/>
      <c r="B17460" s="22"/>
      <c r="G17460" s="23"/>
      <c r="V17460"/>
    </row>
    <row r="17461" spans="1:22" s="1" customFormat="1" ht="15.75" x14ac:dyDescent="0.25">
      <c r="A17461" s="22"/>
      <c r="B17461" s="22"/>
      <c r="G17461" s="23"/>
      <c r="V17461"/>
    </row>
    <row r="17462" spans="1:22" s="1" customFormat="1" ht="15.75" x14ac:dyDescent="0.25">
      <c r="A17462" s="22"/>
      <c r="B17462" s="22"/>
      <c r="G17462" s="23"/>
      <c r="V17462"/>
    </row>
    <row r="17463" spans="1:22" s="1" customFormat="1" ht="15.75" x14ac:dyDescent="0.25">
      <c r="A17463" s="22"/>
      <c r="B17463" s="22"/>
      <c r="G17463" s="23"/>
      <c r="V17463"/>
    </row>
    <row r="17464" spans="1:22" s="1" customFormat="1" ht="15.75" x14ac:dyDescent="0.25">
      <c r="A17464" s="22"/>
      <c r="B17464" s="22"/>
      <c r="G17464" s="23"/>
      <c r="V17464"/>
    </row>
    <row r="17465" spans="1:22" s="1" customFormat="1" ht="15.75" x14ac:dyDescent="0.25">
      <c r="A17465" s="22"/>
      <c r="B17465" s="22"/>
      <c r="G17465" s="23"/>
      <c r="V17465"/>
    </row>
    <row r="17466" spans="1:22" s="1" customFormat="1" ht="15.75" x14ac:dyDescent="0.25">
      <c r="A17466" s="22"/>
      <c r="B17466" s="22"/>
      <c r="G17466" s="23"/>
      <c r="V17466"/>
    </row>
    <row r="17467" spans="1:22" s="1" customFormat="1" ht="15.75" x14ac:dyDescent="0.25">
      <c r="A17467" s="22"/>
      <c r="B17467" s="22"/>
      <c r="G17467" s="23"/>
      <c r="V17467"/>
    </row>
    <row r="17468" spans="1:22" s="1" customFormat="1" ht="15.75" x14ac:dyDescent="0.25">
      <c r="A17468" s="22"/>
      <c r="B17468" s="22"/>
      <c r="G17468" s="23"/>
      <c r="V17468"/>
    </row>
    <row r="17469" spans="1:22" s="1" customFormat="1" ht="15.75" x14ac:dyDescent="0.25">
      <c r="A17469" s="22"/>
      <c r="B17469" s="22"/>
      <c r="G17469" s="23"/>
      <c r="V17469"/>
    </row>
    <row r="17470" spans="1:22" s="1" customFormat="1" ht="15.75" x14ac:dyDescent="0.25">
      <c r="A17470" s="22"/>
      <c r="B17470" s="22"/>
      <c r="G17470" s="23"/>
      <c r="V17470"/>
    </row>
    <row r="17471" spans="1:22" s="1" customFormat="1" ht="15.75" x14ac:dyDescent="0.25">
      <c r="A17471" s="22"/>
      <c r="B17471" s="22"/>
      <c r="G17471" s="23"/>
      <c r="V17471"/>
    </row>
    <row r="17472" spans="1:22" s="1" customFormat="1" ht="15.75" x14ac:dyDescent="0.25">
      <c r="A17472" s="22"/>
      <c r="B17472" s="22"/>
      <c r="G17472" s="23"/>
      <c r="V17472"/>
    </row>
    <row r="17473" spans="1:22" s="1" customFormat="1" ht="15.75" x14ac:dyDescent="0.25">
      <c r="A17473" s="22"/>
      <c r="B17473" s="22"/>
      <c r="G17473" s="23"/>
      <c r="V17473"/>
    </row>
    <row r="17474" spans="1:22" s="1" customFormat="1" ht="15.75" x14ac:dyDescent="0.25">
      <c r="A17474" s="22"/>
      <c r="B17474" s="22"/>
      <c r="G17474" s="23"/>
      <c r="V17474"/>
    </row>
    <row r="17475" spans="1:22" s="1" customFormat="1" ht="15.75" x14ac:dyDescent="0.25">
      <c r="A17475" s="22"/>
      <c r="B17475" s="22"/>
      <c r="G17475" s="23"/>
      <c r="V17475"/>
    </row>
    <row r="17476" spans="1:22" s="1" customFormat="1" ht="15.75" x14ac:dyDescent="0.25">
      <c r="A17476" s="22"/>
      <c r="B17476" s="22"/>
      <c r="G17476" s="23"/>
      <c r="V17476"/>
    </row>
    <row r="17477" spans="1:22" s="1" customFormat="1" ht="15.75" x14ac:dyDescent="0.25">
      <c r="A17477" s="22"/>
      <c r="B17477" s="22"/>
      <c r="G17477" s="23"/>
      <c r="V17477"/>
    </row>
    <row r="17478" spans="1:22" s="1" customFormat="1" ht="15.75" x14ac:dyDescent="0.25">
      <c r="A17478" s="22"/>
      <c r="B17478" s="22"/>
      <c r="G17478" s="23"/>
      <c r="V17478"/>
    </row>
    <row r="17479" spans="1:22" s="1" customFormat="1" ht="15.75" x14ac:dyDescent="0.25">
      <c r="A17479" s="22"/>
      <c r="B17479" s="22"/>
      <c r="G17479" s="23"/>
      <c r="V17479"/>
    </row>
    <row r="17480" spans="1:22" s="1" customFormat="1" ht="15.75" x14ac:dyDescent="0.25">
      <c r="A17480" s="22"/>
      <c r="B17480" s="22"/>
      <c r="G17480" s="23"/>
      <c r="V17480"/>
    </row>
    <row r="17481" spans="1:22" s="1" customFormat="1" ht="15.75" x14ac:dyDescent="0.25">
      <c r="A17481" s="22"/>
      <c r="B17481" s="22"/>
      <c r="G17481" s="23"/>
      <c r="V17481"/>
    </row>
    <row r="17482" spans="1:22" s="1" customFormat="1" ht="15.75" x14ac:dyDescent="0.25">
      <c r="A17482" s="22"/>
      <c r="B17482" s="22"/>
      <c r="G17482" s="23"/>
      <c r="V17482"/>
    </row>
    <row r="17483" spans="1:22" s="1" customFormat="1" ht="15.75" x14ac:dyDescent="0.25">
      <c r="A17483" s="22"/>
      <c r="B17483" s="22"/>
      <c r="G17483" s="23"/>
      <c r="V17483"/>
    </row>
    <row r="17484" spans="1:22" s="1" customFormat="1" ht="15.75" x14ac:dyDescent="0.25">
      <c r="A17484" s="22"/>
      <c r="B17484" s="22"/>
      <c r="G17484" s="23"/>
      <c r="V17484"/>
    </row>
    <row r="17485" spans="1:22" s="1" customFormat="1" ht="15.75" x14ac:dyDescent="0.25">
      <c r="A17485" s="22"/>
      <c r="B17485" s="22"/>
      <c r="G17485" s="23"/>
      <c r="V17485"/>
    </row>
    <row r="17486" spans="1:22" s="1" customFormat="1" ht="15.75" x14ac:dyDescent="0.25">
      <c r="A17486" s="22"/>
      <c r="B17486" s="22"/>
      <c r="G17486" s="23"/>
      <c r="V17486"/>
    </row>
    <row r="17487" spans="1:22" s="1" customFormat="1" ht="15.75" x14ac:dyDescent="0.25">
      <c r="A17487" s="22"/>
      <c r="B17487" s="22"/>
      <c r="G17487" s="23"/>
      <c r="V17487"/>
    </row>
    <row r="17488" spans="1:22" s="1" customFormat="1" ht="15.75" x14ac:dyDescent="0.25">
      <c r="A17488" s="22"/>
      <c r="B17488" s="22"/>
      <c r="G17488" s="23"/>
      <c r="V17488"/>
    </row>
    <row r="17489" spans="1:22" s="1" customFormat="1" ht="15.75" x14ac:dyDescent="0.25">
      <c r="A17489" s="22"/>
      <c r="B17489" s="22"/>
      <c r="G17489" s="23"/>
      <c r="V17489"/>
    </row>
    <row r="17490" spans="1:22" s="1" customFormat="1" ht="15.75" x14ac:dyDescent="0.25">
      <c r="A17490" s="22"/>
      <c r="B17490" s="22"/>
      <c r="G17490" s="23"/>
      <c r="V17490"/>
    </row>
    <row r="17491" spans="1:22" s="1" customFormat="1" ht="15.75" x14ac:dyDescent="0.25">
      <c r="A17491" s="22"/>
      <c r="B17491" s="22"/>
      <c r="G17491" s="23"/>
      <c r="V17491"/>
    </row>
    <row r="17492" spans="1:22" s="1" customFormat="1" ht="15.75" x14ac:dyDescent="0.25">
      <c r="A17492" s="22"/>
      <c r="B17492" s="22"/>
      <c r="G17492" s="23"/>
      <c r="V17492"/>
    </row>
    <row r="17493" spans="1:22" s="1" customFormat="1" ht="15.75" x14ac:dyDescent="0.25">
      <c r="A17493" s="22"/>
      <c r="B17493" s="22"/>
      <c r="G17493" s="23"/>
      <c r="V17493"/>
    </row>
    <row r="17494" spans="1:22" s="1" customFormat="1" ht="15.75" x14ac:dyDescent="0.25">
      <c r="A17494" s="22"/>
      <c r="B17494" s="22"/>
      <c r="G17494" s="23"/>
      <c r="V17494"/>
    </row>
    <row r="17495" spans="1:22" s="1" customFormat="1" ht="15.75" x14ac:dyDescent="0.25">
      <c r="A17495" s="22"/>
      <c r="B17495" s="22"/>
      <c r="G17495" s="23"/>
      <c r="V17495"/>
    </row>
    <row r="17496" spans="1:22" s="1" customFormat="1" ht="15.75" x14ac:dyDescent="0.25">
      <c r="A17496" s="22"/>
      <c r="B17496" s="22"/>
      <c r="G17496" s="23"/>
      <c r="V17496"/>
    </row>
    <row r="17497" spans="1:22" s="1" customFormat="1" ht="15.75" x14ac:dyDescent="0.25">
      <c r="A17497" s="22"/>
      <c r="B17497" s="22"/>
      <c r="G17497" s="23"/>
      <c r="V17497"/>
    </row>
    <row r="17498" spans="1:22" s="1" customFormat="1" ht="15.75" x14ac:dyDescent="0.25">
      <c r="A17498" s="22"/>
      <c r="B17498" s="22"/>
      <c r="G17498" s="23"/>
      <c r="V17498"/>
    </row>
    <row r="17499" spans="1:22" s="1" customFormat="1" ht="15.75" x14ac:dyDescent="0.25">
      <c r="A17499" s="22"/>
      <c r="B17499" s="22"/>
      <c r="G17499" s="23"/>
      <c r="V17499"/>
    </row>
    <row r="17500" spans="1:22" s="1" customFormat="1" ht="15.75" x14ac:dyDescent="0.25">
      <c r="A17500" s="22"/>
      <c r="B17500" s="22"/>
      <c r="G17500" s="23"/>
      <c r="V17500"/>
    </row>
    <row r="17501" spans="1:22" s="1" customFormat="1" ht="15.75" x14ac:dyDescent="0.25">
      <c r="A17501" s="22"/>
      <c r="B17501" s="22"/>
      <c r="G17501" s="23"/>
      <c r="V17501"/>
    </row>
    <row r="17502" spans="1:22" s="1" customFormat="1" ht="15.75" x14ac:dyDescent="0.25">
      <c r="A17502" s="22"/>
      <c r="B17502" s="22"/>
      <c r="G17502" s="23"/>
      <c r="V17502"/>
    </row>
    <row r="17503" spans="1:22" s="1" customFormat="1" ht="15.75" x14ac:dyDescent="0.25">
      <c r="A17503" s="22"/>
      <c r="B17503" s="22"/>
      <c r="G17503" s="23"/>
      <c r="V17503"/>
    </row>
    <row r="17504" spans="1:22" s="1" customFormat="1" ht="15.75" x14ac:dyDescent="0.25">
      <c r="A17504" s="22"/>
      <c r="B17504" s="22"/>
      <c r="G17504" s="23"/>
      <c r="V17504"/>
    </row>
    <row r="17505" spans="1:22" s="1" customFormat="1" ht="15.75" x14ac:dyDescent="0.25">
      <c r="A17505" s="22"/>
      <c r="B17505" s="22"/>
      <c r="G17505" s="23"/>
      <c r="V17505"/>
    </row>
    <row r="17506" spans="1:22" s="1" customFormat="1" ht="15.75" x14ac:dyDescent="0.25">
      <c r="A17506" s="22"/>
      <c r="B17506" s="22"/>
      <c r="G17506" s="23"/>
      <c r="V17506"/>
    </row>
    <row r="17507" spans="1:22" s="1" customFormat="1" ht="15.75" x14ac:dyDescent="0.25">
      <c r="A17507" s="22"/>
      <c r="B17507" s="22"/>
      <c r="G17507" s="23"/>
      <c r="V17507"/>
    </row>
    <row r="17508" spans="1:22" s="1" customFormat="1" ht="15.75" x14ac:dyDescent="0.25">
      <c r="A17508" s="22"/>
      <c r="B17508" s="22"/>
      <c r="G17508" s="23"/>
      <c r="V17508"/>
    </row>
    <row r="17509" spans="1:22" s="1" customFormat="1" ht="15.75" x14ac:dyDescent="0.25">
      <c r="A17509" s="22"/>
      <c r="B17509" s="22"/>
      <c r="G17509" s="23"/>
      <c r="V17509"/>
    </row>
    <row r="17510" spans="1:22" s="1" customFormat="1" ht="15.75" x14ac:dyDescent="0.25">
      <c r="A17510" s="22"/>
      <c r="B17510" s="22"/>
      <c r="G17510" s="23"/>
      <c r="V17510"/>
    </row>
    <row r="17511" spans="1:22" s="1" customFormat="1" ht="15.75" x14ac:dyDescent="0.25">
      <c r="A17511" s="22"/>
      <c r="B17511" s="22"/>
      <c r="G17511" s="23"/>
      <c r="V17511"/>
    </row>
    <row r="17512" spans="1:22" s="1" customFormat="1" ht="15.75" x14ac:dyDescent="0.25">
      <c r="A17512" s="22"/>
      <c r="B17512" s="22"/>
      <c r="G17512" s="23"/>
      <c r="V17512"/>
    </row>
    <row r="17513" spans="1:22" s="1" customFormat="1" ht="15.75" x14ac:dyDescent="0.25">
      <c r="A17513" s="22"/>
      <c r="B17513" s="22"/>
      <c r="G17513" s="23"/>
      <c r="V17513"/>
    </row>
    <row r="17514" spans="1:22" s="1" customFormat="1" ht="15.75" x14ac:dyDescent="0.25">
      <c r="A17514" s="22"/>
      <c r="B17514" s="22"/>
      <c r="G17514" s="23"/>
      <c r="V17514"/>
    </row>
    <row r="17515" spans="1:22" s="1" customFormat="1" ht="15.75" x14ac:dyDescent="0.25">
      <c r="A17515" s="22"/>
      <c r="B17515" s="22"/>
      <c r="G17515" s="23"/>
      <c r="V17515"/>
    </row>
    <row r="17516" spans="1:22" s="1" customFormat="1" ht="15.75" x14ac:dyDescent="0.25">
      <c r="A17516" s="22"/>
      <c r="B17516" s="22"/>
      <c r="G17516" s="23"/>
      <c r="V17516"/>
    </row>
    <row r="17517" spans="1:22" s="1" customFormat="1" ht="15.75" x14ac:dyDescent="0.25">
      <c r="A17517" s="22"/>
      <c r="B17517" s="22"/>
      <c r="G17517" s="23"/>
      <c r="V17517"/>
    </row>
    <row r="17518" spans="1:22" s="1" customFormat="1" ht="15.75" x14ac:dyDescent="0.25">
      <c r="A17518" s="22"/>
      <c r="B17518" s="22"/>
      <c r="G17518" s="23"/>
      <c r="V17518"/>
    </row>
    <row r="17519" spans="1:22" s="1" customFormat="1" ht="15.75" x14ac:dyDescent="0.25">
      <c r="A17519" s="22"/>
      <c r="B17519" s="22"/>
      <c r="G17519" s="23"/>
      <c r="V17519"/>
    </row>
    <row r="17520" spans="1:22" s="1" customFormat="1" ht="15.75" x14ac:dyDescent="0.25">
      <c r="A17520" s="22"/>
      <c r="B17520" s="22"/>
      <c r="G17520" s="23"/>
      <c r="V17520"/>
    </row>
    <row r="17521" spans="1:22" s="1" customFormat="1" ht="15.75" x14ac:dyDescent="0.25">
      <c r="A17521" s="22"/>
      <c r="B17521" s="22"/>
      <c r="G17521" s="23"/>
      <c r="V17521"/>
    </row>
    <row r="17522" spans="1:22" s="1" customFormat="1" ht="15.75" x14ac:dyDescent="0.25">
      <c r="A17522" s="22"/>
      <c r="B17522" s="22"/>
      <c r="G17522" s="23"/>
      <c r="V17522"/>
    </row>
    <row r="17523" spans="1:22" s="1" customFormat="1" ht="15.75" x14ac:dyDescent="0.25">
      <c r="A17523" s="22"/>
      <c r="B17523" s="22"/>
      <c r="G17523" s="23"/>
      <c r="V17523"/>
    </row>
    <row r="17524" spans="1:22" s="1" customFormat="1" ht="15.75" x14ac:dyDescent="0.25">
      <c r="A17524" s="22"/>
      <c r="B17524" s="22"/>
      <c r="G17524" s="23"/>
      <c r="V17524"/>
    </row>
    <row r="17525" spans="1:22" s="1" customFormat="1" ht="15.75" x14ac:dyDescent="0.25">
      <c r="A17525" s="22"/>
      <c r="B17525" s="22"/>
      <c r="G17525" s="23"/>
      <c r="V17525"/>
    </row>
    <row r="17526" spans="1:22" s="1" customFormat="1" ht="15.75" x14ac:dyDescent="0.25">
      <c r="A17526" s="22"/>
      <c r="B17526" s="22"/>
      <c r="G17526" s="23"/>
      <c r="V17526"/>
    </row>
    <row r="17527" spans="1:22" s="1" customFormat="1" ht="15.75" x14ac:dyDescent="0.25">
      <c r="A17527" s="22"/>
      <c r="B17527" s="22"/>
      <c r="G17527" s="23"/>
      <c r="V17527"/>
    </row>
    <row r="17528" spans="1:22" s="1" customFormat="1" ht="15.75" x14ac:dyDescent="0.25">
      <c r="A17528" s="22"/>
      <c r="B17528" s="22"/>
      <c r="G17528" s="23"/>
      <c r="V17528"/>
    </row>
    <row r="17529" spans="1:22" s="1" customFormat="1" ht="15.75" x14ac:dyDescent="0.25">
      <c r="A17529" s="22"/>
      <c r="B17529" s="22"/>
      <c r="G17529" s="23"/>
      <c r="V17529"/>
    </row>
    <row r="17530" spans="1:22" s="1" customFormat="1" ht="15.75" x14ac:dyDescent="0.25">
      <c r="A17530" s="22"/>
      <c r="B17530" s="22"/>
      <c r="G17530" s="23"/>
      <c r="V17530"/>
    </row>
    <row r="17531" spans="1:22" s="1" customFormat="1" ht="15.75" x14ac:dyDescent="0.25">
      <c r="A17531" s="22"/>
      <c r="B17531" s="22"/>
      <c r="G17531" s="23"/>
      <c r="V17531"/>
    </row>
    <row r="17532" spans="1:22" s="1" customFormat="1" ht="15.75" x14ac:dyDescent="0.25">
      <c r="A17532" s="22"/>
      <c r="B17532" s="22"/>
      <c r="G17532" s="23"/>
      <c r="V17532"/>
    </row>
    <row r="17533" spans="1:22" s="1" customFormat="1" ht="15.75" x14ac:dyDescent="0.25">
      <c r="A17533" s="22"/>
      <c r="B17533" s="22"/>
      <c r="G17533" s="23"/>
      <c r="V17533"/>
    </row>
    <row r="17534" spans="1:22" s="1" customFormat="1" ht="15.75" x14ac:dyDescent="0.25">
      <c r="A17534" s="22"/>
      <c r="B17534" s="22"/>
      <c r="G17534" s="23"/>
      <c r="V17534"/>
    </row>
    <row r="17535" spans="1:22" s="1" customFormat="1" ht="15.75" x14ac:dyDescent="0.25">
      <c r="A17535" s="22"/>
      <c r="B17535" s="22"/>
      <c r="G17535" s="23"/>
      <c r="V17535"/>
    </row>
    <row r="17536" spans="1:22" s="1" customFormat="1" ht="15.75" x14ac:dyDescent="0.25">
      <c r="A17536" s="22"/>
      <c r="B17536" s="22"/>
      <c r="G17536" s="23"/>
      <c r="V17536"/>
    </row>
    <row r="17537" spans="1:22" s="1" customFormat="1" ht="15.75" x14ac:dyDescent="0.25">
      <c r="A17537" s="22"/>
      <c r="B17537" s="22"/>
      <c r="G17537" s="23"/>
      <c r="V17537"/>
    </row>
    <row r="17538" spans="1:22" s="1" customFormat="1" ht="15.75" x14ac:dyDescent="0.25">
      <c r="A17538" s="22"/>
      <c r="B17538" s="22"/>
      <c r="G17538" s="23"/>
      <c r="V17538"/>
    </row>
    <row r="17539" spans="1:22" s="1" customFormat="1" ht="15.75" x14ac:dyDescent="0.25">
      <c r="A17539" s="22"/>
      <c r="B17539" s="22"/>
      <c r="G17539" s="23"/>
      <c r="V17539"/>
    </row>
    <row r="17540" spans="1:22" s="1" customFormat="1" ht="15.75" x14ac:dyDescent="0.25">
      <c r="A17540" s="22"/>
      <c r="B17540" s="22"/>
      <c r="G17540" s="23"/>
      <c r="V17540"/>
    </row>
    <row r="17541" spans="1:22" s="1" customFormat="1" ht="15.75" x14ac:dyDescent="0.25">
      <c r="A17541" s="22"/>
      <c r="B17541" s="22"/>
      <c r="G17541" s="23"/>
      <c r="V17541"/>
    </row>
    <row r="17542" spans="1:22" s="1" customFormat="1" ht="15.75" x14ac:dyDescent="0.25">
      <c r="A17542" s="22"/>
      <c r="B17542" s="22"/>
      <c r="G17542" s="23"/>
      <c r="V17542"/>
    </row>
    <row r="17543" spans="1:22" s="1" customFormat="1" ht="15.75" x14ac:dyDescent="0.25">
      <c r="A17543" s="22"/>
      <c r="B17543" s="22"/>
      <c r="G17543" s="23"/>
      <c r="V17543"/>
    </row>
    <row r="17544" spans="1:22" s="1" customFormat="1" ht="15.75" x14ac:dyDescent="0.25">
      <c r="A17544" s="22"/>
      <c r="B17544" s="22"/>
      <c r="G17544" s="23"/>
      <c r="V17544"/>
    </row>
    <row r="17545" spans="1:22" s="1" customFormat="1" ht="15.75" x14ac:dyDescent="0.25">
      <c r="A17545" s="22"/>
      <c r="B17545" s="22"/>
      <c r="G17545" s="23"/>
      <c r="V17545"/>
    </row>
    <row r="17546" spans="1:22" s="1" customFormat="1" ht="15.75" x14ac:dyDescent="0.25">
      <c r="A17546" s="22"/>
      <c r="B17546" s="22"/>
      <c r="G17546" s="23"/>
      <c r="V17546"/>
    </row>
    <row r="17547" spans="1:22" s="1" customFormat="1" ht="15.75" x14ac:dyDescent="0.25">
      <c r="A17547" s="22"/>
      <c r="B17547" s="22"/>
      <c r="G17547" s="23"/>
      <c r="V17547"/>
    </row>
    <row r="17548" spans="1:22" s="1" customFormat="1" ht="15.75" x14ac:dyDescent="0.25">
      <c r="A17548" s="22"/>
      <c r="B17548" s="22"/>
      <c r="G17548" s="23"/>
      <c r="V17548"/>
    </row>
    <row r="17549" spans="1:22" s="1" customFormat="1" ht="15.75" x14ac:dyDescent="0.25">
      <c r="A17549" s="22"/>
      <c r="B17549" s="22"/>
      <c r="G17549" s="23"/>
      <c r="V17549"/>
    </row>
    <row r="17550" spans="1:22" s="1" customFormat="1" ht="15.75" x14ac:dyDescent="0.25">
      <c r="A17550" s="22"/>
      <c r="B17550" s="22"/>
      <c r="G17550" s="23"/>
      <c r="V17550"/>
    </row>
    <row r="17551" spans="1:22" s="1" customFormat="1" ht="15.75" x14ac:dyDescent="0.25">
      <c r="A17551" s="22"/>
      <c r="B17551" s="22"/>
      <c r="G17551" s="23"/>
      <c r="V17551"/>
    </row>
    <row r="17552" spans="1:22" s="1" customFormat="1" ht="15.75" x14ac:dyDescent="0.25">
      <c r="A17552" s="22"/>
      <c r="B17552" s="22"/>
      <c r="G17552" s="23"/>
      <c r="V17552"/>
    </row>
    <row r="17553" spans="1:22" s="1" customFormat="1" ht="15.75" x14ac:dyDescent="0.25">
      <c r="A17553" s="22"/>
      <c r="B17553" s="22"/>
      <c r="G17553" s="23"/>
      <c r="V17553"/>
    </row>
    <row r="17554" spans="1:22" s="1" customFormat="1" ht="15.75" x14ac:dyDescent="0.25">
      <c r="A17554" s="22"/>
      <c r="B17554" s="22"/>
      <c r="G17554" s="23"/>
      <c r="V17554"/>
    </row>
    <row r="17555" spans="1:22" s="1" customFormat="1" ht="15.75" x14ac:dyDescent="0.25">
      <c r="A17555" s="22"/>
      <c r="B17555" s="22"/>
      <c r="G17555" s="23"/>
      <c r="V17555"/>
    </row>
    <row r="17556" spans="1:22" s="1" customFormat="1" ht="15.75" x14ac:dyDescent="0.25">
      <c r="A17556" s="22"/>
      <c r="B17556" s="22"/>
      <c r="G17556" s="23"/>
      <c r="V17556"/>
    </row>
    <row r="17557" spans="1:22" s="1" customFormat="1" ht="15.75" x14ac:dyDescent="0.25">
      <c r="A17557" s="22"/>
      <c r="B17557" s="22"/>
      <c r="G17557" s="23"/>
      <c r="V17557"/>
    </row>
    <row r="17558" spans="1:22" s="1" customFormat="1" ht="15.75" x14ac:dyDescent="0.25">
      <c r="A17558" s="22"/>
      <c r="B17558" s="22"/>
      <c r="G17558" s="23"/>
      <c r="V17558"/>
    </row>
    <row r="17559" spans="1:22" s="1" customFormat="1" ht="15.75" x14ac:dyDescent="0.25">
      <c r="A17559" s="22"/>
      <c r="B17559" s="22"/>
      <c r="G17559" s="23"/>
      <c r="V17559"/>
    </row>
    <row r="17560" spans="1:22" s="1" customFormat="1" ht="15.75" x14ac:dyDescent="0.25">
      <c r="A17560" s="22"/>
      <c r="B17560" s="22"/>
      <c r="G17560" s="23"/>
      <c r="V17560"/>
    </row>
    <row r="17561" spans="1:22" s="1" customFormat="1" ht="15.75" x14ac:dyDescent="0.25">
      <c r="A17561" s="22"/>
      <c r="B17561" s="22"/>
      <c r="G17561" s="23"/>
      <c r="V17561"/>
    </row>
    <row r="17562" spans="1:22" s="1" customFormat="1" ht="15.75" x14ac:dyDescent="0.25">
      <c r="A17562" s="22"/>
      <c r="B17562" s="22"/>
      <c r="G17562" s="23"/>
      <c r="V17562"/>
    </row>
    <row r="17563" spans="1:22" s="1" customFormat="1" ht="15.75" x14ac:dyDescent="0.25">
      <c r="A17563" s="22"/>
      <c r="B17563" s="22"/>
      <c r="G17563" s="23"/>
      <c r="V17563"/>
    </row>
    <row r="17564" spans="1:22" s="1" customFormat="1" ht="15.75" x14ac:dyDescent="0.25">
      <c r="A17564" s="22"/>
      <c r="B17564" s="22"/>
      <c r="G17564" s="23"/>
      <c r="V17564"/>
    </row>
    <row r="17565" spans="1:22" s="1" customFormat="1" ht="15.75" x14ac:dyDescent="0.25">
      <c r="A17565" s="22"/>
      <c r="B17565" s="22"/>
      <c r="G17565" s="23"/>
      <c r="V17565"/>
    </row>
    <row r="17566" spans="1:22" s="1" customFormat="1" ht="15.75" x14ac:dyDescent="0.25">
      <c r="A17566" s="22"/>
      <c r="B17566" s="22"/>
      <c r="G17566" s="23"/>
      <c r="V17566"/>
    </row>
    <row r="17567" spans="1:22" s="1" customFormat="1" ht="15.75" x14ac:dyDescent="0.25">
      <c r="A17567" s="22"/>
      <c r="B17567" s="22"/>
      <c r="G17567" s="23"/>
      <c r="V17567"/>
    </row>
    <row r="17568" spans="1:22" s="1" customFormat="1" ht="15.75" x14ac:dyDescent="0.25">
      <c r="A17568" s="22"/>
      <c r="B17568" s="22"/>
      <c r="G17568" s="23"/>
      <c r="V17568"/>
    </row>
    <row r="17569" spans="1:22" s="1" customFormat="1" ht="15.75" x14ac:dyDescent="0.25">
      <c r="A17569" s="22"/>
      <c r="B17569" s="22"/>
      <c r="G17569" s="23"/>
      <c r="V17569"/>
    </row>
    <row r="17570" spans="1:22" s="1" customFormat="1" ht="15.75" x14ac:dyDescent="0.25">
      <c r="A17570" s="22"/>
      <c r="B17570" s="22"/>
      <c r="G17570" s="23"/>
      <c r="V17570"/>
    </row>
    <row r="17571" spans="1:22" s="1" customFormat="1" ht="15.75" x14ac:dyDescent="0.25">
      <c r="A17571" s="22"/>
      <c r="B17571" s="22"/>
      <c r="G17571" s="23"/>
      <c r="V17571"/>
    </row>
    <row r="17572" spans="1:22" s="1" customFormat="1" ht="15.75" x14ac:dyDescent="0.25">
      <c r="A17572" s="22"/>
      <c r="B17572" s="22"/>
      <c r="G17572" s="23"/>
      <c r="V17572"/>
    </row>
    <row r="17573" spans="1:22" s="1" customFormat="1" ht="15.75" x14ac:dyDescent="0.25">
      <c r="A17573" s="22"/>
      <c r="B17573" s="22"/>
      <c r="G17573" s="23"/>
      <c r="V17573"/>
    </row>
    <row r="17574" spans="1:22" s="1" customFormat="1" ht="15.75" x14ac:dyDescent="0.25">
      <c r="A17574" s="22"/>
      <c r="B17574" s="22"/>
      <c r="G17574" s="23"/>
      <c r="V17574"/>
    </row>
    <row r="17575" spans="1:22" s="1" customFormat="1" ht="15.75" x14ac:dyDescent="0.25">
      <c r="A17575" s="22"/>
      <c r="B17575" s="22"/>
      <c r="G17575" s="23"/>
      <c r="V17575"/>
    </row>
    <row r="17576" spans="1:22" s="1" customFormat="1" ht="15.75" x14ac:dyDescent="0.25">
      <c r="A17576" s="22"/>
      <c r="B17576" s="22"/>
      <c r="G17576" s="23"/>
      <c r="V17576"/>
    </row>
    <row r="17577" spans="1:22" s="1" customFormat="1" ht="15.75" x14ac:dyDescent="0.25">
      <c r="A17577" s="22"/>
      <c r="B17577" s="22"/>
      <c r="G17577" s="23"/>
      <c r="V17577"/>
    </row>
    <row r="17578" spans="1:22" s="1" customFormat="1" ht="15.75" x14ac:dyDescent="0.25">
      <c r="A17578" s="22"/>
      <c r="B17578" s="22"/>
      <c r="G17578" s="23"/>
      <c r="V17578"/>
    </row>
    <row r="17579" spans="1:22" s="1" customFormat="1" ht="15.75" x14ac:dyDescent="0.25">
      <c r="A17579" s="22"/>
      <c r="B17579" s="22"/>
      <c r="G17579" s="23"/>
      <c r="V17579"/>
    </row>
    <row r="17580" spans="1:22" s="1" customFormat="1" ht="15.75" x14ac:dyDescent="0.25">
      <c r="A17580" s="22"/>
      <c r="B17580" s="22"/>
      <c r="G17580" s="23"/>
      <c r="V17580"/>
    </row>
    <row r="17581" spans="1:22" s="1" customFormat="1" ht="15.75" x14ac:dyDescent="0.25">
      <c r="A17581" s="22"/>
      <c r="B17581" s="22"/>
      <c r="G17581" s="23"/>
      <c r="V17581"/>
    </row>
    <row r="17582" spans="1:22" s="1" customFormat="1" ht="15.75" x14ac:dyDescent="0.25">
      <c r="A17582" s="22"/>
      <c r="B17582" s="22"/>
      <c r="G17582" s="23"/>
      <c r="V17582"/>
    </row>
    <row r="17583" spans="1:22" s="1" customFormat="1" ht="15.75" x14ac:dyDescent="0.25">
      <c r="A17583" s="22"/>
      <c r="B17583" s="22"/>
      <c r="G17583" s="23"/>
      <c r="V17583"/>
    </row>
    <row r="17584" spans="1:22" s="1" customFormat="1" ht="15.75" x14ac:dyDescent="0.25">
      <c r="A17584" s="22"/>
      <c r="B17584" s="22"/>
      <c r="G17584" s="23"/>
      <c r="V17584"/>
    </row>
    <row r="17585" spans="1:22" s="1" customFormat="1" ht="15.75" x14ac:dyDescent="0.25">
      <c r="A17585" s="22"/>
      <c r="B17585" s="22"/>
      <c r="G17585" s="23"/>
      <c r="V17585"/>
    </row>
    <row r="17586" spans="1:22" s="1" customFormat="1" ht="15.75" x14ac:dyDescent="0.25">
      <c r="A17586" s="22"/>
      <c r="B17586" s="22"/>
      <c r="G17586" s="23"/>
      <c r="V17586"/>
    </row>
    <row r="17587" spans="1:22" s="1" customFormat="1" ht="15.75" x14ac:dyDescent="0.25">
      <c r="A17587" s="22"/>
      <c r="B17587" s="22"/>
      <c r="G17587" s="23"/>
      <c r="V17587"/>
    </row>
    <row r="17588" spans="1:22" s="1" customFormat="1" ht="15.75" x14ac:dyDescent="0.25">
      <c r="A17588" s="22"/>
      <c r="B17588" s="22"/>
      <c r="G17588" s="23"/>
      <c r="V17588"/>
    </row>
    <row r="17589" spans="1:22" s="1" customFormat="1" ht="15.75" x14ac:dyDescent="0.25">
      <c r="A17589" s="22"/>
      <c r="B17589" s="22"/>
      <c r="G17589" s="23"/>
      <c r="V17589"/>
    </row>
    <row r="17590" spans="1:22" s="1" customFormat="1" ht="15.75" x14ac:dyDescent="0.25">
      <c r="A17590" s="22"/>
      <c r="B17590" s="22"/>
      <c r="G17590" s="23"/>
      <c r="V17590"/>
    </row>
    <row r="17591" spans="1:22" s="1" customFormat="1" ht="15.75" x14ac:dyDescent="0.25">
      <c r="A17591" s="22"/>
      <c r="B17591" s="22"/>
      <c r="G17591" s="23"/>
      <c r="V17591"/>
    </row>
    <row r="17592" spans="1:22" s="1" customFormat="1" ht="15.75" x14ac:dyDescent="0.25">
      <c r="A17592" s="22"/>
      <c r="B17592" s="22"/>
      <c r="G17592" s="23"/>
      <c r="V17592"/>
    </row>
    <row r="17593" spans="1:22" s="1" customFormat="1" ht="15.75" x14ac:dyDescent="0.25">
      <c r="A17593" s="22"/>
      <c r="B17593" s="22"/>
      <c r="G17593" s="23"/>
      <c r="V17593"/>
    </row>
    <row r="17594" spans="1:22" s="1" customFormat="1" ht="15.75" x14ac:dyDescent="0.25">
      <c r="A17594" s="22"/>
      <c r="B17594" s="22"/>
      <c r="G17594" s="23"/>
      <c r="V17594"/>
    </row>
    <row r="17595" spans="1:22" s="1" customFormat="1" ht="15.75" x14ac:dyDescent="0.25">
      <c r="A17595" s="22"/>
      <c r="B17595" s="22"/>
      <c r="G17595" s="23"/>
      <c r="V17595"/>
    </row>
    <row r="17596" spans="1:22" s="1" customFormat="1" ht="15.75" x14ac:dyDescent="0.25">
      <c r="A17596" s="22"/>
      <c r="B17596" s="22"/>
      <c r="G17596" s="23"/>
      <c r="V17596"/>
    </row>
    <row r="17597" spans="1:22" s="1" customFormat="1" ht="15.75" x14ac:dyDescent="0.25">
      <c r="A17597" s="22"/>
      <c r="B17597" s="22"/>
      <c r="G17597" s="23"/>
      <c r="V17597"/>
    </row>
    <row r="17598" spans="1:22" s="1" customFormat="1" ht="15.75" x14ac:dyDescent="0.25">
      <c r="A17598" s="22"/>
      <c r="B17598" s="22"/>
      <c r="G17598" s="23"/>
      <c r="V17598"/>
    </row>
    <row r="17599" spans="1:22" s="1" customFormat="1" ht="15.75" x14ac:dyDescent="0.25">
      <c r="A17599" s="22"/>
      <c r="B17599" s="22"/>
      <c r="G17599" s="23"/>
      <c r="V17599"/>
    </row>
    <row r="17600" spans="1:22" s="1" customFormat="1" ht="15.75" x14ac:dyDescent="0.25">
      <c r="A17600" s="22"/>
      <c r="B17600" s="22"/>
      <c r="G17600" s="23"/>
      <c r="V17600"/>
    </row>
    <row r="17601" spans="1:22" s="1" customFormat="1" ht="15.75" x14ac:dyDescent="0.25">
      <c r="A17601" s="22"/>
      <c r="B17601" s="22"/>
      <c r="G17601" s="23"/>
      <c r="V17601"/>
    </row>
    <row r="17602" spans="1:22" s="1" customFormat="1" ht="15.75" x14ac:dyDescent="0.25">
      <c r="A17602" s="22"/>
      <c r="B17602" s="22"/>
      <c r="G17602" s="23"/>
      <c r="V17602"/>
    </row>
    <row r="17603" spans="1:22" s="1" customFormat="1" ht="15.75" x14ac:dyDescent="0.25">
      <c r="A17603" s="22"/>
      <c r="B17603" s="22"/>
      <c r="G17603" s="23"/>
      <c r="V17603"/>
    </row>
    <row r="17604" spans="1:22" s="1" customFormat="1" ht="15.75" x14ac:dyDescent="0.25">
      <c r="A17604" s="22"/>
      <c r="B17604" s="22"/>
      <c r="G17604" s="23"/>
      <c r="V17604"/>
    </row>
    <row r="17605" spans="1:22" s="1" customFormat="1" ht="15.75" x14ac:dyDescent="0.25">
      <c r="A17605" s="22"/>
      <c r="B17605" s="22"/>
      <c r="G17605" s="23"/>
      <c r="V17605"/>
    </row>
    <row r="17606" spans="1:22" s="1" customFormat="1" ht="15.75" x14ac:dyDescent="0.25">
      <c r="A17606" s="22"/>
      <c r="B17606" s="22"/>
      <c r="G17606" s="23"/>
      <c r="V17606"/>
    </row>
    <row r="17607" spans="1:22" s="1" customFormat="1" ht="15.75" x14ac:dyDescent="0.25">
      <c r="A17607" s="22"/>
      <c r="B17607" s="22"/>
      <c r="G17607" s="23"/>
      <c r="V17607"/>
    </row>
    <row r="17608" spans="1:22" s="1" customFormat="1" ht="15.75" x14ac:dyDescent="0.25">
      <c r="A17608" s="22"/>
      <c r="B17608" s="22"/>
      <c r="G17608" s="23"/>
      <c r="V17608"/>
    </row>
    <row r="17609" spans="1:22" s="1" customFormat="1" ht="15.75" x14ac:dyDescent="0.25">
      <c r="A17609" s="22"/>
      <c r="B17609" s="22"/>
      <c r="G17609" s="23"/>
      <c r="V17609"/>
    </row>
    <row r="17610" spans="1:22" s="1" customFormat="1" ht="15.75" x14ac:dyDescent="0.25">
      <c r="A17610" s="22"/>
      <c r="B17610" s="22"/>
      <c r="G17610" s="23"/>
      <c r="V17610"/>
    </row>
    <row r="17611" spans="1:22" s="1" customFormat="1" ht="15.75" x14ac:dyDescent="0.25">
      <c r="A17611" s="22"/>
      <c r="B17611" s="22"/>
      <c r="G17611" s="23"/>
      <c r="V17611"/>
    </row>
    <row r="17612" spans="1:22" s="1" customFormat="1" ht="15.75" x14ac:dyDescent="0.25">
      <c r="A17612" s="22"/>
      <c r="B17612" s="22"/>
      <c r="G17612" s="23"/>
      <c r="V17612"/>
    </row>
    <row r="17613" spans="1:22" s="1" customFormat="1" ht="15.75" x14ac:dyDescent="0.25">
      <c r="A17613" s="22"/>
      <c r="B17613" s="22"/>
      <c r="G17613" s="23"/>
      <c r="V17613"/>
    </row>
    <row r="17614" spans="1:22" s="1" customFormat="1" ht="15.75" x14ac:dyDescent="0.25">
      <c r="A17614" s="22"/>
      <c r="B17614" s="22"/>
      <c r="G17614" s="23"/>
      <c r="V17614"/>
    </row>
    <row r="17615" spans="1:22" s="1" customFormat="1" ht="15.75" x14ac:dyDescent="0.25">
      <c r="A17615" s="22"/>
      <c r="B17615" s="22"/>
      <c r="G17615" s="23"/>
      <c r="V17615"/>
    </row>
    <row r="17616" spans="1:22" s="1" customFormat="1" ht="15.75" x14ac:dyDescent="0.25">
      <c r="A17616" s="22"/>
      <c r="B17616" s="22"/>
      <c r="G17616" s="23"/>
      <c r="V17616"/>
    </row>
    <row r="17617" spans="1:22" s="1" customFormat="1" ht="15.75" x14ac:dyDescent="0.25">
      <c r="A17617" s="22"/>
      <c r="B17617" s="22"/>
      <c r="G17617" s="23"/>
      <c r="V17617"/>
    </row>
    <row r="17618" spans="1:22" s="1" customFormat="1" ht="15.75" x14ac:dyDescent="0.25">
      <c r="A17618" s="22"/>
      <c r="B17618" s="22"/>
      <c r="G17618" s="23"/>
      <c r="V17618"/>
    </row>
    <row r="17619" spans="1:22" s="1" customFormat="1" ht="15.75" x14ac:dyDescent="0.25">
      <c r="A17619" s="22"/>
      <c r="B17619" s="22"/>
      <c r="G17619" s="23"/>
      <c r="V17619"/>
    </row>
    <row r="17620" spans="1:22" s="1" customFormat="1" ht="15.75" x14ac:dyDescent="0.25">
      <c r="A17620" s="22"/>
      <c r="B17620" s="22"/>
      <c r="G17620" s="23"/>
      <c r="V17620"/>
    </row>
    <row r="17621" spans="1:22" s="1" customFormat="1" ht="15.75" x14ac:dyDescent="0.25">
      <c r="A17621" s="22"/>
      <c r="B17621" s="22"/>
      <c r="G17621" s="23"/>
      <c r="V17621"/>
    </row>
    <row r="17622" spans="1:22" s="1" customFormat="1" ht="15.75" x14ac:dyDescent="0.25">
      <c r="A17622" s="22"/>
      <c r="B17622" s="22"/>
      <c r="G17622" s="23"/>
      <c r="V17622"/>
    </row>
    <row r="17623" spans="1:22" s="1" customFormat="1" ht="15.75" x14ac:dyDescent="0.25">
      <c r="A17623" s="22"/>
      <c r="B17623" s="22"/>
      <c r="G17623" s="23"/>
      <c r="V17623"/>
    </row>
    <row r="17624" spans="1:22" s="1" customFormat="1" ht="15.75" x14ac:dyDescent="0.25">
      <c r="A17624" s="22"/>
      <c r="B17624" s="22"/>
      <c r="G17624" s="23"/>
      <c r="V17624"/>
    </row>
    <row r="17625" spans="1:22" s="1" customFormat="1" ht="15.75" x14ac:dyDescent="0.25">
      <c r="A17625" s="22"/>
      <c r="B17625" s="22"/>
      <c r="G17625" s="23"/>
      <c r="V17625"/>
    </row>
    <row r="17626" spans="1:22" s="1" customFormat="1" ht="15.75" x14ac:dyDescent="0.25">
      <c r="A17626" s="22"/>
      <c r="B17626" s="22"/>
      <c r="G17626" s="23"/>
      <c r="V17626"/>
    </row>
    <row r="17627" spans="1:22" s="1" customFormat="1" ht="15.75" x14ac:dyDescent="0.25">
      <c r="A17627" s="22"/>
      <c r="B17627" s="22"/>
      <c r="G17627" s="23"/>
      <c r="V17627"/>
    </row>
    <row r="17628" spans="1:22" s="1" customFormat="1" ht="15.75" x14ac:dyDescent="0.25">
      <c r="A17628" s="22"/>
      <c r="B17628" s="22"/>
      <c r="G17628" s="23"/>
      <c r="V17628"/>
    </row>
    <row r="17629" spans="1:22" s="1" customFormat="1" ht="15.75" x14ac:dyDescent="0.25">
      <c r="A17629" s="22"/>
      <c r="B17629" s="22"/>
      <c r="G17629" s="23"/>
      <c r="V17629"/>
    </row>
    <row r="17630" spans="1:22" s="1" customFormat="1" ht="15.75" x14ac:dyDescent="0.25">
      <c r="A17630" s="22"/>
      <c r="B17630" s="22"/>
      <c r="G17630" s="23"/>
      <c r="V17630"/>
    </row>
    <row r="17631" spans="1:22" s="1" customFormat="1" ht="15.75" x14ac:dyDescent="0.25">
      <c r="A17631" s="22"/>
      <c r="B17631" s="22"/>
      <c r="G17631" s="23"/>
      <c r="V17631"/>
    </row>
    <row r="17632" spans="1:22" s="1" customFormat="1" ht="15.75" x14ac:dyDescent="0.25">
      <c r="A17632" s="22"/>
      <c r="B17632" s="22"/>
      <c r="G17632" s="23"/>
      <c r="V17632"/>
    </row>
    <row r="17633" spans="1:22" s="1" customFormat="1" ht="15.75" x14ac:dyDescent="0.25">
      <c r="A17633" s="22"/>
      <c r="B17633" s="22"/>
      <c r="G17633" s="23"/>
      <c r="V17633"/>
    </row>
    <row r="17634" spans="1:22" s="1" customFormat="1" ht="15.75" x14ac:dyDescent="0.25">
      <c r="A17634" s="22"/>
      <c r="B17634" s="22"/>
      <c r="G17634" s="23"/>
      <c r="V17634"/>
    </row>
    <row r="17635" spans="1:22" s="1" customFormat="1" ht="15.75" x14ac:dyDescent="0.25">
      <c r="A17635" s="22"/>
      <c r="B17635" s="22"/>
      <c r="G17635" s="23"/>
      <c r="V17635"/>
    </row>
    <row r="17636" spans="1:22" s="1" customFormat="1" ht="15.75" x14ac:dyDescent="0.25">
      <c r="A17636" s="22"/>
      <c r="B17636" s="22"/>
      <c r="G17636" s="23"/>
      <c r="V17636"/>
    </row>
    <row r="17637" spans="1:22" s="1" customFormat="1" ht="15.75" x14ac:dyDescent="0.25">
      <c r="A17637" s="22"/>
      <c r="B17637" s="22"/>
      <c r="G17637" s="23"/>
      <c r="V17637"/>
    </row>
    <row r="17638" spans="1:22" s="1" customFormat="1" ht="15.75" x14ac:dyDescent="0.25">
      <c r="A17638" s="22"/>
      <c r="B17638" s="22"/>
      <c r="G17638" s="23"/>
      <c r="V17638"/>
    </row>
    <row r="17639" spans="1:22" s="1" customFormat="1" ht="15.75" x14ac:dyDescent="0.25">
      <c r="A17639" s="22"/>
      <c r="B17639" s="22"/>
      <c r="G17639" s="23"/>
      <c r="V17639"/>
    </row>
    <row r="17640" spans="1:22" s="1" customFormat="1" ht="15.75" x14ac:dyDescent="0.25">
      <c r="A17640" s="22"/>
      <c r="B17640" s="22"/>
      <c r="G17640" s="23"/>
      <c r="V17640"/>
    </row>
    <row r="17641" spans="1:22" s="1" customFormat="1" ht="15.75" x14ac:dyDescent="0.25">
      <c r="A17641" s="22"/>
      <c r="B17641" s="22"/>
      <c r="G17641" s="23"/>
      <c r="V17641"/>
    </row>
    <row r="17642" spans="1:22" s="1" customFormat="1" ht="15.75" x14ac:dyDescent="0.25">
      <c r="A17642" s="22"/>
      <c r="B17642" s="22"/>
      <c r="G17642" s="23"/>
      <c r="V17642"/>
    </row>
    <row r="17643" spans="1:22" s="1" customFormat="1" ht="15.75" x14ac:dyDescent="0.25">
      <c r="A17643" s="22"/>
      <c r="B17643" s="22"/>
      <c r="G17643" s="23"/>
      <c r="V17643"/>
    </row>
    <row r="17644" spans="1:22" s="1" customFormat="1" ht="15.75" x14ac:dyDescent="0.25">
      <c r="A17644" s="22"/>
      <c r="B17644" s="22"/>
      <c r="G17644" s="23"/>
      <c r="V17644"/>
    </row>
    <row r="17645" spans="1:22" s="1" customFormat="1" ht="15.75" x14ac:dyDescent="0.25">
      <c r="A17645" s="22"/>
      <c r="B17645" s="22"/>
      <c r="G17645" s="23"/>
      <c r="V17645"/>
    </row>
    <row r="17646" spans="1:22" s="1" customFormat="1" ht="15.75" x14ac:dyDescent="0.25">
      <c r="A17646" s="22"/>
      <c r="B17646" s="22"/>
      <c r="G17646" s="23"/>
      <c r="V17646"/>
    </row>
    <row r="17647" spans="1:22" s="1" customFormat="1" ht="15.75" x14ac:dyDescent="0.25">
      <c r="A17647" s="22"/>
      <c r="B17647" s="22"/>
      <c r="G17647" s="23"/>
      <c r="V17647"/>
    </row>
    <row r="17648" spans="1:22" s="1" customFormat="1" ht="15.75" x14ac:dyDescent="0.25">
      <c r="A17648" s="22"/>
      <c r="B17648" s="22"/>
      <c r="G17648" s="23"/>
      <c r="V17648"/>
    </row>
    <row r="17649" spans="1:22" s="1" customFormat="1" ht="15.75" x14ac:dyDescent="0.25">
      <c r="A17649" s="22"/>
      <c r="B17649" s="22"/>
      <c r="G17649" s="23"/>
      <c r="V17649"/>
    </row>
    <row r="17650" spans="1:22" s="1" customFormat="1" ht="15.75" x14ac:dyDescent="0.25">
      <c r="A17650" s="22"/>
      <c r="B17650" s="22"/>
      <c r="G17650" s="23"/>
      <c r="V17650"/>
    </row>
    <row r="17651" spans="1:22" s="1" customFormat="1" ht="15.75" x14ac:dyDescent="0.25">
      <c r="A17651" s="22"/>
      <c r="B17651" s="22"/>
      <c r="G17651" s="23"/>
      <c r="V17651"/>
    </row>
    <row r="17652" spans="1:22" s="1" customFormat="1" ht="15.75" x14ac:dyDescent="0.25">
      <c r="A17652" s="22"/>
      <c r="B17652" s="22"/>
      <c r="G17652" s="23"/>
      <c r="V17652"/>
    </row>
    <row r="17653" spans="1:22" s="1" customFormat="1" ht="15.75" x14ac:dyDescent="0.25">
      <c r="A17653" s="22"/>
      <c r="B17653" s="22"/>
      <c r="G17653" s="23"/>
      <c r="V17653"/>
    </row>
    <row r="17654" spans="1:22" s="1" customFormat="1" ht="15.75" x14ac:dyDescent="0.25">
      <c r="A17654" s="22"/>
      <c r="B17654" s="22"/>
      <c r="G17654" s="23"/>
      <c r="V17654"/>
    </row>
    <row r="17655" spans="1:22" s="1" customFormat="1" ht="15.75" x14ac:dyDescent="0.25">
      <c r="A17655" s="22"/>
      <c r="B17655" s="22"/>
      <c r="G17655" s="23"/>
      <c r="V17655"/>
    </row>
    <row r="17656" spans="1:22" s="1" customFormat="1" ht="15.75" x14ac:dyDescent="0.25">
      <c r="A17656" s="22"/>
      <c r="B17656" s="22"/>
      <c r="G17656" s="23"/>
      <c r="V17656"/>
    </row>
    <row r="17657" spans="1:22" s="1" customFormat="1" ht="15.75" x14ac:dyDescent="0.25">
      <c r="A17657" s="22"/>
      <c r="B17657" s="22"/>
      <c r="G17657" s="23"/>
      <c r="V17657"/>
    </row>
    <row r="17658" spans="1:22" s="1" customFormat="1" ht="15.75" x14ac:dyDescent="0.25">
      <c r="A17658" s="22"/>
      <c r="B17658" s="22"/>
      <c r="G17658" s="23"/>
      <c r="V17658"/>
    </row>
    <row r="17659" spans="1:22" s="1" customFormat="1" ht="15.75" x14ac:dyDescent="0.25">
      <c r="A17659" s="22"/>
      <c r="B17659" s="22"/>
      <c r="G17659" s="23"/>
      <c r="V17659"/>
    </row>
    <row r="17660" spans="1:22" s="1" customFormat="1" ht="15.75" x14ac:dyDescent="0.25">
      <c r="A17660" s="22"/>
      <c r="B17660" s="22"/>
      <c r="G17660" s="23"/>
      <c r="V17660"/>
    </row>
    <row r="17661" spans="1:22" s="1" customFormat="1" ht="15.75" x14ac:dyDescent="0.25">
      <c r="A17661" s="22"/>
      <c r="B17661" s="22"/>
      <c r="G17661" s="23"/>
      <c r="V17661"/>
    </row>
    <row r="17662" spans="1:22" s="1" customFormat="1" ht="15.75" x14ac:dyDescent="0.25">
      <c r="A17662" s="22"/>
      <c r="B17662" s="22"/>
      <c r="G17662" s="23"/>
      <c r="V17662"/>
    </row>
    <row r="17663" spans="1:22" s="1" customFormat="1" ht="15.75" x14ac:dyDescent="0.25">
      <c r="A17663" s="22"/>
      <c r="B17663" s="22"/>
      <c r="G17663" s="23"/>
      <c r="V17663"/>
    </row>
    <row r="17664" spans="1:22" s="1" customFormat="1" ht="15.75" x14ac:dyDescent="0.25">
      <c r="A17664" s="22"/>
      <c r="B17664" s="22"/>
      <c r="G17664" s="23"/>
      <c r="V17664"/>
    </row>
    <row r="17665" spans="1:22" s="1" customFormat="1" ht="15.75" x14ac:dyDescent="0.25">
      <c r="A17665" s="22"/>
      <c r="B17665" s="22"/>
      <c r="G17665" s="23"/>
      <c r="V17665"/>
    </row>
    <row r="17666" spans="1:22" s="1" customFormat="1" ht="15.75" x14ac:dyDescent="0.25">
      <c r="A17666" s="22"/>
      <c r="B17666" s="22"/>
      <c r="G17666" s="23"/>
      <c r="V17666"/>
    </row>
    <row r="17667" spans="1:22" s="1" customFormat="1" ht="15.75" x14ac:dyDescent="0.25">
      <c r="A17667" s="22"/>
      <c r="B17667" s="22"/>
      <c r="G17667" s="23"/>
      <c r="V17667"/>
    </row>
    <row r="17668" spans="1:22" s="1" customFormat="1" ht="15.75" x14ac:dyDescent="0.25">
      <c r="A17668" s="22"/>
      <c r="B17668" s="22"/>
      <c r="G17668" s="23"/>
      <c r="V17668"/>
    </row>
    <row r="17669" spans="1:22" s="1" customFormat="1" ht="15.75" x14ac:dyDescent="0.25">
      <c r="A17669" s="22"/>
      <c r="B17669" s="22"/>
      <c r="G17669" s="23"/>
      <c r="V17669"/>
    </row>
    <row r="17670" spans="1:22" s="1" customFormat="1" ht="15.75" x14ac:dyDescent="0.25">
      <c r="A17670" s="22"/>
      <c r="B17670" s="22"/>
      <c r="G17670" s="23"/>
      <c r="V17670"/>
    </row>
    <row r="17671" spans="1:22" s="1" customFormat="1" ht="15.75" x14ac:dyDescent="0.25">
      <c r="A17671" s="22"/>
      <c r="B17671" s="22"/>
      <c r="G17671" s="23"/>
      <c r="V17671"/>
    </row>
    <row r="17672" spans="1:22" s="1" customFormat="1" ht="15.75" x14ac:dyDescent="0.25">
      <c r="A17672" s="22"/>
      <c r="B17672" s="22"/>
      <c r="G17672" s="23"/>
      <c r="V17672"/>
    </row>
    <row r="17673" spans="1:22" s="1" customFormat="1" ht="15.75" x14ac:dyDescent="0.25">
      <c r="A17673" s="22"/>
      <c r="B17673" s="22"/>
      <c r="G17673" s="23"/>
      <c r="V17673"/>
    </row>
    <row r="17674" spans="1:22" s="1" customFormat="1" ht="15.75" x14ac:dyDescent="0.25">
      <c r="A17674" s="22"/>
      <c r="B17674" s="22"/>
      <c r="G17674" s="23"/>
      <c r="V17674"/>
    </row>
    <row r="17675" spans="1:22" s="1" customFormat="1" ht="15.75" x14ac:dyDescent="0.25">
      <c r="A17675" s="22"/>
      <c r="B17675" s="22"/>
      <c r="G17675" s="23"/>
      <c r="V17675"/>
    </row>
    <row r="17676" spans="1:22" s="1" customFormat="1" ht="15.75" x14ac:dyDescent="0.25">
      <c r="A17676" s="22"/>
      <c r="B17676" s="22"/>
      <c r="G17676" s="23"/>
      <c r="V17676"/>
    </row>
    <row r="17677" spans="1:22" s="1" customFormat="1" ht="15.75" x14ac:dyDescent="0.25">
      <c r="A17677" s="22"/>
      <c r="B17677" s="22"/>
      <c r="G17677" s="23"/>
      <c r="V17677"/>
    </row>
    <row r="17678" spans="1:22" s="1" customFormat="1" ht="15.75" x14ac:dyDescent="0.25">
      <c r="A17678" s="22"/>
      <c r="B17678" s="22"/>
      <c r="G17678" s="23"/>
      <c r="V17678"/>
    </row>
    <row r="17679" spans="1:22" s="1" customFormat="1" ht="15.75" x14ac:dyDescent="0.25">
      <c r="A17679" s="22"/>
      <c r="B17679" s="22"/>
      <c r="G17679" s="23"/>
      <c r="V17679"/>
    </row>
    <row r="17680" spans="1:22" s="1" customFormat="1" ht="15.75" x14ac:dyDescent="0.25">
      <c r="A17680" s="22"/>
      <c r="B17680" s="22"/>
      <c r="G17680" s="23"/>
      <c r="V17680"/>
    </row>
    <row r="17681" spans="1:22" s="1" customFormat="1" ht="15.75" x14ac:dyDescent="0.25">
      <c r="A17681" s="22"/>
      <c r="B17681" s="22"/>
      <c r="G17681" s="23"/>
      <c r="V17681"/>
    </row>
    <row r="17682" spans="1:22" s="1" customFormat="1" ht="15.75" x14ac:dyDescent="0.25">
      <c r="A17682" s="22"/>
      <c r="B17682" s="22"/>
      <c r="G17682" s="23"/>
      <c r="V17682"/>
    </row>
    <row r="17683" spans="1:22" s="1" customFormat="1" ht="15.75" x14ac:dyDescent="0.25">
      <c r="A17683" s="22"/>
      <c r="B17683" s="22"/>
      <c r="G17683" s="23"/>
      <c r="V17683"/>
    </row>
    <row r="17684" spans="1:22" s="1" customFormat="1" ht="15.75" x14ac:dyDescent="0.25">
      <c r="A17684" s="22"/>
      <c r="B17684" s="22"/>
      <c r="G17684" s="23"/>
      <c r="V17684"/>
    </row>
    <row r="17685" spans="1:22" s="1" customFormat="1" ht="15.75" x14ac:dyDescent="0.25">
      <c r="A17685" s="22"/>
      <c r="B17685" s="22"/>
      <c r="G17685" s="23"/>
      <c r="V17685"/>
    </row>
    <row r="17686" spans="1:22" s="1" customFormat="1" ht="15.75" x14ac:dyDescent="0.25">
      <c r="A17686" s="22"/>
      <c r="B17686" s="22"/>
      <c r="G17686" s="23"/>
      <c r="V17686"/>
    </row>
    <row r="17687" spans="1:22" s="1" customFormat="1" ht="15.75" x14ac:dyDescent="0.25">
      <c r="A17687" s="22"/>
      <c r="B17687" s="22"/>
      <c r="G17687" s="23"/>
      <c r="V17687"/>
    </row>
    <row r="17688" spans="1:22" s="1" customFormat="1" ht="15.75" x14ac:dyDescent="0.25">
      <c r="A17688" s="22"/>
      <c r="B17688" s="22"/>
      <c r="G17688" s="23"/>
      <c r="V17688"/>
    </row>
    <row r="17689" spans="1:22" s="1" customFormat="1" ht="15.75" x14ac:dyDescent="0.25">
      <c r="A17689" s="22"/>
      <c r="B17689" s="22"/>
      <c r="G17689" s="23"/>
      <c r="V17689"/>
    </row>
    <row r="17690" spans="1:22" s="1" customFormat="1" ht="15.75" x14ac:dyDescent="0.25">
      <c r="A17690" s="22"/>
      <c r="B17690" s="22"/>
      <c r="G17690" s="23"/>
      <c r="V17690"/>
    </row>
    <row r="17691" spans="1:22" s="1" customFormat="1" ht="15.75" x14ac:dyDescent="0.25">
      <c r="A17691" s="22"/>
      <c r="B17691" s="22"/>
      <c r="G17691" s="23"/>
      <c r="V17691"/>
    </row>
    <row r="17692" spans="1:22" s="1" customFormat="1" ht="15.75" x14ac:dyDescent="0.25">
      <c r="A17692" s="22"/>
      <c r="B17692" s="22"/>
      <c r="G17692" s="23"/>
      <c r="V17692"/>
    </row>
    <row r="17693" spans="1:22" s="1" customFormat="1" ht="15.75" x14ac:dyDescent="0.25">
      <c r="A17693" s="22"/>
      <c r="B17693" s="22"/>
      <c r="G17693" s="23"/>
      <c r="V17693"/>
    </row>
    <row r="17694" spans="1:22" s="1" customFormat="1" ht="15.75" x14ac:dyDescent="0.25">
      <c r="A17694" s="22"/>
      <c r="B17694" s="22"/>
      <c r="G17694" s="23"/>
      <c r="V17694"/>
    </row>
    <row r="17695" spans="1:22" s="1" customFormat="1" ht="15.75" x14ac:dyDescent="0.25">
      <c r="A17695" s="22"/>
      <c r="B17695" s="22"/>
      <c r="G17695" s="23"/>
      <c r="V17695"/>
    </row>
    <row r="17696" spans="1:22" s="1" customFormat="1" ht="15.75" x14ac:dyDescent="0.25">
      <c r="A17696" s="22"/>
      <c r="B17696" s="22"/>
      <c r="G17696" s="23"/>
      <c r="V17696"/>
    </row>
    <row r="17697" spans="1:22" s="1" customFormat="1" ht="15.75" x14ac:dyDescent="0.25">
      <c r="A17697" s="22"/>
      <c r="B17697" s="22"/>
      <c r="G17697" s="23"/>
      <c r="V17697"/>
    </row>
    <row r="17698" spans="1:22" s="1" customFormat="1" ht="15.75" x14ac:dyDescent="0.25">
      <c r="A17698" s="22"/>
      <c r="B17698" s="22"/>
      <c r="G17698" s="23"/>
      <c r="V17698"/>
    </row>
    <row r="17699" spans="1:22" s="1" customFormat="1" ht="15.75" x14ac:dyDescent="0.25">
      <c r="A17699" s="22"/>
      <c r="B17699" s="22"/>
      <c r="G17699" s="23"/>
      <c r="V17699"/>
    </row>
    <row r="17700" spans="1:22" s="1" customFormat="1" ht="15.75" x14ac:dyDescent="0.25">
      <c r="A17700" s="22"/>
      <c r="B17700" s="22"/>
      <c r="G17700" s="23"/>
      <c r="V17700"/>
    </row>
    <row r="17701" spans="1:22" s="1" customFormat="1" ht="15.75" x14ac:dyDescent="0.25">
      <c r="A17701" s="22"/>
      <c r="B17701" s="22"/>
      <c r="G17701" s="23"/>
      <c r="V17701"/>
    </row>
    <row r="17702" spans="1:22" s="1" customFormat="1" ht="15.75" x14ac:dyDescent="0.25">
      <c r="A17702" s="22"/>
      <c r="B17702" s="22"/>
      <c r="G17702" s="23"/>
      <c r="V17702"/>
    </row>
    <row r="17703" spans="1:22" s="1" customFormat="1" ht="15.75" x14ac:dyDescent="0.25">
      <c r="A17703" s="22"/>
      <c r="B17703" s="22"/>
      <c r="G17703" s="23"/>
      <c r="V17703"/>
    </row>
    <row r="17704" spans="1:22" s="1" customFormat="1" ht="15.75" x14ac:dyDescent="0.25">
      <c r="A17704" s="22"/>
      <c r="B17704" s="22"/>
      <c r="G17704" s="23"/>
      <c r="V17704"/>
    </row>
    <row r="17705" spans="1:22" s="1" customFormat="1" ht="15.75" x14ac:dyDescent="0.25">
      <c r="A17705" s="22"/>
      <c r="B17705" s="22"/>
      <c r="G17705" s="23"/>
      <c r="V17705"/>
    </row>
    <row r="17706" spans="1:22" s="1" customFormat="1" ht="15.75" x14ac:dyDescent="0.25">
      <c r="A17706" s="22"/>
      <c r="B17706" s="22"/>
      <c r="G17706" s="23"/>
      <c r="V17706"/>
    </row>
    <row r="17707" spans="1:22" s="1" customFormat="1" ht="15.75" x14ac:dyDescent="0.25">
      <c r="A17707" s="22"/>
      <c r="B17707" s="22"/>
      <c r="G17707" s="23"/>
      <c r="V17707"/>
    </row>
    <row r="17708" spans="1:22" s="1" customFormat="1" ht="15.75" x14ac:dyDescent="0.25">
      <c r="A17708" s="22"/>
      <c r="B17708" s="22"/>
      <c r="G17708" s="23"/>
      <c r="V17708"/>
    </row>
    <row r="17709" spans="1:22" s="1" customFormat="1" ht="15.75" x14ac:dyDescent="0.25">
      <c r="A17709" s="22"/>
      <c r="B17709" s="22"/>
      <c r="G17709" s="23"/>
      <c r="V17709"/>
    </row>
    <row r="17710" spans="1:22" s="1" customFormat="1" ht="15.75" x14ac:dyDescent="0.25">
      <c r="A17710" s="22"/>
      <c r="B17710" s="22"/>
      <c r="G17710" s="23"/>
      <c r="V17710"/>
    </row>
    <row r="17711" spans="1:22" s="1" customFormat="1" ht="15.75" x14ac:dyDescent="0.25">
      <c r="A17711" s="22"/>
      <c r="B17711" s="22"/>
      <c r="G17711" s="23"/>
      <c r="V17711"/>
    </row>
    <row r="17712" spans="1:22" s="1" customFormat="1" ht="15.75" x14ac:dyDescent="0.25">
      <c r="A17712" s="22"/>
      <c r="B17712" s="22"/>
      <c r="G17712" s="23"/>
      <c r="V17712"/>
    </row>
    <row r="17713" spans="1:22" s="1" customFormat="1" ht="15.75" x14ac:dyDescent="0.25">
      <c r="A17713" s="22"/>
      <c r="B17713" s="22"/>
      <c r="G17713" s="23"/>
      <c r="V17713"/>
    </row>
    <row r="17714" spans="1:22" s="1" customFormat="1" ht="15.75" x14ac:dyDescent="0.25">
      <c r="A17714" s="22"/>
      <c r="B17714" s="22"/>
      <c r="G17714" s="23"/>
      <c r="V17714"/>
    </row>
    <row r="17715" spans="1:22" s="1" customFormat="1" ht="15.75" x14ac:dyDescent="0.25">
      <c r="A17715" s="22"/>
      <c r="B17715" s="22"/>
      <c r="G17715" s="23"/>
      <c r="V17715"/>
    </row>
    <row r="17716" spans="1:22" s="1" customFormat="1" ht="15.75" x14ac:dyDescent="0.25">
      <c r="A17716" s="22"/>
      <c r="B17716" s="22"/>
      <c r="G17716" s="23"/>
      <c r="V17716"/>
    </row>
    <row r="17717" spans="1:22" s="1" customFormat="1" ht="15.75" x14ac:dyDescent="0.25">
      <c r="A17717" s="22"/>
      <c r="B17717" s="22"/>
      <c r="G17717" s="23"/>
      <c r="V17717"/>
    </row>
    <row r="17718" spans="1:22" s="1" customFormat="1" ht="15.75" x14ac:dyDescent="0.25">
      <c r="A17718" s="22"/>
      <c r="B17718" s="22"/>
      <c r="G17718" s="23"/>
      <c r="V17718"/>
    </row>
    <row r="17719" spans="1:22" s="1" customFormat="1" ht="15.75" x14ac:dyDescent="0.25">
      <c r="A17719" s="22"/>
      <c r="B17719" s="22"/>
      <c r="G17719" s="23"/>
      <c r="V17719"/>
    </row>
    <row r="17720" spans="1:22" s="1" customFormat="1" ht="15.75" x14ac:dyDescent="0.25">
      <c r="A17720" s="22"/>
      <c r="B17720" s="22"/>
      <c r="G17720" s="23"/>
      <c r="V17720"/>
    </row>
    <row r="17721" spans="1:22" s="1" customFormat="1" ht="15.75" x14ac:dyDescent="0.25">
      <c r="A17721" s="22"/>
      <c r="B17721" s="22"/>
      <c r="G17721" s="23"/>
      <c r="V17721"/>
    </row>
    <row r="17722" spans="1:22" s="1" customFormat="1" ht="15.75" x14ac:dyDescent="0.25">
      <c r="A17722" s="22"/>
      <c r="B17722" s="22"/>
      <c r="G17722" s="23"/>
      <c r="V17722"/>
    </row>
    <row r="17723" spans="1:22" s="1" customFormat="1" ht="15.75" x14ac:dyDescent="0.25">
      <c r="A17723" s="22"/>
      <c r="B17723" s="22"/>
      <c r="G17723" s="23"/>
      <c r="V17723"/>
    </row>
    <row r="17724" spans="1:22" s="1" customFormat="1" ht="15.75" x14ac:dyDescent="0.25">
      <c r="A17724" s="22"/>
      <c r="B17724" s="22"/>
      <c r="G17724" s="23"/>
      <c r="V17724"/>
    </row>
    <row r="17725" spans="1:22" s="1" customFormat="1" ht="15.75" x14ac:dyDescent="0.25">
      <c r="A17725" s="22"/>
      <c r="B17725" s="22"/>
      <c r="G17725" s="23"/>
      <c r="V17725"/>
    </row>
    <row r="17726" spans="1:22" s="1" customFormat="1" ht="15.75" x14ac:dyDescent="0.25">
      <c r="A17726" s="22"/>
      <c r="B17726" s="22"/>
      <c r="G17726" s="23"/>
      <c r="V17726"/>
    </row>
    <row r="17727" spans="1:22" s="1" customFormat="1" ht="15.75" x14ac:dyDescent="0.25">
      <c r="A17727" s="22"/>
      <c r="B17727" s="22"/>
      <c r="G17727" s="23"/>
      <c r="V17727"/>
    </row>
    <row r="17728" spans="1:22" s="1" customFormat="1" ht="15.75" x14ac:dyDescent="0.25">
      <c r="A17728" s="22"/>
      <c r="B17728" s="22"/>
      <c r="G17728" s="23"/>
      <c r="V17728"/>
    </row>
    <row r="17729" spans="1:22" s="1" customFormat="1" ht="15.75" x14ac:dyDescent="0.25">
      <c r="A17729" s="22"/>
      <c r="B17729" s="22"/>
      <c r="G17729" s="23"/>
      <c r="V17729"/>
    </row>
    <row r="17730" spans="1:22" s="1" customFormat="1" ht="15.75" x14ac:dyDescent="0.25">
      <c r="A17730" s="22"/>
      <c r="B17730" s="22"/>
      <c r="G17730" s="23"/>
      <c r="V17730"/>
    </row>
    <row r="17731" spans="1:22" s="1" customFormat="1" ht="15.75" x14ac:dyDescent="0.25">
      <c r="A17731" s="22"/>
      <c r="B17731" s="22"/>
      <c r="G17731" s="23"/>
      <c r="V17731"/>
    </row>
    <row r="17732" spans="1:22" s="1" customFormat="1" ht="15.75" x14ac:dyDescent="0.25">
      <c r="A17732" s="22"/>
      <c r="B17732" s="22"/>
      <c r="G17732" s="23"/>
      <c r="V17732"/>
    </row>
    <row r="17733" spans="1:22" s="1" customFormat="1" ht="15.75" x14ac:dyDescent="0.25">
      <c r="A17733" s="22"/>
      <c r="B17733" s="22"/>
      <c r="G17733" s="23"/>
      <c r="V17733"/>
    </row>
    <row r="17734" spans="1:22" s="1" customFormat="1" ht="15.75" x14ac:dyDescent="0.25">
      <c r="A17734" s="22"/>
      <c r="B17734" s="22"/>
      <c r="G17734" s="23"/>
      <c r="V17734"/>
    </row>
    <row r="17735" spans="1:22" s="1" customFormat="1" ht="15.75" x14ac:dyDescent="0.25">
      <c r="A17735" s="22"/>
      <c r="B17735" s="22"/>
      <c r="G17735" s="23"/>
      <c r="V17735"/>
    </row>
    <row r="17736" spans="1:22" s="1" customFormat="1" ht="15.75" x14ac:dyDescent="0.25">
      <c r="A17736" s="22"/>
      <c r="B17736" s="22"/>
      <c r="G17736" s="23"/>
      <c r="V17736"/>
    </row>
    <row r="17737" spans="1:22" s="1" customFormat="1" ht="15.75" x14ac:dyDescent="0.25">
      <c r="A17737" s="22"/>
      <c r="B17737" s="22"/>
      <c r="G17737" s="23"/>
      <c r="V17737"/>
    </row>
    <row r="17738" spans="1:22" s="1" customFormat="1" ht="15.75" x14ac:dyDescent="0.25">
      <c r="A17738" s="22"/>
      <c r="B17738" s="22"/>
      <c r="G17738" s="23"/>
      <c r="V17738"/>
    </row>
    <row r="17739" spans="1:22" s="1" customFormat="1" ht="15.75" x14ac:dyDescent="0.25">
      <c r="A17739" s="22"/>
      <c r="B17739" s="22"/>
      <c r="G17739" s="23"/>
      <c r="V17739"/>
    </row>
    <row r="17740" spans="1:22" s="1" customFormat="1" ht="15.75" x14ac:dyDescent="0.25">
      <c r="A17740" s="22"/>
      <c r="B17740" s="22"/>
      <c r="G17740" s="23"/>
      <c r="V17740"/>
    </row>
    <row r="17741" spans="1:22" s="1" customFormat="1" ht="15.75" x14ac:dyDescent="0.25">
      <c r="A17741" s="22"/>
      <c r="B17741" s="22"/>
      <c r="G17741" s="23"/>
      <c r="V17741"/>
    </row>
    <row r="17742" spans="1:22" s="1" customFormat="1" ht="15.75" x14ac:dyDescent="0.25">
      <c r="A17742" s="22"/>
      <c r="B17742" s="22"/>
      <c r="G17742" s="23"/>
      <c r="V17742"/>
    </row>
    <row r="17743" spans="1:22" s="1" customFormat="1" ht="15.75" x14ac:dyDescent="0.25">
      <c r="A17743" s="22"/>
      <c r="B17743" s="22"/>
      <c r="G17743" s="23"/>
      <c r="V17743"/>
    </row>
    <row r="17744" spans="1:22" s="1" customFormat="1" ht="15.75" x14ac:dyDescent="0.25">
      <c r="A17744" s="22"/>
      <c r="B17744" s="22"/>
      <c r="G17744" s="23"/>
      <c r="V17744"/>
    </row>
    <row r="17745" spans="1:22" s="1" customFormat="1" ht="15.75" x14ac:dyDescent="0.25">
      <c r="A17745" s="22"/>
      <c r="B17745" s="22"/>
      <c r="G17745" s="23"/>
      <c r="V17745"/>
    </row>
    <row r="17746" spans="1:22" s="1" customFormat="1" ht="15.75" x14ac:dyDescent="0.25">
      <c r="A17746" s="22"/>
      <c r="B17746" s="22"/>
      <c r="G17746" s="23"/>
      <c r="V17746"/>
    </row>
    <row r="17747" spans="1:22" s="1" customFormat="1" ht="15.75" x14ac:dyDescent="0.25">
      <c r="A17747" s="22"/>
      <c r="B17747" s="22"/>
      <c r="G17747" s="23"/>
      <c r="V17747"/>
    </row>
    <row r="17748" spans="1:22" s="1" customFormat="1" ht="15.75" x14ac:dyDescent="0.25">
      <c r="A17748" s="22"/>
      <c r="B17748" s="22"/>
      <c r="G17748" s="23"/>
      <c r="V17748"/>
    </row>
    <row r="17749" spans="1:22" s="1" customFormat="1" ht="15.75" x14ac:dyDescent="0.25">
      <c r="A17749" s="22"/>
      <c r="B17749" s="22"/>
      <c r="G17749" s="23"/>
      <c r="V17749"/>
    </row>
    <row r="17750" spans="1:22" s="1" customFormat="1" ht="15.75" x14ac:dyDescent="0.25">
      <c r="A17750" s="22"/>
      <c r="B17750" s="22"/>
      <c r="G17750" s="23"/>
      <c r="V17750"/>
    </row>
    <row r="17751" spans="1:22" s="1" customFormat="1" ht="15.75" x14ac:dyDescent="0.25">
      <c r="A17751" s="22"/>
      <c r="B17751" s="22"/>
      <c r="G17751" s="23"/>
      <c r="V17751"/>
    </row>
    <row r="17752" spans="1:22" s="1" customFormat="1" ht="15.75" x14ac:dyDescent="0.25">
      <c r="A17752" s="22"/>
      <c r="B17752" s="22"/>
      <c r="G17752" s="23"/>
      <c r="V17752"/>
    </row>
    <row r="17753" spans="1:22" s="1" customFormat="1" ht="15.75" x14ac:dyDescent="0.25">
      <c r="A17753" s="22"/>
      <c r="B17753" s="22"/>
      <c r="G17753" s="23"/>
      <c r="V17753"/>
    </row>
    <row r="17754" spans="1:22" s="1" customFormat="1" ht="15.75" x14ac:dyDescent="0.25">
      <c r="A17754" s="22"/>
      <c r="B17754" s="22"/>
      <c r="G17754" s="23"/>
      <c r="V17754"/>
    </row>
    <row r="17755" spans="1:22" s="1" customFormat="1" ht="15.75" x14ac:dyDescent="0.25">
      <c r="A17755" s="22"/>
      <c r="B17755" s="22"/>
      <c r="G17755" s="23"/>
      <c r="V17755"/>
    </row>
    <row r="17756" spans="1:22" s="1" customFormat="1" ht="15.75" x14ac:dyDescent="0.25">
      <c r="A17756" s="22"/>
      <c r="B17756" s="22"/>
      <c r="G17756" s="23"/>
      <c r="V17756"/>
    </row>
    <row r="17757" spans="1:22" s="1" customFormat="1" ht="15.75" x14ac:dyDescent="0.25">
      <c r="A17757" s="22"/>
      <c r="B17757" s="22"/>
      <c r="G17757" s="23"/>
      <c r="V17757"/>
    </row>
    <row r="17758" spans="1:22" s="1" customFormat="1" ht="15.75" x14ac:dyDescent="0.25">
      <c r="A17758" s="22"/>
      <c r="B17758" s="22"/>
      <c r="G17758" s="23"/>
      <c r="V17758"/>
    </row>
    <row r="17759" spans="1:22" s="1" customFormat="1" ht="15.75" x14ac:dyDescent="0.25">
      <c r="A17759" s="22"/>
      <c r="B17759" s="22"/>
      <c r="G17759" s="23"/>
      <c r="V17759"/>
    </row>
    <row r="17760" spans="1:22" s="1" customFormat="1" ht="15.75" x14ac:dyDescent="0.25">
      <c r="A17760" s="22"/>
      <c r="B17760" s="22"/>
      <c r="G17760" s="23"/>
      <c r="V17760"/>
    </row>
    <row r="17761" spans="1:22" s="1" customFormat="1" ht="15.75" x14ac:dyDescent="0.25">
      <c r="A17761" s="22"/>
      <c r="B17761" s="22"/>
      <c r="G17761" s="23"/>
      <c r="V17761"/>
    </row>
    <row r="17762" spans="1:22" s="1" customFormat="1" ht="15.75" x14ac:dyDescent="0.25">
      <c r="A17762" s="22"/>
      <c r="B17762" s="22"/>
      <c r="G17762" s="23"/>
      <c r="V17762"/>
    </row>
    <row r="17763" spans="1:22" s="1" customFormat="1" ht="15.75" x14ac:dyDescent="0.25">
      <c r="A17763" s="22"/>
      <c r="B17763" s="22"/>
      <c r="G17763" s="23"/>
      <c r="V17763"/>
    </row>
    <row r="17764" spans="1:22" s="1" customFormat="1" ht="15.75" x14ac:dyDescent="0.25">
      <c r="A17764" s="22"/>
      <c r="B17764" s="22"/>
      <c r="G17764" s="23"/>
      <c r="V17764"/>
    </row>
    <row r="17765" spans="1:22" s="1" customFormat="1" ht="15.75" x14ac:dyDescent="0.25">
      <c r="A17765" s="22"/>
      <c r="B17765" s="22"/>
      <c r="G17765" s="23"/>
      <c r="V17765"/>
    </row>
    <row r="17766" spans="1:22" s="1" customFormat="1" ht="15.75" x14ac:dyDescent="0.25">
      <c r="A17766" s="22"/>
      <c r="B17766" s="22"/>
      <c r="G17766" s="23"/>
      <c r="V17766"/>
    </row>
    <row r="17767" spans="1:22" s="1" customFormat="1" ht="15.75" x14ac:dyDescent="0.25">
      <c r="A17767" s="22"/>
      <c r="B17767" s="22"/>
      <c r="G17767" s="23"/>
      <c r="V17767"/>
    </row>
    <row r="17768" spans="1:22" s="1" customFormat="1" ht="15.75" x14ac:dyDescent="0.25">
      <c r="A17768" s="22"/>
      <c r="B17768" s="22"/>
      <c r="G17768" s="23"/>
      <c r="V17768"/>
    </row>
    <row r="17769" spans="1:22" s="1" customFormat="1" ht="15.75" x14ac:dyDescent="0.25">
      <c r="A17769" s="22"/>
      <c r="B17769" s="22"/>
      <c r="G17769" s="23"/>
      <c r="V17769"/>
    </row>
    <row r="17770" spans="1:22" s="1" customFormat="1" ht="15.75" x14ac:dyDescent="0.25">
      <c r="A17770" s="22"/>
      <c r="B17770" s="22"/>
      <c r="G17770" s="23"/>
      <c r="V17770"/>
    </row>
    <row r="17771" spans="1:22" s="1" customFormat="1" ht="15.75" x14ac:dyDescent="0.25">
      <c r="A17771" s="22"/>
      <c r="B17771" s="22"/>
      <c r="G17771" s="23"/>
      <c r="V17771"/>
    </row>
    <row r="17772" spans="1:22" s="1" customFormat="1" ht="15.75" x14ac:dyDescent="0.25">
      <c r="A17772" s="22"/>
      <c r="B17772" s="22"/>
      <c r="G17772" s="23"/>
      <c r="V17772"/>
    </row>
    <row r="17773" spans="1:22" s="1" customFormat="1" ht="15.75" x14ac:dyDescent="0.25">
      <c r="A17773" s="22"/>
      <c r="B17773" s="22"/>
      <c r="G17773" s="23"/>
      <c r="V17773"/>
    </row>
    <row r="17774" spans="1:22" s="1" customFormat="1" ht="15.75" x14ac:dyDescent="0.25">
      <c r="A17774" s="22"/>
      <c r="B17774" s="22"/>
      <c r="G17774" s="23"/>
      <c r="V17774"/>
    </row>
    <row r="17775" spans="1:22" s="1" customFormat="1" ht="15.75" x14ac:dyDescent="0.25">
      <c r="A17775" s="22"/>
      <c r="B17775" s="22"/>
      <c r="G17775" s="23"/>
      <c r="V17775"/>
    </row>
    <row r="17776" spans="1:22" s="1" customFormat="1" ht="15.75" x14ac:dyDescent="0.25">
      <c r="A17776" s="22"/>
      <c r="B17776" s="22"/>
      <c r="G17776" s="23"/>
      <c r="V17776"/>
    </row>
    <row r="17777" spans="1:22" s="1" customFormat="1" ht="15.75" x14ac:dyDescent="0.25">
      <c r="A17777" s="22"/>
      <c r="B17777" s="22"/>
      <c r="G17777" s="23"/>
      <c r="V17777"/>
    </row>
    <row r="17778" spans="1:22" s="1" customFormat="1" ht="15.75" x14ac:dyDescent="0.25">
      <c r="A17778" s="22"/>
      <c r="B17778" s="22"/>
      <c r="G17778" s="23"/>
      <c r="V17778"/>
    </row>
    <row r="17779" spans="1:22" s="1" customFormat="1" ht="15.75" x14ac:dyDescent="0.25">
      <c r="A17779" s="22"/>
      <c r="B17779" s="22"/>
      <c r="G17779" s="23"/>
      <c r="V17779"/>
    </row>
    <row r="17780" spans="1:22" s="1" customFormat="1" ht="15.75" x14ac:dyDescent="0.25">
      <c r="A17780" s="22"/>
      <c r="B17780" s="22"/>
      <c r="G17780" s="23"/>
      <c r="V17780"/>
    </row>
    <row r="17781" spans="1:22" s="1" customFormat="1" ht="15.75" x14ac:dyDescent="0.25">
      <c r="A17781" s="22"/>
      <c r="B17781" s="22"/>
      <c r="G17781" s="23"/>
      <c r="V17781"/>
    </row>
    <row r="17782" spans="1:22" s="1" customFormat="1" ht="15.75" x14ac:dyDescent="0.25">
      <c r="A17782" s="22"/>
      <c r="B17782" s="22"/>
      <c r="G17782" s="23"/>
      <c r="V17782"/>
    </row>
    <row r="17783" spans="1:22" s="1" customFormat="1" ht="15.75" x14ac:dyDescent="0.25">
      <c r="A17783" s="22"/>
      <c r="B17783" s="22"/>
      <c r="G17783" s="23"/>
      <c r="V17783"/>
    </row>
    <row r="17784" spans="1:22" s="1" customFormat="1" ht="15.75" x14ac:dyDescent="0.25">
      <c r="A17784" s="22"/>
      <c r="B17784" s="22"/>
      <c r="G17784" s="23"/>
      <c r="V17784"/>
    </row>
    <row r="17785" spans="1:22" s="1" customFormat="1" ht="15.75" x14ac:dyDescent="0.25">
      <c r="A17785" s="22"/>
      <c r="B17785" s="22"/>
      <c r="G17785" s="23"/>
      <c r="V17785"/>
    </row>
    <row r="17786" spans="1:22" s="1" customFormat="1" ht="15.75" x14ac:dyDescent="0.25">
      <c r="A17786" s="22"/>
      <c r="B17786" s="22"/>
      <c r="G17786" s="23"/>
      <c r="V17786"/>
    </row>
    <row r="17787" spans="1:22" s="1" customFormat="1" ht="15.75" x14ac:dyDescent="0.25">
      <c r="A17787" s="22"/>
      <c r="B17787" s="22"/>
      <c r="G17787" s="23"/>
      <c r="V17787"/>
    </row>
    <row r="17788" spans="1:22" s="1" customFormat="1" ht="15.75" x14ac:dyDescent="0.25">
      <c r="A17788" s="22"/>
      <c r="B17788" s="22"/>
      <c r="G17788" s="23"/>
      <c r="V17788"/>
    </row>
    <row r="17789" spans="1:22" s="1" customFormat="1" ht="15.75" x14ac:dyDescent="0.25">
      <c r="A17789" s="22"/>
      <c r="B17789" s="22"/>
      <c r="G17789" s="23"/>
      <c r="V17789"/>
    </row>
    <row r="17790" spans="1:22" s="1" customFormat="1" ht="15.75" x14ac:dyDescent="0.25">
      <c r="A17790" s="22"/>
      <c r="B17790" s="22"/>
      <c r="G17790" s="23"/>
      <c r="V17790"/>
    </row>
    <row r="17791" spans="1:22" s="1" customFormat="1" ht="15.75" x14ac:dyDescent="0.25">
      <c r="A17791" s="22"/>
      <c r="B17791" s="22"/>
      <c r="G17791" s="23"/>
      <c r="V17791"/>
    </row>
    <row r="17792" spans="1:22" s="1" customFormat="1" ht="15.75" x14ac:dyDescent="0.25">
      <c r="A17792" s="22"/>
      <c r="B17792" s="22"/>
      <c r="G17792" s="23"/>
      <c r="V17792"/>
    </row>
    <row r="17793" spans="1:22" s="1" customFormat="1" ht="15.75" x14ac:dyDescent="0.25">
      <c r="A17793" s="22"/>
      <c r="B17793" s="22"/>
      <c r="G17793" s="23"/>
      <c r="V17793"/>
    </row>
    <row r="17794" spans="1:22" s="1" customFormat="1" ht="15.75" x14ac:dyDescent="0.25">
      <c r="A17794" s="22"/>
      <c r="B17794" s="22"/>
      <c r="G17794" s="23"/>
      <c r="V17794"/>
    </row>
    <row r="17795" spans="1:22" s="1" customFormat="1" ht="15.75" x14ac:dyDescent="0.25">
      <c r="A17795" s="22"/>
      <c r="B17795" s="22"/>
      <c r="G17795" s="23"/>
      <c r="V17795"/>
    </row>
    <row r="17796" spans="1:22" s="1" customFormat="1" ht="15.75" x14ac:dyDescent="0.25">
      <c r="A17796" s="22"/>
      <c r="B17796" s="22"/>
      <c r="G17796" s="23"/>
      <c r="V17796"/>
    </row>
    <row r="17797" spans="1:22" s="1" customFormat="1" ht="15.75" x14ac:dyDescent="0.25">
      <c r="A17797" s="22"/>
      <c r="B17797" s="22"/>
      <c r="G17797" s="23"/>
      <c r="V17797"/>
    </row>
    <row r="17798" spans="1:22" s="1" customFormat="1" ht="15.75" x14ac:dyDescent="0.25">
      <c r="A17798" s="22"/>
      <c r="B17798" s="22"/>
      <c r="G17798" s="23"/>
      <c r="V17798"/>
    </row>
    <row r="17799" spans="1:22" s="1" customFormat="1" ht="15.75" x14ac:dyDescent="0.25">
      <c r="A17799" s="22"/>
      <c r="B17799" s="22"/>
      <c r="G17799" s="23"/>
      <c r="V17799"/>
    </row>
    <row r="17800" spans="1:22" s="1" customFormat="1" ht="15.75" x14ac:dyDescent="0.25">
      <c r="A17800" s="22"/>
      <c r="B17800" s="22"/>
      <c r="G17800" s="23"/>
      <c r="V17800"/>
    </row>
    <row r="17801" spans="1:22" s="1" customFormat="1" ht="15.75" x14ac:dyDescent="0.25">
      <c r="A17801" s="22"/>
      <c r="B17801" s="22"/>
      <c r="G17801" s="23"/>
      <c r="V17801"/>
    </row>
    <row r="17802" spans="1:22" s="1" customFormat="1" ht="15.75" x14ac:dyDescent="0.25">
      <c r="A17802" s="22"/>
      <c r="B17802" s="22"/>
      <c r="G17802" s="23"/>
      <c r="V17802"/>
    </row>
    <row r="17803" spans="1:22" s="1" customFormat="1" ht="15.75" x14ac:dyDescent="0.25">
      <c r="A17803" s="22"/>
      <c r="B17803" s="22"/>
      <c r="G17803" s="23"/>
      <c r="V17803"/>
    </row>
    <row r="17804" spans="1:22" s="1" customFormat="1" ht="15.75" x14ac:dyDescent="0.25">
      <c r="A17804" s="22"/>
      <c r="B17804" s="22"/>
      <c r="G17804" s="23"/>
      <c r="V17804"/>
    </row>
    <row r="17805" spans="1:22" s="1" customFormat="1" ht="15.75" x14ac:dyDescent="0.25">
      <c r="A17805" s="22"/>
      <c r="B17805" s="22"/>
      <c r="G17805" s="23"/>
      <c r="V17805"/>
    </row>
    <row r="17806" spans="1:22" s="1" customFormat="1" ht="15.75" x14ac:dyDescent="0.25">
      <c r="A17806" s="22"/>
      <c r="B17806" s="22"/>
      <c r="G17806" s="23"/>
      <c r="V17806"/>
    </row>
    <row r="17807" spans="1:22" s="1" customFormat="1" ht="15.75" x14ac:dyDescent="0.25">
      <c r="A17807" s="22"/>
      <c r="B17807" s="22"/>
      <c r="G17807" s="23"/>
      <c r="V17807"/>
    </row>
    <row r="17808" spans="1:22" s="1" customFormat="1" ht="15.75" x14ac:dyDescent="0.25">
      <c r="A17808" s="22"/>
      <c r="B17808" s="22"/>
      <c r="G17808" s="23"/>
      <c r="V17808"/>
    </row>
    <row r="17809" spans="1:22" s="1" customFormat="1" ht="15.75" x14ac:dyDescent="0.25">
      <c r="A17809" s="22"/>
      <c r="B17809" s="22"/>
      <c r="G17809" s="23"/>
      <c r="V17809"/>
    </row>
    <row r="17810" spans="1:22" s="1" customFormat="1" ht="15.75" x14ac:dyDescent="0.25">
      <c r="A17810" s="22"/>
      <c r="B17810" s="22"/>
      <c r="G17810" s="23"/>
      <c r="V17810"/>
    </row>
    <row r="17811" spans="1:22" s="1" customFormat="1" ht="15.75" x14ac:dyDescent="0.25">
      <c r="A17811" s="22"/>
      <c r="B17811" s="22"/>
      <c r="G17811" s="23"/>
      <c r="V17811"/>
    </row>
    <row r="17812" spans="1:22" s="1" customFormat="1" ht="15.75" x14ac:dyDescent="0.25">
      <c r="A17812" s="22"/>
      <c r="B17812" s="22"/>
      <c r="G17812" s="23"/>
      <c r="V17812"/>
    </row>
    <row r="17813" spans="1:22" s="1" customFormat="1" ht="15.75" x14ac:dyDescent="0.25">
      <c r="A17813" s="22"/>
      <c r="B17813" s="22"/>
      <c r="G17813" s="23"/>
      <c r="V17813"/>
    </row>
    <row r="17814" spans="1:22" s="1" customFormat="1" ht="15.75" x14ac:dyDescent="0.25">
      <c r="A17814" s="22"/>
      <c r="B17814" s="22"/>
      <c r="G17814" s="23"/>
      <c r="V17814"/>
    </row>
    <row r="17815" spans="1:22" s="1" customFormat="1" ht="15.75" x14ac:dyDescent="0.25">
      <c r="A17815" s="22"/>
      <c r="B17815" s="22"/>
      <c r="G17815" s="23"/>
      <c r="V17815"/>
    </row>
    <row r="17816" spans="1:22" s="1" customFormat="1" ht="15.75" x14ac:dyDescent="0.25">
      <c r="A17816" s="22"/>
      <c r="B17816" s="22"/>
      <c r="G17816" s="23"/>
      <c r="V17816"/>
    </row>
    <row r="17817" spans="1:22" s="1" customFormat="1" ht="15.75" x14ac:dyDescent="0.25">
      <c r="A17817" s="22"/>
      <c r="B17817" s="22"/>
      <c r="G17817" s="23"/>
      <c r="V17817"/>
    </row>
    <row r="17818" spans="1:22" s="1" customFormat="1" ht="15.75" x14ac:dyDescent="0.25">
      <c r="A17818" s="22"/>
      <c r="B17818" s="22"/>
      <c r="G17818" s="23"/>
      <c r="V17818"/>
    </row>
    <row r="17819" spans="1:22" s="1" customFormat="1" ht="15.75" x14ac:dyDescent="0.25">
      <c r="A17819" s="22"/>
      <c r="B17819" s="22"/>
      <c r="G17819" s="23"/>
      <c r="V17819"/>
    </row>
    <row r="17820" spans="1:22" s="1" customFormat="1" ht="15.75" x14ac:dyDescent="0.25">
      <c r="A17820" s="22"/>
      <c r="B17820" s="22"/>
      <c r="G17820" s="23"/>
      <c r="V17820"/>
    </row>
    <row r="17821" spans="1:22" s="1" customFormat="1" ht="15.75" x14ac:dyDescent="0.25">
      <c r="A17821" s="22"/>
      <c r="B17821" s="22"/>
      <c r="G17821" s="23"/>
      <c r="V17821"/>
    </row>
    <row r="17822" spans="1:22" s="1" customFormat="1" ht="15.75" x14ac:dyDescent="0.25">
      <c r="A17822" s="22"/>
      <c r="B17822" s="22"/>
      <c r="G17822" s="23"/>
      <c r="V17822"/>
    </row>
    <row r="17823" spans="1:22" s="1" customFormat="1" ht="15.75" x14ac:dyDescent="0.25">
      <c r="A17823" s="22"/>
      <c r="B17823" s="22"/>
      <c r="G17823" s="23"/>
      <c r="V17823"/>
    </row>
    <row r="17824" spans="1:22" s="1" customFormat="1" ht="15.75" x14ac:dyDescent="0.25">
      <c r="A17824" s="22"/>
      <c r="B17824" s="22"/>
      <c r="G17824" s="23"/>
      <c r="V17824"/>
    </row>
    <row r="17825" spans="1:22" s="1" customFormat="1" ht="15.75" x14ac:dyDescent="0.25">
      <c r="A17825" s="22"/>
      <c r="B17825" s="22"/>
      <c r="G17825" s="23"/>
      <c r="V17825"/>
    </row>
    <row r="17826" spans="1:22" s="1" customFormat="1" ht="15.75" x14ac:dyDescent="0.25">
      <c r="A17826" s="22"/>
      <c r="B17826" s="22"/>
      <c r="G17826" s="23"/>
      <c r="V17826"/>
    </row>
    <row r="17827" spans="1:22" s="1" customFormat="1" ht="15.75" x14ac:dyDescent="0.25">
      <c r="A17827" s="22"/>
      <c r="B17827" s="22"/>
      <c r="G17827" s="23"/>
      <c r="V17827"/>
    </row>
    <row r="17828" spans="1:22" s="1" customFormat="1" ht="15.75" x14ac:dyDescent="0.25">
      <c r="A17828" s="22"/>
      <c r="B17828" s="22"/>
      <c r="G17828" s="23"/>
      <c r="V17828"/>
    </row>
    <row r="17829" spans="1:22" s="1" customFormat="1" ht="15.75" x14ac:dyDescent="0.25">
      <c r="A17829" s="22"/>
      <c r="B17829" s="22"/>
      <c r="G17829" s="23"/>
      <c r="V17829"/>
    </row>
    <row r="17830" spans="1:22" s="1" customFormat="1" ht="15.75" x14ac:dyDescent="0.25">
      <c r="A17830" s="22"/>
      <c r="B17830" s="22"/>
      <c r="G17830" s="23"/>
      <c r="V17830"/>
    </row>
    <row r="17831" spans="1:22" s="1" customFormat="1" ht="15.75" x14ac:dyDescent="0.25">
      <c r="A17831" s="22"/>
      <c r="B17831" s="22"/>
      <c r="G17831" s="23"/>
      <c r="V17831"/>
    </row>
    <row r="17832" spans="1:22" s="1" customFormat="1" ht="15.75" x14ac:dyDescent="0.25">
      <c r="A17832" s="22"/>
      <c r="B17832" s="22"/>
      <c r="G17832" s="23"/>
      <c r="V17832"/>
    </row>
    <row r="17833" spans="1:22" s="1" customFormat="1" ht="15.75" x14ac:dyDescent="0.25">
      <c r="A17833" s="22"/>
      <c r="B17833" s="22"/>
      <c r="G17833" s="23"/>
      <c r="V17833"/>
    </row>
    <row r="17834" spans="1:22" s="1" customFormat="1" ht="15.75" x14ac:dyDescent="0.25">
      <c r="A17834" s="22"/>
      <c r="B17834" s="22"/>
      <c r="G17834" s="23"/>
      <c r="V17834"/>
    </row>
    <row r="17835" spans="1:22" s="1" customFormat="1" ht="15.75" x14ac:dyDescent="0.25">
      <c r="A17835" s="22"/>
      <c r="B17835" s="22"/>
      <c r="G17835" s="23"/>
      <c r="V17835"/>
    </row>
    <row r="17836" spans="1:22" s="1" customFormat="1" ht="15.75" x14ac:dyDescent="0.25">
      <c r="A17836" s="22"/>
      <c r="B17836" s="22"/>
      <c r="G17836" s="23"/>
      <c r="V17836"/>
    </row>
    <row r="17837" spans="1:22" s="1" customFormat="1" ht="15.75" x14ac:dyDescent="0.25">
      <c r="A17837" s="22"/>
      <c r="B17837" s="22"/>
      <c r="G17837" s="23"/>
      <c r="V17837"/>
    </row>
    <row r="17838" spans="1:22" s="1" customFormat="1" ht="15.75" x14ac:dyDescent="0.25">
      <c r="A17838" s="22"/>
      <c r="B17838" s="22"/>
      <c r="G17838" s="23"/>
      <c r="V17838"/>
    </row>
    <row r="17839" spans="1:22" s="1" customFormat="1" ht="15.75" x14ac:dyDescent="0.25">
      <c r="A17839" s="22"/>
      <c r="B17839" s="22"/>
      <c r="G17839" s="23"/>
      <c r="V17839"/>
    </row>
    <row r="17840" spans="1:22" s="1" customFormat="1" ht="15.75" x14ac:dyDescent="0.25">
      <c r="A17840" s="22"/>
      <c r="B17840" s="22"/>
      <c r="G17840" s="23"/>
      <c r="V17840"/>
    </row>
    <row r="17841" spans="1:22" s="1" customFormat="1" ht="15.75" x14ac:dyDescent="0.25">
      <c r="A17841" s="22"/>
      <c r="B17841" s="22"/>
      <c r="G17841" s="23"/>
      <c r="V17841"/>
    </row>
    <row r="17842" spans="1:22" s="1" customFormat="1" ht="15.75" x14ac:dyDescent="0.25">
      <c r="A17842" s="22"/>
      <c r="B17842" s="22"/>
      <c r="G17842" s="23"/>
      <c r="V17842"/>
    </row>
    <row r="17843" spans="1:22" s="1" customFormat="1" ht="15.75" x14ac:dyDescent="0.25">
      <c r="A17843" s="22"/>
      <c r="B17843" s="22"/>
      <c r="G17843" s="23"/>
      <c r="V17843"/>
    </row>
    <row r="17844" spans="1:22" s="1" customFormat="1" ht="15.75" x14ac:dyDescent="0.25">
      <c r="A17844" s="22"/>
      <c r="B17844" s="22"/>
      <c r="G17844" s="23"/>
      <c r="V17844"/>
    </row>
    <row r="17845" spans="1:22" s="1" customFormat="1" ht="15.75" x14ac:dyDescent="0.25">
      <c r="A17845" s="22"/>
      <c r="B17845" s="22"/>
      <c r="G17845" s="23"/>
      <c r="V17845"/>
    </row>
    <row r="17846" spans="1:22" s="1" customFormat="1" ht="15.75" x14ac:dyDescent="0.25">
      <c r="A17846" s="22"/>
      <c r="B17846" s="22"/>
      <c r="G17846" s="23"/>
      <c r="V17846"/>
    </row>
    <row r="17847" spans="1:22" s="1" customFormat="1" ht="15.75" x14ac:dyDescent="0.25">
      <c r="A17847" s="22"/>
      <c r="B17847" s="22"/>
      <c r="G17847" s="23"/>
      <c r="V17847"/>
    </row>
    <row r="17848" spans="1:22" s="1" customFormat="1" ht="15.75" x14ac:dyDescent="0.25">
      <c r="A17848" s="22"/>
      <c r="B17848" s="22"/>
      <c r="G17848" s="23"/>
      <c r="V17848"/>
    </row>
    <row r="17849" spans="1:22" s="1" customFormat="1" ht="15.75" x14ac:dyDescent="0.25">
      <c r="A17849" s="22"/>
      <c r="B17849" s="22"/>
      <c r="G17849" s="23"/>
      <c r="V17849"/>
    </row>
    <row r="17850" spans="1:22" s="1" customFormat="1" ht="15.75" x14ac:dyDescent="0.25">
      <c r="A17850" s="22"/>
      <c r="B17850" s="22"/>
      <c r="G17850" s="23"/>
      <c r="V17850"/>
    </row>
    <row r="17851" spans="1:22" s="1" customFormat="1" ht="15.75" x14ac:dyDescent="0.25">
      <c r="A17851" s="22"/>
      <c r="B17851" s="22"/>
      <c r="G17851" s="23"/>
      <c r="V17851"/>
    </row>
    <row r="17852" spans="1:22" s="1" customFormat="1" ht="15.75" x14ac:dyDescent="0.25">
      <c r="A17852" s="22"/>
      <c r="B17852" s="22"/>
      <c r="G17852" s="23"/>
      <c r="V17852"/>
    </row>
    <row r="17853" spans="1:22" s="1" customFormat="1" ht="15.75" x14ac:dyDescent="0.25">
      <c r="A17853" s="22"/>
      <c r="B17853" s="22"/>
      <c r="G17853" s="23"/>
      <c r="V17853"/>
    </row>
    <row r="17854" spans="1:22" s="1" customFormat="1" ht="15.75" x14ac:dyDescent="0.25">
      <c r="A17854" s="22"/>
      <c r="B17854" s="22"/>
      <c r="G17854" s="23"/>
      <c r="V17854"/>
    </row>
    <row r="17855" spans="1:22" s="1" customFormat="1" ht="15.75" x14ac:dyDescent="0.25">
      <c r="A17855" s="22"/>
      <c r="B17855" s="22"/>
      <c r="G17855" s="23"/>
      <c r="V17855"/>
    </row>
    <row r="17856" spans="1:22" s="1" customFormat="1" ht="15.75" x14ac:dyDescent="0.25">
      <c r="A17856" s="22"/>
      <c r="B17856" s="22"/>
      <c r="G17856" s="23"/>
      <c r="V17856"/>
    </row>
    <row r="17857" spans="1:22" s="1" customFormat="1" ht="15.75" x14ac:dyDescent="0.25">
      <c r="A17857" s="22"/>
      <c r="B17857" s="22"/>
      <c r="G17857" s="23"/>
      <c r="V17857"/>
    </row>
    <row r="17858" spans="1:22" s="1" customFormat="1" ht="15.75" x14ac:dyDescent="0.25">
      <c r="A17858" s="22"/>
      <c r="B17858" s="22"/>
      <c r="G17858" s="23"/>
      <c r="V17858"/>
    </row>
    <row r="17859" spans="1:22" s="1" customFormat="1" ht="15.75" x14ac:dyDescent="0.25">
      <c r="A17859" s="22"/>
      <c r="B17859" s="22"/>
      <c r="G17859" s="23"/>
      <c r="V17859"/>
    </row>
    <row r="17860" spans="1:22" s="1" customFormat="1" ht="15.75" x14ac:dyDescent="0.25">
      <c r="A17860" s="22"/>
      <c r="B17860" s="22"/>
      <c r="G17860" s="23"/>
      <c r="V17860"/>
    </row>
    <row r="17861" spans="1:22" s="1" customFormat="1" ht="15.75" x14ac:dyDescent="0.25">
      <c r="A17861" s="22"/>
      <c r="B17861" s="22"/>
      <c r="G17861" s="23"/>
      <c r="V17861"/>
    </row>
    <row r="17862" spans="1:22" s="1" customFormat="1" ht="15.75" x14ac:dyDescent="0.25">
      <c r="A17862" s="22"/>
      <c r="B17862" s="22"/>
      <c r="G17862" s="23"/>
      <c r="V17862"/>
    </row>
    <row r="17863" spans="1:22" s="1" customFormat="1" ht="15.75" x14ac:dyDescent="0.25">
      <c r="A17863" s="22"/>
      <c r="B17863" s="22"/>
      <c r="G17863" s="23"/>
      <c r="V17863"/>
    </row>
    <row r="17864" spans="1:22" s="1" customFormat="1" ht="15.75" x14ac:dyDescent="0.25">
      <c r="A17864" s="22"/>
      <c r="B17864" s="22"/>
      <c r="G17864" s="23"/>
      <c r="V17864"/>
    </row>
    <row r="17865" spans="1:22" s="1" customFormat="1" ht="15.75" x14ac:dyDescent="0.25">
      <c r="A17865" s="22"/>
      <c r="B17865" s="22"/>
      <c r="G17865" s="23"/>
      <c r="V17865"/>
    </row>
    <row r="17866" spans="1:22" s="1" customFormat="1" ht="15.75" x14ac:dyDescent="0.25">
      <c r="A17866" s="22"/>
      <c r="B17866" s="22"/>
      <c r="G17866" s="23"/>
      <c r="V17866"/>
    </row>
    <row r="17867" spans="1:22" s="1" customFormat="1" ht="15.75" x14ac:dyDescent="0.25">
      <c r="A17867" s="22"/>
      <c r="B17867" s="22"/>
      <c r="G17867" s="23"/>
      <c r="V17867"/>
    </row>
    <row r="17868" spans="1:22" s="1" customFormat="1" ht="15.75" x14ac:dyDescent="0.25">
      <c r="A17868" s="22"/>
      <c r="B17868" s="22"/>
      <c r="G17868" s="23"/>
      <c r="V17868"/>
    </row>
    <row r="17869" spans="1:22" s="1" customFormat="1" ht="15.75" x14ac:dyDescent="0.25">
      <c r="A17869" s="22"/>
      <c r="B17869" s="22"/>
      <c r="G17869" s="23"/>
      <c r="V17869"/>
    </row>
    <row r="17870" spans="1:22" s="1" customFormat="1" ht="15.75" x14ac:dyDescent="0.25">
      <c r="A17870" s="22"/>
      <c r="B17870" s="22"/>
      <c r="G17870" s="23"/>
      <c r="V17870"/>
    </row>
    <row r="17871" spans="1:22" s="1" customFormat="1" ht="15.75" x14ac:dyDescent="0.25">
      <c r="A17871" s="22"/>
      <c r="B17871" s="22"/>
      <c r="G17871" s="23"/>
      <c r="V17871"/>
    </row>
    <row r="17872" spans="1:22" s="1" customFormat="1" ht="15.75" x14ac:dyDescent="0.25">
      <c r="A17872" s="22"/>
      <c r="B17872" s="22"/>
      <c r="G17872" s="23"/>
      <c r="V17872"/>
    </row>
    <row r="17873" spans="1:22" s="1" customFormat="1" ht="15.75" x14ac:dyDescent="0.25">
      <c r="A17873" s="22"/>
      <c r="B17873" s="22"/>
      <c r="G17873" s="23"/>
      <c r="V17873"/>
    </row>
    <row r="17874" spans="1:22" s="1" customFormat="1" ht="15.75" x14ac:dyDescent="0.25">
      <c r="A17874" s="22"/>
      <c r="B17874" s="22"/>
      <c r="G17874" s="23"/>
      <c r="V17874"/>
    </row>
    <row r="17875" spans="1:22" s="1" customFormat="1" ht="15.75" x14ac:dyDescent="0.25">
      <c r="A17875" s="22"/>
      <c r="B17875" s="22"/>
      <c r="G17875" s="23"/>
      <c r="V17875"/>
    </row>
    <row r="17876" spans="1:22" s="1" customFormat="1" ht="15.75" x14ac:dyDescent="0.25">
      <c r="A17876" s="22"/>
      <c r="B17876" s="22"/>
      <c r="G17876" s="23"/>
      <c r="V17876"/>
    </row>
    <row r="17877" spans="1:22" s="1" customFormat="1" ht="15.75" x14ac:dyDescent="0.25">
      <c r="A17877" s="22"/>
      <c r="B17877" s="22"/>
      <c r="G17877" s="23"/>
      <c r="V17877"/>
    </row>
    <row r="17878" spans="1:22" s="1" customFormat="1" ht="15.75" x14ac:dyDescent="0.25">
      <c r="A17878" s="22"/>
      <c r="B17878" s="22"/>
      <c r="G17878" s="23"/>
      <c r="V17878"/>
    </row>
    <row r="17879" spans="1:22" s="1" customFormat="1" ht="15.75" x14ac:dyDescent="0.25">
      <c r="A17879" s="22"/>
      <c r="B17879" s="22"/>
      <c r="G17879" s="23"/>
      <c r="V17879"/>
    </row>
    <row r="17880" spans="1:22" s="1" customFormat="1" ht="15.75" x14ac:dyDescent="0.25">
      <c r="A17880" s="22"/>
      <c r="B17880" s="22"/>
      <c r="G17880" s="23"/>
      <c r="V17880"/>
    </row>
    <row r="17881" spans="1:22" s="1" customFormat="1" ht="15.75" x14ac:dyDescent="0.25">
      <c r="A17881" s="22"/>
      <c r="B17881" s="22"/>
      <c r="G17881" s="23"/>
      <c r="V17881"/>
    </row>
    <row r="17882" spans="1:22" s="1" customFormat="1" ht="15.75" x14ac:dyDescent="0.25">
      <c r="A17882" s="22"/>
      <c r="B17882" s="22"/>
      <c r="G17882" s="23"/>
      <c r="V17882"/>
    </row>
    <row r="17883" spans="1:22" s="1" customFormat="1" ht="15.75" x14ac:dyDescent="0.25">
      <c r="A17883" s="22"/>
      <c r="B17883" s="22"/>
      <c r="G17883" s="23"/>
      <c r="V17883"/>
    </row>
    <row r="17884" spans="1:22" s="1" customFormat="1" ht="15.75" x14ac:dyDescent="0.25">
      <c r="A17884" s="22"/>
      <c r="B17884" s="22"/>
      <c r="G17884" s="23"/>
      <c r="V17884"/>
    </row>
    <row r="17885" spans="1:22" s="1" customFormat="1" ht="15.75" x14ac:dyDescent="0.25">
      <c r="A17885" s="22"/>
      <c r="B17885" s="22"/>
      <c r="G17885" s="23"/>
      <c r="V17885"/>
    </row>
    <row r="17886" spans="1:22" s="1" customFormat="1" ht="15.75" x14ac:dyDescent="0.25">
      <c r="A17886" s="22"/>
      <c r="B17886" s="22"/>
      <c r="G17886" s="23"/>
      <c r="V17886"/>
    </row>
    <row r="17887" spans="1:22" s="1" customFormat="1" ht="15.75" x14ac:dyDescent="0.25">
      <c r="A17887" s="22"/>
      <c r="B17887" s="22"/>
      <c r="G17887" s="23"/>
      <c r="V17887"/>
    </row>
    <row r="17888" spans="1:22" s="1" customFormat="1" ht="15.75" x14ac:dyDescent="0.25">
      <c r="A17888" s="22"/>
      <c r="B17888" s="22"/>
      <c r="G17888" s="23"/>
      <c r="V17888"/>
    </row>
    <row r="17889" spans="1:22" s="1" customFormat="1" ht="15.75" x14ac:dyDescent="0.25">
      <c r="A17889" s="22"/>
      <c r="B17889" s="22"/>
      <c r="G17889" s="23"/>
      <c r="V17889"/>
    </row>
    <row r="17890" spans="1:22" s="1" customFormat="1" ht="15.75" x14ac:dyDescent="0.25">
      <c r="A17890" s="22"/>
      <c r="B17890" s="22"/>
      <c r="G17890" s="23"/>
      <c r="V17890"/>
    </row>
    <row r="17891" spans="1:22" s="1" customFormat="1" ht="15.75" x14ac:dyDescent="0.25">
      <c r="A17891" s="22"/>
      <c r="B17891" s="22"/>
      <c r="G17891" s="23"/>
      <c r="V17891"/>
    </row>
    <row r="17892" spans="1:22" s="1" customFormat="1" ht="15.75" x14ac:dyDescent="0.25">
      <c r="A17892" s="22"/>
      <c r="B17892" s="22"/>
      <c r="G17892" s="23"/>
      <c r="V17892"/>
    </row>
    <row r="17893" spans="1:22" s="1" customFormat="1" ht="15.75" x14ac:dyDescent="0.25">
      <c r="A17893" s="22"/>
      <c r="B17893" s="22"/>
      <c r="G17893" s="23"/>
      <c r="V17893"/>
    </row>
    <row r="17894" spans="1:22" s="1" customFormat="1" ht="15.75" x14ac:dyDescent="0.25">
      <c r="A17894" s="22"/>
      <c r="B17894" s="22"/>
      <c r="G17894" s="23"/>
      <c r="V17894"/>
    </row>
    <row r="17895" spans="1:22" s="1" customFormat="1" ht="15.75" x14ac:dyDescent="0.25">
      <c r="A17895" s="22"/>
      <c r="B17895" s="22"/>
      <c r="G17895" s="23"/>
      <c r="V17895"/>
    </row>
    <row r="17896" spans="1:22" s="1" customFormat="1" ht="15.75" x14ac:dyDescent="0.25">
      <c r="A17896" s="22"/>
      <c r="B17896" s="22"/>
      <c r="G17896" s="23"/>
      <c r="V17896"/>
    </row>
    <row r="17897" spans="1:22" s="1" customFormat="1" ht="15.75" x14ac:dyDescent="0.25">
      <c r="A17897" s="22"/>
      <c r="B17897" s="22"/>
      <c r="G17897" s="23"/>
      <c r="V17897"/>
    </row>
    <row r="17898" spans="1:22" s="1" customFormat="1" ht="15.75" x14ac:dyDescent="0.25">
      <c r="A17898" s="22"/>
      <c r="B17898" s="22"/>
      <c r="G17898" s="23"/>
      <c r="V17898"/>
    </row>
    <row r="17899" spans="1:22" s="1" customFormat="1" ht="15.75" x14ac:dyDescent="0.25">
      <c r="A17899" s="22"/>
      <c r="B17899" s="22"/>
      <c r="G17899" s="23"/>
      <c r="V17899"/>
    </row>
    <row r="17900" spans="1:22" s="1" customFormat="1" ht="15.75" x14ac:dyDescent="0.25">
      <c r="A17900" s="22"/>
      <c r="B17900" s="22"/>
      <c r="G17900" s="23"/>
      <c r="V17900"/>
    </row>
    <row r="17901" spans="1:22" s="1" customFormat="1" ht="15.75" x14ac:dyDescent="0.25">
      <c r="A17901" s="22"/>
      <c r="B17901" s="22"/>
      <c r="G17901" s="23"/>
      <c r="V17901"/>
    </row>
    <row r="17902" spans="1:22" s="1" customFormat="1" ht="15.75" x14ac:dyDescent="0.25">
      <c r="A17902" s="22"/>
      <c r="B17902" s="22"/>
      <c r="G17902" s="23"/>
      <c r="V17902"/>
    </row>
    <row r="17903" spans="1:22" s="1" customFormat="1" ht="15.75" x14ac:dyDescent="0.25">
      <c r="A17903" s="22"/>
      <c r="B17903" s="22"/>
      <c r="G17903" s="23"/>
      <c r="V17903"/>
    </row>
    <row r="17904" spans="1:22" s="1" customFormat="1" ht="15.75" x14ac:dyDescent="0.25">
      <c r="A17904" s="22"/>
      <c r="B17904" s="22"/>
      <c r="G17904" s="23"/>
      <c r="V17904"/>
    </row>
    <row r="17905" spans="1:22" s="1" customFormat="1" ht="15.75" x14ac:dyDescent="0.25">
      <c r="A17905" s="22"/>
      <c r="B17905" s="22"/>
      <c r="G17905" s="23"/>
      <c r="V17905"/>
    </row>
    <row r="17906" spans="1:22" s="1" customFormat="1" ht="15.75" x14ac:dyDescent="0.25">
      <c r="A17906" s="22"/>
      <c r="B17906" s="22"/>
      <c r="G17906" s="23"/>
      <c r="V17906"/>
    </row>
    <row r="17907" spans="1:22" s="1" customFormat="1" ht="15.75" x14ac:dyDescent="0.25">
      <c r="A17907" s="22"/>
      <c r="B17907" s="22"/>
      <c r="G17907" s="23"/>
      <c r="V17907"/>
    </row>
    <row r="17908" spans="1:22" s="1" customFormat="1" ht="15.75" x14ac:dyDescent="0.25">
      <c r="A17908" s="22"/>
      <c r="B17908" s="22"/>
      <c r="G17908" s="23"/>
      <c r="V17908"/>
    </row>
    <row r="17909" spans="1:22" s="1" customFormat="1" ht="15.75" x14ac:dyDescent="0.25">
      <c r="A17909" s="22"/>
      <c r="B17909" s="22"/>
      <c r="G17909" s="23"/>
      <c r="V17909"/>
    </row>
    <row r="17910" spans="1:22" s="1" customFormat="1" ht="15.75" x14ac:dyDescent="0.25">
      <c r="A17910" s="22"/>
      <c r="B17910" s="22"/>
      <c r="G17910" s="23"/>
      <c r="V17910"/>
    </row>
    <row r="17911" spans="1:22" s="1" customFormat="1" ht="15.75" x14ac:dyDescent="0.25">
      <c r="A17911" s="22"/>
      <c r="B17911" s="22"/>
      <c r="G17911" s="23"/>
      <c r="V17911"/>
    </row>
    <row r="17912" spans="1:22" s="1" customFormat="1" ht="15.75" x14ac:dyDescent="0.25">
      <c r="A17912" s="22"/>
      <c r="B17912" s="22"/>
      <c r="G17912" s="23"/>
      <c r="V17912"/>
    </row>
    <row r="17913" spans="1:22" s="1" customFormat="1" ht="15.75" x14ac:dyDescent="0.25">
      <c r="A17913" s="22"/>
      <c r="B17913" s="22"/>
      <c r="G17913" s="23"/>
      <c r="V17913"/>
    </row>
    <row r="17914" spans="1:22" s="1" customFormat="1" ht="15.75" x14ac:dyDescent="0.25">
      <c r="A17914" s="22"/>
      <c r="B17914" s="22"/>
      <c r="G17914" s="23"/>
      <c r="V17914"/>
    </row>
    <row r="17915" spans="1:22" s="1" customFormat="1" ht="15.75" x14ac:dyDescent="0.25">
      <c r="A17915" s="22"/>
      <c r="B17915" s="22"/>
      <c r="G17915" s="23"/>
      <c r="V17915"/>
    </row>
    <row r="17916" spans="1:22" s="1" customFormat="1" ht="15.75" x14ac:dyDescent="0.25">
      <c r="A17916" s="22"/>
      <c r="B17916" s="22"/>
      <c r="G17916" s="23"/>
      <c r="V17916"/>
    </row>
    <row r="17917" spans="1:22" s="1" customFormat="1" ht="15.75" x14ac:dyDescent="0.25">
      <c r="A17917" s="22"/>
      <c r="B17917" s="22"/>
      <c r="G17917" s="23"/>
      <c r="V17917"/>
    </row>
    <row r="17918" spans="1:22" s="1" customFormat="1" ht="15.75" x14ac:dyDescent="0.25">
      <c r="A17918" s="22"/>
      <c r="B17918" s="22"/>
      <c r="G17918" s="23"/>
      <c r="V17918"/>
    </row>
    <row r="17919" spans="1:22" s="1" customFormat="1" ht="15.75" x14ac:dyDescent="0.25">
      <c r="A17919" s="22"/>
      <c r="B17919" s="22"/>
      <c r="G17919" s="23"/>
      <c r="V17919"/>
    </row>
    <row r="17920" spans="1:22" s="1" customFormat="1" ht="15.75" x14ac:dyDescent="0.25">
      <c r="A17920" s="22"/>
      <c r="B17920" s="22"/>
      <c r="G17920" s="23"/>
      <c r="V17920"/>
    </row>
    <row r="17921" spans="1:22" s="1" customFormat="1" ht="15.75" x14ac:dyDescent="0.25">
      <c r="A17921" s="22"/>
      <c r="B17921" s="22"/>
      <c r="G17921" s="23"/>
      <c r="V17921"/>
    </row>
    <row r="17922" spans="1:22" s="1" customFormat="1" ht="15.75" x14ac:dyDescent="0.25">
      <c r="A17922" s="22"/>
      <c r="B17922" s="22"/>
      <c r="G17922" s="23"/>
      <c r="V17922"/>
    </row>
    <row r="17923" spans="1:22" s="1" customFormat="1" ht="15.75" x14ac:dyDescent="0.25">
      <c r="A17923" s="22"/>
      <c r="B17923" s="22"/>
      <c r="G17923" s="23"/>
      <c r="V17923"/>
    </row>
    <row r="17924" spans="1:22" s="1" customFormat="1" ht="15.75" x14ac:dyDescent="0.25">
      <c r="A17924" s="22"/>
      <c r="B17924" s="22"/>
      <c r="G17924" s="23"/>
      <c r="V17924"/>
    </row>
    <row r="17925" spans="1:22" s="1" customFormat="1" ht="15.75" x14ac:dyDescent="0.25">
      <c r="A17925" s="22"/>
      <c r="B17925" s="22"/>
      <c r="G17925" s="23"/>
      <c r="V17925"/>
    </row>
    <row r="17926" spans="1:22" s="1" customFormat="1" ht="15.75" x14ac:dyDescent="0.25">
      <c r="A17926" s="22"/>
      <c r="B17926" s="22"/>
      <c r="G17926" s="23"/>
      <c r="V17926"/>
    </row>
    <row r="17927" spans="1:22" s="1" customFormat="1" ht="15.75" x14ac:dyDescent="0.25">
      <c r="A17927" s="22"/>
      <c r="B17927" s="22"/>
      <c r="G17927" s="23"/>
      <c r="V17927"/>
    </row>
    <row r="17928" spans="1:22" s="1" customFormat="1" ht="15.75" x14ac:dyDescent="0.25">
      <c r="A17928" s="22"/>
      <c r="B17928" s="22"/>
      <c r="G17928" s="23"/>
      <c r="V17928"/>
    </row>
    <row r="17929" spans="1:22" s="1" customFormat="1" ht="15.75" x14ac:dyDescent="0.25">
      <c r="A17929" s="22"/>
      <c r="B17929" s="22"/>
      <c r="G17929" s="23"/>
      <c r="V17929"/>
    </row>
    <row r="17930" spans="1:22" s="1" customFormat="1" ht="15.75" x14ac:dyDescent="0.25">
      <c r="A17930" s="22"/>
      <c r="B17930" s="22"/>
      <c r="G17930" s="23"/>
      <c r="V17930"/>
    </row>
    <row r="17931" spans="1:22" s="1" customFormat="1" ht="15.75" x14ac:dyDescent="0.25">
      <c r="A17931" s="22"/>
      <c r="B17931" s="22"/>
      <c r="G17931" s="23"/>
      <c r="V17931"/>
    </row>
    <row r="17932" spans="1:22" s="1" customFormat="1" ht="15.75" x14ac:dyDescent="0.25">
      <c r="A17932" s="22"/>
      <c r="B17932" s="22"/>
      <c r="G17932" s="23"/>
      <c r="V17932"/>
    </row>
    <row r="17933" spans="1:22" s="1" customFormat="1" ht="15.75" x14ac:dyDescent="0.25">
      <c r="A17933" s="22"/>
      <c r="B17933" s="22"/>
      <c r="G17933" s="23"/>
      <c r="V17933"/>
    </row>
    <row r="17934" spans="1:22" s="1" customFormat="1" ht="15.75" x14ac:dyDescent="0.25">
      <c r="A17934" s="22"/>
      <c r="B17934" s="22"/>
      <c r="G17934" s="23"/>
      <c r="V17934"/>
    </row>
    <row r="17935" spans="1:22" s="1" customFormat="1" ht="15.75" x14ac:dyDescent="0.25">
      <c r="A17935" s="22"/>
      <c r="B17935" s="22"/>
      <c r="G17935" s="23"/>
      <c r="V17935"/>
    </row>
    <row r="17936" spans="1:22" s="1" customFormat="1" ht="15.75" x14ac:dyDescent="0.25">
      <c r="A17936" s="22"/>
      <c r="B17936" s="22"/>
      <c r="G17936" s="23"/>
      <c r="V17936"/>
    </row>
    <row r="17937" spans="1:22" s="1" customFormat="1" ht="15.75" x14ac:dyDescent="0.25">
      <c r="A17937" s="22"/>
      <c r="B17937" s="22"/>
      <c r="G17937" s="23"/>
      <c r="V17937"/>
    </row>
    <row r="17938" spans="1:22" s="1" customFormat="1" ht="15.75" x14ac:dyDescent="0.25">
      <c r="A17938" s="22"/>
      <c r="B17938" s="22"/>
      <c r="G17938" s="23"/>
      <c r="V17938"/>
    </row>
    <row r="17939" spans="1:22" s="1" customFormat="1" ht="15.75" x14ac:dyDescent="0.25">
      <c r="A17939" s="22"/>
      <c r="B17939" s="22"/>
      <c r="G17939" s="23"/>
      <c r="V17939"/>
    </row>
    <row r="17940" spans="1:22" s="1" customFormat="1" ht="15.75" x14ac:dyDescent="0.25">
      <c r="A17940" s="22"/>
      <c r="B17940" s="22"/>
      <c r="G17940" s="23"/>
      <c r="V17940"/>
    </row>
    <row r="17941" spans="1:22" s="1" customFormat="1" ht="15.75" x14ac:dyDescent="0.25">
      <c r="A17941" s="22"/>
      <c r="B17941" s="22"/>
      <c r="G17941" s="23"/>
      <c r="V17941"/>
    </row>
    <row r="17942" spans="1:22" s="1" customFormat="1" ht="15.75" x14ac:dyDescent="0.25">
      <c r="A17942" s="22"/>
      <c r="B17942" s="22"/>
      <c r="G17942" s="23"/>
      <c r="V17942"/>
    </row>
    <row r="17943" spans="1:22" s="1" customFormat="1" ht="15.75" x14ac:dyDescent="0.25">
      <c r="A17943" s="22"/>
      <c r="B17943" s="22"/>
      <c r="G17943" s="23"/>
      <c r="V17943"/>
    </row>
    <row r="17944" spans="1:22" s="1" customFormat="1" ht="15.75" x14ac:dyDescent="0.25">
      <c r="A17944" s="22"/>
      <c r="B17944" s="22"/>
      <c r="G17944" s="23"/>
      <c r="V17944"/>
    </row>
    <row r="17945" spans="1:22" s="1" customFormat="1" ht="15.75" x14ac:dyDescent="0.25">
      <c r="A17945" s="22"/>
      <c r="B17945" s="22"/>
      <c r="G17945" s="23"/>
      <c r="V17945"/>
    </row>
    <row r="17946" spans="1:22" s="1" customFormat="1" ht="15.75" x14ac:dyDescent="0.25">
      <c r="A17946" s="22"/>
      <c r="B17946" s="22"/>
      <c r="G17946" s="23"/>
      <c r="V17946"/>
    </row>
    <row r="17947" spans="1:22" s="1" customFormat="1" ht="15.75" x14ac:dyDescent="0.25">
      <c r="A17947" s="22"/>
      <c r="B17947" s="22"/>
      <c r="G17947" s="23"/>
      <c r="V17947"/>
    </row>
    <row r="17948" spans="1:22" s="1" customFormat="1" ht="15.75" x14ac:dyDescent="0.25">
      <c r="A17948" s="22"/>
      <c r="B17948" s="22"/>
      <c r="G17948" s="23"/>
      <c r="V17948"/>
    </row>
    <row r="17949" spans="1:22" s="1" customFormat="1" ht="15.75" x14ac:dyDescent="0.25">
      <c r="A17949" s="22"/>
      <c r="B17949" s="22"/>
      <c r="G17949" s="23"/>
      <c r="V17949"/>
    </row>
    <row r="17950" spans="1:22" s="1" customFormat="1" ht="15.75" x14ac:dyDescent="0.25">
      <c r="A17950" s="22"/>
      <c r="B17950" s="22"/>
      <c r="G17950" s="23"/>
      <c r="V17950"/>
    </row>
    <row r="17951" spans="1:22" s="1" customFormat="1" ht="15.75" x14ac:dyDescent="0.25">
      <c r="A17951" s="22"/>
      <c r="B17951" s="22"/>
      <c r="G17951" s="23"/>
      <c r="V17951"/>
    </row>
    <row r="17952" spans="1:22" s="1" customFormat="1" ht="15.75" x14ac:dyDescent="0.25">
      <c r="A17952" s="22"/>
      <c r="B17952" s="22"/>
      <c r="G17952" s="23"/>
      <c r="V17952"/>
    </row>
    <row r="17953" spans="1:22" s="1" customFormat="1" ht="15.75" x14ac:dyDescent="0.25">
      <c r="A17953" s="22"/>
      <c r="B17953" s="22"/>
      <c r="G17953" s="23"/>
      <c r="V17953"/>
    </row>
    <row r="17954" spans="1:22" s="1" customFormat="1" ht="15.75" x14ac:dyDescent="0.25">
      <c r="A17954" s="22"/>
      <c r="B17954" s="22"/>
      <c r="G17954" s="23"/>
      <c r="V17954"/>
    </row>
    <row r="17955" spans="1:22" s="1" customFormat="1" ht="15.75" x14ac:dyDescent="0.25">
      <c r="A17955" s="22"/>
      <c r="B17955" s="22"/>
      <c r="G17955" s="23"/>
      <c r="V17955"/>
    </row>
    <row r="17956" spans="1:22" s="1" customFormat="1" ht="15.75" x14ac:dyDescent="0.25">
      <c r="A17956" s="22"/>
      <c r="B17956" s="22"/>
      <c r="G17956" s="23"/>
      <c r="V17956"/>
    </row>
    <row r="17957" spans="1:22" s="1" customFormat="1" ht="15.75" x14ac:dyDescent="0.25">
      <c r="A17957" s="22"/>
      <c r="B17957" s="22"/>
      <c r="G17957" s="23"/>
      <c r="V17957"/>
    </row>
    <row r="17958" spans="1:22" s="1" customFormat="1" ht="15.75" x14ac:dyDescent="0.25">
      <c r="A17958" s="22"/>
      <c r="B17958" s="22"/>
      <c r="G17958" s="23"/>
      <c r="V17958"/>
    </row>
    <row r="17959" spans="1:22" s="1" customFormat="1" ht="15.75" x14ac:dyDescent="0.25">
      <c r="A17959" s="22"/>
      <c r="B17959" s="22"/>
      <c r="G17959" s="23"/>
      <c r="V17959"/>
    </row>
    <row r="17960" spans="1:22" s="1" customFormat="1" ht="15.75" x14ac:dyDescent="0.25">
      <c r="A17960" s="22"/>
      <c r="B17960" s="22"/>
      <c r="G17960" s="23"/>
      <c r="V17960"/>
    </row>
    <row r="17961" spans="1:22" s="1" customFormat="1" ht="15.75" x14ac:dyDescent="0.25">
      <c r="A17961" s="22"/>
      <c r="B17961" s="22"/>
      <c r="G17961" s="23"/>
      <c r="V17961"/>
    </row>
    <row r="17962" spans="1:22" s="1" customFormat="1" ht="15.75" x14ac:dyDescent="0.25">
      <c r="A17962" s="22"/>
      <c r="B17962" s="22"/>
      <c r="G17962" s="23"/>
      <c r="V17962"/>
    </row>
    <row r="17963" spans="1:22" s="1" customFormat="1" ht="15.75" x14ac:dyDescent="0.25">
      <c r="A17963" s="22"/>
      <c r="B17963" s="22"/>
      <c r="G17963" s="23"/>
      <c r="V17963"/>
    </row>
    <row r="17964" spans="1:22" s="1" customFormat="1" ht="15.75" x14ac:dyDescent="0.25">
      <c r="A17964" s="22"/>
      <c r="B17964" s="22"/>
      <c r="G17964" s="23"/>
      <c r="V17964"/>
    </row>
    <row r="17965" spans="1:22" s="1" customFormat="1" ht="15.75" x14ac:dyDescent="0.25">
      <c r="A17965" s="22"/>
      <c r="B17965" s="22"/>
      <c r="G17965" s="23"/>
      <c r="V17965"/>
    </row>
    <row r="17966" spans="1:22" s="1" customFormat="1" ht="15.75" x14ac:dyDescent="0.25">
      <c r="A17966" s="22"/>
      <c r="B17966" s="22"/>
      <c r="G17966" s="23"/>
      <c r="V17966"/>
    </row>
    <row r="17967" spans="1:22" s="1" customFormat="1" ht="15.75" x14ac:dyDescent="0.25">
      <c r="A17967" s="22"/>
      <c r="B17967" s="22"/>
      <c r="G17967" s="23"/>
      <c r="V17967"/>
    </row>
    <row r="17968" spans="1:22" s="1" customFormat="1" ht="15.75" x14ac:dyDescent="0.25">
      <c r="A17968" s="22"/>
      <c r="B17968" s="22"/>
      <c r="G17968" s="23"/>
      <c r="V17968"/>
    </row>
    <row r="17969" spans="1:22" s="1" customFormat="1" ht="15.75" x14ac:dyDescent="0.25">
      <c r="A17969" s="22"/>
      <c r="B17969" s="22"/>
      <c r="G17969" s="23"/>
      <c r="V17969"/>
    </row>
    <row r="17970" spans="1:22" s="1" customFormat="1" ht="15.75" x14ac:dyDescent="0.25">
      <c r="A17970" s="22"/>
      <c r="B17970" s="22"/>
      <c r="G17970" s="23"/>
      <c r="V17970"/>
    </row>
    <row r="17971" spans="1:22" s="1" customFormat="1" ht="15.75" x14ac:dyDescent="0.25">
      <c r="A17971" s="22"/>
      <c r="B17971" s="22"/>
      <c r="G17971" s="23"/>
      <c r="V17971"/>
    </row>
    <row r="17972" spans="1:22" s="1" customFormat="1" ht="15.75" x14ac:dyDescent="0.25">
      <c r="A17972" s="22"/>
      <c r="B17972" s="22"/>
      <c r="G17972" s="23"/>
      <c r="V17972"/>
    </row>
    <row r="17973" spans="1:22" s="1" customFormat="1" ht="15.75" x14ac:dyDescent="0.25">
      <c r="A17973" s="22"/>
      <c r="B17973" s="22"/>
      <c r="G17973" s="23"/>
      <c r="V17973"/>
    </row>
    <row r="17974" spans="1:22" s="1" customFormat="1" ht="15.75" x14ac:dyDescent="0.25">
      <c r="A17974" s="22"/>
      <c r="B17974" s="22"/>
      <c r="G17974" s="23"/>
      <c r="V17974"/>
    </row>
    <row r="17975" spans="1:22" s="1" customFormat="1" ht="15.75" x14ac:dyDescent="0.25">
      <c r="A17975" s="22"/>
      <c r="B17975" s="22"/>
      <c r="G17975" s="23"/>
      <c r="V17975"/>
    </row>
    <row r="17976" spans="1:22" s="1" customFormat="1" ht="15.75" x14ac:dyDescent="0.25">
      <c r="A17976" s="22"/>
      <c r="B17976" s="22"/>
      <c r="G17976" s="23"/>
      <c r="V17976"/>
    </row>
    <row r="17977" spans="1:22" s="1" customFormat="1" ht="15.75" x14ac:dyDescent="0.25">
      <c r="A17977" s="22"/>
      <c r="B17977" s="22"/>
      <c r="G17977" s="23"/>
      <c r="V17977"/>
    </row>
    <row r="17978" spans="1:22" s="1" customFormat="1" ht="15.75" x14ac:dyDescent="0.25">
      <c r="A17978" s="22"/>
      <c r="B17978" s="22"/>
      <c r="G17978" s="23"/>
      <c r="V17978"/>
    </row>
    <row r="17979" spans="1:22" s="1" customFormat="1" ht="15.75" x14ac:dyDescent="0.25">
      <c r="A17979" s="22"/>
      <c r="B17979" s="22"/>
      <c r="G17979" s="23"/>
      <c r="V17979"/>
    </row>
    <row r="17980" spans="1:22" s="1" customFormat="1" ht="15.75" x14ac:dyDescent="0.25">
      <c r="A17980" s="22"/>
      <c r="B17980" s="22"/>
      <c r="G17980" s="23"/>
      <c r="V17980"/>
    </row>
    <row r="17981" spans="1:22" s="1" customFormat="1" ht="15.75" x14ac:dyDescent="0.25">
      <c r="A17981" s="22"/>
      <c r="B17981" s="22"/>
      <c r="G17981" s="23"/>
      <c r="V17981"/>
    </row>
    <row r="17982" spans="1:22" s="1" customFormat="1" ht="15.75" x14ac:dyDescent="0.25">
      <c r="A17982" s="22"/>
      <c r="B17982" s="22"/>
      <c r="G17982" s="23"/>
      <c r="V17982"/>
    </row>
    <row r="17983" spans="1:22" s="1" customFormat="1" ht="15.75" x14ac:dyDescent="0.25">
      <c r="A17983" s="22"/>
      <c r="B17983" s="22"/>
      <c r="G17983" s="23"/>
      <c r="V17983"/>
    </row>
    <row r="17984" spans="1:22" s="1" customFormat="1" ht="15.75" x14ac:dyDescent="0.25">
      <c r="A17984" s="22"/>
      <c r="B17984" s="22"/>
      <c r="G17984" s="23"/>
      <c r="V17984"/>
    </row>
    <row r="17985" spans="1:22" s="1" customFormat="1" ht="15.75" x14ac:dyDescent="0.25">
      <c r="A17985" s="22"/>
      <c r="B17985" s="22"/>
      <c r="G17985" s="23"/>
      <c r="V17985"/>
    </row>
    <row r="17986" spans="1:22" s="1" customFormat="1" ht="15.75" x14ac:dyDescent="0.25">
      <c r="A17986" s="22"/>
      <c r="B17986" s="22"/>
      <c r="G17986" s="23"/>
      <c r="V17986"/>
    </row>
    <row r="17987" spans="1:22" s="1" customFormat="1" ht="15.75" x14ac:dyDescent="0.25">
      <c r="A17987" s="22"/>
      <c r="B17987" s="22"/>
      <c r="G17987" s="23"/>
      <c r="V17987"/>
    </row>
    <row r="17988" spans="1:22" s="1" customFormat="1" ht="15.75" x14ac:dyDescent="0.25">
      <c r="A17988" s="22"/>
      <c r="B17988" s="22"/>
      <c r="G17988" s="23"/>
      <c r="V17988"/>
    </row>
    <row r="17989" spans="1:22" s="1" customFormat="1" ht="15.75" x14ac:dyDescent="0.25">
      <c r="A17989" s="22"/>
      <c r="B17989" s="22"/>
      <c r="G17989" s="23"/>
      <c r="V17989"/>
    </row>
    <row r="17990" spans="1:22" s="1" customFormat="1" ht="15.75" x14ac:dyDescent="0.25">
      <c r="A17990" s="22"/>
      <c r="B17990" s="22"/>
      <c r="G17990" s="23"/>
      <c r="V17990"/>
    </row>
    <row r="17991" spans="1:22" s="1" customFormat="1" ht="15.75" x14ac:dyDescent="0.25">
      <c r="A17991" s="22"/>
      <c r="B17991" s="22"/>
      <c r="G17991" s="23"/>
      <c r="V17991"/>
    </row>
    <row r="17992" spans="1:22" s="1" customFormat="1" ht="15.75" x14ac:dyDescent="0.25">
      <c r="A17992" s="22"/>
      <c r="B17992" s="22"/>
      <c r="G17992" s="23"/>
      <c r="V17992"/>
    </row>
    <row r="17993" spans="1:22" s="1" customFormat="1" ht="15.75" x14ac:dyDescent="0.25">
      <c r="A17993" s="22"/>
      <c r="B17993" s="22"/>
      <c r="G17993" s="23"/>
      <c r="V17993"/>
    </row>
    <row r="17994" spans="1:22" s="1" customFormat="1" ht="15.75" x14ac:dyDescent="0.25">
      <c r="A17994" s="22"/>
      <c r="B17994" s="22"/>
      <c r="G17994" s="23"/>
      <c r="V17994"/>
    </row>
    <row r="17995" spans="1:22" s="1" customFormat="1" ht="15.75" x14ac:dyDescent="0.25">
      <c r="A17995" s="22"/>
      <c r="B17995" s="22"/>
      <c r="G17995" s="23"/>
      <c r="V17995"/>
    </row>
    <row r="17996" spans="1:22" s="1" customFormat="1" ht="15.75" x14ac:dyDescent="0.25">
      <c r="A17996" s="22"/>
      <c r="B17996" s="22"/>
      <c r="G17996" s="23"/>
      <c r="V17996"/>
    </row>
    <row r="17997" spans="1:22" s="1" customFormat="1" ht="15.75" x14ac:dyDescent="0.25">
      <c r="A17997" s="22"/>
      <c r="B17997" s="22"/>
      <c r="G17997" s="23"/>
      <c r="V17997"/>
    </row>
    <row r="17998" spans="1:22" s="1" customFormat="1" ht="15.75" x14ac:dyDescent="0.25">
      <c r="A17998" s="22"/>
      <c r="B17998" s="22"/>
      <c r="G17998" s="23"/>
      <c r="V17998"/>
    </row>
    <row r="17999" spans="1:22" s="1" customFormat="1" ht="15.75" x14ac:dyDescent="0.25">
      <c r="A17999" s="22"/>
      <c r="B17999" s="22"/>
      <c r="G17999" s="23"/>
      <c r="V17999"/>
    </row>
    <row r="18000" spans="1:22" s="1" customFormat="1" ht="15.75" x14ac:dyDescent="0.25">
      <c r="A18000" s="22"/>
      <c r="B18000" s="22"/>
      <c r="G18000" s="23"/>
      <c r="V18000"/>
    </row>
    <row r="18001" spans="1:22" s="1" customFormat="1" ht="15.75" x14ac:dyDescent="0.25">
      <c r="A18001" s="22"/>
      <c r="B18001" s="22"/>
      <c r="G18001" s="23"/>
      <c r="V18001"/>
    </row>
    <row r="18002" spans="1:22" s="1" customFormat="1" ht="15.75" x14ac:dyDescent="0.25">
      <c r="A18002" s="22"/>
      <c r="B18002" s="22"/>
      <c r="G18002" s="23"/>
      <c r="V18002"/>
    </row>
    <row r="18003" spans="1:22" s="1" customFormat="1" ht="15.75" x14ac:dyDescent="0.25">
      <c r="A18003" s="22"/>
      <c r="B18003" s="22"/>
      <c r="G18003" s="23"/>
      <c r="V18003"/>
    </row>
    <row r="18004" spans="1:22" s="1" customFormat="1" ht="15.75" x14ac:dyDescent="0.25">
      <c r="A18004" s="22"/>
      <c r="B18004" s="22"/>
      <c r="G18004" s="23"/>
      <c r="V18004"/>
    </row>
    <row r="18005" spans="1:22" s="1" customFormat="1" ht="15.75" x14ac:dyDescent="0.25">
      <c r="A18005" s="22"/>
      <c r="B18005" s="22"/>
      <c r="G18005" s="23"/>
      <c r="V18005"/>
    </row>
    <row r="18006" spans="1:22" s="1" customFormat="1" ht="15.75" x14ac:dyDescent="0.25">
      <c r="A18006" s="22"/>
      <c r="B18006" s="22"/>
      <c r="G18006" s="23"/>
      <c r="V18006"/>
    </row>
    <row r="18007" spans="1:22" s="1" customFormat="1" ht="15.75" x14ac:dyDescent="0.25">
      <c r="A18007" s="22"/>
      <c r="B18007" s="22"/>
      <c r="G18007" s="23"/>
      <c r="V18007"/>
    </row>
    <row r="18008" spans="1:22" s="1" customFormat="1" ht="15.75" x14ac:dyDescent="0.25">
      <c r="A18008" s="22"/>
      <c r="B18008" s="22"/>
      <c r="G18008" s="23"/>
      <c r="V18008"/>
    </row>
    <row r="18009" spans="1:22" s="1" customFormat="1" ht="15.75" x14ac:dyDescent="0.25">
      <c r="A18009" s="22"/>
      <c r="B18009" s="22"/>
      <c r="G18009" s="23"/>
      <c r="V18009"/>
    </row>
    <row r="18010" spans="1:22" s="1" customFormat="1" ht="15.75" x14ac:dyDescent="0.25">
      <c r="A18010" s="22"/>
      <c r="B18010" s="22"/>
      <c r="G18010" s="23"/>
      <c r="V18010"/>
    </row>
    <row r="18011" spans="1:22" s="1" customFormat="1" ht="15.75" x14ac:dyDescent="0.25">
      <c r="A18011" s="22"/>
      <c r="B18011" s="22"/>
      <c r="G18011" s="23"/>
      <c r="V18011"/>
    </row>
    <row r="18012" spans="1:22" s="1" customFormat="1" ht="15.75" x14ac:dyDescent="0.25">
      <c r="A18012" s="22"/>
      <c r="B18012" s="22"/>
      <c r="G18012" s="23"/>
      <c r="V18012"/>
    </row>
    <row r="18013" spans="1:22" s="1" customFormat="1" ht="15.75" x14ac:dyDescent="0.25">
      <c r="A18013" s="22"/>
      <c r="B18013" s="22"/>
      <c r="G18013" s="23"/>
      <c r="V18013"/>
    </row>
    <row r="18014" spans="1:22" s="1" customFormat="1" ht="15.75" x14ac:dyDescent="0.25">
      <c r="A18014" s="22"/>
      <c r="B18014" s="22"/>
      <c r="G18014" s="23"/>
      <c r="V18014"/>
    </row>
    <row r="18015" spans="1:22" s="1" customFormat="1" ht="15.75" x14ac:dyDescent="0.25">
      <c r="A18015" s="22"/>
      <c r="B18015" s="22"/>
      <c r="G18015" s="23"/>
      <c r="V18015"/>
    </row>
    <row r="18016" spans="1:22" s="1" customFormat="1" ht="15.75" x14ac:dyDescent="0.25">
      <c r="A18016" s="22"/>
      <c r="B18016" s="22"/>
      <c r="G18016" s="23"/>
      <c r="V18016"/>
    </row>
    <row r="18017" spans="1:22" s="1" customFormat="1" ht="15.75" x14ac:dyDescent="0.25">
      <c r="A18017" s="22"/>
      <c r="B18017" s="22"/>
      <c r="G18017" s="23"/>
      <c r="V18017"/>
    </row>
    <row r="18018" spans="1:22" s="1" customFormat="1" ht="15.75" x14ac:dyDescent="0.25">
      <c r="A18018" s="22"/>
      <c r="B18018" s="22"/>
      <c r="G18018" s="23"/>
      <c r="V18018"/>
    </row>
    <row r="18019" spans="1:22" s="1" customFormat="1" ht="15.75" x14ac:dyDescent="0.25">
      <c r="A18019" s="22"/>
      <c r="B18019" s="22"/>
      <c r="G18019" s="23"/>
      <c r="V18019"/>
    </row>
    <row r="18020" spans="1:22" s="1" customFormat="1" ht="15.75" x14ac:dyDescent="0.25">
      <c r="A18020" s="22"/>
      <c r="B18020" s="22"/>
      <c r="G18020" s="23"/>
      <c r="V18020"/>
    </row>
    <row r="18021" spans="1:22" s="1" customFormat="1" ht="15.75" x14ac:dyDescent="0.25">
      <c r="A18021" s="22"/>
      <c r="B18021" s="22"/>
      <c r="G18021" s="23"/>
      <c r="V18021"/>
    </row>
    <row r="18022" spans="1:22" s="1" customFormat="1" ht="15.75" x14ac:dyDescent="0.25">
      <c r="A18022" s="22"/>
      <c r="B18022" s="22"/>
      <c r="G18022" s="23"/>
      <c r="V18022"/>
    </row>
    <row r="18023" spans="1:22" s="1" customFormat="1" ht="15.75" x14ac:dyDescent="0.25">
      <c r="A18023" s="22"/>
      <c r="B18023" s="22"/>
      <c r="G18023" s="23"/>
      <c r="V18023"/>
    </row>
    <row r="18024" spans="1:22" s="1" customFormat="1" ht="15.75" x14ac:dyDescent="0.25">
      <c r="A18024" s="22"/>
      <c r="B18024" s="22"/>
      <c r="G18024" s="23"/>
      <c r="V18024"/>
    </row>
    <row r="18025" spans="1:22" s="1" customFormat="1" ht="15.75" x14ac:dyDescent="0.25">
      <c r="A18025" s="22"/>
      <c r="B18025" s="22"/>
      <c r="G18025" s="23"/>
      <c r="V18025"/>
    </row>
    <row r="18026" spans="1:22" s="1" customFormat="1" ht="15.75" x14ac:dyDescent="0.25">
      <c r="A18026" s="22"/>
      <c r="B18026" s="22"/>
      <c r="G18026" s="23"/>
      <c r="V18026"/>
    </row>
    <row r="18027" spans="1:22" s="1" customFormat="1" ht="15.75" x14ac:dyDescent="0.25">
      <c r="A18027" s="22"/>
      <c r="B18027" s="22"/>
      <c r="G18027" s="23"/>
      <c r="V18027"/>
    </row>
    <row r="18028" spans="1:22" s="1" customFormat="1" ht="15.75" x14ac:dyDescent="0.25">
      <c r="A18028" s="22"/>
      <c r="B18028" s="22"/>
      <c r="G18028" s="23"/>
      <c r="V18028"/>
    </row>
    <row r="18029" spans="1:22" s="1" customFormat="1" ht="15.75" x14ac:dyDescent="0.25">
      <c r="A18029" s="22"/>
      <c r="B18029" s="22"/>
      <c r="G18029" s="23"/>
      <c r="V18029"/>
    </row>
    <row r="18030" spans="1:22" s="1" customFormat="1" ht="15.75" x14ac:dyDescent="0.25">
      <c r="A18030" s="22"/>
      <c r="B18030" s="22"/>
      <c r="G18030" s="23"/>
      <c r="V18030"/>
    </row>
    <row r="18031" spans="1:22" s="1" customFormat="1" ht="15.75" x14ac:dyDescent="0.25">
      <c r="A18031" s="22"/>
      <c r="B18031" s="22"/>
      <c r="G18031" s="23"/>
      <c r="V18031"/>
    </row>
    <row r="18032" spans="1:22" s="1" customFormat="1" ht="15.75" x14ac:dyDescent="0.25">
      <c r="A18032" s="22"/>
      <c r="B18032" s="22"/>
      <c r="G18032" s="23"/>
      <c r="V18032"/>
    </row>
    <row r="18033" spans="1:22" s="1" customFormat="1" ht="15.75" x14ac:dyDescent="0.25">
      <c r="A18033" s="22"/>
      <c r="B18033" s="22"/>
      <c r="G18033" s="23"/>
      <c r="V18033"/>
    </row>
    <row r="18034" spans="1:22" s="1" customFormat="1" ht="15.75" x14ac:dyDescent="0.25">
      <c r="A18034" s="22"/>
      <c r="B18034" s="22"/>
      <c r="G18034" s="23"/>
      <c r="V18034"/>
    </row>
    <row r="18035" spans="1:22" s="1" customFormat="1" ht="15.75" x14ac:dyDescent="0.25">
      <c r="A18035" s="22"/>
      <c r="B18035" s="22"/>
      <c r="G18035" s="23"/>
      <c r="V18035"/>
    </row>
    <row r="18036" spans="1:22" s="1" customFormat="1" ht="15.75" x14ac:dyDescent="0.25">
      <c r="A18036" s="22"/>
      <c r="B18036" s="22"/>
      <c r="G18036" s="23"/>
      <c r="V18036"/>
    </row>
    <row r="18037" spans="1:22" s="1" customFormat="1" ht="15.75" x14ac:dyDescent="0.25">
      <c r="A18037" s="22"/>
      <c r="B18037" s="22"/>
      <c r="G18037" s="23"/>
      <c r="V18037"/>
    </row>
    <row r="18038" spans="1:22" s="1" customFormat="1" ht="15.75" x14ac:dyDescent="0.25">
      <c r="A18038" s="22"/>
      <c r="B18038" s="22"/>
      <c r="G18038" s="23"/>
      <c r="V18038"/>
    </row>
    <row r="18039" spans="1:22" s="1" customFormat="1" ht="15.75" x14ac:dyDescent="0.25">
      <c r="A18039" s="22"/>
      <c r="B18039" s="22"/>
      <c r="G18039" s="23"/>
      <c r="V18039"/>
    </row>
    <row r="18040" spans="1:22" s="1" customFormat="1" ht="15.75" x14ac:dyDescent="0.25">
      <c r="A18040" s="22"/>
      <c r="B18040" s="22"/>
      <c r="G18040" s="23"/>
      <c r="V18040"/>
    </row>
    <row r="18041" spans="1:22" s="1" customFormat="1" ht="15.75" x14ac:dyDescent="0.25">
      <c r="A18041" s="22"/>
      <c r="B18041" s="22"/>
      <c r="G18041" s="23"/>
      <c r="V18041"/>
    </row>
    <row r="18042" spans="1:22" s="1" customFormat="1" ht="15.75" x14ac:dyDescent="0.25">
      <c r="A18042" s="22"/>
      <c r="B18042" s="22"/>
      <c r="G18042" s="23"/>
      <c r="V18042"/>
    </row>
    <row r="18043" spans="1:22" s="1" customFormat="1" ht="15.75" x14ac:dyDescent="0.25">
      <c r="A18043" s="22"/>
      <c r="B18043" s="22"/>
      <c r="G18043" s="23"/>
      <c r="V18043"/>
    </row>
    <row r="18044" spans="1:22" s="1" customFormat="1" ht="15.75" x14ac:dyDescent="0.25">
      <c r="A18044" s="22"/>
      <c r="B18044" s="22"/>
      <c r="G18044" s="23"/>
      <c r="V18044"/>
    </row>
    <row r="18045" spans="1:22" s="1" customFormat="1" ht="15.75" x14ac:dyDescent="0.25">
      <c r="A18045" s="22"/>
      <c r="B18045" s="22"/>
      <c r="G18045" s="23"/>
      <c r="V18045"/>
    </row>
    <row r="18046" spans="1:22" s="1" customFormat="1" ht="15.75" x14ac:dyDescent="0.25">
      <c r="A18046" s="22"/>
      <c r="B18046" s="22"/>
      <c r="G18046" s="23"/>
      <c r="V18046"/>
    </row>
    <row r="18047" spans="1:22" s="1" customFormat="1" ht="15.75" x14ac:dyDescent="0.25">
      <c r="A18047" s="22"/>
      <c r="B18047" s="22"/>
      <c r="G18047" s="23"/>
      <c r="V18047"/>
    </row>
    <row r="18048" spans="1:22" s="1" customFormat="1" ht="15.75" x14ac:dyDescent="0.25">
      <c r="A18048" s="22"/>
      <c r="B18048" s="22"/>
      <c r="G18048" s="23"/>
      <c r="V18048"/>
    </row>
    <row r="18049" spans="1:22" s="1" customFormat="1" ht="15.75" x14ac:dyDescent="0.25">
      <c r="A18049" s="22"/>
      <c r="B18049" s="22"/>
      <c r="G18049" s="23"/>
      <c r="V18049"/>
    </row>
    <row r="18050" spans="1:22" s="1" customFormat="1" ht="15.75" x14ac:dyDescent="0.25">
      <c r="A18050" s="22"/>
      <c r="B18050" s="22"/>
      <c r="G18050" s="23"/>
      <c r="V18050"/>
    </row>
    <row r="18051" spans="1:22" s="1" customFormat="1" ht="15.75" x14ac:dyDescent="0.25">
      <c r="A18051" s="22"/>
      <c r="B18051" s="22"/>
      <c r="G18051" s="23"/>
      <c r="V18051"/>
    </row>
    <row r="18052" spans="1:22" s="1" customFormat="1" ht="15.75" x14ac:dyDescent="0.25">
      <c r="A18052" s="22"/>
      <c r="B18052" s="22"/>
      <c r="G18052" s="23"/>
      <c r="V18052"/>
    </row>
    <row r="18053" spans="1:22" s="1" customFormat="1" ht="15.75" x14ac:dyDescent="0.25">
      <c r="A18053" s="22"/>
      <c r="B18053" s="22"/>
      <c r="G18053" s="23"/>
      <c r="V18053"/>
    </row>
    <row r="18054" spans="1:22" s="1" customFormat="1" ht="15.75" x14ac:dyDescent="0.25">
      <c r="A18054" s="22"/>
      <c r="B18054" s="22"/>
      <c r="G18054" s="23"/>
      <c r="V18054"/>
    </row>
    <row r="18055" spans="1:22" s="1" customFormat="1" ht="15.75" x14ac:dyDescent="0.25">
      <c r="A18055" s="22"/>
      <c r="B18055" s="22"/>
      <c r="G18055" s="23"/>
      <c r="V18055"/>
    </row>
    <row r="18056" spans="1:22" s="1" customFormat="1" ht="15.75" x14ac:dyDescent="0.25">
      <c r="A18056" s="22"/>
      <c r="B18056" s="22"/>
      <c r="G18056" s="23"/>
      <c r="V18056"/>
    </row>
    <row r="18057" spans="1:22" s="1" customFormat="1" ht="15.75" x14ac:dyDescent="0.25">
      <c r="A18057" s="22"/>
      <c r="B18057" s="22"/>
      <c r="G18057" s="23"/>
      <c r="V18057"/>
    </row>
    <row r="18058" spans="1:22" s="1" customFormat="1" ht="15.75" x14ac:dyDescent="0.25">
      <c r="A18058" s="22"/>
      <c r="B18058" s="22"/>
      <c r="G18058" s="23"/>
      <c r="V18058"/>
    </row>
    <row r="18059" spans="1:22" s="1" customFormat="1" ht="15.75" x14ac:dyDescent="0.25">
      <c r="A18059" s="22"/>
      <c r="B18059" s="22"/>
      <c r="G18059" s="23"/>
      <c r="V18059"/>
    </row>
    <row r="18060" spans="1:22" s="1" customFormat="1" ht="15.75" x14ac:dyDescent="0.25">
      <c r="A18060" s="22"/>
      <c r="B18060" s="22"/>
      <c r="G18060" s="23"/>
      <c r="V18060"/>
    </row>
    <row r="18061" spans="1:22" s="1" customFormat="1" ht="15.75" x14ac:dyDescent="0.25">
      <c r="A18061" s="22"/>
      <c r="B18061" s="22"/>
      <c r="G18061" s="23"/>
      <c r="V18061"/>
    </row>
    <row r="18062" spans="1:22" s="1" customFormat="1" ht="15.75" x14ac:dyDescent="0.25">
      <c r="A18062" s="22"/>
      <c r="B18062" s="22"/>
      <c r="G18062" s="23"/>
      <c r="V18062"/>
    </row>
    <row r="18063" spans="1:22" s="1" customFormat="1" ht="15.75" x14ac:dyDescent="0.25">
      <c r="A18063" s="22"/>
      <c r="B18063" s="22"/>
      <c r="G18063" s="23"/>
      <c r="V18063"/>
    </row>
    <row r="18064" spans="1:22" s="1" customFormat="1" ht="15.75" x14ac:dyDescent="0.25">
      <c r="A18064" s="22"/>
      <c r="B18064" s="22"/>
      <c r="G18064" s="23"/>
      <c r="V18064"/>
    </row>
    <row r="18065" spans="1:22" s="1" customFormat="1" ht="15.75" x14ac:dyDescent="0.25">
      <c r="A18065" s="22"/>
      <c r="B18065" s="22"/>
      <c r="G18065" s="23"/>
      <c r="V18065"/>
    </row>
    <row r="18066" spans="1:22" s="1" customFormat="1" ht="15.75" x14ac:dyDescent="0.25">
      <c r="A18066" s="22"/>
      <c r="B18066" s="22"/>
      <c r="G18066" s="23"/>
      <c r="V18066"/>
    </row>
    <row r="18067" spans="1:22" s="1" customFormat="1" ht="15.75" x14ac:dyDescent="0.25">
      <c r="A18067" s="22"/>
      <c r="B18067" s="22"/>
      <c r="G18067" s="23"/>
      <c r="V18067"/>
    </row>
    <row r="18068" spans="1:22" s="1" customFormat="1" ht="15.75" x14ac:dyDescent="0.25">
      <c r="A18068" s="22"/>
      <c r="B18068" s="22"/>
      <c r="G18068" s="23"/>
      <c r="V18068"/>
    </row>
    <row r="18069" spans="1:22" s="1" customFormat="1" ht="15.75" x14ac:dyDescent="0.25">
      <c r="A18069" s="22"/>
      <c r="B18069" s="22"/>
      <c r="G18069" s="23"/>
      <c r="V18069"/>
    </row>
    <row r="18070" spans="1:22" s="1" customFormat="1" ht="15.75" x14ac:dyDescent="0.25">
      <c r="A18070" s="22"/>
      <c r="B18070" s="22"/>
      <c r="G18070" s="23"/>
      <c r="V18070"/>
    </row>
    <row r="18071" spans="1:22" s="1" customFormat="1" ht="15.75" x14ac:dyDescent="0.25">
      <c r="A18071" s="22"/>
      <c r="B18071" s="22"/>
      <c r="G18071" s="23"/>
      <c r="V18071"/>
    </row>
    <row r="18072" spans="1:22" s="1" customFormat="1" ht="15.75" x14ac:dyDescent="0.25">
      <c r="A18072" s="22"/>
      <c r="B18072" s="22"/>
      <c r="G18072" s="23"/>
      <c r="V18072"/>
    </row>
    <row r="18073" spans="1:22" s="1" customFormat="1" ht="15.75" x14ac:dyDescent="0.25">
      <c r="A18073" s="22"/>
      <c r="B18073" s="22"/>
      <c r="G18073" s="23"/>
      <c r="V18073"/>
    </row>
    <row r="18074" spans="1:22" s="1" customFormat="1" ht="15.75" x14ac:dyDescent="0.25">
      <c r="A18074" s="22"/>
      <c r="B18074" s="22"/>
      <c r="G18074" s="23"/>
      <c r="V18074"/>
    </row>
    <row r="18075" spans="1:22" s="1" customFormat="1" ht="15.75" x14ac:dyDescent="0.25">
      <c r="A18075" s="22"/>
      <c r="B18075" s="22"/>
      <c r="G18075" s="23"/>
      <c r="V18075"/>
    </row>
    <row r="18076" spans="1:22" s="1" customFormat="1" ht="15.75" x14ac:dyDescent="0.25">
      <c r="A18076" s="22"/>
      <c r="B18076" s="22"/>
      <c r="G18076" s="23"/>
      <c r="V18076"/>
    </row>
    <row r="18077" spans="1:22" s="1" customFormat="1" ht="15.75" x14ac:dyDescent="0.25">
      <c r="A18077" s="22"/>
      <c r="B18077" s="22"/>
      <c r="G18077" s="23"/>
      <c r="V18077"/>
    </row>
    <row r="18078" spans="1:22" s="1" customFormat="1" ht="15.75" x14ac:dyDescent="0.25">
      <c r="A18078" s="22"/>
      <c r="B18078" s="22"/>
      <c r="G18078" s="23"/>
      <c r="V18078"/>
    </row>
    <row r="18079" spans="1:22" s="1" customFormat="1" ht="15.75" x14ac:dyDescent="0.25">
      <c r="A18079" s="22"/>
      <c r="B18079" s="22"/>
      <c r="G18079" s="23"/>
      <c r="V18079"/>
    </row>
    <row r="18080" spans="1:22" s="1" customFormat="1" ht="15.75" x14ac:dyDescent="0.25">
      <c r="A18080" s="22"/>
      <c r="B18080" s="22"/>
      <c r="G18080" s="23"/>
      <c r="V18080"/>
    </row>
    <row r="18081" spans="1:22" s="1" customFormat="1" ht="15.75" x14ac:dyDescent="0.25">
      <c r="A18081" s="22"/>
      <c r="B18081" s="22"/>
      <c r="G18081" s="23"/>
      <c r="V18081"/>
    </row>
    <row r="18082" spans="1:22" s="1" customFormat="1" ht="15.75" x14ac:dyDescent="0.25">
      <c r="A18082" s="22"/>
      <c r="B18082" s="22"/>
      <c r="G18082" s="23"/>
      <c r="V18082"/>
    </row>
    <row r="18083" spans="1:22" s="1" customFormat="1" ht="15.75" x14ac:dyDescent="0.25">
      <c r="A18083" s="22"/>
      <c r="B18083" s="22"/>
      <c r="G18083" s="23"/>
      <c r="V18083"/>
    </row>
    <row r="18084" spans="1:22" s="1" customFormat="1" ht="15.75" x14ac:dyDescent="0.25">
      <c r="A18084" s="22"/>
      <c r="B18084" s="22"/>
      <c r="G18084" s="23"/>
      <c r="V18084"/>
    </row>
    <row r="18085" spans="1:22" s="1" customFormat="1" ht="15.75" x14ac:dyDescent="0.25">
      <c r="A18085" s="22"/>
      <c r="B18085" s="22"/>
      <c r="G18085" s="23"/>
      <c r="V18085"/>
    </row>
    <row r="18086" spans="1:22" s="1" customFormat="1" ht="15.75" x14ac:dyDescent="0.25">
      <c r="A18086" s="22"/>
      <c r="B18086" s="22"/>
      <c r="G18086" s="23"/>
      <c r="V18086"/>
    </row>
    <row r="18087" spans="1:22" s="1" customFormat="1" ht="15.75" x14ac:dyDescent="0.25">
      <c r="A18087" s="22"/>
      <c r="B18087" s="22"/>
      <c r="G18087" s="23"/>
      <c r="V18087"/>
    </row>
    <row r="18088" spans="1:22" s="1" customFormat="1" ht="15.75" x14ac:dyDescent="0.25">
      <c r="A18088" s="22"/>
      <c r="B18088" s="22"/>
      <c r="G18088" s="23"/>
      <c r="V18088"/>
    </row>
    <row r="18089" spans="1:22" s="1" customFormat="1" ht="15.75" x14ac:dyDescent="0.25">
      <c r="A18089" s="22"/>
      <c r="B18089" s="22"/>
      <c r="G18089" s="23"/>
      <c r="V18089"/>
    </row>
    <row r="18090" spans="1:22" s="1" customFormat="1" ht="15.75" x14ac:dyDescent="0.25">
      <c r="A18090" s="22"/>
      <c r="B18090" s="22"/>
      <c r="G18090" s="23"/>
      <c r="V18090"/>
    </row>
    <row r="18091" spans="1:22" s="1" customFormat="1" ht="15.75" x14ac:dyDescent="0.25">
      <c r="A18091" s="22"/>
      <c r="B18091" s="22"/>
      <c r="G18091" s="23"/>
      <c r="V18091"/>
    </row>
    <row r="18092" spans="1:22" s="1" customFormat="1" ht="15.75" x14ac:dyDescent="0.25">
      <c r="A18092" s="22"/>
      <c r="B18092" s="22"/>
      <c r="G18092" s="23"/>
      <c r="V18092"/>
    </row>
    <row r="18093" spans="1:22" s="1" customFormat="1" ht="15.75" x14ac:dyDescent="0.25">
      <c r="A18093" s="22"/>
      <c r="B18093" s="22"/>
      <c r="G18093" s="23"/>
      <c r="V18093"/>
    </row>
    <row r="18094" spans="1:22" s="1" customFormat="1" ht="15.75" x14ac:dyDescent="0.25">
      <c r="A18094" s="22"/>
      <c r="B18094" s="22"/>
      <c r="G18094" s="23"/>
      <c r="V18094"/>
    </row>
    <row r="18095" spans="1:22" s="1" customFormat="1" ht="15.75" x14ac:dyDescent="0.25">
      <c r="A18095" s="22"/>
      <c r="B18095" s="22"/>
      <c r="G18095" s="23"/>
      <c r="V18095"/>
    </row>
    <row r="18096" spans="1:22" s="1" customFormat="1" ht="15.75" x14ac:dyDescent="0.25">
      <c r="A18096" s="22"/>
      <c r="B18096" s="22"/>
      <c r="G18096" s="23"/>
      <c r="V18096"/>
    </row>
    <row r="18097" spans="1:22" s="1" customFormat="1" ht="15.75" x14ac:dyDescent="0.25">
      <c r="A18097" s="22"/>
      <c r="B18097" s="22"/>
      <c r="G18097" s="23"/>
      <c r="V18097"/>
    </row>
    <row r="18098" spans="1:22" s="1" customFormat="1" ht="15.75" x14ac:dyDescent="0.25">
      <c r="A18098" s="22"/>
      <c r="B18098" s="22"/>
      <c r="G18098" s="23"/>
      <c r="V18098"/>
    </row>
    <row r="18099" spans="1:22" s="1" customFormat="1" ht="15.75" x14ac:dyDescent="0.25">
      <c r="A18099" s="22"/>
      <c r="B18099" s="22"/>
      <c r="G18099" s="23"/>
      <c r="V18099"/>
    </row>
    <row r="18100" spans="1:22" s="1" customFormat="1" ht="15.75" x14ac:dyDescent="0.25">
      <c r="A18100" s="22"/>
      <c r="B18100" s="22"/>
      <c r="G18100" s="23"/>
      <c r="V18100"/>
    </row>
    <row r="18101" spans="1:22" s="1" customFormat="1" ht="15.75" x14ac:dyDescent="0.25">
      <c r="A18101" s="22"/>
      <c r="B18101" s="22"/>
      <c r="G18101" s="23"/>
      <c r="V18101"/>
    </row>
    <row r="18102" spans="1:22" s="1" customFormat="1" ht="15.75" x14ac:dyDescent="0.25">
      <c r="A18102" s="22"/>
      <c r="B18102" s="22"/>
      <c r="G18102" s="23"/>
      <c r="V18102"/>
    </row>
    <row r="18103" spans="1:22" s="1" customFormat="1" ht="15.75" x14ac:dyDescent="0.25">
      <c r="A18103" s="22"/>
      <c r="B18103" s="22"/>
      <c r="G18103" s="23"/>
      <c r="V18103"/>
    </row>
    <row r="18104" spans="1:22" s="1" customFormat="1" ht="15.75" x14ac:dyDescent="0.25">
      <c r="A18104" s="22"/>
      <c r="B18104" s="22"/>
      <c r="G18104" s="23"/>
      <c r="V18104"/>
    </row>
    <row r="18105" spans="1:22" s="1" customFormat="1" ht="15.75" x14ac:dyDescent="0.25">
      <c r="A18105" s="22"/>
      <c r="B18105" s="22"/>
      <c r="G18105" s="23"/>
      <c r="V18105"/>
    </row>
    <row r="18106" spans="1:22" s="1" customFormat="1" ht="15.75" x14ac:dyDescent="0.25">
      <c r="A18106" s="22"/>
      <c r="B18106" s="22"/>
      <c r="G18106" s="23"/>
      <c r="V18106"/>
    </row>
    <row r="18107" spans="1:22" s="1" customFormat="1" ht="15.75" x14ac:dyDescent="0.25">
      <c r="A18107" s="22"/>
      <c r="B18107" s="22"/>
      <c r="G18107" s="23"/>
      <c r="V18107"/>
    </row>
    <row r="18108" spans="1:22" s="1" customFormat="1" ht="15.75" x14ac:dyDescent="0.25">
      <c r="A18108" s="22"/>
      <c r="B18108" s="22"/>
      <c r="G18108" s="23"/>
      <c r="V18108"/>
    </row>
    <row r="18109" spans="1:22" s="1" customFormat="1" ht="15.75" x14ac:dyDescent="0.25">
      <c r="A18109" s="22"/>
      <c r="B18109" s="22"/>
      <c r="G18109" s="23"/>
      <c r="V18109"/>
    </row>
    <row r="18110" spans="1:22" s="1" customFormat="1" ht="15.75" x14ac:dyDescent="0.25">
      <c r="A18110" s="22"/>
      <c r="B18110" s="22"/>
      <c r="G18110" s="23"/>
      <c r="V18110"/>
    </row>
    <row r="18111" spans="1:22" s="1" customFormat="1" ht="15.75" x14ac:dyDescent="0.25">
      <c r="A18111" s="22"/>
      <c r="B18111" s="22"/>
      <c r="G18111" s="23"/>
      <c r="V18111"/>
    </row>
    <row r="18112" spans="1:22" s="1" customFormat="1" ht="15.75" x14ac:dyDescent="0.25">
      <c r="A18112" s="22"/>
      <c r="B18112" s="22"/>
      <c r="G18112" s="23"/>
      <c r="V18112"/>
    </row>
    <row r="18113" spans="1:22" s="1" customFormat="1" ht="15.75" x14ac:dyDescent="0.25">
      <c r="A18113" s="22"/>
      <c r="B18113" s="22"/>
      <c r="G18113" s="23"/>
      <c r="V18113"/>
    </row>
    <row r="18114" spans="1:22" s="1" customFormat="1" ht="15.75" x14ac:dyDescent="0.25">
      <c r="A18114" s="22"/>
      <c r="B18114" s="22"/>
      <c r="G18114" s="23"/>
      <c r="V18114"/>
    </row>
    <row r="18115" spans="1:22" s="1" customFormat="1" ht="15.75" x14ac:dyDescent="0.25">
      <c r="A18115" s="22"/>
      <c r="B18115" s="22"/>
      <c r="G18115" s="23"/>
      <c r="V18115"/>
    </row>
    <row r="18116" spans="1:22" s="1" customFormat="1" ht="15.75" x14ac:dyDescent="0.25">
      <c r="A18116" s="22"/>
      <c r="B18116" s="22"/>
      <c r="G18116" s="23"/>
      <c r="V18116"/>
    </row>
    <row r="18117" spans="1:22" s="1" customFormat="1" ht="15.75" x14ac:dyDescent="0.25">
      <c r="A18117" s="22"/>
      <c r="B18117" s="22"/>
      <c r="G18117" s="23"/>
      <c r="V18117"/>
    </row>
    <row r="18118" spans="1:22" s="1" customFormat="1" ht="15.75" x14ac:dyDescent="0.25">
      <c r="A18118" s="22"/>
      <c r="B18118" s="22"/>
      <c r="G18118" s="23"/>
      <c r="V18118"/>
    </row>
    <row r="18119" spans="1:22" s="1" customFormat="1" ht="15.75" x14ac:dyDescent="0.25">
      <c r="A18119" s="22"/>
      <c r="B18119" s="22"/>
      <c r="G18119" s="23"/>
      <c r="V18119"/>
    </row>
    <row r="18120" spans="1:22" s="1" customFormat="1" ht="15.75" x14ac:dyDescent="0.25">
      <c r="A18120" s="22"/>
      <c r="B18120" s="22"/>
      <c r="G18120" s="23"/>
      <c r="V18120"/>
    </row>
    <row r="18121" spans="1:22" s="1" customFormat="1" ht="15.75" x14ac:dyDescent="0.25">
      <c r="A18121" s="22"/>
      <c r="B18121" s="22"/>
      <c r="G18121" s="23"/>
      <c r="V18121"/>
    </row>
    <row r="18122" spans="1:22" s="1" customFormat="1" ht="15.75" x14ac:dyDescent="0.25">
      <c r="A18122" s="22"/>
      <c r="B18122" s="22"/>
      <c r="G18122" s="23"/>
      <c r="V18122"/>
    </row>
    <row r="18123" spans="1:22" s="1" customFormat="1" ht="15.75" x14ac:dyDescent="0.25">
      <c r="A18123" s="22"/>
      <c r="B18123" s="22"/>
      <c r="G18123" s="23"/>
      <c r="V18123"/>
    </row>
    <row r="18124" spans="1:22" s="1" customFormat="1" ht="15.75" x14ac:dyDescent="0.25">
      <c r="A18124" s="22"/>
      <c r="B18124" s="22"/>
      <c r="G18124" s="23"/>
      <c r="V18124"/>
    </row>
    <row r="18125" spans="1:22" s="1" customFormat="1" ht="15.75" x14ac:dyDescent="0.25">
      <c r="A18125" s="22"/>
      <c r="B18125" s="22"/>
      <c r="G18125" s="23"/>
      <c r="V18125"/>
    </row>
    <row r="18126" spans="1:22" s="1" customFormat="1" ht="15.75" x14ac:dyDescent="0.25">
      <c r="A18126" s="22"/>
      <c r="B18126" s="22"/>
      <c r="G18126" s="23"/>
      <c r="V18126"/>
    </row>
    <row r="18127" spans="1:22" s="1" customFormat="1" ht="15.75" x14ac:dyDescent="0.25">
      <c r="A18127" s="22"/>
      <c r="B18127" s="22"/>
      <c r="G18127" s="23"/>
      <c r="V18127"/>
    </row>
    <row r="18128" spans="1:22" s="1" customFormat="1" ht="15.75" x14ac:dyDescent="0.25">
      <c r="A18128" s="22"/>
      <c r="B18128" s="22"/>
      <c r="G18128" s="23"/>
      <c r="V18128"/>
    </row>
    <row r="18129" spans="1:22" s="1" customFormat="1" ht="15.75" x14ac:dyDescent="0.25">
      <c r="A18129" s="22"/>
      <c r="B18129" s="22"/>
      <c r="G18129" s="23"/>
      <c r="V18129"/>
    </row>
    <row r="18130" spans="1:22" s="1" customFormat="1" ht="15.75" x14ac:dyDescent="0.25">
      <c r="A18130" s="22"/>
      <c r="B18130" s="22"/>
      <c r="G18130" s="23"/>
      <c r="V18130"/>
    </row>
    <row r="18131" spans="1:22" s="1" customFormat="1" ht="15.75" x14ac:dyDescent="0.25">
      <c r="A18131" s="22"/>
      <c r="B18131" s="22"/>
      <c r="G18131" s="23"/>
      <c r="V18131"/>
    </row>
    <row r="18132" spans="1:22" s="1" customFormat="1" ht="15.75" x14ac:dyDescent="0.25">
      <c r="A18132" s="22"/>
      <c r="B18132" s="22"/>
      <c r="G18132" s="23"/>
      <c r="V18132"/>
    </row>
    <row r="18133" spans="1:22" s="1" customFormat="1" ht="15.75" x14ac:dyDescent="0.25">
      <c r="A18133" s="22"/>
      <c r="B18133" s="22"/>
      <c r="G18133" s="23"/>
      <c r="V18133"/>
    </row>
    <row r="18134" spans="1:22" s="1" customFormat="1" ht="15.75" x14ac:dyDescent="0.25">
      <c r="A18134" s="22"/>
      <c r="B18134" s="22"/>
      <c r="G18134" s="23"/>
      <c r="V18134"/>
    </row>
    <row r="18135" spans="1:22" s="1" customFormat="1" ht="15.75" x14ac:dyDescent="0.25">
      <c r="A18135" s="22"/>
      <c r="B18135" s="22"/>
      <c r="G18135" s="23"/>
      <c r="V18135"/>
    </row>
    <row r="18136" spans="1:22" s="1" customFormat="1" ht="15.75" x14ac:dyDescent="0.25">
      <c r="A18136" s="22"/>
      <c r="B18136" s="22"/>
      <c r="G18136" s="23"/>
      <c r="V18136"/>
    </row>
    <row r="18137" spans="1:22" s="1" customFormat="1" ht="15.75" x14ac:dyDescent="0.25">
      <c r="A18137" s="22"/>
      <c r="B18137" s="22"/>
      <c r="G18137" s="23"/>
      <c r="V18137"/>
    </row>
    <row r="18138" spans="1:22" s="1" customFormat="1" ht="15.75" x14ac:dyDescent="0.25">
      <c r="A18138" s="22"/>
      <c r="B18138" s="22"/>
      <c r="G18138" s="23"/>
      <c r="V18138"/>
    </row>
    <row r="18139" spans="1:22" s="1" customFormat="1" ht="15.75" x14ac:dyDescent="0.25">
      <c r="A18139" s="22"/>
      <c r="B18139" s="22"/>
      <c r="G18139" s="23"/>
      <c r="V18139"/>
    </row>
    <row r="18140" spans="1:22" s="1" customFormat="1" ht="15.75" x14ac:dyDescent="0.25">
      <c r="A18140" s="22"/>
      <c r="B18140" s="22"/>
      <c r="G18140" s="23"/>
      <c r="V18140"/>
    </row>
    <row r="18141" spans="1:22" s="1" customFormat="1" ht="15.75" x14ac:dyDescent="0.25">
      <c r="A18141" s="22"/>
      <c r="B18141" s="22"/>
      <c r="G18141" s="23"/>
      <c r="V18141"/>
    </row>
    <row r="18142" spans="1:22" s="1" customFormat="1" ht="15.75" x14ac:dyDescent="0.25">
      <c r="A18142" s="22"/>
      <c r="B18142" s="22"/>
      <c r="G18142" s="23"/>
      <c r="V18142"/>
    </row>
    <row r="18143" spans="1:22" s="1" customFormat="1" ht="15.75" x14ac:dyDescent="0.25">
      <c r="A18143" s="22"/>
      <c r="B18143" s="22"/>
      <c r="G18143" s="23"/>
      <c r="V18143"/>
    </row>
    <row r="18144" spans="1:22" s="1" customFormat="1" ht="15.75" x14ac:dyDescent="0.25">
      <c r="A18144" s="22"/>
      <c r="B18144" s="22"/>
      <c r="G18144" s="23"/>
      <c r="V18144"/>
    </row>
    <row r="18145" spans="1:22" s="1" customFormat="1" ht="15.75" x14ac:dyDescent="0.25">
      <c r="A18145" s="22"/>
      <c r="B18145" s="22"/>
      <c r="G18145" s="23"/>
      <c r="V18145"/>
    </row>
    <row r="18146" spans="1:22" s="1" customFormat="1" ht="15.75" x14ac:dyDescent="0.25">
      <c r="A18146" s="22"/>
      <c r="B18146" s="22"/>
      <c r="G18146" s="23"/>
      <c r="V18146"/>
    </row>
    <row r="18147" spans="1:22" s="1" customFormat="1" ht="15.75" x14ac:dyDescent="0.25">
      <c r="A18147" s="22"/>
      <c r="B18147" s="22"/>
      <c r="G18147" s="23"/>
      <c r="V18147"/>
    </row>
    <row r="18148" spans="1:22" s="1" customFormat="1" ht="15.75" x14ac:dyDescent="0.25">
      <c r="A18148" s="22"/>
      <c r="B18148" s="22"/>
      <c r="G18148" s="23"/>
      <c r="V18148"/>
    </row>
    <row r="18149" spans="1:22" s="1" customFormat="1" ht="15.75" x14ac:dyDescent="0.25">
      <c r="A18149" s="22"/>
      <c r="B18149" s="22"/>
      <c r="G18149" s="23"/>
      <c r="V18149"/>
    </row>
    <row r="18150" spans="1:22" s="1" customFormat="1" ht="15.75" x14ac:dyDescent="0.25">
      <c r="A18150" s="22"/>
      <c r="B18150" s="22"/>
      <c r="G18150" s="23"/>
      <c r="V18150"/>
    </row>
    <row r="18151" spans="1:22" s="1" customFormat="1" ht="15.75" x14ac:dyDescent="0.25">
      <c r="A18151" s="22"/>
      <c r="B18151" s="22"/>
      <c r="G18151" s="23"/>
      <c r="V18151"/>
    </row>
    <row r="18152" spans="1:22" s="1" customFormat="1" ht="15.75" x14ac:dyDescent="0.25">
      <c r="A18152" s="22"/>
      <c r="B18152" s="22"/>
      <c r="G18152" s="23"/>
      <c r="V18152"/>
    </row>
    <row r="18153" spans="1:22" s="1" customFormat="1" ht="15.75" x14ac:dyDescent="0.25">
      <c r="A18153" s="22"/>
      <c r="B18153" s="22"/>
      <c r="G18153" s="23"/>
      <c r="V18153"/>
    </row>
    <row r="18154" spans="1:22" s="1" customFormat="1" ht="15.75" x14ac:dyDescent="0.25">
      <c r="A18154" s="22"/>
      <c r="B18154" s="22"/>
      <c r="G18154" s="23"/>
      <c r="V18154"/>
    </row>
    <row r="18155" spans="1:22" s="1" customFormat="1" ht="15.75" x14ac:dyDescent="0.25">
      <c r="A18155" s="22"/>
      <c r="B18155" s="22"/>
      <c r="G18155" s="23"/>
      <c r="V18155"/>
    </row>
    <row r="18156" spans="1:22" s="1" customFormat="1" ht="15.75" x14ac:dyDescent="0.25">
      <c r="A18156" s="22"/>
      <c r="B18156" s="22"/>
      <c r="G18156" s="23"/>
      <c r="V18156"/>
    </row>
    <row r="18157" spans="1:22" s="1" customFormat="1" ht="15.75" x14ac:dyDescent="0.25">
      <c r="A18157" s="22"/>
      <c r="B18157" s="22"/>
      <c r="G18157" s="23"/>
      <c r="V18157"/>
    </row>
    <row r="18158" spans="1:22" s="1" customFormat="1" ht="15.75" x14ac:dyDescent="0.25">
      <c r="A18158" s="22"/>
      <c r="B18158" s="22"/>
      <c r="G18158" s="23"/>
      <c r="V18158"/>
    </row>
    <row r="18159" spans="1:22" s="1" customFormat="1" ht="15.75" x14ac:dyDescent="0.25">
      <c r="A18159" s="22"/>
      <c r="B18159" s="22"/>
      <c r="G18159" s="23"/>
      <c r="V18159"/>
    </row>
    <row r="18160" spans="1:22" s="1" customFormat="1" ht="15.75" x14ac:dyDescent="0.25">
      <c r="A18160" s="22"/>
      <c r="B18160" s="22"/>
      <c r="G18160" s="23"/>
      <c r="V18160"/>
    </row>
    <row r="18161" spans="1:22" s="1" customFormat="1" ht="15.75" x14ac:dyDescent="0.25">
      <c r="A18161" s="22"/>
      <c r="B18161" s="22"/>
      <c r="G18161" s="23"/>
      <c r="V18161"/>
    </row>
    <row r="18162" spans="1:22" s="1" customFormat="1" ht="15.75" x14ac:dyDescent="0.25">
      <c r="A18162" s="22"/>
      <c r="B18162" s="22"/>
      <c r="G18162" s="23"/>
      <c r="V18162"/>
    </row>
    <row r="18163" spans="1:22" s="1" customFormat="1" ht="15.75" x14ac:dyDescent="0.25">
      <c r="A18163" s="22"/>
      <c r="B18163" s="22"/>
      <c r="G18163" s="23"/>
      <c r="V18163"/>
    </row>
    <row r="18164" spans="1:22" s="1" customFormat="1" ht="15.75" x14ac:dyDescent="0.25">
      <c r="A18164" s="22"/>
      <c r="B18164" s="22"/>
      <c r="G18164" s="23"/>
      <c r="V18164"/>
    </row>
    <row r="18165" spans="1:22" s="1" customFormat="1" ht="15.75" x14ac:dyDescent="0.25">
      <c r="A18165" s="22"/>
      <c r="B18165" s="22"/>
      <c r="G18165" s="23"/>
      <c r="V18165"/>
    </row>
    <row r="18166" spans="1:22" s="1" customFormat="1" ht="15.75" x14ac:dyDescent="0.25">
      <c r="A18166" s="22"/>
      <c r="B18166" s="22"/>
      <c r="G18166" s="23"/>
      <c r="V18166"/>
    </row>
    <row r="18167" spans="1:22" s="1" customFormat="1" ht="15.75" x14ac:dyDescent="0.25">
      <c r="A18167" s="22"/>
      <c r="B18167" s="22"/>
      <c r="G18167" s="23"/>
      <c r="V18167"/>
    </row>
    <row r="18168" spans="1:22" s="1" customFormat="1" ht="15.75" x14ac:dyDescent="0.25">
      <c r="A18168" s="22"/>
      <c r="B18168" s="22"/>
      <c r="G18168" s="23"/>
      <c r="V18168"/>
    </row>
    <row r="18169" spans="1:22" s="1" customFormat="1" ht="15.75" x14ac:dyDescent="0.25">
      <c r="A18169" s="22"/>
      <c r="B18169" s="22"/>
      <c r="G18169" s="23"/>
      <c r="V18169"/>
    </row>
    <row r="18170" spans="1:22" s="1" customFormat="1" ht="15.75" x14ac:dyDescent="0.25">
      <c r="A18170" s="22"/>
      <c r="B18170" s="22"/>
      <c r="G18170" s="23"/>
      <c r="V18170"/>
    </row>
    <row r="18171" spans="1:22" s="1" customFormat="1" ht="15.75" x14ac:dyDescent="0.25">
      <c r="A18171" s="22"/>
      <c r="B18171" s="22"/>
      <c r="G18171" s="23"/>
      <c r="V18171"/>
    </row>
    <row r="18172" spans="1:22" s="1" customFormat="1" ht="15.75" x14ac:dyDescent="0.25">
      <c r="A18172" s="22"/>
      <c r="B18172" s="22"/>
      <c r="G18172" s="23"/>
      <c r="V18172"/>
    </row>
    <row r="18173" spans="1:22" s="1" customFormat="1" ht="15.75" x14ac:dyDescent="0.25">
      <c r="A18173" s="22"/>
      <c r="B18173" s="22"/>
      <c r="G18173" s="23"/>
      <c r="V18173"/>
    </row>
    <row r="18174" spans="1:22" s="1" customFormat="1" ht="15.75" x14ac:dyDescent="0.25">
      <c r="A18174" s="22"/>
      <c r="B18174" s="22"/>
      <c r="G18174" s="23"/>
      <c r="V18174"/>
    </row>
    <row r="18175" spans="1:22" s="1" customFormat="1" ht="15.75" x14ac:dyDescent="0.25">
      <c r="A18175" s="22"/>
      <c r="B18175" s="22"/>
      <c r="G18175" s="23"/>
      <c r="V18175"/>
    </row>
    <row r="18176" spans="1:22" s="1" customFormat="1" ht="15.75" x14ac:dyDescent="0.25">
      <c r="A18176" s="22"/>
      <c r="B18176" s="22"/>
      <c r="G18176" s="23"/>
      <c r="V18176"/>
    </row>
    <row r="18177" spans="1:22" s="1" customFormat="1" ht="15.75" x14ac:dyDescent="0.25">
      <c r="A18177" s="22"/>
      <c r="B18177" s="22"/>
      <c r="G18177" s="23"/>
      <c r="V18177"/>
    </row>
    <row r="18178" spans="1:22" s="1" customFormat="1" ht="15.75" x14ac:dyDescent="0.25">
      <c r="A18178" s="22"/>
      <c r="B18178" s="22"/>
      <c r="G18178" s="23"/>
      <c r="V18178"/>
    </row>
    <row r="18179" spans="1:22" s="1" customFormat="1" ht="15.75" x14ac:dyDescent="0.25">
      <c r="A18179" s="22"/>
      <c r="B18179" s="22"/>
      <c r="G18179" s="23"/>
      <c r="V18179"/>
    </row>
    <row r="18180" spans="1:22" s="1" customFormat="1" ht="15.75" x14ac:dyDescent="0.25">
      <c r="A18180" s="22"/>
      <c r="B18180" s="22"/>
      <c r="G18180" s="23"/>
      <c r="V18180"/>
    </row>
    <row r="18181" spans="1:22" s="1" customFormat="1" ht="15.75" x14ac:dyDescent="0.25">
      <c r="A18181" s="22"/>
      <c r="B18181" s="22"/>
      <c r="G18181" s="23"/>
      <c r="V18181"/>
    </row>
    <row r="18182" spans="1:22" s="1" customFormat="1" ht="15.75" x14ac:dyDescent="0.25">
      <c r="A18182" s="22"/>
      <c r="B18182" s="22"/>
      <c r="G18182" s="23"/>
      <c r="V18182"/>
    </row>
    <row r="18183" spans="1:22" s="1" customFormat="1" ht="15.75" x14ac:dyDescent="0.25">
      <c r="A18183" s="22"/>
      <c r="B18183" s="22"/>
      <c r="G18183" s="23"/>
      <c r="V18183"/>
    </row>
    <row r="18184" spans="1:22" s="1" customFormat="1" ht="15.75" x14ac:dyDescent="0.25">
      <c r="A18184" s="22"/>
      <c r="B18184" s="22"/>
      <c r="G18184" s="23"/>
      <c r="V18184"/>
    </row>
    <row r="18185" spans="1:22" s="1" customFormat="1" ht="15.75" x14ac:dyDescent="0.25">
      <c r="A18185" s="22"/>
      <c r="B18185" s="22"/>
      <c r="G18185" s="23"/>
      <c r="V18185"/>
    </row>
    <row r="18186" spans="1:22" s="1" customFormat="1" ht="15.75" x14ac:dyDescent="0.25">
      <c r="A18186" s="22"/>
      <c r="B18186" s="22"/>
      <c r="G18186" s="23"/>
      <c r="V18186"/>
    </row>
    <row r="18187" spans="1:22" s="1" customFormat="1" ht="15.75" x14ac:dyDescent="0.25">
      <c r="A18187" s="22"/>
      <c r="B18187" s="22"/>
      <c r="G18187" s="23"/>
      <c r="V18187"/>
    </row>
    <row r="18188" spans="1:22" s="1" customFormat="1" ht="15.75" x14ac:dyDescent="0.25">
      <c r="A18188" s="22"/>
      <c r="B18188" s="22"/>
      <c r="G18188" s="23"/>
      <c r="V18188"/>
    </row>
    <row r="18189" spans="1:22" s="1" customFormat="1" ht="15.75" x14ac:dyDescent="0.25">
      <c r="A18189" s="22"/>
      <c r="B18189" s="22"/>
      <c r="G18189" s="23"/>
      <c r="V18189"/>
    </row>
    <row r="18190" spans="1:22" s="1" customFormat="1" ht="15.75" x14ac:dyDescent="0.25">
      <c r="A18190" s="22"/>
      <c r="B18190" s="22"/>
      <c r="G18190" s="23"/>
      <c r="V18190"/>
    </row>
    <row r="18191" spans="1:22" s="1" customFormat="1" ht="15.75" x14ac:dyDescent="0.25">
      <c r="A18191" s="22"/>
      <c r="B18191" s="22"/>
      <c r="G18191" s="23"/>
      <c r="V18191"/>
    </row>
    <row r="18192" spans="1:22" s="1" customFormat="1" ht="15.75" x14ac:dyDescent="0.25">
      <c r="A18192" s="22"/>
      <c r="B18192" s="22"/>
      <c r="G18192" s="23"/>
      <c r="V18192"/>
    </row>
    <row r="18193" spans="1:22" s="1" customFormat="1" ht="15.75" x14ac:dyDescent="0.25">
      <c r="A18193" s="22"/>
      <c r="B18193" s="22"/>
      <c r="G18193" s="23"/>
      <c r="V18193"/>
    </row>
    <row r="18194" spans="1:22" s="1" customFormat="1" ht="15.75" x14ac:dyDescent="0.25">
      <c r="A18194" s="22"/>
      <c r="B18194" s="22"/>
      <c r="G18194" s="23"/>
      <c r="V18194"/>
    </row>
    <row r="18195" spans="1:22" s="1" customFormat="1" ht="15.75" x14ac:dyDescent="0.25">
      <c r="A18195" s="22"/>
      <c r="B18195" s="22"/>
      <c r="G18195" s="23"/>
      <c r="V18195"/>
    </row>
    <row r="18196" spans="1:22" s="1" customFormat="1" ht="15.75" x14ac:dyDescent="0.25">
      <c r="A18196" s="22"/>
      <c r="B18196" s="22"/>
      <c r="G18196" s="23"/>
      <c r="V18196"/>
    </row>
    <row r="18197" spans="1:22" s="1" customFormat="1" ht="15.75" x14ac:dyDescent="0.25">
      <c r="A18197" s="22"/>
      <c r="B18197" s="22"/>
      <c r="G18197" s="23"/>
      <c r="V18197"/>
    </row>
    <row r="18198" spans="1:22" s="1" customFormat="1" ht="15.75" x14ac:dyDescent="0.25">
      <c r="A18198" s="22"/>
      <c r="B18198" s="22"/>
      <c r="G18198" s="23"/>
      <c r="V18198"/>
    </row>
    <row r="18199" spans="1:22" s="1" customFormat="1" ht="15.75" x14ac:dyDescent="0.25">
      <c r="A18199" s="22"/>
      <c r="B18199" s="22"/>
      <c r="G18199" s="23"/>
      <c r="V18199"/>
    </row>
    <row r="18200" spans="1:22" s="1" customFormat="1" ht="15.75" x14ac:dyDescent="0.25">
      <c r="A18200" s="22"/>
      <c r="B18200" s="22"/>
      <c r="G18200" s="23"/>
      <c r="V18200"/>
    </row>
    <row r="18201" spans="1:22" s="1" customFormat="1" ht="15.75" x14ac:dyDescent="0.25">
      <c r="A18201" s="22"/>
      <c r="B18201" s="22"/>
      <c r="G18201" s="23"/>
      <c r="V18201"/>
    </row>
    <row r="18202" spans="1:22" s="1" customFormat="1" ht="15.75" x14ac:dyDescent="0.25">
      <c r="A18202" s="22"/>
      <c r="B18202" s="22"/>
      <c r="G18202" s="23"/>
      <c r="V18202"/>
    </row>
    <row r="18203" spans="1:22" s="1" customFormat="1" ht="15.75" x14ac:dyDescent="0.25">
      <c r="A18203" s="22"/>
      <c r="B18203" s="22"/>
      <c r="G18203" s="23"/>
      <c r="V18203"/>
    </row>
    <row r="18204" spans="1:22" s="1" customFormat="1" ht="15.75" x14ac:dyDescent="0.25">
      <c r="A18204" s="22"/>
      <c r="B18204" s="22"/>
      <c r="G18204" s="23"/>
      <c r="V18204"/>
    </row>
    <row r="18205" spans="1:22" s="1" customFormat="1" ht="15.75" x14ac:dyDescent="0.25">
      <c r="A18205" s="22"/>
      <c r="B18205" s="22"/>
      <c r="G18205" s="23"/>
      <c r="V18205"/>
    </row>
    <row r="18206" spans="1:22" s="1" customFormat="1" ht="15.75" x14ac:dyDescent="0.25">
      <c r="A18206" s="22"/>
      <c r="B18206" s="22"/>
      <c r="G18206" s="23"/>
      <c r="V18206"/>
    </row>
    <row r="18207" spans="1:22" s="1" customFormat="1" ht="15.75" x14ac:dyDescent="0.25">
      <c r="A18207" s="22"/>
      <c r="B18207" s="22"/>
      <c r="G18207" s="23"/>
      <c r="V18207"/>
    </row>
    <row r="18208" spans="1:22" s="1" customFormat="1" ht="15.75" x14ac:dyDescent="0.25">
      <c r="A18208" s="22"/>
      <c r="B18208" s="22"/>
      <c r="G18208" s="23"/>
      <c r="V18208"/>
    </row>
    <row r="18209" spans="1:22" s="1" customFormat="1" ht="15.75" x14ac:dyDescent="0.25">
      <c r="A18209" s="22"/>
      <c r="B18209" s="22"/>
      <c r="G18209" s="23"/>
      <c r="V18209"/>
    </row>
    <row r="18210" spans="1:22" s="1" customFormat="1" ht="15.75" x14ac:dyDescent="0.25">
      <c r="A18210" s="22"/>
      <c r="B18210" s="22"/>
      <c r="G18210" s="23"/>
      <c r="V18210"/>
    </row>
    <row r="18211" spans="1:22" s="1" customFormat="1" ht="15.75" x14ac:dyDescent="0.25">
      <c r="A18211" s="22"/>
      <c r="B18211" s="22"/>
      <c r="G18211" s="23"/>
      <c r="V18211"/>
    </row>
    <row r="18212" spans="1:22" s="1" customFormat="1" ht="15.75" x14ac:dyDescent="0.25">
      <c r="A18212" s="22"/>
      <c r="B18212" s="22"/>
      <c r="G18212" s="23"/>
      <c r="V18212"/>
    </row>
    <row r="18213" spans="1:22" s="1" customFormat="1" ht="15.75" x14ac:dyDescent="0.25">
      <c r="A18213" s="22"/>
      <c r="B18213" s="22"/>
      <c r="G18213" s="23"/>
      <c r="V18213"/>
    </row>
    <row r="18214" spans="1:22" s="1" customFormat="1" ht="15.75" x14ac:dyDescent="0.25">
      <c r="A18214" s="22"/>
      <c r="B18214" s="22"/>
      <c r="G18214" s="23"/>
      <c r="V18214"/>
    </row>
    <row r="18215" spans="1:22" s="1" customFormat="1" ht="15.75" x14ac:dyDescent="0.25">
      <c r="A18215" s="22"/>
      <c r="B18215" s="22"/>
      <c r="G18215" s="23"/>
      <c r="V18215"/>
    </row>
    <row r="18216" spans="1:22" s="1" customFormat="1" ht="15.75" x14ac:dyDescent="0.25">
      <c r="A18216" s="22"/>
      <c r="B18216" s="22"/>
      <c r="G18216" s="23"/>
      <c r="V18216"/>
    </row>
    <row r="18217" spans="1:22" s="1" customFormat="1" ht="15.75" x14ac:dyDescent="0.25">
      <c r="A18217" s="22"/>
      <c r="B18217" s="22"/>
      <c r="G18217" s="23"/>
      <c r="V18217"/>
    </row>
    <row r="18218" spans="1:22" s="1" customFormat="1" ht="15.75" x14ac:dyDescent="0.25">
      <c r="A18218" s="22"/>
      <c r="B18218" s="22"/>
      <c r="G18218" s="23"/>
      <c r="V18218"/>
    </row>
    <row r="18219" spans="1:22" s="1" customFormat="1" ht="15.75" x14ac:dyDescent="0.25">
      <c r="A18219" s="22"/>
      <c r="B18219" s="22"/>
      <c r="G18219" s="23"/>
      <c r="V18219"/>
    </row>
    <row r="18220" spans="1:22" s="1" customFormat="1" ht="15.75" x14ac:dyDescent="0.25">
      <c r="A18220" s="22"/>
      <c r="B18220" s="22"/>
      <c r="G18220" s="23"/>
      <c r="V18220"/>
    </row>
    <row r="18221" spans="1:22" s="1" customFormat="1" ht="15.75" x14ac:dyDescent="0.25">
      <c r="A18221" s="22"/>
      <c r="B18221" s="22"/>
      <c r="G18221" s="23"/>
      <c r="V18221"/>
    </row>
    <row r="18222" spans="1:22" s="1" customFormat="1" ht="15.75" x14ac:dyDescent="0.25">
      <c r="A18222" s="22"/>
      <c r="B18222" s="22"/>
      <c r="G18222" s="23"/>
      <c r="V18222"/>
    </row>
    <row r="18223" spans="1:22" s="1" customFormat="1" ht="15.75" x14ac:dyDescent="0.25">
      <c r="A18223" s="22"/>
      <c r="B18223" s="22"/>
      <c r="G18223" s="23"/>
      <c r="V18223"/>
    </row>
    <row r="18224" spans="1:22" s="1" customFormat="1" ht="15.75" x14ac:dyDescent="0.25">
      <c r="A18224" s="22"/>
      <c r="B18224" s="22"/>
      <c r="G18224" s="23"/>
      <c r="V18224"/>
    </row>
    <row r="18225" spans="1:22" s="1" customFormat="1" ht="15.75" x14ac:dyDescent="0.25">
      <c r="A18225" s="22"/>
      <c r="B18225" s="22"/>
      <c r="G18225" s="23"/>
      <c r="V18225"/>
    </row>
    <row r="18226" spans="1:22" s="1" customFormat="1" ht="15.75" x14ac:dyDescent="0.25">
      <c r="A18226" s="22"/>
      <c r="B18226" s="22"/>
      <c r="G18226" s="23"/>
      <c r="V18226"/>
    </row>
    <row r="18227" spans="1:22" s="1" customFormat="1" ht="15.75" x14ac:dyDescent="0.25">
      <c r="A18227" s="22"/>
      <c r="B18227" s="22"/>
      <c r="G18227" s="23"/>
      <c r="V18227"/>
    </row>
    <row r="18228" spans="1:22" s="1" customFormat="1" ht="15.75" x14ac:dyDescent="0.25">
      <c r="A18228" s="22"/>
      <c r="B18228" s="22"/>
      <c r="G18228" s="23"/>
      <c r="V18228"/>
    </row>
    <row r="18229" spans="1:22" s="1" customFormat="1" ht="15.75" x14ac:dyDescent="0.25">
      <c r="A18229" s="22"/>
      <c r="B18229" s="22"/>
      <c r="G18229" s="23"/>
      <c r="V18229"/>
    </row>
    <row r="18230" spans="1:22" s="1" customFormat="1" ht="15.75" x14ac:dyDescent="0.25">
      <c r="A18230" s="22"/>
      <c r="B18230" s="22"/>
      <c r="G18230" s="23"/>
      <c r="V18230"/>
    </row>
    <row r="18231" spans="1:22" s="1" customFormat="1" ht="15.75" x14ac:dyDescent="0.25">
      <c r="A18231" s="22"/>
      <c r="B18231" s="22"/>
      <c r="G18231" s="23"/>
      <c r="V18231"/>
    </row>
    <row r="18232" spans="1:22" s="1" customFormat="1" ht="15.75" x14ac:dyDescent="0.25">
      <c r="A18232" s="22"/>
      <c r="B18232" s="22"/>
      <c r="G18232" s="23"/>
      <c r="V18232"/>
    </row>
    <row r="18233" spans="1:22" s="1" customFormat="1" ht="15.75" x14ac:dyDescent="0.25">
      <c r="A18233" s="22"/>
      <c r="B18233" s="22"/>
      <c r="G18233" s="23"/>
      <c r="V18233"/>
    </row>
    <row r="18234" spans="1:22" s="1" customFormat="1" ht="15.75" x14ac:dyDescent="0.25">
      <c r="A18234" s="22"/>
      <c r="B18234" s="22"/>
      <c r="G18234" s="23"/>
      <c r="V18234"/>
    </row>
    <row r="18235" spans="1:22" s="1" customFormat="1" ht="15.75" x14ac:dyDescent="0.25">
      <c r="A18235" s="22"/>
      <c r="B18235" s="22"/>
      <c r="G18235" s="23"/>
      <c r="V18235"/>
    </row>
    <row r="18236" spans="1:22" s="1" customFormat="1" ht="15.75" x14ac:dyDescent="0.25">
      <c r="A18236" s="22"/>
      <c r="B18236" s="22"/>
      <c r="G18236" s="23"/>
      <c r="V18236"/>
    </row>
    <row r="18237" spans="1:22" s="1" customFormat="1" ht="15.75" x14ac:dyDescent="0.25">
      <c r="A18237" s="22"/>
      <c r="B18237" s="22"/>
      <c r="G18237" s="23"/>
      <c r="V18237"/>
    </row>
    <row r="18238" spans="1:22" s="1" customFormat="1" ht="15.75" x14ac:dyDescent="0.25">
      <c r="A18238" s="22"/>
      <c r="B18238" s="22"/>
      <c r="G18238" s="23"/>
      <c r="V18238"/>
    </row>
    <row r="18239" spans="1:22" s="1" customFormat="1" ht="15.75" x14ac:dyDescent="0.25">
      <c r="A18239" s="22"/>
      <c r="B18239" s="22"/>
      <c r="G18239" s="23"/>
      <c r="V18239"/>
    </row>
    <row r="18240" spans="1:22" s="1" customFormat="1" ht="15.75" x14ac:dyDescent="0.25">
      <c r="A18240" s="22"/>
      <c r="B18240" s="22"/>
      <c r="G18240" s="23"/>
      <c r="V18240"/>
    </row>
    <row r="18241" spans="1:22" s="1" customFormat="1" ht="15.75" x14ac:dyDescent="0.25">
      <c r="A18241" s="22"/>
      <c r="B18241" s="22"/>
      <c r="G18241" s="23"/>
      <c r="V18241"/>
    </row>
    <row r="18242" spans="1:22" s="1" customFormat="1" ht="15.75" x14ac:dyDescent="0.25">
      <c r="A18242" s="22"/>
      <c r="B18242" s="22"/>
      <c r="G18242" s="23"/>
      <c r="V18242"/>
    </row>
    <row r="18243" spans="1:22" s="1" customFormat="1" ht="15.75" x14ac:dyDescent="0.25">
      <c r="A18243" s="22"/>
      <c r="B18243" s="22"/>
      <c r="G18243" s="23"/>
      <c r="V18243"/>
    </row>
    <row r="18244" spans="1:22" s="1" customFormat="1" ht="15.75" x14ac:dyDescent="0.25">
      <c r="A18244" s="22"/>
      <c r="B18244" s="22"/>
      <c r="G18244" s="23"/>
      <c r="V18244"/>
    </row>
    <row r="18245" spans="1:22" s="1" customFormat="1" ht="15.75" x14ac:dyDescent="0.25">
      <c r="A18245" s="22"/>
      <c r="B18245" s="22"/>
      <c r="G18245" s="23"/>
      <c r="V18245"/>
    </row>
    <row r="18246" spans="1:22" s="1" customFormat="1" ht="15.75" x14ac:dyDescent="0.25">
      <c r="A18246" s="22"/>
      <c r="B18246" s="22"/>
      <c r="G18246" s="23"/>
      <c r="V18246"/>
    </row>
    <row r="18247" spans="1:22" s="1" customFormat="1" ht="15.75" x14ac:dyDescent="0.25">
      <c r="A18247" s="22"/>
      <c r="B18247" s="22"/>
      <c r="G18247" s="23"/>
      <c r="V18247"/>
    </row>
    <row r="18248" spans="1:22" s="1" customFormat="1" ht="15.75" x14ac:dyDescent="0.25">
      <c r="A18248" s="22"/>
      <c r="B18248" s="22"/>
      <c r="G18248" s="23"/>
      <c r="V18248"/>
    </row>
    <row r="18249" spans="1:22" s="1" customFormat="1" ht="15.75" x14ac:dyDescent="0.25">
      <c r="A18249" s="22"/>
      <c r="B18249" s="22"/>
      <c r="G18249" s="23"/>
      <c r="V18249"/>
    </row>
    <row r="18250" spans="1:22" s="1" customFormat="1" ht="15.75" x14ac:dyDescent="0.25">
      <c r="A18250" s="22"/>
      <c r="B18250" s="22"/>
      <c r="G18250" s="23"/>
      <c r="V18250"/>
    </row>
    <row r="18251" spans="1:22" s="1" customFormat="1" ht="15.75" x14ac:dyDescent="0.25">
      <c r="A18251" s="22"/>
      <c r="B18251" s="22"/>
      <c r="G18251" s="23"/>
      <c r="V18251"/>
    </row>
    <row r="18252" spans="1:22" s="1" customFormat="1" ht="15.75" x14ac:dyDescent="0.25">
      <c r="A18252" s="22"/>
      <c r="B18252" s="22"/>
      <c r="G18252" s="23"/>
      <c r="V18252"/>
    </row>
    <row r="18253" spans="1:22" s="1" customFormat="1" ht="15.75" x14ac:dyDescent="0.25">
      <c r="A18253" s="22"/>
      <c r="B18253" s="22"/>
      <c r="G18253" s="23"/>
      <c r="V18253"/>
    </row>
    <row r="18254" spans="1:22" s="1" customFormat="1" ht="15.75" x14ac:dyDescent="0.25">
      <c r="A18254" s="22"/>
      <c r="B18254" s="22"/>
      <c r="G18254" s="23"/>
      <c r="V18254"/>
    </row>
    <row r="18255" spans="1:22" s="1" customFormat="1" ht="15.75" x14ac:dyDescent="0.25">
      <c r="A18255" s="22"/>
      <c r="B18255" s="22"/>
      <c r="G18255" s="23"/>
      <c r="V18255"/>
    </row>
    <row r="18256" spans="1:22" s="1" customFormat="1" ht="15.75" x14ac:dyDescent="0.25">
      <c r="A18256" s="22"/>
      <c r="B18256" s="22"/>
      <c r="G18256" s="23"/>
      <c r="V18256"/>
    </row>
    <row r="18257" spans="1:22" s="1" customFormat="1" ht="15.75" x14ac:dyDescent="0.25">
      <c r="A18257" s="22"/>
      <c r="B18257" s="22"/>
      <c r="G18257" s="23"/>
      <c r="V18257"/>
    </row>
    <row r="18258" spans="1:22" s="1" customFormat="1" ht="15.75" x14ac:dyDescent="0.25">
      <c r="A18258" s="22"/>
      <c r="B18258" s="22"/>
      <c r="G18258" s="23"/>
      <c r="V18258"/>
    </row>
    <row r="18259" spans="1:22" s="1" customFormat="1" ht="15.75" x14ac:dyDescent="0.25">
      <c r="A18259" s="22"/>
      <c r="B18259" s="22"/>
      <c r="G18259" s="23"/>
      <c r="V18259"/>
    </row>
    <row r="18260" spans="1:22" s="1" customFormat="1" ht="15.75" x14ac:dyDescent="0.25">
      <c r="A18260" s="22"/>
      <c r="B18260" s="22"/>
      <c r="G18260" s="23"/>
      <c r="V18260"/>
    </row>
    <row r="18261" spans="1:22" s="1" customFormat="1" ht="15.75" x14ac:dyDescent="0.25">
      <c r="A18261" s="22"/>
      <c r="B18261" s="22"/>
      <c r="G18261" s="23"/>
      <c r="V18261"/>
    </row>
    <row r="18262" spans="1:22" s="1" customFormat="1" ht="15.75" x14ac:dyDescent="0.25">
      <c r="A18262" s="22"/>
      <c r="B18262" s="22"/>
      <c r="G18262" s="23"/>
      <c r="V18262"/>
    </row>
    <row r="18263" spans="1:22" s="1" customFormat="1" ht="15.75" x14ac:dyDescent="0.25">
      <c r="A18263" s="22"/>
      <c r="B18263" s="22"/>
      <c r="G18263" s="23"/>
      <c r="V18263"/>
    </row>
    <row r="18264" spans="1:22" s="1" customFormat="1" ht="15.75" x14ac:dyDescent="0.25">
      <c r="A18264" s="22"/>
      <c r="B18264" s="22"/>
      <c r="G18264" s="23"/>
      <c r="V18264"/>
    </row>
    <row r="18265" spans="1:22" s="1" customFormat="1" ht="15.75" x14ac:dyDescent="0.25">
      <c r="A18265" s="22"/>
      <c r="B18265" s="22"/>
      <c r="G18265" s="23"/>
      <c r="V18265"/>
    </row>
    <row r="18266" spans="1:22" s="1" customFormat="1" ht="15.75" x14ac:dyDescent="0.25">
      <c r="A18266" s="22"/>
      <c r="B18266" s="22"/>
      <c r="G18266" s="23"/>
      <c r="V18266"/>
    </row>
    <row r="18267" spans="1:22" s="1" customFormat="1" ht="15.75" x14ac:dyDescent="0.25">
      <c r="A18267" s="22"/>
      <c r="B18267" s="22"/>
      <c r="G18267" s="23"/>
      <c r="V18267"/>
    </row>
    <row r="18268" spans="1:22" s="1" customFormat="1" ht="15.75" x14ac:dyDescent="0.25">
      <c r="A18268" s="22"/>
      <c r="B18268" s="22"/>
      <c r="G18268" s="23"/>
      <c r="V18268"/>
    </row>
    <row r="18269" spans="1:22" s="1" customFormat="1" ht="15.75" x14ac:dyDescent="0.25">
      <c r="A18269" s="22"/>
      <c r="B18269" s="22"/>
      <c r="G18269" s="23"/>
      <c r="V18269"/>
    </row>
    <row r="18270" spans="1:22" s="1" customFormat="1" ht="15.75" x14ac:dyDescent="0.25">
      <c r="A18270" s="22"/>
      <c r="B18270" s="22"/>
      <c r="G18270" s="23"/>
      <c r="V18270"/>
    </row>
    <row r="18271" spans="1:22" s="1" customFormat="1" ht="15.75" x14ac:dyDescent="0.25">
      <c r="A18271" s="22"/>
      <c r="B18271" s="22"/>
      <c r="G18271" s="23"/>
      <c r="V18271"/>
    </row>
    <row r="18272" spans="1:22" s="1" customFormat="1" ht="15.75" x14ac:dyDescent="0.25">
      <c r="A18272" s="22"/>
      <c r="B18272" s="22"/>
      <c r="G18272" s="23"/>
      <c r="V18272"/>
    </row>
    <row r="18273" spans="1:22" s="1" customFormat="1" ht="15.75" x14ac:dyDescent="0.25">
      <c r="A18273" s="22"/>
      <c r="B18273" s="22"/>
      <c r="G18273" s="23"/>
      <c r="V18273"/>
    </row>
    <row r="18274" spans="1:22" s="1" customFormat="1" ht="15.75" x14ac:dyDescent="0.25">
      <c r="A18274" s="22"/>
      <c r="B18274" s="22"/>
      <c r="G18274" s="23"/>
      <c r="V18274"/>
    </row>
    <row r="18275" spans="1:22" s="1" customFormat="1" ht="15.75" x14ac:dyDescent="0.25">
      <c r="A18275" s="22"/>
      <c r="B18275" s="22"/>
      <c r="G18275" s="23"/>
      <c r="V18275"/>
    </row>
    <row r="18276" spans="1:22" s="1" customFormat="1" ht="15.75" x14ac:dyDescent="0.25">
      <c r="A18276" s="22"/>
      <c r="B18276" s="22"/>
      <c r="G18276" s="23"/>
      <c r="V18276"/>
    </row>
    <row r="18277" spans="1:22" s="1" customFormat="1" ht="15.75" x14ac:dyDescent="0.25">
      <c r="A18277" s="22"/>
      <c r="B18277" s="22"/>
      <c r="G18277" s="23"/>
      <c r="V18277"/>
    </row>
    <row r="18278" spans="1:22" s="1" customFormat="1" ht="15.75" x14ac:dyDescent="0.25">
      <c r="A18278" s="22"/>
      <c r="B18278" s="22"/>
      <c r="G18278" s="23"/>
      <c r="V18278"/>
    </row>
    <row r="18279" spans="1:22" s="1" customFormat="1" ht="15.75" x14ac:dyDescent="0.25">
      <c r="A18279" s="22"/>
      <c r="B18279" s="22"/>
      <c r="G18279" s="23"/>
      <c r="V18279"/>
    </row>
    <row r="18280" spans="1:22" s="1" customFormat="1" ht="15.75" x14ac:dyDescent="0.25">
      <c r="A18280" s="22"/>
      <c r="B18280" s="22"/>
      <c r="G18280" s="23"/>
      <c r="V18280"/>
    </row>
    <row r="18281" spans="1:22" s="1" customFormat="1" ht="15.75" x14ac:dyDescent="0.25">
      <c r="A18281" s="22"/>
      <c r="B18281" s="22"/>
      <c r="G18281" s="23"/>
      <c r="V18281"/>
    </row>
    <row r="18282" spans="1:22" s="1" customFormat="1" ht="15.75" x14ac:dyDescent="0.25">
      <c r="A18282" s="22"/>
      <c r="B18282" s="22"/>
      <c r="G18282" s="23"/>
      <c r="V18282"/>
    </row>
    <row r="18283" spans="1:22" s="1" customFormat="1" ht="15.75" x14ac:dyDescent="0.25">
      <c r="A18283" s="22"/>
      <c r="B18283" s="22"/>
      <c r="G18283" s="23"/>
      <c r="V18283"/>
    </row>
    <row r="18284" spans="1:22" s="1" customFormat="1" ht="15.75" x14ac:dyDescent="0.25">
      <c r="A18284" s="22"/>
      <c r="B18284" s="22"/>
      <c r="G18284" s="23"/>
      <c r="V18284"/>
    </row>
    <row r="18285" spans="1:22" s="1" customFormat="1" ht="15.75" x14ac:dyDescent="0.25">
      <c r="A18285" s="22"/>
      <c r="B18285" s="22"/>
      <c r="G18285" s="23"/>
      <c r="V18285"/>
    </row>
    <row r="18286" spans="1:22" s="1" customFormat="1" ht="15.75" x14ac:dyDescent="0.25">
      <c r="A18286" s="22"/>
      <c r="B18286" s="22"/>
      <c r="G18286" s="23"/>
      <c r="V18286"/>
    </row>
    <row r="18287" spans="1:22" s="1" customFormat="1" ht="15.75" x14ac:dyDescent="0.25">
      <c r="A18287" s="22"/>
      <c r="B18287" s="22"/>
      <c r="G18287" s="23"/>
      <c r="V18287"/>
    </row>
    <row r="18288" spans="1:22" s="1" customFormat="1" ht="15.75" x14ac:dyDescent="0.25">
      <c r="A18288" s="22"/>
      <c r="B18288" s="22"/>
      <c r="G18288" s="23"/>
      <c r="V18288"/>
    </row>
    <row r="18289" spans="1:22" s="1" customFormat="1" ht="15.75" x14ac:dyDescent="0.25">
      <c r="A18289" s="22"/>
      <c r="B18289" s="22"/>
      <c r="G18289" s="23"/>
      <c r="V18289"/>
    </row>
    <row r="18290" spans="1:22" s="1" customFormat="1" ht="15.75" x14ac:dyDescent="0.25">
      <c r="A18290" s="22"/>
      <c r="B18290" s="22"/>
      <c r="G18290" s="23"/>
      <c r="V18290"/>
    </row>
    <row r="18291" spans="1:22" s="1" customFormat="1" ht="15.75" x14ac:dyDescent="0.25">
      <c r="A18291" s="22"/>
      <c r="B18291" s="22"/>
      <c r="G18291" s="23"/>
      <c r="V18291"/>
    </row>
    <row r="18292" spans="1:22" s="1" customFormat="1" ht="15.75" x14ac:dyDescent="0.25">
      <c r="A18292" s="22"/>
      <c r="B18292" s="22"/>
      <c r="G18292" s="23"/>
      <c r="V18292"/>
    </row>
    <row r="18293" spans="1:22" s="1" customFormat="1" ht="15.75" x14ac:dyDescent="0.25">
      <c r="A18293" s="22"/>
      <c r="B18293" s="22"/>
      <c r="G18293" s="23"/>
      <c r="V18293"/>
    </row>
    <row r="18294" spans="1:22" s="1" customFormat="1" ht="15.75" x14ac:dyDescent="0.25">
      <c r="A18294" s="22"/>
      <c r="B18294" s="22"/>
      <c r="G18294" s="23"/>
      <c r="V18294"/>
    </row>
    <row r="18295" spans="1:22" s="1" customFormat="1" ht="15.75" x14ac:dyDescent="0.25">
      <c r="A18295" s="22"/>
      <c r="B18295" s="22"/>
      <c r="G18295" s="23"/>
      <c r="V18295"/>
    </row>
    <row r="18296" spans="1:22" s="1" customFormat="1" ht="15.75" x14ac:dyDescent="0.25">
      <c r="A18296" s="22"/>
      <c r="B18296" s="22"/>
      <c r="G18296" s="23"/>
      <c r="V18296"/>
    </row>
    <row r="18297" spans="1:22" s="1" customFormat="1" ht="15.75" x14ac:dyDescent="0.25">
      <c r="A18297" s="22"/>
      <c r="B18297" s="22"/>
      <c r="G18297" s="23"/>
      <c r="V18297"/>
    </row>
    <row r="18298" spans="1:22" s="1" customFormat="1" ht="15.75" x14ac:dyDescent="0.25">
      <c r="A18298" s="22"/>
      <c r="B18298" s="22"/>
      <c r="G18298" s="23"/>
      <c r="V18298"/>
    </row>
    <row r="18299" spans="1:22" s="1" customFormat="1" ht="15.75" x14ac:dyDescent="0.25">
      <c r="A18299" s="22"/>
      <c r="B18299" s="22"/>
      <c r="G18299" s="23"/>
      <c r="V18299"/>
    </row>
    <row r="18300" spans="1:22" s="1" customFormat="1" ht="15.75" x14ac:dyDescent="0.25">
      <c r="A18300" s="22"/>
      <c r="B18300" s="22"/>
      <c r="G18300" s="23"/>
      <c r="V18300"/>
    </row>
    <row r="18301" spans="1:22" s="1" customFormat="1" ht="15.75" x14ac:dyDescent="0.25">
      <c r="A18301" s="22"/>
      <c r="B18301" s="22"/>
      <c r="G18301" s="23"/>
      <c r="V18301"/>
    </row>
    <row r="18302" spans="1:22" s="1" customFormat="1" ht="15.75" x14ac:dyDescent="0.25">
      <c r="A18302" s="22"/>
      <c r="B18302" s="22"/>
      <c r="G18302" s="23"/>
      <c r="V18302"/>
    </row>
    <row r="18303" spans="1:22" s="1" customFormat="1" ht="15.75" x14ac:dyDescent="0.25">
      <c r="A18303" s="22"/>
      <c r="B18303" s="22"/>
      <c r="G18303" s="23"/>
      <c r="V18303"/>
    </row>
    <row r="18304" spans="1:22" s="1" customFormat="1" ht="15.75" x14ac:dyDescent="0.25">
      <c r="A18304" s="22"/>
      <c r="B18304" s="22"/>
      <c r="G18304" s="23"/>
      <c r="V18304"/>
    </row>
    <row r="18305" spans="1:22" s="1" customFormat="1" ht="15.75" x14ac:dyDescent="0.25">
      <c r="A18305" s="22"/>
      <c r="B18305" s="22"/>
      <c r="G18305" s="23"/>
      <c r="V18305"/>
    </row>
    <row r="18306" spans="1:22" s="1" customFormat="1" ht="15.75" x14ac:dyDescent="0.25">
      <c r="A18306" s="22"/>
      <c r="B18306" s="22"/>
      <c r="G18306" s="23"/>
      <c r="V18306"/>
    </row>
    <row r="18307" spans="1:22" s="1" customFormat="1" ht="15.75" x14ac:dyDescent="0.25">
      <c r="A18307" s="22"/>
      <c r="B18307" s="22"/>
      <c r="G18307" s="23"/>
      <c r="V18307"/>
    </row>
    <row r="18308" spans="1:22" s="1" customFormat="1" ht="15.75" x14ac:dyDescent="0.25">
      <c r="A18308" s="22"/>
      <c r="B18308" s="22"/>
      <c r="G18308" s="23"/>
      <c r="V18308"/>
    </row>
    <row r="18309" spans="1:22" s="1" customFormat="1" ht="15.75" x14ac:dyDescent="0.25">
      <c r="A18309" s="22"/>
      <c r="B18309" s="22"/>
      <c r="G18309" s="23"/>
      <c r="V18309"/>
    </row>
    <row r="18310" spans="1:22" s="1" customFormat="1" ht="15.75" x14ac:dyDescent="0.25">
      <c r="A18310" s="22"/>
      <c r="B18310" s="22"/>
      <c r="G18310" s="23"/>
      <c r="V18310"/>
    </row>
    <row r="18311" spans="1:22" s="1" customFormat="1" ht="15.75" x14ac:dyDescent="0.25">
      <c r="A18311" s="22"/>
      <c r="B18311" s="22"/>
      <c r="G18311" s="23"/>
      <c r="V18311"/>
    </row>
    <row r="18312" spans="1:22" s="1" customFormat="1" ht="15.75" x14ac:dyDescent="0.25">
      <c r="A18312" s="22"/>
      <c r="B18312" s="22"/>
      <c r="G18312" s="23"/>
      <c r="V18312"/>
    </row>
    <row r="18313" spans="1:22" s="1" customFormat="1" ht="15.75" x14ac:dyDescent="0.25">
      <c r="A18313" s="22"/>
      <c r="B18313" s="22"/>
      <c r="G18313" s="23"/>
      <c r="V18313"/>
    </row>
    <row r="18314" spans="1:22" s="1" customFormat="1" ht="15.75" x14ac:dyDescent="0.25">
      <c r="A18314" s="22"/>
      <c r="B18314" s="22"/>
      <c r="G18314" s="23"/>
      <c r="V18314"/>
    </row>
    <row r="18315" spans="1:22" s="1" customFormat="1" ht="15.75" x14ac:dyDescent="0.25">
      <c r="A18315" s="22"/>
      <c r="B18315" s="22"/>
      <c r="G18315" s="23"/>
      <c r="V18315"/>
    </row>
    <row r="18316" spans="1:22" s="1" customFormat="1" ht="15.75" x14ac:dyDescent="0.25">
      <c r="A18316" s="22"/>
      <c r="B18316" s="22"/>
      <c r="G18316" s="23"/>
      <c r="V18316"/>
    </row>
    <row r="18317" spans="1:22" s="1" customFormat="1" ht="15.75" x14ac:dyDescent="0.25">
      <c r="A18317" s="22"/>
      <c r="B18317" s="22"/>
      <c r="G18317" s="23"/>
      <c r="V18317"/>
    </row>
    <row r="18318" spans="1:22" s="1" customFormat="1" ht="15.75" x14ac:dyDescent="0.25">
      <c r="A18318" s="22"/>
      <c r="B18318" s="22"/>
      <c r="G18318" s="23"/>
      <c r="V18318"/>
    </row>
    <row r="18319" spans="1:22" s="1" customFormat="1" ht="15.75" x14ac:dyDescent="0.25">
      <c r="A18319" s="22"/>
      <c r="B18319" s="22"/>
      <c r="G18319" s="23"/>
      <c r="V18319"/>
    </row>
    <row r="18320" spans="1:22" s="1" customFormat="1" ht="15.75" x14ac:dyDescent="0.25">
      <c r="A18320" s="22"/>
      <c r="B18320" s="22"/>
      <c r="G18320" s="23"/>
      <c r="V18320"/>
    </row>
    <row r="18321" spans="1:22" s="1" customFormat="1" ht="15.75" x14ac:dyDescent="0.25">
      <c r="A18321" s="22"/>
      <c r="B18321" s="22"/>
      <c r="G18321" s="23"/>
      <c r="V18321"/>
    </row>
    <row r="18322" spans="1:22" s="1" customFormat="1" ht="15.75" x14ac:dyDescent="0.25">
      <c r="A18322" s="22"/>
      <c r="B18322" s="22"/>
      <c r="G18322" s="23"/>
      <c r="V18322"/>
    </row>
    <row r="18323" spans="1:22" s="1" customFormat="1" ht="15.75" x14ac:dyDescent="0.25">
      <c r="A18323" s="22"/>
      <c r="B18323" s="22"/>
      <c r="G18323" s="23"/>
      <c r="V18323"/>
    </row>
    <row r="18324" spans="1:22" s="1" customFormat="1" ht="15.75" x14ac:dyDescent="0.25">
      <c r="A18324" s="22"/>
      <c r="B18324" s="22"/>
      <c r="G18324" s="23"/>
      <c r="V18324"/>
    </row>
    <row r="18325" spans="1:22" s="1" customFormat="1" ht="15.75" x14ac:dyDescent="0.25">
      <c r="A18325" s="22"/>
      <c r="B18325" s="22"/>
      <c r="G18325" s="23"/>
      <c r="V18325"/>
    </row>
    <row r="18326" spans="1:22" s="1" customFormat="1" ht="15.75" x14ac:dyDescent="0.25">
      <c r="A18326" s="22"/>
      <c r="B18326" s="22"/>
      <c r="G18326" s="23"/>
      <c r="V18326"/>
    </row>
    <row r="18327" spans="1:22" s="1" customFormat="1" ht="15.75" x14ac:dyDescent="0.25">
      <c r="A18327" s="22"/>
      <c r="B18327" s="22"/>
      <c r="G18327" s="23"/>
      <c r="V18327"/>
    </row>
    <row r="18328" spans="1:22" s="1" customFormat="1" ht="15.75" x14ac:dyDescent="0.25">
      <c r="A18328" s="22"/>
      <c r="B18328" s="22"/>
      <c r="G18328" s="23"/>
      <c r="V18328"/>
    </row>
    <row r="18329" spans="1:22" s="1" customFormat="1" ht="15.75" x14ac:dyDescent="0.25">
      <c r="A18329" s="22"/>
      <c r="B18329" s="22"/>
      <c r="G18329" s="23"/>
      <c r="V18329"/>
    </row>
    <row r="18330" spans="1:22" s="1" customFormat="1" ht="15.75" x14ac:dyDescent="0.25">
      <c r="A18330" s="22"/>
      <c r="B18330" s="22"/>
      <c r="G18330" s="23"/>
      <c r="V18330"/>
    </row>
    <row r="18331" spans="1:22" s="1" customFormat="1" ht="15.75" x14ac:dyDescent="0.25">
      <c r="A18331" s="22"/>
      <c r="B18331" s="22"/>
      <c r="G18331" s="23"/>
      <c r="V18331"/>
    </row>
    <row r="18332" spans="1:22" s="1" customFormat="1" ht="15.75" x14ac:dyDescent="0.25">
      <c r="A18332" s="22"/>
      <c r="B18332" s="22"/>
      <c r="G18332" s="23"/>
      <c r="V18332"/>
    </row>
    <row r="18333" spans="1:22" s="1" customFormat="1" ht="15.75" x14ac:dyDescent="0.25">
      <c r="A18333" s="22"/>
      <c r="B18333" s="22"/>
      <c r="G18333" s="23"/>
      <c r="V18333"/>
    </row>
    <row r="18334" spans="1:22" s="1" customFormat="1" ht="15.75" x14ac:dyDescent="0.25">
      <c r="A18334" s="22"/>
      <c r="B18334" s="22"/>
      <c r="G18334" s="23"/>
      <c r="V18334"/>
    </row>
    <row r="18335" spans="1:22" s="1" customFormat="1" ht="15.75" x14ac:dyDescent="0.25">
      <c r="A18335" s="22"/>
      <c r="B18335" s="22"/>
      <c r="G18335" s="23"/>
      <c r="V18335"/>
    </row>
    <row r="18336" spans="1:22" s="1" customFormat="1" ht="15.75" x14ac:dyDescent="0.25">
      <c r="A18336" s="22"/>
      <c r="B18336" s="22"/>
      <c r="G18336" s="23"/>
      <c r="V18336"/>
    </row>
    <row r="18337" spans="1:22" s="1" customFormat="1" ht="15.75" x14ac:dyDescent="0.25">
      <c r="A18337" s="22"/>
      <c r="B18337" s="22"/>
      <c r="G18337" s="23"/>
      <c r="V18337"/>
    </row>
    <row r="18338" spans="1:22" s="1" customFormat="1" ht="15.75" x14ac:dyDescent="0.25">
      <c r="A18338" s="22"/>
      <c r="B18338" s="22"/>
      <c r="G18338" s="23"/>
      <c r="V18338"/>
    </row>
    <row r="18339" spans="1:22" s="1" customFormat="1" ht="15.75" x14ac:dyDescent="0.25">
      <c r="A18339" s="22"/>
      <c r="B18339" s="22"/>
      <c r="G18339" s="23"/>
      <c r="V18339"/>
    </row>
    <row r="18340" spans="1:22" s="1" customFormat="1" ht="15.75" x14ac:dyDescent="0.25">
      <c r="A18340" s="22"/>
      <c r="B18340" s="22"/>
      <c r="G18340" s="23"/>
      <c r="V18340"/>
    </row>
    <row r="18341" spans="1:22" s="1" customFormat="1" ht="15.75" x14ac:dyDescent="0.25">
      <c r="A18341" s="22"/>
      <c r="B18341" s="22"/>
      <c r="G18341" s="23"/>
      <c r="V18341"/>
    </row>
    <row r="18342" spans="1:22" s="1" customFormat="1" ht="15.75" x14ac:dyDescent="0.25">
      <c r="A18342" s="22"/>
      <c r="B18342" s="22"/>
      <c r="G18342" s="23"/>
      <c r="V18342"/>
    </row>
    <row r="18343" spans="1:22" s="1" customFormat="1" ht="15.75" x14ac:dyDescent="0.25">
      <c r="A18343" s="22"/>
      <c r="B18343" s="22"/>
      <c r="G18343" s="23"/>
      <c r="V18343"/>
    </row>
    <row r="18344" spans="1:22" s="1" customFormat="1" ht="15.75" x14ac:dyDescent="0.25">
      <c r="A18344" s="22"/>
      <c r="B18344" s="22"/>
      <c r="G18344" s="23"/>
      <c r="V18344"/>
    </row>
    <row r="18345" spans="1:22" s="1" customFormat="1" ht="15.75" x14ac:dyDescent="0.25">
      <c r="A18345" s="22"/>
      <c r="B18345" s="22"/>
      <c r="G18345" s="23"/>
      <c r="V18345"/>
    </row>
    <row r="18346" spans="1:22" s="1" customFormat="1" ht="15.75" x14ac:dyDescent="0.25">
      <c r="A18346" s="22"/>
      <c r="B18346" s="22"/>
      <c r="G18346" s="23"/>
      <c r="V18346"/>
    </row>
    <row r="18347" spans="1:22" s="1" customFormat="1" ht="15.75" x14ac:dyDescent="0.25">
      <c r="A18347" s="22"/>
      <c r="B18347" s="22"/>
      <c r="G18347" s="23"/>
      <c r="V18347"/>
    </row>
    <row r="18348" spans="1:22" s="1" customFormat="1" ht="15.75" x14ac:dyDescent="0.25">
      <c r="A18348" s="22"/>
      <c r="B18348" s="22"/>
      <c r="G18348" s="23"/>
      <c r="V18348"/>
    </row>
    <row r="18349" spans="1:22" s="1" customFormat="1" ht="15.75" x14ac:dyDescent="0.25">
      <c r="A18349" s="22"/>
      <c r="B18349" s="22"/>
      <c r="G18349" s="23"/>
      <c r="V18349"/>
    </row>
    <row r="18350" spans="1:22" s="1" customFormat="1" ht="15.75" x14ac:dyDescent="0.25">
      <c r="A18350" s="22"/>
      <c r="B18350" s="22"/>
      <c r="G18350" s="23"/>
      <c r="V18350"/>
    </row>
    <row r="18351" spans="1:22" s="1" customFormat="1" ht="15.75" x14ac:dyDescent="0.25">
      <c r="A18351" s="22"/>
      <c r="B18351" s="22"/>
      <c r="G18351" s="23"/>
      <c r="V18351"/>
    </row>
    <row r="18352" spans="1:22" s="1" customFormat="1" ht="15.75" x14ac:dyDescent="0.25">
      <c r="A18352" s="22"/>
      <c r="B18352" s="22"/>
      <c r="G18352" s="23"/>
      <c r="V18352"/>
    </row>
    <row r="18353" spans="1:22" s="1" customFormat="1" ht="15.75" x14ac:dyDescent="0.25">
      <c r="A18353" s="22"/>
      <c r="B18353" s="22"/>
      <c r="G18353" s="23"/>
      <c r="V18353"/>
    </row>
    <row r="18354" spans="1:22" s="1" customFormat="1" ht="15.75" x14ac:dyDescent="0.25">
      <c r="A18354" s="22"/>
      <c r="B18354" s="22"/>
      <c r="G18354" s="23"/>
      <c r="V18354"/>
    </row>
    <row r="18355" spans="1:22" s="1" customFormat="1" ht="15.75" x14ac:dyDescent="0.25">
      <c r="A18355" s="22"/>
      <c r="B18355" s="22"/>
      <c r="G18355" s="23"/>
      <c r="V18355"/>
    </row>
    <row r="18356" spans="1:22" s="1" customFormat="1" ht="15.75" x14ac:dyDescent="0.25">
      <c r="A18356" s="22"/>
      <c r="B18356" s="22"/>
      <c r="G18356" s="23"/>
      <c r="V18356"/>
    </row>
    <row r="18357" spans="1:22" s="1" customFormat="1" ht="15.75" x14ac:dyDescent="0.25">
      <c r="A18357" s="22"/>
      <c r="B18357" s="22"/>
      <c r="G18357" s="23"/>
      <c r="V18357"/>
    </row>
    <row r="18358" spans="1:22" s="1" customFormat="1" ht="15.75" x14ac:dyDescent="0.25">
      <c r="A18358" s="22"/>
      <c r="B18358" s="22"/>
      <c r="G18358" s="23"/>
      <c r="V18358"/>
    </row>
    <row r="18359" spans="1:22" s="1" customFormat="1" ht="15.75" x14ac:dyDescent="0.25">
      <c r="A18359" s="22"/>
      <c r="B18359" s="22"/>
      <c r="G18359" s="23"/>
      <c r="V18359"/>
    </row>
    <row r="18360" spans="1:22" s="1" customFormat="1" ht="15.75" x14ac:dyDescent="0.25">
      <c r="A18360" s="22"/>
      <c r="B18360" s="22"/>
      <c r="G18360" s="23"/>
      <c r="V18360"/>
    </row>
    <row r="18361" spans="1:22" s="1" customFormat="1" ht="15.75" x14ac:dyDescent="0.25">
      <c r="A18361" s="22"/>
      <c r="B18361" s="22"/>
      <c r="G18361" s="23"/>
      <c r="V18361"/>
    </row>
    <row r="18362" spans="1:22" s="1" customFormat="1" ht="15.75" x14ac:dyDescent="0.25">
      <c r="A18362" s="22"/>
      <c r="B18362" s="22"/>
      <c r="G18362" s="23"/>
      <c r="V18362"/>
    </row>
    <row r="18363" spans="1:22" s="1" customFormat="1" ht="15.75" x14ac:dyDescent="0.25">
      <c r="A18363" s="22"/>
      <c r="B18363" s="22"/>
      <c r="G18363" s="23"/>
      <c r="V18363"/>
    </row>
    <row r="18364" spans="1:22" s="1" customFormat="1" ht="15.75" x14ac:dyDescent="0.25">
      <c r="A18364" s="22"/>
      <c r="B18364" s="22"/>
      <c r="G18364" s="23"/>
      <c r="V18364"/>
    </row>
    <row r="18365" spans="1:22" s="1" customFormat="1" ht="15.75" x14ac:dyDescent="0.25">
      <c r="A18365" s="22"/>
      <c r="B18365" s="22"/>
      <c r="G18365" s="23"/>
      <c r="V18365"/>
    </row>
    <row r="18366" spans="1:22" s="1" customFormat="1" ht="15.75" x14ac:dyDescent="0.25">
      <c r="A18366" s="22"/>
      <c r="B18366" s="22"/>
      <c r="G18366" s="23"/>
      <c r="V18366"/>
    </row>
    <row r="18367" spans="1:22" s="1" customFormat="1" ht="15.75" x14ac:dyDescent="0.25">
      <c r="A18367" s="22"/>
      <c r="B18367" s="22"/>
      <c r="G18367" s="23"/>
      <c r="V18367"/>
    </row>
    <row r="18368" spans="1:22" s="1" customFormat="1" ht="15.75" x14ac:dyDescent="0.25">
      <c r="A18368" s="22"/>
      <c r="B18368" s="22"/>
      <c r="G18368" s="23"/>
      <c r="V18368"/>
    </row>
    <row r="18369" spans="1:22" s="1" customFormat="1" ht="15.75" x14ac:dyDescent="0.25">
      <c r="A18369" s="22"/>
      <c r="B18369" s="22"/>
      <c r="G18369" s="23"/>
      <c r="V18369"/>
    </row>
    <row r="18370" spans="1:22" s="1" customFormat="1" ht="15.75" x14ac:dyDescent="0.25">
      <c r="A18370" s="22"/>
      <c r="B18370" s="22"/>
      <c r="G18370" s="23"/>
      <c r="V18370"/>
    </row>
    <row r="18371" spans="1:22" s="1" customFormat="1" ht="15.75" x14ac:dyDescent="0.25">
      <c r="A18371" s="22"/>
      <c r="B18371" s="22"/>
      <c r="G18371" s="23"/>
      <c r="V18371"/>
    </row>
    <row r="18372" spans="1:22" s="1" customFormat="1" ht="15.75" x14ac:dyDescent="0.25">
      <c r="A18372" s="22"/>
      <c r="B18372" s="22"/>
      <c r="G18372" s="23"/>
      <c r="V18372"/>
    </row>
    <row r="18373" spans="1:22" s="1" customFormat="1" ht="15.75" x14ac:dyDescent="0.25">
      <c r="A18373" s="22"/>
      <c r="B18373" s="22"/>
      <c r="G18373" s="23"/>
      <c r="V18373"/>
    </row>
    <row r="18374" spans="1:22" s="1" customFormat="1" ht="15.75" x14ac:dyDescent="0.25">
      <c r="A18374" s="22"/>
      <c r="B18374" s="22"/>
      <c r="G18374" s="23"/>
      <c r="V18374"/>
    </row>
    <row r="18375" spans="1:22" s="1" customFormat="1" ht="15.75" x14ac:dyDescent="0.25">
      <c r="A18375" s="22"/>
      <c r="B18375" s="22"/>
      <c r="G18375" s="23"/>
      <c r="V18375"/>
    </row>
    <row r="18376" spans="1:22" s="1" customFormat="1" ht="15.75" x14ac:dyDescent="0.25">
      <c r="A18376" s="22"/>
      <c r="B18376" s="22"/>
      <c r="G18376" s="23"/>
      <c r="V18376"/>
    </row>
    <row r="18377" spans="1:22" s="1" customFormat="1" ht="15.75" x14ac:dyDescent="0.25">
      <c r="A18377" s="22"/>
      <c r="B18377" s="22"/>
      <c r="G18377" s="23"/>
      <c r="V18377"/>
    </row>
    <row r="18378" spans="1:22" s="1" customFormat="1" ht="15.75" x14ac:dyDescent="0.25">
      <c r="A18378" s="22"/>
      <c r="B18378" s="22"/>
      <c r="G18378" s="23"/>
      <c r="V18378"/>
    </row>
    <row r="18379" spans="1:22" s="1" customFormat="1" ht="15.75" x14ac:dyDescent="0.25">
      <c r="A18379" s="22"/>
      <c r="B18379" s="22"/>
      <c r="G18379" s="23"/>
      <c r="V18379"/>
    </row>
    <row r="18380" spans="1:22" s="1" customFormat="1" ht="15.75" x14ac:dyDescent="0.25">
      <c r="A18380" s="22"/>
      <c r="B18380" s="22"/>
      <c r="G18380" s="23"/>
      <c r="V18380"/>
    </row>
    <row r="18381" spans="1:22" s="1" customFormat="1" ht="15.75" x14ac:dyDescent="0.25">
      <c r="A18381" s="22"/>
      <c r="B18381" s="22"/>
      <c r="G18381" s="23"/>
      <c r="V18381"/>
    </row>
    <row r="18382" spans="1:22" s="1" customFormat="1" ht="15.75" x14ac:dyDescent="0.25">
      <c r="A18382" s="22"/>
      <c r="B18382" s="22"/>
      <c r="G18382" s="23"/>
      <c r="V18382"/>
    </row>
    <row r="18383" spans="1:22" s="1" customFormat="1" ht="15.75" x14ac:dyDescent="0.25">
      <c r="A18383" s="22"/>
      <c r="B18383" s="22"/>
      <c r="G18383" s="23"/>
      <c r="V18383"/>
    </row>
    <row r="18384" spans="1:22" s="1" customFormat="1" ht="15.75" x14ac:dyDescent="0.25">
      <c r="A18384" s="22"/>
      <c r="B18384" s="22"/>
      <c r="G18384" s="23"/>
      <c r="V18384"/>
    </row>
    <row r="18385" spans="1:22" s="1" customFormat="1" ht="15.75" x14ac:dyDescent="0.25">
      <c r="A18385" s="22"/>
      <c r="B18385" s="22"/>
      <c r="G18385" s="23"/>
      <c r="V18385"/>
    </row>
    <row r="18386" spans="1:22" s="1" customFormat="1" ht="15.75" x14ac:dyDescent="0.25">
      <c r="A18386" s="22"/>
      <c r="B18386" s="22"/>
      <c r="G18386" s="23"/>
      <c r="V18386"/>
    </row>
    <row r="18387" spans="1:22" s="1" customFormat="1" ht="15.75" x14ac:dyDescent="0.25">
      <c r="A18387" s="22"/>
      <c r="B18387" s="22"/>
      <c r="G18387" s="23"/>
      <c r="V18387"/>
    </row>
    <row r="18388" spans="1:22" s="1" customFormat="1" ht="15.75" x14ac:dyDescent="0.25">
      <c r="A18388" s="22"/>
      <c r="B18388" s="22"/>
      <c r="G18388" s="23"/>
      <c r="V18388"/>
    </row>
    <row r="18389" spans="1:22" s="1" customFormat="1" ht="15.75" x14ac:dyDescent="0.25">
      <c r="A18389" s="22"/>
      <c r="B18389" s="22"/>
      <c r="G18389" s="23"/>
      <c r="V18389"/>
    </row>
    <row r="18390" spans="1:22" s="1" customFormat="1" ht="15.75" x14ac:dyDescent="0.25">
      <c r="A18390" s="22"/>
      <c r="B18390" s="22"/>
      <c r="G18390" s="23"/>
      <c r="V18390"/>
    </row>
    <row r="18391" spans="1:22" s="1" customFormat="1" ht="15.75" x14ac:dyDescent="0.25">
      <c r="A18391" s="22"/>
      <c r="B18391" s="22"/>
      <c r="G18391" s="23"/>
      <c r="V18391"/>
    </row>
    <row r="18392" spans="1:22" s="1" customFormat="1" ht="15.75" x14ac:dyDescent="0.25">
      <c r="A18392" s="22"/>
      <c r="B18392" s="22"/>
      <c r="G18392" s="23"/>
      <c r="V18392"/>
    </row>
    <row r="18393" spans="1:22" s="1" customFormat="1" ht="15.75" x14ac:dyDescent="0.25">
      <c r="A18393" s="22"/>
      <c r="B18393" s="22"/>
      <c r="G18393" s="23"/>
      <c r="V18393"/>
    </row>
    <row r="18394" spans="1:22" s="1" customFormat="1" ht="15.75" x14ac:dyDescent="0.25">
      <c r="A18394" s="22"/>
      <c r="B18394" s="22"/>
      <c r="G18394" s="23"/>
      <c r="V18394"/>
    </row>
    <row r="18395" spans="1:22" s="1" customFormat="1" ht="15.75" x14ac:dyDescent="0.25">
      <c r="A18395" s="22"/>
      <c r="B18395" s="22"/>
      <c r="G18395" s="23"/>
      <c r="V18395"/>
    </row>
    <row r="18396" spans="1:22" s="1" customFormat="1" ht="15.75" x14ac:dyDescent="0.25">
      <c r="A18396" s="22"/>
      <c r="B18396" s="22"/>
      <c r="G18396" s="23"/>
      <c r="V18396"/>
    </row>
    <row r="18397" spans="1:22" s="1" customFormat="1" ht="15.75" x14ac:dyDescent="0.25">
      <c r="A18397" s="22"/>
      <c r="B18397" s="22"/>
      <c r="G18397" s="23"/>
      <c r="V18397"/>
    </row>
    <row r="18398" spans="1:22" s="1" customFormat="1" ht="15.75" x14ac:dyDescent="0.25">
      <c r="A18398" s="22"/>
      <c r="B18398" s="22"/>
      <c r="G18398" s="23"/>
      <c r="V18398"/>
    </row>
    <row r="18399" spans="1:22" s="1" customFormat="1" ht="15.75" x14ac:dyDescent="0.25">
      <c r="A18399" s="22"/>
      <c r="B18399" s="22"/>
      <c r="G18399" s="23"/>
      <c r="V18399"/>
    </row>
    <row r="18400" spans="1:22" s="1" customFormat="1" ht="15.75" x14ac:dyDescent="0.25">
      <c r="A18400" s="22"/>
      <c r="B18400" s="22"/>
      <c r="G18400" s="23"/>
      <c r="V18400"/>
    </row>
    <row r="18401" spans="1:22" s="1" customFormat="1" ht="15.75" x14ac:dyDescent="0.25">
      <c r="A18401" s="22"/>
      <c r="B18401" s="22"/>
      <c r="G18401" s="23"/>
      <c r="V18401"/>
    </row>
    <row r="18402" spans="1:22" s="1" customFormat="1" ht="15.75" x14ac:dyDescent="0.25">
      <c r="A18402" s="22"/>
      <c r="B18402" s="22"/>
      <c r="G18402" s="23"/>
      <c r="V18402"/>
    </row>
    <row r="18403" spans="1:22" s="1" customFormat="1" ht="15.75" x14ac:dyDescent="0.25">
      <c r="A18403" s="22"/>
      <c r="B18403" s="22"/>
      <c r="G18403" s="23"/>
      <c r="V18403"/>
    </row>
    <row r="18404" spans="1:22" s="1" customFormat="1" ht="15.75" x14ac:dyDescent="0.25">
      <c r="A18404" s="22"/>
      <c r="B18404" s="22"/>
      <c r="G18404" s="23"/>
      <c r="V18404"/>
    </row>
    <row r="18405" spans="1:22" s="1" customFormat="1" ht="15.75" x14ac:dyDescent="0.25">
      <c r="A18405" s="22"/>
      <c r="B18405" s="22"/>
      <c r="G18405" s="23"/>
      <c r="V18405"/>
    </row>
    <row r="18406" spans="1:22" s="1" customFormat="1" ht="15.75" x14ac:dyDescent="0.25">
      <c r="A18406" s="22"/>
      <c r="B18406" s="22"/>
      <c r="G18406" s="23"/>
      <c r="V18406"/>
    </row>
    <row r="18407" spans="1:22" s="1" customFormat="1" ht="15.75" x14ac:dyDescent="0.25">
      <c r="A18407" s="22"/>
      <c r="B18407" s="22"/>
      <c r="G18407" s="23"/>
      <c r="V18407"/>
    </row>
    <row r="18408" spans="1:22" s="1" customFormat="1" ht="15.75" x14ac:dyDescent="0.25">
      <c r="A18408" s="22"/>
      <c r="B18408" s="22"/>
      <c r="G18408" s="23"/>
      <c r="V18408"/>
    </row>
    <row r="18409" spans="1:22" s="1" customFormat="1" ht="15.75" x14ac:dyDescent="0.25">
      <c r="A18409" s="22"/>
      <c r="B18409" s="22"/>
      <c r="G18409" s="23"/>
      <c r="V18409"/>
    </row>
    <row r="18410" spans="1:22" s="1" customFormat="1" ht="15.75" x14ac:dyDescent="0.25">
      <c r="A18410" s="22"/>
      <c r="B18410" s="22"/>
      <c r="G18410" s="23"/>
      <c r="V18410"/>
    </row>
    <row r="18411" spans="1:22" s="1" customFormat="1" ht="15.75" x14ac:dyDescent="0.25">
      <c r="A18411" s="22"/>
      <c r="B18411" s="22"/>
      <c r="G18411" s="23"/>
      <c r="V18411"/>
    </row>
    <row r="18412" spans="1:22" s="1" customFormat="1" ht="15.75" x14ac:dyDescent="0.25">
      <c r="A18412" s="22"/>
      <c r="B18412" s="22"/>
      <c r="G18412" s="23"/>
      <c r="V18412"/>
    </row>
    <row r="18413" spans="1:22" s="1" customFormat="1" ht="15.75" x14ac:dyDescent="0.25">
      <c r="A18413" s="22"/>
      <c r="B18413" s="22"/>
      <c r="G18413" s="23"/>
      <c r="V18413"/>
    </row>
    <row r="18414" spans="1:22" s="1" customFormat="1" ht="15.75" x14ac:dyDescent="0.25">
      <c r="A18414" s="22"/>
      <c r="B18414" s="22"/>
      <c r="G18414" s="23"/>
      <c r="V18414"/>
    </row>
    <row r="18415" spans="1:22" s="1" customFormat="1" ht="15.75" x14ac:dyDescent="0.25">
      <c r="A18415" s="22"/>
      <c r="B18415" s="22"/>
      <c r="G18415" s="23"/>
      <c r="V18415"/>
    </row>
    <row r="18416" spans="1:22" s="1" customFormat="1" ht="15.75" x14ac:dyDescent="0.25">
      <c r="A18416" s="22"/>
      <c r="B18416" s="22"/>
      <c r="G18416" s="23"/>
      <c r="V18416"/>
    </row>
    <row r="18417" spans="1:22" s="1" customFormat="1" ht="15.75" x14ac:dyDescent="0.25">
      <c r="A18417" s="22"/>
      <c r="B18417" s="22"/>
      <c r="G18417" s="23"/>
      <c r="V18417"/>
    </row>
    <row r="18418" spans="1:22" s="1" customFormat="1" ht="15.75" x14ac:dyDescent="0.25">
      <c r="A18418" s="22"/>
      <c r="B18418" s="22"/>
      <c r="G18418" s="23"/>
      <c r="V18418"/>
    </row>
    <row r="18419" spans="1:22" s="1" customFormat="1" ht="15.75" x14ac:dyDescent="0.25">
      <c r="A18419" s="22"/>
      <c r="B18419" s="22"/>
      <c r="G18419" s="23"/>
      <c r="V18419"/>
    </row>
    <row r="18420" spans="1:22" s="1" customFormat="1" ht="15.75" x14ac:dyDescent="0.25">
      <c r="A18420" s="22"/>
      <c r="B18420" s="22"/>
      <c r="G18420" s="23"/>
      <c r="V18420"/>
    </row>
    <row r="18421" spans="1:22" s="1" customFormat="1" ht="15.75" x14ac:dyDescent="0.25">
      <c r="A18421" s="22"/>
      <c r="B18421" s="22"/>
      <c r="G18421" s="23"/>
      <c r="V18421"/>
    </row>
    <row r="18422" spans="1:22" s="1" customFormat="1" ht="15.75" x14ac:dyDescent="0.25">
      <c r="A18422" s="22"/>
      <c r="B18422" s="22"/>
      <c r="G18422" s="23"/>
      <c r="V18422"/>
    </row>
    <row r="18423" spans="1:22" s="1" customFormat="1" ht="15.75" x14ac:dyDescent="0.25">
      <c r="A18423" s="22"/>
      <c r="B18423" s="22"/>
      <c r="G18423" s="23"/>
      <c r="V18423"/>
    </row>
    <row r="18424" spans="1:22" s="1" customFormat="1" ht="15.75" x14ac:dyDescent="0.25">
      <c r="A18424" s="22"/>
      <c r="B18424" s="22"/>
      <c r="G18424" s="23"/>
      <c r="V18424"/>
    </row>
    <row r="18425" spans="1:22" s="1" customFormat="1" ht="15.75" x14ac:dyDescent="0.25">
      <c r="A18425" s="22"/>
      <c r="B18425" s="22"/>
      <c r="G18425" s="23"/>
      <c r="V18425"/>
    </row>
    <row r="18426" spans="1:22" s="1" customFormat="1" ht="15.75" x14ac:dyDescent="0.25">
      <c r="A18426" s="22"/>
      <c r="B18426" s="22"/>
      <c r="G18426" s="23"/>
      <c r="V18426"/>
    </row>
    <row r="18427" spans="1:22" s="1" customFormat="1" ht="15.75" x14ac:dyDescent="0.25">
      <c r="A18427" s="22"/>
      <c r="B18427" s="22"/>
      <c r="G18427" s="23"/>
      <c r="V18427"/>
    </row>
    <row r="18428" spans="1:22" s="1" customFormat="1" ht="15.75" x14ac:dyDescent="0.25">
      <c r="A18428" s="22"/>
      <c r="B18428" s="22"/>
      <c r="G18428" s="23"/>
      <c r="V18428"/>
    </row>
    <row r="18429" spans="1:22" s="1" customFormat="1" ht="15.75" x14ac:dyDescent="0.25">
      <c r="A18429" s="22"/>
      <c r="B18429" s="22"/>
      <c r="G18429" s="23"/>
      <c r="V18429"/>
    </row>
    <row r="18430" spans="1:22" s="1" customFormat="1" ht="15.75" x14ac:dyDescent="0.25">
      <c r="A18430" s="22"/>
      <c r="B18430" s="22"/>
      <c r="G18430" s="23"/>
      <c r="V18430"/>
    </row>
    <row r="18431" spans="1:22" s="1" customFormat="1" ht="15.75" x14ac:dyDescent="0.25">
      <c r="A18431" s="22"/>
      <c r="B18431" s="22"/>
      <c r="G18431" s="23"/>
      <c r="V18431"/>
    </row>
    <row r="18432" spans="1:22" s="1" customFormat="1" ht="15.75" x14ac:dyDescent="0.25">
      <c r="A18432" s="22"/>
      <c r="B18432" s="22"/>
      <c r="G18432" s="23"/>
      <c r="V18432"/>
    </row>
    <row r="18433" spans="1:22" s="1" customFormat="1" ht="15.75" x14ac:dyDescent="0.25">
      <c r="A18433" s="22"/>
      <c r="B18433" s="22"/>
      <c r="G18433" s="23"/>
      <c r="V18433"/>
    </row>
    <row r="18434" spans="1:22" s="1" customFormat="1" ht="15.75" x14ac:dyDescent="0.25">
      <c r="A18434" s="22"/>
      <c r="B18434" s="22"/>
      <c r="G18434" s="23"/>
      <c r="V18434"/>
    </row>
    <row r="18435" spans="1:22" s="1" customFormat="1" ht="15.75" x14ac:dyDescent="0.25">
      <c r="A18435" s="22"/>
      <c r="B18435" s="22"/>
      <c r="G18435" s="23"/>
      <c r="V18435"/>
    </row>
    <row r="18436" spans="1:22" s="1" customFormat="1" ht="15.75" x14ac:dyDescent="0.25">
      <c r="A18436" s="22"/>
      <c r="B18436" s="22"/>
      <c r="G18436" s="23"/>
      <c r="V18436"/>
    </row>
    <row r="18437" spans="1:22" s="1" customFormat="1" ht="15.75" x14ac:dyDescent="0.25">
      <c r="A18437" s="22"/>
      <c r="B18437" s="22"/>
      <c r="G18437" s="23"/>
      <c r="V18437"/>
    </row>
    <row r="18438" spans="1:22" s="1" customFormat="1" ht="15.75" x14ac:dyDescent="0.25">
      <c r="A18438" s="22"/>
      <c r="B18438" s="22"/>
      <c r="G18438" s="23"/>
      <c r="V18438"/>
    </row>
    <row r="18439" spans="1:22" s="1" customFormat="1" ht="15.75" x14ac:dyDescent="0.25">
      <c r="A18439" s="22"/>
      <c r="B18439" s="22"/>
      <c r="G18439" s="23"/>
      <c r="V18439"/>
    </row>
    <row r="18440" spans="1:22" s="1" customFormat="1" ht="15.75" x14ac:dyDescent="0.25">
      <c r="A18440" s="22"/>
      <c r="B18440" s="22"/>
      <c r="G18440" s="23"/>
      <c r="V18440"/>
    </row>
    <row r="18441" spans="1:22" s="1" customFormat="1" ht="15.75" x14ac:dyDescent="0.25">
      <c r="A18441" s="22"/>
      <c r="B18441" s="22"/>
      <c r="G18441" s="23"/>
      <c r="V18441"/>
    </row>
    <row r="18442" spans="1:22" s="1" customFormat="1" ht="15.75" x14ac:dyDescent="0.25">
      <c r="A18442" s="22"/>
      <c r="B18442" s="22"/>
      <c r="G18442" s="23"/>
      <c r="V18442"/>
    </row>
    <row r="18443" spans="1:22" s="1" customFormat="1" ht="15.75" x14ac:dyDescent="0.25">
      <c r="A18443" s="22"/>
      <c r="B18443" s="22"/>
      <c r="G18443" s="23"/>
      <c r="V18443"/>
    </row>
    <row r="18444" spans="1:22" s="1" customFormat="1" ht="15.75" x14ac:dyDescent="0.25">
      <c r="A18444" s="22"/>
      <c r="B18444" s="22"/>
      <c r="G18444" s="23"/>
      <c r="V18444"/>
    </row>
    <row r="18445" spans="1:22" s="1" customFormat="1" ht="15.75" x14ac:dyDescent="0.25">
      <c r="A18445" s="22"/>
      <c r="B18445" s="22"/>
      <c r="G18445" s="23"/>
      <c r="V18445"/>
    </row>
    <row r="18446" spans="1:22" s="1" customFormat="1" ht="15.75" x14ac:dyDescent="0.25">
      <c r="A18446" s="22"/>
      <c r="B18446" s="22"/>
      <c r="G18446" s="23"/>
      <c r="V18446"/>
    </row>
    <row r="18447" spans="1:22" s="1" customFormat="1" ht="15.75" x14ac:dyDescent="0.25">
      <c r="A18447" s="22"/>
      <c r="B18447" s="22"/>
      <c r="G18447" s="23"/>
      <c r="V18447"/>
    </row>
    <row r="18448" spans="1:22" s="1" customFormat="1" ht="15.75" x14ac:dyDescent="0.25">
      <c r="A18448" s="22"/>
      <c r="B18448" s="22"/>
      <c r="G18448" s="23"/>
      <c r="V18448"/>
    </row>
    <row r="18449" spans="1:22" s="1" customFormat="1" ht="15.75" x14ac:dyDescent="0.25">
      <c r="A18449" s="22"/>
      <c r="B18449" s="22"/>
      <c r="G18449" s="23"/>
      <c r="V18449"/>
    </row>
    <row r="18450" spans="1:22" s="1" customFormat="1" ht="15.75" x14ac:dyDescent="0.25">
      <c r="A18450" s="22"/>
      <c r="B18450" s="22"/>
      <c r="G18450" s="23"/>
      <c r="V18450"/>
    </row>
    <row r="18451" spans="1:22" s="1" customFormat="1" ht="15.75" x14ac:dyDescent="0.25">
      <c r="A18451" s="22"/>
      <c r="B18451" s="22"/>
      <c r="G18451" s="23"/>
      <c r="V18451"/>
    </row>
    <row r="18452" spans="1:22" s="1" customFormat="1" ht="15.75" x14ac:dyDescent="0.25">
      <c r="A18452" s="22"/>
      <c r="B18452" s="22"/>
      <c r="G18452" s="23"/>
      <c r="V18452"/>
    </row>
    <row r="18453" spans="1:22" s="1" customFormat="1" ht="15.75" x14ac:dyDescent="0.25">
      <c r="A18453" s="22"/>
      <c r="B18453" s="22"/>
      <c r="G18453" s="23"/>
      <c r="V18453"/>
    </row>
    <row r="18454" spans="1:22" s="1" customFormat="1" ht="15.75" x14ac:dyDescent="0.25">
      <c r="A18454" s="22"/>
      <c r="B18454" s="22"/>
      <c r="G18454" s="23"/>
      <c r="V18454"/>
    </row>
    <row r="18455" spans="1:22" s="1" customFormat="1" ht="15.75" x14ac:dyDescent="0.25">
      <c r="A18455" s="22"/>
      <c r="B18455" s="22"/>
      <c r="G18455" s="23"/>
      <c r="V18455"/>
    </row>
    <row r="18456" spans="1:22" s="1" customFormat="1" ht="15.75" x14ac:dyDescent="0.25">
      <c r="A18456" s="22"/>
      <c r="B18456" s="22"/>
      <c r="G18456" s="23"/>
      <c r="V18456"/>
    </row>
    <row r="18457" spans="1:22" s="1" customFormat="1" ht="15.75" x14ac:dyDescent="0.25">
      <c r="A18457" s="22"/>
      <c r="B18457" s="22"/>
      <c r="G18457" s="23"/>
      <c r="V18457"/>
    </row>
    <row r="18458" spans="1:22" s="1" customFormat="1" ht="15.75" x14ac:dyDescent="0.25">
      <c r="A18458" s="22"/>
      <c r="B18458" s="22"/>
      <c r="G18458" s="23"/>
      <c r="V18458"/>
    </row>
    <row r="18459" spans="1:22" s="1" customFormat="1" ht="15.75" x14ac:dyDescent="0.25">
      <c r="A18459" s="22"/>
      <c r="B18459" s="22"/>
      <c r="G18459" s="23"/>
      <c r="V18459"/>
    </row>
    <row r="18460" spans="1:22" s="1" customFormat="1" ht="15.75" x14ac:dyDescent="0.25">
      <c r="A18460" s="22"/>
      <c r="B18460" s="22"/>
      <c r="G18460" s="23"/>
      <c r="V18460"/>
    </row>
    <row r="18461" spans="1:22" s="1" customFormat="1" ht="15.75" x14ac:dyDescent="0.25">
      <c r="A18461" s="22"/>
      <c r="B18461" s="22"/>
      <c r="G18461" s="23"/>
      <c r="V18461"/>
    </row>
    <row r="18462" spans="1:22" s="1" customFormat="1" ht="15.75" x14ac:dyDescent="0.25">
      <c r="A18462" s="22"/>
      <c r="B18462" s="22"/>
      <c r="G18462" s="23"/>
      <c r="V18462"/>
    </row>
    <row r="18463" spans="1:22" s="1" customFormat="1" ht="15.75" x14ac:dyDescent="0.25">
      <c r="A18463" s="22"/>
      <c r="B18463" s="22"/>
      <c r="G18463" s="23"/>
      <c r="V18463"/>
    </row>
    <row r="18464" spans="1:22" s="1" customFormat="1" ht="15.75" x14ac:dyDescent="0.25">
      <c r="A18464" s="22"/>
      <c r="B18464" s="22"/>
      <c r="G18464" s="23"/>
      <c r="V18464"/>
    </row>
    <row r="18465" spans="1:22" s="1" customFormat="1" ht="15.75" x14ac:dyDescent="0.25">
      <c r="A18465" s="22"/>
      <c r="B18465" s="22"/>
      <c r="G18465" s="23"/>
      <c r="V18465"/>
    </row>
    <row r="18466" spans="1:22" s="1" customFormat="1" ht="15.75" x14ac:dyDescent="0.25">
      <c r="A18466" s="22"/>
      <c r="B18466" s="22"/>
      <c r="G18466" s="23"/>
      <c r="V18466"/>
    </row>
    <row r="18467" spans="1:22" s="1" customFormat="1" ht="15.75" x14ac:dyDescent="0.25">
      <c r="A18467" s="22"/>
      <c r="B18467" s="22"/>
      <c r="G18467" s="23"/>
      <c r="V18467"/>
    </row>
    <row r="18468" spans="1:22" s="1" customFormat="1" ht="15.75" x14ac:dyDescent="0.25">
      <c r="A18468" s="22"/>
      <c r="B18468" s="22"/>
      <c r="G18468" s="23"/>
      <c r="V18468"/>
    </row>
    <row r="18469" spans="1:22" s="1" customFormat="1" ht="15.75" x14ac:dyDescent="0.25">
      <c r="A18469" s="22"/>
      <c r="B18469" s="22"/>
      <c r="G18469" s="23"/>
      <c r="V18469"/>
    </row>
    <row r="18470" spans="1:22" s="1" customFormat="1" ht="15.75" x14ac:dyDescent="0.25">
      <c r="A18470" s="22"/>
      <c r="B18470" s="22"/>
      <c r="G18470" s="23"/>
      <c r="V18470"/>
    </row>
    <row r="18471" spans="1:22" s="1" customFormat="1" ht="15.75" x14ac:dyDescent="0.25">
      <c r="A18471" s="22"/>
      <c r="B18471" s="22"/>
      <c r="G18471" s="23"/>
      <c r="V18471"/>
    </row>
    <row r="18472" spans="1:22" s="1" customFormat="1" ht="15.75" x14ac:dyDescent="0.25">
      <c r="A18472" s="22"/>
      <c r="B18472" s="22"/>
      <c r="G18472" s="23"/>
      <c r="V18472"/>
    </row>
    <row r="18473" spans="1:22" s="1" customFormat="1" ht="15.75" x14ac:dyDescent="0.25">
      <c r="A18473" s="22"/>
      <c r="B18473" s="22"/>
      <c r="G18473" s="23"/>
      <c r="V18473"/>
    </row>
    <row r="18474" spans="1:22" s="1" customFormat="1" ht="15.75" x14ac:dyDescent="0.25">
      <c r="A18474" s="22"/>
      <c r="B18474" s="22"/>
      <c r="G18474" s="23"/>
      <c r="V18474"/>
    </row>
    <row r="18475" spans="1:22" s="1" customFormat="1" ht="15.75" x14ac:dyDescent="0.25">
      <c r="A18475" s="22"/>
      <c r="B18475" s="22"/>
      <c r="G18475" s="23"/>
      <c r="V18475"/>
    </row>
    <row r="18476" spans="1:22" s="1" customFormat="1" ht="15.75" x14ac:dyDescent="0.25">
      <c r="A18476" s="22"/>
      <c r="B18476" s="22"/>
      <c r="G18476" s="23"/>
      <c r="V18476"/>
    </row>
    <row r="18477" spans="1:22" s="1" customFormat="1" ht="15.75" x14ac:dyDescent="0.25">
      <c r="A18477" s="22"/>
      <c r="B18477" s="22"/>
      <c r="G18477" s="23"/>
      <c r="V18477"/>
    </row>
    <row r="18478" spans="1:22" s="1" customFormat="1" ht="15.75" x14ac:dyDescent="0.25">
      <c r="A18478" s="22"/>
      <c r="B18478" s="22"/>
      <c r="G18478" s="23"/>
      <c r="V18478"/>
    </row>
    <row r="18479" spans="1:22" s="1" customFormat="1" ht="15.75" x14ac:dyDescent="0.25">
      <c r="A18479" s="22"/>
      <c r="B18479" s="22"/>
      <c r="G18479" s="23"/>
      <c r="V18479"/>
    </row>
    <row r="18480" spans="1:22" s="1" customFormat="1" ht="15.75" x14ac:dyDescent="0.25">
      <c r="A18480" s="22"/>
      <c r="B18480" s="22"/>
      <c r="G18480" s="23"/>
      <c r="V18480"/>
    </row>
    <row r="18481" spans="1:22" s="1" customFormat="1" ht="15.75" x14ac:dyDescent="0.25">
      <c r="A18481" s="22"/>
      <c r="B18481" s="22"/>
      <c r="G18481" s="23"/>
      <c r="V18481"/>
    </row>
    <row r="18482" spans="1:22" s="1" customFormat="1" ht="15.75" x14ac:dyDescent="0.25">
      <c r="A18482" s="22"/>
      <c r="B18482" s="22"/>
      <c r="G18482" s="23"/>
      <c r="V18482"/>
    </row>
    <row r="18483" spans="1:22" s="1" customFormat="1" ht="15.75" x14ac:dyDescent="0.25">
      <c r="A18483" s="22"/>
      <c r="B18483" s="22"/>
      <c r="G18483" s="23"/>
      <c r="V18483"/>
    </row>
    <row r="18484" spans="1:22" s="1" customFormat="1" ht="15.75" x14ac:dyDescent="0.25">
      <c r="A18484" s="22"/>
      <c r="B18484" s="22"/>
      <c r="G18484" s="23"/>
      <c r="V18484"/>
    </row>
    <row r="18485" spans="1:22" s="1" customFormat="1" ht="15.75" x14ac:dyDescent="0.25">
      <c r="A18485" s="22"/>
      <c r="B18485" s="22"/>
      <c r="G18485" s="23"/>
      <c r="V18485"/>
    </row>
    <row r="18486" spans="1:22" s="1" customFormat="1" ht="15.75" x14ac:dyDescent="0.25">
      <c r="A18486" s="22"/>
      <c r="B18486" s="22"/>
      <c r="G18486" s="23"/>
      <c r="V18486"/>
    </row>
    <row r="18487" spans="1:22" s="1" customFormat="1" ht="15.75" x14ac:dyDescent="0.25">
      <c r="A18487" s="22"/>
      <c r="B18487" s="22"/>
      <c r="G18487" s="23"/>
      <c r="V18487"/>
    </row>
    <row r="18488" spans="1:22" s="1" customFormat="1" ht="15.75" x14ac:dyDescent="0.25">
      <c r="A18488" s="22"/>
      <c r="B18488" s="22"/>
      <c r="G18488" s="23"/>
      <c r="V18488"/>
    </row>
    <row r="18489" spans="1:22" s="1" customFormat="1" ht="15.75" x14ac:dyDescent="0.25">
      <c r="A18489" s="22"/>
      <c r="B18489" s="22"/>
      <c r="G18489" s="23"/>
      <c r="V18489"/>
    </row>
    <row r="18490" spans="1:22" s="1" customFormat="1" ht="15.75" x14ac:dyDescent="0.25">
      <c r="A18490" s="22"/>
      <c r="B18490" s="22"/>
      <c r="G18490" s="23"/>
      <c r="V18490"/>
    </row>
    <row r="18491" spans="1:22" s="1" customFormat="1" ht="15.75" x14ac:dyDescent="0.25">
      <c r="A18491" s="22"/>
      <c r="B18491" s="22"/>
      <c r="G18491" s="23"/>
      <c r="V18491"/>
    </row>
    <row r="18492" spans="1:22" s="1" customFormat="1" ht="15.75" x14ac:dyDescent="0.25">
      <c r="A18492" s="22"/>
      <c r="B18492" s="22"/>
      <c r="G18492" s="23"/>
      <c r="V18492"/>
    </row>
    <row r="18493" spans="1:22" s="1" customFormat="1" ht="15.75" x14ac:dyDescent="0.25">
      <c r="A18493" s="22"/>
      <c r="B18493" s="22"/>
      <c r="G18493" s="23"/>
      <c r="V18493"/>
    </row>
    <row r="18494" spans="1:22" s="1" customFormat="1" ht="15.75" x14ac:dyDescent="0.25">
      <c r="A18494" s="22"/>
      <c r="B18494" s="22"/>
      <c r="G18494" s="23"/>
      <c r="V18494"/>
    </row>
    <row r="18495" spans="1:22" s="1" customFormat="1" ht="15.75" x14ac:dyDescent="0.25">
      <c r="A18495" s="22"/>
      <c r="B18495" s="22"/>
      <c r="G18495" s="23"/>
      <c r="V18495"/>
    </row>
    <row r="18496" spans="1:22" s="1" customFormat="1" ht="15.75" x14ac:dyDescent="0.25">
      <c r="A18496" s="22"/>
      <c r="B18496" s="22"/>
      <c r="G18496" s="23"/>
      <c r="V18496"/>
    </row>
    <row r="18497" spans="1:22" s="1" customFormat="1" ht="15.75" x14ac:dyDescent="0.25">
      <c r="A18497" s="22"/>
      <c r="B18497" s="22"/>
      <c r="G18497" s="23"/>
      <c r="V18497"/>
    </row>
    <row r="18498" spans="1:22" s="1" customFormat="1" ht="15.75" x14ac:dyDescent="0.25">
      <c r="A18498" s="22"/>
      <c r="B18498" s="22"/>
      <c r="G18498" s="23"/>
      <c r="V18498"/>
    </row>
    <row r="18499" spans="1:22" s="1" customFormat="1" ht="15.75" x14ac:dyDescent="0.25">
      <c r="A18499" s="22"/>
      <c r="B18499" s="22"/>
      <c r="G18499" s="23"/>
      <c r="V18499"/>
    </row>
    <row r="18500" spans="1:22" s="1" customFormat="1" ht="15.75" x14ac:dyDescent="0.25">
      <c r="A18500" s="22"/>
      <c r="B18500" s="22"/>
      <c r="G18500" s="23"/>
      <c r="V18500"/>
    </row>
    <row r="18501" spans="1:22" s="1" customFormat="1" ht="15.75" x14ac:dyDescent="0.25">
      <c r="A18501" s="22"/>
      <c r="B18501" s="22"/>
      <c r="G18501" s="23"/>
      <c r="V18501"/>
    </row>
    <row r="18502" spans="1:22" s="1" customFormat="1" ht="15.75" x14ac:dyDescent="0.25">
      <c r="A18502" s="22"/>
      <c r="B18502" s="22"/>
      <c r="G18502" s="23"/>
      <c r="V18502"/>
    </row>
    <row r="18503" spans="1:22" s="1" customFormat="1" ht="15.75" x14ac:dyDescent="0.25">
      <c r="A18503" s="22"/>
      <c r="B18503" s="22"/>
      <c r="G18503" s="23"/>
      <c r="V18503"/>
    </row>
    <row r="18504" spans="1:22" s="1" customFormat="1" ht="15.75" x14ac:dyDescent="0.25">
      <c r="A18504" s="22"/>
      <c r="B18504" s="22"/>
      <c r="G18504" s="23"/>
      <c r="V18504"/>
    </row>
    <row r="18505" spans="1:22" s="1" customFormat="1" ht="15.75" x14ac:dyDescent="0.25">
      <c r="A18505" s="22"/>
      <c r="B18505" s="22"/>
      <c r="G18505" s="23"/>
      <c r="V18505"/>
    </row>
    <row r="18506" spans="1:22" s="1" customFormat="1" ht="15.75" x14ac:dyDescent="0.25">
      <c r="A18506" s="22"/>
      <c r="B18506" s="22"/>
      <c r="G18506" s="23"/>
      <c r="V18506"/>
    </row>
    <row r="18507" spans="1:22" s="1" customFormat="1" ht="15.75" x14ac:dyDescent="0.25">
      <c r="A18507" s="22"/>
      <c r="B18507" s="22"/>
      <c r="G18507" s="23"/>
      <c r="V18507"/>
    </row>
    <row r="18508" spans="1:22" s="1" customFormat="1" ht="15.75" x14ac:dyDescent="0.25">
      <c r="A18508" s="22"/>
      <c r="B18508" s="22"/>
      <c r="G18508" s="23"/>
      <c r="V18508"/>
    </row>
    <row r="18509" spans="1:22" s="1" customFormat="1" ht="15.75" x14ac:dyDescent="0.25">
      <c r="A18509" s="22"/>
      <c r="B18509" s="22"/>
      <c r="G18509" s="23"/>
      <c r="V18509"/>
    </row>
    <row r="18510" spans="1:22" s="1" customFormat="1" ht="15.75" x14ac:dyDescent="0.25">
      <c r="A18510" s="22"/>
      <c r="B18510" s="22"/>
      <c r="G18510" s="23"/>
      <c r="V18510"/>
    </row>
    <row r="18511" spans="1:22" s="1" customFormat="1" ht="15.75" x14ac:dyDescent="0.25">
      <c r="A18511" s="22"/>
      <c r="B18511" s="22"/>
      <c r="G18511" s="23"/>
      <c r="V18511"/>
    </row>
    <row r="18512" spans="1:22" s="1" customFormat="1" ht="15.75" x14ac:dyDescent="0.25">
      <c r="A18512" s="22"/>
      <c r="B18512" s="22"/>
      <c r="G18512" s="23"/>
      <c r="V18512"/>
    </row>
    <row r="18513" spans="1:22" s="1" customFormat="1" ht="15.75" x14ac:dyDescent="0.25">
      <c r="A18513" s="22"/>
      <c r="B18513" s="22"/>
      <c r="G18513" s="23"/>
      <c r="V18513"/>
    </row>
    <row r="18514" spans="1:22" s="1" customFormat="1" ht="15.75" x14ac:dyDescent="0.25">
      <c r="A18514" s="22"/>
      <c r="B18514" s="22"/>
      <c r="G18514" s="23"/>
      <c r="V18514"/>
    </row>
    <row r="18515" spans="1:22" s="1" customFormat="1" ht="15.75" x14ac:dyDescent="0.25">
      <c r="A18515" s="22"/>
      <c r="B18515" s="22"/>
      <c r="G18515" s="23"/>
      <c r="V18515"/>
    </row>
    <row r="18516" spans="1:22" s="1" customFormat="1" ht="15.75" x14ac:dyDescent="0.25">
      <c r="A18516" s="22"/>
      <c r="B18516" s="22"/>
      <c r="G18516" s="23"/>
      <c r="V18516"/>
    </row>
    <row r="18517" spans="1:22" s="1" customFormat="1" ht="15.75" x14ac:dyDescent="0.25">
      <c r="A18517" s="22"/>
      <c r="B18517" s="22"/>
      <c r="G18517" s="23"/>
      <c r="V18517"/>
    </row>
    <row r="18518" spans="1:22" s="1" customFormat="1" ht="15.75" x14ac:dyDescent="0.25">
      <c r="A18518" s="22"/>
      <c r="B18518" s="22"/>
      <c r="G18518" s="23"/>
      <c r="V18518"/>
    </row>
    <row r="18519" spans="1:22" s="1" customFormat="1" ht="15.75" x14ac:dyDescent="0.25">
      <c r="A18519" s="22"/>
      <c r="B18519" s="22"/>
      <c r="G18519" s="23"/>
      <c r="V18519"/>
    </row>
    <row r="18520" spans="1:22" s="1" customFormat="1" ht="15.75" x14ac:dyDescent="0.25">
      <c r="A18520" s="22"/>
      <c r="B18520" s="22"/>
      <c r="G18520" s="23"/>
      <c r="V18520"/>
    </row>
    <row r="18521" spans="1:22" s="1" customFormat="1" ht="15.75" x14ac:dyDescent="0.25">
      <c r="A18521" s="22"/>
      <c r="B18521" s="22"/>
      <c r="G18521" s="23"/>
      <c r="V18521"/>
    </row>
    <row r="18522" spans="1:22" s="1" customFormat="1" ht="15.75" x14ac:dyDescent="0.25">
      <c r="A18522" s="22"/>
      <c r="B18522" s="22"/>
      <c r="G18522" s="23"/>
      <c r="V18522"/>
    </row>
    <row r="18523" spans="1:22" s="1" customFormat="1" ht="15.75" x14ac:dyDescent="0.25">
      <c r="A18523" s="22"/>
      <c r="B18523" s="22"/>
      <c r="G18523" s="23"/>
      <c r="V18523"/>
    </row>
    <row r="18524" spans="1:22" s="1" customFormat="1" ht="15.75" x14ac:dyDescent="0.25">
      <c r="A18524" s="22"/>
      <c r="B18524" s="22"/>
      <c r="G18524" s="23"/>
      <c r="V18524"/>
    </row>
    <row r="18525" spans="1:22" s="1" customFormat="1" ht="15.75" x14ac:dyDescent="0.25">
      <c r="A18525" s="22"/>
      <c r="B18525" s="22"/>
      <c r="G18525" s="23"/>
      <c r="V18525"/>
    </row>
    <row r="18526" spans="1:22" s="1" customFormat="1" ht="15.75" x14ac:dyDescent="0.25">
      <c r="A18526" s="22"/>
      <c r="B18526" s="22"/>
      <c r="G18526" s="23"/>
      <c r="V18526"/>
    </row>
    <row r="18527" spans="1:22" s="1" customFormat="1" ht="15.75" x14ac:dyDescent="0.25">
      <c r="A18527" s="22"/>
      <c r="B18527" s="22"/>
      <c r="G18527" s="23"/>
      <c r="V18527"/>
    </row>
    <row r="18528" spans="1:22" s="1" customFormat="1" ht="15.75" x14ac:dyDescent="0.25">
      <c r="A18528" s="22"/>
      <c r="B18528" s="22"/>
      <c r="G18528" s="23"/>
      <c r="V18528"/>
    </row>
    <row r="18529" spans="1:22" s="1" customFormat="1" ht="15.75" x14ac:dyDescent="0.25">
      <c r="A18529" s="22"/>
      <c r="B18529" s="22"/>
      <c r="G18529" s="23"/>
      <c r="V18529"/>
    </row>
    <row r="18530" spans="1:22" s="1" customFormat="1" ht="15.75" x14ac:dyDescent="0.25">
      <c r="A18530" s="22"/>
      <c r="B18530" s="22"/>
      <c r="G18530" s="23"/>
      <c r="V18530"/>
    </row>
    <row r="18531" spans="1:22" s="1" customFormat="1" ht="15.75" x14ac:dyDescent="0.25">
      <c r="A18531" s="22"/>
      <c r="B18531" s="22"/>
      <c r="G18531" s="23"/>
      <c r="V18531"/>
    </row>
    <row r="18532" spans="1:22" s="1" customFormat="1" ht="15.75" x14ac:dyDescent="0.25">
      <c r="A18532" s="22"/>
      <c r="B18532" s="22"/>
      <c r="G18532" s="23"/>
      <c r="V18532"/>
    </row>
    <row r="18533" spans="1:22" s="1" customFormat="1" ht="15.75" x14ac:dyDescent="0.25">
      <c r="A18533" s="22"/>
      <c r="B18533" s="22"/>
      <c r="G18533" s="23"/>
      <c r="V18533"/>
    </row>
    <row r="18534" spans="1:22" s="1" customFormat="1" ht="15.75" x14ac:dyDescent="0.25">
      <c r="A18534" s="22"/>
      <c r="B18534" s="22"/>
      <c r="G18534" s="23"/>
      <c r="V18534"/>
    </row>
    <row r="18535" spans="1:22" s="1" customFormat="1" ht="15.75" x14ac:dyDescent="0.25">
      <c r="A18535" s="22"/>
      <c r="B18535" s="22"/>
      <c r="G18535" s="23"/>
      <c r="V18535"/>
    </row>
    <row r="18536" spans="1:22" s="1" customFormat="1" ht="15.75" x14ac:dyDescent="0.25">
      <c r="A18536" s="22"/>
      <c r="B18536" s="22"/>
      <c r="G18536" s="23"/>
      <c r="V18536"/>
    </row>
    <row r="18537" spans="1:22" s="1" customFormat="1" ht="15.75" x14ac:dyDescent="0.25">
      <c r="A18537" s="22"/>
      <c r="B18537" s="22"/>
      <c r="G18537" s="23"/>
      <c r="V18537"/>
    </row>
    <row r="18538" spans="1:22" s="1" customFormat="1" ht="15.75" x14ac:dyDescent="0.25">
      <c r="A18538" s="22"/>
      <c r="B18538" s="22"/>
      <c r="G18538" s="23"/>
      <c r="V18538"/>
    </row>
    <row r="18539" spans="1:22" s="1" customFormat="1" ht="15.75" x14ac:dyDescent="0.25">
      <c r="A18539" s="22"/>
      <c r="B18539" s="22"/>
      <c r="G18539" s="23"/>
      <c r="V18539"/>
    </row>
    <row r="18540" spans="1:22" s="1" customFormat="1" ht="15.75" x14ac:dyDescent="0.25">
      <c r="A18540" s="22"/>
      <c r="B18540" s="22"/>
      <c r="G18540" s="23"/>
      <c r="V18540"/>
    </row>
    <row r="18541" spans="1:22" s="1" customFormat="1" ht="15.75" x14ac:dyDescent="0.25">
      <c r="A18541" s="22"/>
      <c r="B18541" s="22"/>
      <c r="G18541" s="23"/>
      <c r="V18541"/>
    </row>
    <row r="18542" spans="1:22" s="1" customFormat="1" ht="15.75" x14ac:dyDescent="0.25">
      <c r="A18542" s="22"/>
      <c r="B18542" s="22"/>
      <c r="G18542" s="23"/>
      <c r="V18542"/>
    </row>
    <row r="18543" spans="1:22" s="1" customFormat="1" ht="15.75" x14ac:dyDescent="0.25">
      <c r="A18543" s="22"/>
      <c r="B18543" s="22"/>
      <c r="G18543" s="23"/>
      <c r="V18543"/>
    </row>
    <row r="18544" spans="1:22" s="1" customFormat="1" ht="15.75" x14ac:dyDescent="0.25">
      <c r="A18544" s="22"/>
      <c r="B18544" s="22"/>
      <c r="G18544" s="23"/>
      <c r="V18544"/>
    </row>
    <row r="18545" spans="1:22" s="1" customFormat="1" ht="15.75" x14ac:dyDescent="0.25">
      <c r="A18545" s="22"/>
      <c r="B18545" s="22"/>
      <c r="G18545" s="23"/>
      <c r="V18545"/>
    </row>
    <row r="18546" spans="1:22" s="1" customFormat="1" ht="15.75" x14ac:dyDescent="0.25">
      <c r="A18546" s="22"/>
      <c r="B18546" s="22"/>
      <c r="G18546" s="23"/>
      <c r="V18546"/>
    </row>
    <row r="18547" spans="1:22" s="1" customFormat="1" ht="15.75" x14ac:dyDescent="0.25">
      <c r="A18547" s="22"/>
      <c r="B18547" s="22"/>
      <c r="G18547" s="23"/>
      <c r="V18547"/>
    </row>
    <row r="18548" spans="1:22" s="1" customFormat="1" ht="15.75" x14ac:dyDescent="0.25">
      <c r="A18548" s="22"/>
      <c r="B18548" s="22"/>
      <c r="G18548" s="23"/>
      <c r="V18548"/>
    </row>
    <row r="18549" spans="1:22" s="1" customFormat="1" ht="15.75" x14ac:dyDescent="0.25">
      <c r="A18549" s="22"/>
      <c r="B18549" s="22"/>
      <c r="G18549" s="23"/>
      <c r="V18549"/>
    </row>
    <row r="18550" spans="1:22" s="1" customFormat="1" ht="15.75" x14ac:dyDescent="0.25">
      <c r="A18550" s="22"/>
      <c r="B18550" s="22"/>
      <c r="G18550" s="23"/>
      <c r="V18550"/>
    </row>
    <row r="18551" spans="1:22" s="1" customFormat="1" ht="15.75" x14ac:dyDescent="0.25">
      <c r="A18551" s="22"/>
      <c r="B18551" s="22"/>
      <c r="G18551" s="23"/>
      <c r="V18551"/>
    </row>
    <row r="18552" spans="1:22" s="1" customFormat="1" ht="15.75" x14ac:dyDescent="0.25">
      <c r="A18552" s="22"/>
      <c r="B18552" s="22"/>
      <c r="G18552" s="23"/>
      <c r="V18552"/>
    </row>
    <row r="18553" spans="1:22" s="1" customFormat="1" ht="15.75" x14ac:dyDescent="0.25">
      <c r="A18553" s="22"/>
      <c r="B18553" s="22"/>
      <c r="G18553" s="23"/>
      <c r="V18553"/>
    </row>
    <row r="18554" spans="1:22" s="1" customFormat="1" ht="15.75" x14ac:dyDescent="0.25">
      <c r="A18554" s="22"/>
      <c r="B18554" s="22"/>
      <c r="G18554" s="23"/>
      <c r="V18554"/>
    </row>
    <row r="18555" spans="1:22" s="1" customFormat="1" ht="15.75" x14ac:dyDescent="0.25">
      <c r="A18555" s="22"/>
      <c r="B18555" s="22"/>
      <c r="G18555" s="23"/>
      <c r="V18555"/>
    </row>
    <row r="18556" spans="1:22" s="1" customFormat="1" ht="15.75" x14ac:dyDescent="0.25">
      <c r="A18556" s="22"/>
      <c r="B18556" s="22"/>
      <c r="G18556" s="23"/>
      <c r="V18556"/>
    </row>
    <row r="18557" spans="1:22" s="1" customFormat="1" ht="15.75" x14ac:dyDescent="0.25">
      <c r="A18557" s="22"/>
      <c r="B18557" s="22"/>
      <c r="G18557" s="23"/>
      <c r="V18557"/>
    </row>
    <row r="18558" spans="1:22" s="1" customFormat="1" ht="15.75" x14ac:dyDescent="0.25">
      <c r="A18558" s="22"/>
      <c r="B18558" s="22"/>
      <c r="G18558" s="23"/>
      <c r="V18558"/>
    </row>
    <row r="18559" spans="1:22" s="1" customFormat="1" ht="15.75" x14ac:dyDescent="0.25">
      <c r="A18559" s="22"/>
      <c r="B18559" s="22"/>
      <c r="G18559" s="23"/>
      <c r="V18559"/>
    </row>
    <row r="18560" spans="1:22" s="1" customFormat="1" ht="15.75" x14ac:dyDescent="0.25">
      <c r="A18560" s="22"/>
      <c r="B18560" s="22"/>
      <c r="G18560" s="23"/>
      <c r="V18560"/>
    </row>
    <row r="18561" spans="1:22" s="1" customFormat="1" ht="15.75" x14ac:dyDescent="0.25">
      <c r="A18561" s="22"/>
      <c r="B18561" s="22"/>
      <c r="G18561" s="23"/>
      <c r="V18561"/>
    </row>
    <row r="18562" spans="1:22" s="1" customFormat="1" ht="15.75" x14ac:dyDescent="0.25">
      <c r="A18562" s="22"/>
      <c r="B18562" s="22"/>
      <c r="G18562" s="23"/>
      <c r="V18562"/>
    </row>
    <row r="18563" spans="1:22" s="1" customFormat="1" ht="15.75" x14ac:dyDescent="0.25">
      <c r="A18563" s="22"/>
      <c r="B18563" s="22"/>
      <c r="G18563" s="23"/>
      <c r="V18563"/>
    </row>
    <row r="18564" spans="1:22" s="1" customFormat="1" ht="15.75" x14ac:dyDescent="0.25">
      <c r="A18564" s="22"/>
      <c r="B18564" s="22"/>
      <c r="G18564" s="23"/>
      <c r="V18564"/>
    </row>
    <row r="18565" spans="1:22" s="1" customFormat="1" ht="15.75" x14ac:dyDescent="0.25">
      <c r="A18565" s="22"/>
      <c r="B18565" s="22"/>
      <c r="G18565" s="23"/>
      <c r="V18565"/>
    </row>
    <row r="18566" spans="1:22" s="1" customFormat="1" ht="15.75" x14ac:dyDescent="0.25">
      <c r="A18566" s="22"/>
      <c r="B18566" s="22"/>
      <c r="G18566" s="23"/>
      <c r="V18566"/>
    </row>
    <row r="18567" spans="1:22" s="1" customFormat="1" ht="15.75" x14ac:dyDescent="0.25">
      <c r="A18567" s="22"/>
      <c r="B18567" s="22"/>
      <c r="G18567" s="23"/>
      <c r="V18567"/>
    </row>
    <row r="18568" spans="1:22" s="1" customFormat="1" ht="15.75" x14ac:dyDescent="0.25">
      <c r="A18568" s="22"/>
      <c r="B18568" s="22"/>
      <c r="G18568" s="23"/>
      <c r="V18568"/>
    </row>
    <row r="18569" spans="1:22" s="1" customFormat="1" ht="15.75" x14ac:dyDescent="0.25">
      <c r="A18569" s="22"/>
      <c r="B18569" s="22"/>
      <c r="G18569" s="23"/>
      <c r="V18569"/>
    </row>
    <row r="18570" spans="1:22" s="1" customFormat="1" ht="15.75" x14ac:dyDescent="0.25">
      <c r="A18570" s="22"/>
      <c r="B18570" s="22"/>
      <c r="G18570" s="23"/>
      <c r="V18570"/>
    </row>
    <row r="18571" spans="1:22" s="1" customFormat="1" ht="15.75" x14ac:dyDescent="0.25">
      <c r="A18571" s="22"/>
      <c r="B18571" s="22"/>
      <c r="G18571" s="23"/>
      <c r="V18571"/>
    </row>
    <row r="18572" spans="1:22" s="1" customFormat="1" ht="15.75" x14ac:dyDescent="0.25">
      <c r="A18572" s="22"/>
      <c r="B18572" s="22"/>
      <c r="G18572" s="23"/>
      <c r="V18572"/>
    </row>
    <row r="18573" spans="1:22" s="1" customFormat="1" ht="15.75" x14ac:dyDescent="0.25">
      <c r="A18573" s="22"/>
      <c r="B18573" s="22"/>
      <c r="G18573" s="23"/>
      <c r="V18573"/>
    </row>
    <row r="18574" spans="1:22" s="1" customFormat="1" ht="15.75" x14ac:dyDescent="0.25">
      <c r="A18574" s="22"/>
      <c r="B18574" s="22"/>
      <c r="G18574" s="23"/>
      <c r="V18574"/>
    </row>
    <row r="18575" spans="1:22" s="1" customFormat="1" ht="15.75" x14ac:dyDescent="0.25">
      <c r="A18575" s="22"/>
      <c r="B18575" s="22"/>
      <c r="G18575" s="23"/>
      <c r="V18575"/>
    </row>
    <row r="18576" spans="1:22" s="1" customFormat="1" ht="15.75" x14ac:dyDescent="0.25">
      <c r="A18576" s="22"/>
      <c r="B18576" s="22"/>
      <c r="G18576" s="23"/>
      <c r="V18576"/>
    </row>
    <row r="18577" spans="1:22" s="1" customFormat="1" ht="15.75" x14ac:dyDescent="0.25">
      <c r="A18577" s="22"/>
      <c r="B18577" s="22"/>
      <c r="G18577" s="23"/>
      <c r="V18577"/>
    </row>
    <row r="18578" spans="1:22" s="1" customFormat="1" ht="15.75" x14ac:dyDescent="0.25">
      <c r="A18578" s="22"/>
      <c r="B18578" s="22"/>
      <c r="G18578" s="23"/>
      <c r="V18578"/>
    </row>
    <row r="18579" spans="1:22" s="1" customFormat="1" ht="15.75" x14ac:dyDescent="0.25">
      <c r="A18579" s="22"/>
      <c r="B18579" s="22"/>
      <c r="G18579" s="23"/>
      <c r="V18579"/>
    </row>
    <row r="18580" spans="1:22" s="1" customFormat="1" ht="15.75" x14ac:dyDescent="0.25">
      <c r="A18580" s="22"/>
      <c r="B18580" s="22"/>
      <c r="G18580" s="23"/>
      <c r="V18580"/>
    </row>
    <row r="18581" spans="1:22" s="1" customFormat="1" ht="15.75" x14ac:dyDescent="0.25">
      <c r="A18581" s="22"/>
      <c r="B18581" s="22"/>
      <c r="G18581" s="23"/>
      <c r="V18581"/>
    </row>
    <row r="18582" spans="1:22" s="1" customFormat="1" ht="15.75" x14ac:dyDescent="0.25">
      <c r="A18582" s="22"/>
      <c r="B18582" s="22"/>
      <c r="G18582" s="23"/>
      <c r="V18582"/>
    </row>
    <row r="18583" spans="1:22" s="1" customFormat="1" ht="15.75" x14ac:dyDescent="0.25">
      <c r="A18583" s="22"/>
      <c r="B18583" s="22"/>
      <c r="G18583" s="23"/>
      <c r="V18583"/>
    </row>
    <row r="18584" spans="1:22" s="1" customFormat="1" ht="15.75" x14ac:dyDescent="0.25">
      <c r="A18584" s="22"/>
      <c r="B18584" s="22"/>
      <c r="G18584" s="23"/>
      <c r="V18584"/>
    </row>
    <row r="18585" spans="1:22" s="1" customFormat="1" ht="15.75" x14ac:dyDescent="0.25">
      <c r="A18585" s="22"/>
      <c r="B18585" s="22"/>
      <c r="G18585" s="23"/>
      <c r="V18585"/>
    </row>
    <row r="18586" spans="1:22" s="1" customFormat="1" ht="15.75" x14ac:dyDescent="0.25">
      <c r="A18586" s="22"/>
      <c r="B18586" s="22"/>
      <c r="G18586" s="23"/>
      <c r="V18586"/>
    </row>
    <row r="18587" spans="1:22" s="1" customFormat="1" ht="15.75" x14ac:dyDescent="0.25">
      <c r="A18587" s="22"/>
      <c r="B18587" s="22"/>
      <c r="G18587" s="23"/>
      <c r="V18587"/>
    </row>
    <row r="18588" spans="1:22" s="1" customFormat="1" ht="15.75" x14ac:dyDescent="0.25">
      <c r="A18588" s="22"/>
      <c r="B18588" s="22"/>
      <c r="G18588" s="23"/>
      <c r="V18588"/>
    </row>
    <row r="18589" spans="1:22" s="1" customFormat="1" ht="15.75" x14ac:dyDescent="0.25">
      <c r="A18589" s="22"/>
      <c r="B18589" s="22"/>
      <c r="G18589" s="23"/>
      <c r="V18589"/>
    </row>
    <row r="18590" spans="1:22" s="1" customFormat="1" ht="15.75" x14ac:dyDescent="0.25">
      <c r="A18590" s="22"/>
      <c r="B18590" s="22"/>
      <c r="G18590" s="23"/>
      <c r="V18590"/>
    </row>
    <row r="18591" spans="1:22" s="1" customFormat="1" ht="15.75" x14ac:dyDescent="0.25">
      <c r="A18591" s="22"/>
      <c r="B18591" s="22"/>
      <c r="G18591" s="23"/>
      <c r="V18591"/>
    </row>
    <row r="18592" spans="1:22" s="1" customFormat="1" ht="15.75" x14ac:dyDescent="0.25">
      <c r="A18592" s="22"/>
      <c r="B18592" s="22"/>
      <c r="G18592" s="23"/>
      <c r="V18592"/>
    </row>
    <row r="18593" spans="1:22" s="1" customFormat="1" ht="15.75" x14ac:dyDescent="0.25">
      <c r="A18593" s="22"/>
      <c r="B18593" s="22"/>
      <c r="G18593" s="23"/>
      <c r="V18593"/>
    </row>
    <row r="18594" spans="1:22" s="1" customFormat="1" ht="15.75" x14ac:dyDescent="0.25">
      <c r="A18594" s="22"/>
      <c r="B18594" s="22"/>
      <c r="G18594" s="23"/>
      <c r="V18594"/>
    </row>
    <row r="18595" spans="1:22" s="1" customFormat="1" ht="15.75" x14ac:dyDescent="0.25">
      <c r="A18595" s="22"/>
      <c r="B18595" s="22"/>
      <c r="G18595" s="23"/>
      <c r="V18595"/>
    </row>
    <row r="18596" spans="1:22" s="1" customFormat="1" ht="15.75" x14ac:dyDescent="0.25">
      <c r="A18596" s="22"/>
      <c r="B18596" s="22"/>
      <c r="G18596" s="23"/>
      <c r="V18596"/>
    </row>
    <row r="18597" spans="1:22" s="1" customFormat="1" ht="15.75" x14ac:dyDescent="0.25">
      <c r="A18597" s="22"/>
      <c r="B18597" s="22"/>
      <c r="G18597" s="23"/>
      <c r="V18597"/>
    </row>
    <row r="18598" spans="1:22" s="1" customFormat="1" ht="15.75" x14ac:dyDescent="0.25">
      <c r="A18598" s="22"/>
      <c r="B18598" s="22"/>
      <c r="G18598" s="23"/>
      <c r="V18598"/>
    </row>
    <row r="18599" spans="1:22" s="1" customFormat="1" ht="15.75" x14ac:dyDescent="0.25">
      <c r="A18599" s="22"/>
      <c r="B18599" s="22"/>
      <c r="G18599" s="23"/>
      <c r="V18599"/>
    </row>
    <row r="18600" spans="1:22" s="1" customFormat="1" ht="15.75" x14ac:dyDescent="0.25">
      <c r="A18600" s="22"/>
      <c r="B18600" s="22"/>
      <c r="G18600" s="23"/>
      <c r="V18600"/>
    </row>
    <row r="18601" spans="1:22" s="1" customFormat="1" ht="15.75" x14ac:dyDescent="0.25">
      <c r="A18601" s="22"/>
      <c r="B18601" s="22"/>
      <c r="G18601" s="23"/>
      <c r="V18601"/>
    </row>
    <row r="18602" spans="1:22" s="1" customFormat="1" ht="15.75" x14ac:dyDescent="0.25">
      <c r="A18602" s="22"/>
      <c r="B18602" s="22"/>
      <c r="G18602" s="23"/>
      <c r="V18602"/>
    </row>
    <row r="18603" spans="1:22" s="1" customFormat="1" ht="15.75" x14ac:dyDescent="0.25">
      <c r="A18603" s="22"/>
      <c r="B18603" s="22"/>
      <c r="G18603" s="23"/>
      <c r="V18603"/>
    </row>
    <row r="18604" spans="1:22" s="1" customFormat="1" ht="15.75" x14ac:dyDescent="0.25">
      <c r="A18604" s="22"/>
      <c r="B18604" s="22"/>
      <c r="G18604" s="23"/>
      <c r="V18604"/>
    </row>
    <row r="18605" spans="1:22" s="1" customFormat="1" ht="15.75" x14ac:dyDescent="0.25">
      <c r="A18605" s="22"/>
      <c r="B18605" s="22"/>
      <c r="G18605" s="23"/>
      <c r="V18605"/>
    </row>
    <row r="18606" spans="1:22" s="1" customFormat="1" ht="15.75" x14ac:dyDescent="0.25">
      <c r="A18606" s="22"/>
      <c r="B18606" s="22"/>
      <c r="G18606" s="23"/>
      <c r="V18606"/>
    </row>
    <row r="18607" spans="1:22" s="1" customFormat="1" ht="15.75" x14ac:dyDescent="0.25">
      <c r="A18607" s="22"/>
      <c r="B18607" s="22"/>
      <c r="G18607" s="23"/>
      <c r="V18607"/>
    </row>
    <row r="18608" spans="1:22" s="1" customFormat="1" ht="15.75" x14ac:dyDescent="0.25">
      <c r="A18608" s="22"/>
      <c r="B18608" s="22"/>
      <c r="G18608" s="23"/>
      <c r="V18608"/>
    </row>
    <row r="18609" spans="1:22" s="1" customFormat="1" ht="15.75" x14ac:dyDescent="0.25">
      <c r="A18609" s="22"/>
      <c r="B18609" s="22"/>
      <c r="G18609" s="23"/>
      <c r="V18609"/>
    </row>
    <row r="18610" spans="1:22" s="1" customFormat="1" ht="15.75" x14ac:dyDescent="0.25">
      <c r="A18610" s="22"/>
      <c r="B18610" s="22"/>
      <c r="G18610" s="23"/>
      <c r="V18610"/>
    </row>
    <row r="18611" spans="1:22" s="1" customFormat="1" ht="15.75" x14ac:dyDescent="0.25">
      <c r="A18611" s="22"/>
      <c r="B18611" s="22"/>
      <c r="G18611" s="23"/>
      <c r="V18611"/>
    </row>
    <row r="18612" spans="1:22" s="1" customFormat="1" ht="15.75" x14ac:dyDescent="0.25">
      <c r="A18612" s="22"/>
      <c r="B18612" s="22"/>
      <c r="G18612" s="23"/>
      <c r="V18612"/>
    </row>
    <row r="18613" spans="1:22" s="1" customFormat="1" ht="15.75" x14ac:dyDescent="0.25">
      <c r="A18613" s="22"/>
      <c r="B18613" s="22"/>
      <c r="G18613" s="23"/>
      <c r="V18613"/>
    </row>
    <row r="18614" spans="1:22" s="1" customFormat="1" ht="15.75" x14ac:dyDescent="0.25">
      <c r="A18614" s="22"/>
      <c r="B18614" s="22"/>
      <c r="G18614" s="23"/>
      <c r="V18614"/>
    </row>
    <row r="18615" spans="1:22" s="1" customFormat="1" ht="15.75" x14ac:dyDescent="0.25">
      <c r="A18615" s="22"/>
      <c r="B18615" s="22"/>
      <c r="G18615" s="23"/>
      <c r="V18615"/>
    </row>
    <row r="18616" spans="1:22" s="1" customFormat="1" ht="15.75" x14ac:dyDescent="0.25">
      <c r="A18616" s="22"/>
      <c r="B18616" s="22"/>
      <c r="G18616" s="23"/>
      <c r="V18616"/>
    </row>
    <row r="18617" spans="1:22" s="1" customFormat="1" ht="15.75" x14ac:dyDescent="0.25">
      <c r="A18617" s="22"/>
      <c r="B18617" s="22"/>
      <c r="G18617" s="23"/>
      <c r="V18617"/>
    </row>
    <row r="18618" spans="1:22" s="1" customFormat="1" ht="15.75" x14ac:dyDescent="0.25">
      <c r="A18618" s="22"/>
      <c r="B18618" s="22"/>
      <c r="G18618" s="23"/>
      <c r="V18618"/>
    </row>
    <row r="18619" spans="1:22" s="1" customFormat="1" ht="15.75" x14ac:dyDescent="0.25">
      <c r="A18619" s="22"/>
      <c r="B18619" s="22"/>
      <c r="G18619" s="23"/>
      <c r="V18619"/>
    </row>
    <row r="18620" spans="1:22" s="1" customFormat="1" ht="15.75" x14ac:dyDescent="0.25">
      <c r="A18620" s="22"/>
      <c r="B18620" s="22"/>
      <c r="G18620" s="23"/>
      <c r="V18620"/>
    </row>
    <row r="18621" spans="1:22" s="1" customFormat="1" ht="15.75" x14ac:dyDescent="0.25">
      <c r="A18621" s="22"/>
      <c r="B18621" s="22"/>
      <c r="G18621" s="23"/>
      <c r="V18621"/>
    </row>
    <row r="18622" spans="1:22" s="1" customFormat="1" ht="15.75" x14ac:dyDescent="0.25">
      <c r="A18622" s="22"/>
      <c r="B18622" s="22"/>
      <c r="G18622" s="23"/>
      <c r="V18622"/>
    </row>
    <row r="18623" spans="1:22" s="1" customFormat="1" ht="15.75" x14ac:dyDescent="0.25">
      <c r="A18623" s="22"/>
      <c r="B18623" s="22"/>
      <c r="G18623" s="23"/>
      <c r="V18623"/>
    </row>
    <row r="18624" spans="1:22" s="1" customFormat="1" ht="15.75" x14ac:dyDescent="0.25">
      <c r="A18624" s="22"/>
      <c r="B18624" s="22"/>
      <c r="G18624" s="23"/>
      <c r="V18624"/>
    </row>
    <row r="18625" spans="1:22" s="1" customFormat="1" ht="15.75" x14ac:dyDescent="0.25">
      <c r="A18625" s="22"/>
      <c r="B18625" s="22"/>
      <c r="G18625" s="23"/>
      <c r="V18625"/>
    </row>
    <row r="18626" spans="1:22" s="1" customFormat="1" ht="15.75" x14ac:dyDescent="0.25">
      <c r="A18626" s="22"/>
      <c r="B18626" s="22"/>
      <c r="G18626" s="23"/>
      <c r="V18626"/>
    </row>
    <row r="18627" spans="1:22" s="1" customFormat="1" ht="15.75" x14ac:dyDescent="0.25">
      <c r="A18627" s="22"/>
      <c r="B18627" s="22"/>
      <c r="G18627" s="23"/>
      <c r="V18627"/>
    </row>
    <row r="18628" spans="1:22" s="1" customFormat="1" ht="15.75" x14ac:dyDescent="0.25">
      <c r="A18628" s="22"/>
      <c r="B18628" s="22"/>
      <c r="G18628" s="23"/>
      <c r="V18628"/>
    </row>
    <row r="18629" spans="1:22" s="1" customFormat="1" ht="15.75" x14ac:dyDescent="0.25">
      <c r="A18629" s="22"/>
      <c r="B18629" s="22"/>
      <c r="G18629" s="23"/>
      <c r="V18629"/>
    </row>
    <row r="18630" spans="1:22" s="1" customFormat="1" ht="15.75" x14ac:dyDescent="0.25">
      <c r="A18630" s="22"/>
      <c r="B18630" s="22"/>
      <c r="G18630" s="23"/>
      <c r="V18630"/>
    </row>
    <row r="18631" spans="1:22" s="1" customFormat="1" ht="15.75" x14ac:dyDescent="0.25">
      <c r="A18631" s="22"/>
      <c r="B18631" s="22"/>
      <c r="G18631" s="23"/>
      <c r="V18631"/>
    </row>
    <row r="18632" spans="1:22" s="1" customFormat="1" ht="15.75" x14ac:dyDescent="0.25">
      <c r="A18632" s="22"/>
      <c r="B18632" s="22"/>
      <c r="G18632" s="23"/>
      <c r="V18632"/>
    </row>
    <row r="18633" spans="1:22" s="1" customFormat="1" ht="15.75" x14ac:dyDescent="0.25">
      <c r="A18633" s="22"/>
      <c r="B18633" s="22"/>
      <c r="G18633" s="23"/>
      <c r="V18633"/>
    </row>
    <row r="18634" spans="1:22" s="1" customFormat="1" ht="15.75" x14ac:dyDescent="0.25">
      <c r="A18634" s="22"/>
      <c r="B18634" s="22"/>
      <c r="G18634" s="23"/>
      <c r="V18634"/>
    </row>
    <row r="18635" spans="1:22" s="1" customFormat="1" ht="15.75" x14ac:dyDescent="0.25">
      <c r="A18635" s="22"/>
      <c r="B18635" s="22"/>
      <c r="G18635" s="23"/>
      <c r="V18635"/>
    </row>
    <row r="18636" spans="1:22" s="1" customFormat="1" ht="15.75" x14ac:dyDescent="0.25">
      <c r="A18636" s="22"/>
      <c r="B18636" s="22"/>
      <c r="G18636" s="23"/>
      <c r="V18636"/>
    </row>
    <row r="18637" spans="1:22" s="1" customFormat="1" ht="15.75" x14ac:dyDescent="0.25">
      <c r="A18637" s="22"/>
      <c r="B18637" s="22"/>
      <c r="G18637" s="23"/>
      <c r="V18637"/>
    </row>
    <row r="18638" spans="1:22" s="1" customFormat="1" ht="15.75" x14ac:dyDescent="0.25">
      <c r="A18638" s="22"/>
      <c r="B18638" s="22"/>
      <c r="G18638" s="23"/>
      <c r="V18638"/>
    </row>
    <row r="18639" spans="1:22" s="1" customFormat="1" ht="15.75" x14ac:dyDescent="0.25">
      <c r="A18639" s="22"/>
      <c r="B18639" s="22"/>
      <c r="G18639" s="23"/>
      <c r="V18639"/>
    </row>
    <row r="18640" spans="1:22" s="1" customFormat="1" ht="15.75" x14ac:dyDescent="0.25">
      <c r="A18640" s="22"/>
      <c r="B18640" s="22"/>
      <c r="G18640" s="23"/>
      <c r="V18640"/>
    </row>
    <row r="18641" spans="1:22" s="1" customFormat="1" ht="15.75" x14ac:dyDescent="0.25">
      <c r="A18641" s="22"/>
      <c r="B18641" s="22"/>
      <c r="G18641" s="23"/>
      <c r="V18641"/>
    </row>
    <row r="18642" spans="1:22" s="1" customFormat="1" ht="15.75" x14ac:dyDescent="0.25">
      <c r="A18642" s="22"/>
      <c r="B18642" s="22"/>
      <c r="G18642" s="23"/>
      <c r="V18642"/>
    </row>
    <row r="18643" spans="1:22" s="1" customFormat="1" ht="15.75" x14ac:dyDescent="0.25">
      <c r="A18643" s="22"/>
      <c r="B18643" s="22"/>
      <c r="G18643" s="23"/>
      <c r="V18643"/>
    </row>
    <row r="18644" spans="1:22" s="1" customFormat="1" ht="15.75" x14ac:dyDescent="0.25">
      <c r="A18644" s="22"/>
      <c r="B18644" s="22"/>
      <c r="G18644" s="23"/>
      <c r="V18644"/>
    </row>
    <row r="18645" spans="1:22" s="1" customFormat="1" ht="15.75" x14ac:dyDescent="0.25">
      <c r="A18645" s="22"/>
      <c r="B18645" s="22"/>
      <c r="G18645" s="23"/>
      <c r="V18645"/>
    </row>
    <row r="18646" spans="1:22" s="1" customFormat="1" ht="15.75" x14ac:dyDescent="0.25">
      <c r="A18646" s="22"/>
      <c r="B18646" s="22"/>
      <c r="G18646" s="23"/>
      <c r="V18646"/>
    </row>
    <row r="18647" spans="1:22" s="1" customFormat="1" ht="15.75" x14ac:dyDescent="0.25">
      <c r="A18647" s="22"/>
      <c r="B18647" s="22"/>
      <c r="G18647" s="23"/>
      <c r="V18647"/>
    </row>
    <row r="18648" spans="1:22" s="1" customFormat="1" ht="15.75" x14ac:dyDescent="0.25">
      <c r="A18648" s="22"/>
      <c r="B18648" s="22"/>
      <c r="G18648" s="23"/>
      <c r="V18648"/>
    </row>
    <row r="18649" spans="1:22" s="1" customFormat="1" ht="15.75" x14ac:dyDescent="0.25">
      <c r="A18649" s="22"/>
      <c r="B18649" s="22"/>
      <c r="G18649" s="23"/>
      <c r="V18649"/>
    </row>
    <row r="18650" spans="1:22" s="1" customFormat="1" ht="15.75" x14ac:dyDescent="0.25">
      <c r="A18650" s="22"/>
      <c r="B18650" s="22"/>
      <c r="G18650" s="23"/>
      <c r="V18650"/>
    </row>
    <row r="18651" spans="1:22" s="1" customFormat="1" ht="15.75" x14ac:dyDescent="0.25">
      <c r="A18651" s="22"/>
      <c r="B18651" s="22"/>
      <c r="G18651" s="23"/>
      <c r="V18651"/>
    </row>
    <row r="18652" spans="1:22" s="1" customFormat="1" ht="15.75" x14ac:dyDescent="0.25">
      <c r="A18652" s="22"/>
      <c r="B18652" s="22"/>
      <c r="G18652" s="23"/>
      <c r="V18652"/>
    </row>
    <row r="18653" spans="1:22" s="1" customFormat="1" ht="15.75" x14ac:dyDescent="0.25">
      <c r="A18653" s="22"/>
      <c r="B18653" s="22"/>
      <c r="G18653" s="23"/>
      <c r="V18653"/>
    </row>
    <row r="18654" spans="1:22" s="1" customFormat="1" ht="15.75" x14ac:dyDescent="0.25">
      <c r="A18654" s="22"/>
      <c r="B18654" s="22"/>
      <c r="G18654" s="23"/>
      <c r="V18654"/>
    </row>
    <row r="18655" spans="1:22" s="1" customFormat="1" ht="15.75" x14ac:dyDescent="0.25">
      <c r="A18655" s="22"/>
      <c r="B18655" s="22"/>
      <c r="G18655" s="23"/>
      <c r="V18655"/>
    </row>
    <row r="18656" spans="1:22" s="1" customFormat="1" ht="15.75" x14ac:dyDescent="0.25">
      <c r="A18656" s="22"/>
      <c r="B18656" s="22"/>
      <c r="G18656" s="23"/>
      <c r="V18656"/>
    </row>
    <row r="18657" spans="1:22" s="1" customFormat="1" ht="15.75" x14ac:dyDescent="0.25">
      <c r="A18657" s="22"/>
      <c r="B18657" s="22"/>
      <c r="G18657" s="23"/>
      <c r="V18657"/>
    </row>
    <row r="18658" spans="1:22" s="1" customFormat="1" ht="15.75" x14ac:dyDescent="0.25">
      <c r="A18658" s="22"/>
      <c r="B18658" s="22"/>
      <c r="G18658" s="23"/>
      <c r="V18658"/>
    </row>
    <row r="18659" spans="1:22" s="1" customFormat="1" ht="15.75" x14ac:dyDescent="0.25">
      <c r="A18659" s="22"/>
      <c r="B18659" s="22"/>
      <c r="G18659" s="23"/>
      <c r="V18659"/>
    </row>
    <row r="18660" spans="1:22" s="1" customFormat="1" ht="15.75" x14ac:dyDescent="0.25">
      <c r="A18660" s="22"/>
      <c r="B18660" s="22"/>
      <c r="G18660" s="23"/>
      <c r="V18660"/>
    </row>
    <row r="18661" spans="1:22" s="1" customFormat="1" ht="15.75" x14ac:dyDescent="0.25">
      <c r="A18661" s="22"/>
      <c r="B18661" s="22"/>
      <c r="G18661" s="23"/>
      <c r="V18661"/>
    </row>
    <row r="18662" spans="1:22" s="1" customFormat="1" ht="15.75" x14ac:dyDescent="0.25">
      <c r="A18662" s="22"/>
      <c r="B18662" s="22"/>
      <c r="G18662" s="23"/>
      <c r="V18662"/>
    </row>
    <row r="18663" spans="1:22" s="1" customFormat="1" ht="15.75" x14ac:dyDescent="0.25">
      <c r="A18663" s="22"/>
      <c r="B18663" s="22"/>
      <c r="G18663" s="23"/>
      <c r="V18663"/>
    </row>
    <row r="18664" spans="1:22" s="1" customFormat="1" ht="15.75" x14ac:dyDescent="0.25">
      <c r="A18664" s="22"/>
      <c r="B18664" s="22"/>
      <c r="G18664" s="23"/>
      <c r="V18664"/>
    </row>
    <row r="18665" spans="1:22" s="1" customFormat="1" ht="15.75" x14ac:dyDescent="0.25">
      <c r="A18665" s="22"/>
      <c r="B18665" s="22"/>
      <c r="G18665" s="23"/>
      <c r="V18665"/>
    </row>
    <row r="18666" spans="1:22" s="1" customFormat="1" ht="15.75" x14ac:dyDescent="0.25">
      <c r="A18666" s="22"/>
      <c r="B18666" s="22"/>
      <c r="G18666" s="23"/>
      <c r="V18666"/>
    </row>
    <row r="18667" spans="1:22" s="1" customFormat="1" ht="15.75" x14ac:dyDescent="0.25">
      <c r="A18667" s="22"/>
      <c r="B18667" s="22"/>
      <c r="G18667" s="23"/>
      <c r="V18667"/>
    </row>
    <row r="18668" spans="1:22" s="1" customFormat="1" ht="15.75" x14ac:dyDescent="0.25">
      <c r="A18668" s="22"/>
      <c r="B18668" s="22"/>
      <c r="G18668" s="23"/>
      <c r="V18668"/>
    </row>
    <row r="18669" spans="1:22" s="1" customFormat="1" ht="15.75" x14ac:dyDescent="0.25">
      <c r="A18669" s="22"/>
      <c r="B18669" s="22"/>
      <c r="G18669" s="23"/>
      <c r="V18669"/>
    </row>
    <row r="18670" spans="1:22" s="1" customFormat="1" ht="15.75" x14ac:dyDescent="0.25">
      <c r="A18670" s="22"/>
      <c r="B18670" s="22"/>
      <c r="G18670" s="23"/>
      <c r="V18670"/>
    </row>
    <row r="18671" spans="1:22" s="1" customFormat="1" ht="15.75" x14ac:dyDescent="0.25">
      <c r="A18671" s="22"/>
      <c r="B18671" s="22"/>
      <c r="G18671" s="23"/>
      <c r="V18671"/>
    </row>
    <row r="18672" spans="1:22" s="1" customFormat="1" ht="15.75" x14ac:dyDescent="0.25">
      <c r="A18672" s="22"/>
      <c r="B18672" s="22"/>
      <c r="G18672" s="23"/>
      <c r="V18672"/>
    </row>
    <row r="18673" spans="1:22" s="1" customFormat="1" ht="15.75" x14ac:dyDescent="0.25">
      <c r="A18673" s="22"/>
      <c r="B18673" s="22"/>
      <c r="G18673" s="23"/>
      <c r="V18673"/>
    </row>
    <row r="18674" spans="1:22" s="1" customFormat="1" ht="15.75" x14ac:dyDescent="0.25">
      <c r="A18674" s="22"/>
      <c r="B18674" s="22"/>
      <c r="G18674" s="23"/>
      <c r="V18674"/>
    </row>
    <row r="18675" spans="1:22" s="1" customFormat="1" ht="15.75" x14ac:dyDescent="0.25">
      <c r="A18675" s="22"/>
      <c r="B18675" s="22"/>
      <c r="G18675" s="23"/>
      <c r="V18675"/>
    </row>
    <row r="18676" spans="1:22" s="1" customFormat="1" ht="15.75" x14ac:dyDescent="0.25">
      <c r="A18676" s="22"/>
      <c r="B18676" s="22"/>
      <c r="G18676" s="23"/>
      <c r="V18676"/>
    </row>
    <row r="18677" spans="1:22" s="1" customFormat="1" ht="15.75" x14ac:dyDescent="0.25">
      <c r="A18677" s="22"/>
      <c r="B18677" s="22"/>
      <c r="G18677" s="23"/>
      <c r="V18677"/>
    </row>
    <row r="18678" spans="1:22" s="1" customFormat="1" ht="15.75" x14ac:dyDescent="0.25">
      <c r="A18678" s="22"/>
      <c r="B18678" s="22"/>
      <c r="G18678" s="23"/>
      <c r="V18678"/>
    </row>
    <row r="18679" spans="1:22" s="1" customFormat="1" ht="15.75" x14ac:dyDescent="0.25">
      <c r="A18679" s="22"/>
      <c r="B18679" s="22"/>
      <c r="G18679" s="23"/>
      <c r="V18679"/>
    </row>
    <row r="18680" spans="1:22" s="1" customFormat="1" ht="15.75" x14ac:dyDescent="0.25">
      <c r="A18680" s="22"/>
      <c r="B18680" s="22"/>
      <c r="G18680" s="23"/>
      <c r="V18680"/>
    </row>
    <row r="18681" spans="1:22" s="1" customFormat="1" ht="15.75" x14ac:dyDescent="0.25">
      <c r="A18681" s="22"/>
      <c r="B18681" s="22"/>
      <c r="G18681" s="23"/>
      <c r="V18681"/>
    </row>
    <row r="18682" spans="1:22" s="1" customFormat="1" ht="15.75" x14ac:dyDescent="0.25">
      <c r="A18682" s="22"/>
      <c r="B18682" s="22"/>
      <c r="G18682" s="23"/>
      <c r="V18682"/>
    </row>
    <row r="18683" spans="1:22" s="1" customFormat="1" ht="15.75" x14ac:dyDescent="0.25">
      <c r="A18683" s="22"/>
      <c r="B18683" s="22"/>
      <c r="G18683" s="23"/>
      <c r="V18683"/>
    </row>
    <row r="18684" spans="1:22" s="1" customFormat="1" ht="15.75" x14ac:dyDescent="0.25">
      <c r="A18684" s="22"/>
      <c r="B18684" s="22"/>
      <c r="G18684" s="23"/>
      <c r="V18684"/>
    </row>
    <row r="18685" spans="1:22" s="1" customFormat="1" ht="15.75" x14ac:dyDescent="0.25">
      <c r="A18685" s="22"/>
      <c r="B18685" s="22"/>
      <c r="G18685" s="23"/>
      <c r="V18685"/>
    </row>
    <row r="18686" spans="1:22" s="1" customFormat="1" ht="15.75" x14ac:dyDescent="0.25">
      <c r="A18686" s="22"/>
      <c r="B18686" s="22"/>
      <c r="G18686" s="23"/>
      <c r="V18686"/>
    </row>
    <row r="18687" spans="1:22" s="1" customFormat="1" ht="15.75" x14ac:dyDescent="0.25">
      <c r="A18687" s="22"/>
      <c r="B18687" s="22"/>
      <c r="G18687" s="23"/>
      <c r="V18687"/>
    </row>
    <row r="18688" spans="1:22" s="1" customFormat="1" ht="15.75" x14ac:dyDescent="0.25">
      <c r="A18688" s="22"/>
      <c r="B18688" s="22"/>
      <c r="G18688" s="23"/>
      <c r="V18688"/>
    </row>
    <row r="18689" spans="1:22" s="1" customFormat="1" ht="15.75" x14ac:dyDescent="0.25">
      <c r="A18689" s="22"/>
      <c r="B18689" s="22"/>
      <c r="G18689" s="23"/>
      <c r="V18689"/>
    </row>
    <row r="18690" spans="1:22" s="1" customFormat="1" ht="15.75" x14ac:dyDescent="0.25">
      <c r="A18690" s="22"/>
      <c r="B18690" s="22"/>
      <c r="G18690" s="23"/>
      <c r="V18690"/>
    </row>
    <row r="18691" spans="1:22" s="1" customFormat="1" ht="15.75" x14ac:dyDescent="0.25">
      <c r="A18691" s="22"/>
      <c r="B18691" s="22"/>
      <c r="G18691" s="23"/>
      <c r="V18691"/>
    </row>
    <row r="18692" spans="1:22" s="1" customFormat="1" ht="15.75" x14ac:dyDescent="0.25">
      <c r="A18692" s="22"/>
      <c r="B18692" s="22"/>
      <c r="G18692" s="23"/>
      <c r="V18692"/>
    </row>
    <row r="18693" spans="1:22" s="1" customFormat="1" ht="15.75" x14ac:dyDescent="0.25">
      <c r="A18693" s="22"/>
      <c r="B18693" s="22"/>
      <c r="G18693" s="23"/>
      <c r="V18693"/>
    </row>
    <row r="18694" spans="1:22" s="1" customFormat="1" ht="15.75" x14ac:dyDescent="0.25">
      <c r="A18694" s="22"/>
      <c r="B18694" s="22"/>
      <c r="G18694" s="23"/>
      <c r="V18694"/>
    </row>
    <row r="18695" spans="1:22" s="1" customFormat="1" ht="15.75" x14ac:dyDescent="0.25">
      <c r="A18695" s="22"/>
      <c r="B18695" s="22"/>
      <c r="G18695" s="23"/>
      <c r="V18695"/>
    </row>
    <row r="18696" spans="1:22" s="1" customFormat="1" ht="15.75" x14ac:dyDescent="0.25">
      <c r="A18696" s="22"/>
      <c r="B18696" s="22"/>
      <c r="G18696" s="23"/>
      <c r="V18696"/>
    </row>
    <row r="18697" spans="1:22" s="1" customFormat="1" ht="15.75" x14ac:dyDescent="0.25">
      <c r="A18697" s="22"/>
      <c r="B18697" s="22"/>
      <c r="G18697" s="23"/>
      <c r="V18697"/>
    </row>
    <row r="18698" spans="1:22" s="1" customFormat="1" ht="15.75" x14ac:dyDescent="0.25">
      <c r="A18698" s="22"/>
      <c r="B18698" s="22"/>
      <c r="G18698" s="23"/>
      <c r="V18698"/>
    </row>
    <row r="18699" spans="1:22" s="1" customFormat="1" ht="15.75" x14ac:dyDescent="0.25">
      <c r="A18699" s="22"/>
      <c r="B18699" s="22"/>
      <c r="G18699" s="23"/>
      <c r="V18699"/>
    </row>
    <row r="18700" spans="1:22" s="1" customFormat="1" ht="15.75" x14ac:dyDescent="0.25">
      <c r="A18700" s="22"/>
      <c r="B18700" s="22"/>
      <c r="G18700" s="23"/>
      <c r="V18700"/>
    </row>
    <row r="18701" spans="1:22" s="1" customFormat="1" ht="15.75" x14ac:dyDescent="0.25">
      <c r="A18701" s="22"/>
      <c r="B18701" s="22"/>
      <c r="G18701" s="23"/>
      <c r="V18701"/>
    </row>
    <row r="18702" spans="1:22" s="1" customFormat="1" ht="15.75" x14ac:dyDescent="0.25">
      <c r="A18702" s="22"/>
      <c r="B18702" s="22"/>
      <c r="G18702" s="23"/>
      <c r="V18702"/>
    </row>
    <row r="18703" spans="1:22" s="1" customFormat="1" ht="15.75" x14ac:dyDescent="0.25">
      <c r="A18703" s="22"/>
      <c r="B18703" s="22"/>
      <c r="G18703" s="23"/>
      <c r="V18703"/>
    </row>
    <row r="18704" spans="1:22" s="1" customFormat="1" ht="15.75" x14ac:dyDescent="0.25">
      <c r="A18704" s="22"/>
      <c r="B18704" s="22"/>
      <c r="G18704" s="23"/>
      <c r="V18704"/>
    </row>
    <row r="18705" spans="1:22" s="1" customFormat="1" ht="15.75" x14ac:dyDescent="0.25">
      <c r="A18705" s="22"/>
      <c r="B18705" s="22"/>
      <c r="G18705" s="23"/>
      <c r="V18705"/>
    </row>
    <row r="18706" spans="1:22" s="1" customFormat="1" ht="15.75" x14ac:dyDescent="0.25">
      <c r="A18706" s="22"/>
      <c r="B18706" s="22"/>
      <c r="G18706" s="23"/>
      <c r="V18706"/>
    </row>
    <row r="18707" spans="1:22" s="1" customFormat="1" ht="15.75" x14ac:dyDescent="0.25">
      <c r="A18707" s="22"/>
      <c r="B18707" s="22"/>
      <c r="G18707" s="23"/>
      <c r="V18707"/>
    </row>
    <row r="18708" spans="1:22" s="1" customFormat="1" ht="15.75" x14ac:dyDescent="0.25">
      <c r="A18708" s="22"/>
      <c r="B18708" s="22"/>
      <c r="G18708" s="23"/>
      <c r="V18708"/>
    </row>
    <row r="18709" spans="1:22" s="1" customFormat="1" ht="15.75" x14ac:dyDescent="0.25">
      <c r="A18709" s="22"/>
      <c r="B18709" s="22"/>
      <c r="G18709" s="23"/>
      <c r="V18709"/>
    </row>
    <row r="18710" spans="1:22" s="1" customFormat="1" ht="15.75" x14ac:dyDescent="0.25">
      <c r="A18710" s="22"/>
      <c r="B18710" s="22"/>
      <c r="G18710" s="23"/>
      <c r="V18710"/>
    </row>
    <row r="18711" spans="1:22" s="1" customFormat="1" ht="15.75" x14ac:dyDescent="0.25">
      <c r="A18711" s="22"/>
      <c r="B18711" s="22"/>
      <c r="G18711" s="23"/>
      <c r="V18711"/>
    </row>
    <row r="18712" spans="1:22" s="1" customFormat="1" ht="15.75" x14ac:dyDescent="0.25">
      <c r="A18712" s="22"/>
      <c r="B18712" s="22"/>
      <c r="G18712" s="23"/>
      <c r="V18712"/>
    </row>
    <row r="18713" spans="1:22" s="1" customFormat="1" ht="15.75" x14ac:dyDescent="0.25">
      <c r="A18713" s="22"/>
      <c r="B18713" s="22"/>
      <c r="G18713" s="23"/>
      <c r="V18713"/>
    </row>
    <row r="18714" spans="1:22" s="1" customFormat="1" ht="15.75" x14ac:dyDescent="0.25">
      <c r="A18714" s="22"/>
      <c r="B18714" s="22"/>
      <c r="G18714" s="23"/>
      <c r="V18714"/>
    </row>
    <row r="18715" spans="1:22" s="1" customFormat="1" ht="15.75" x14ac:dyDescent="0.25">
      <c r="A18715" s="22"/>
      <c r="B18715" s="22"/>
      <c r="G18715" s="23"/>
      <c r="V18715"/>
    </row>
    <row r="18716" spans="1:22" s="1" customFormat="1" ht="15.75" x14ac:dyDescent="0.25">
      <c r="A18716" s="22"/>
      <c r="B18716" s="22"/>
      <c r="G18716" s="23"/>
      <c r="V18716"/>
    </row>
    <row r="18717" spans="1:22" s="1" customFormat="1" ht="15.75" x14ac:dyDescent="0.25">
      <c r="A18717" s="22"/>
      <c r="B18717" s="22"/>
      <c r="G18717" s="23"/>
      <c r="V18717"/>
    </row>
    <row r="18718" spans="1:22" s="1" customFormat="1" ht="15.75" x14ac:dyDescent="0.25">
      <c r="A18718" s="22"/>
      <c r="B18718" s="22"/>
      <c r="G18718" s="23"/>
      <c r="V18718"/>
    </row>
    <row r="18719" spans="1:22" s="1" customFormat="1" ht="15.75" x14ac:dyDescent="0.25">
      <c r="A18719" s="22"/>
      <c r="B18719" s="22"/>
      <c r="G18719" s="23"/>
      <c r="V18719"/>
    </row>
    <row r="18720" spans="1:22" s="1" customFormat="1" ht="15.75" x14ac:dyDescent="0.25">
      <c r="A18720" s="22"/>
      <c r="B18720" s="22"/>
      <c r="G18720" s="23"/>
      <c r="V18720"/>
    </row>
    <row r="18721" spans="1:22" s="1" customFormat="1" ht="15.75" x14ac:dyDescent="0.25">
      <c r="A18721" s="22"/>
      <c r="B18721" s="22"/>
      <c r="G18721" s="23"/>
      <c r="V18721"/>
    </row>
    <row r="18722" spans="1:22" s="1" customFormat="1" ht="15.75" x14ac:dyDescent="0.25">
      <c r="A18722" s="22"/>
      <c r="B18722" s="22"/>
      <c r="G18722" s="23"/>
      <c r="V18722"/>
    </row>
    <row r="18723" spans="1:22" s="1" customFormat="1" ht="15.75" x14ac:dyDescent="0.25">
      <c r="A18723" s="22"/>
      <c r="B18723" s="22"/>
      <c r="G18723" s="23"/>
      <c r="V18723"/>
    </row>
    <row r="18724" spans="1:22" s="1" customFormat="1" ht="15.75" x14ac:dyDescent="0.25">
      <c r="A18724" s="22"/>
      <c r="B18724" s="22"/>
      <c r="G18724" s="23"/>
      <c r="V18724"/>
    </row>
    <row r="18725" spans="1:22" s="1" customFormat="1" ht="15.75" x14ac:dyDescent="0.25">
      <c r="A18725" s="22"/>
      <c r="B18725" s="22"/>
      <c r="G18725" s="23"/>
      <c r="V18725"/>
    </row>
    <row r="18726" spans="1:22" s="1" customFormat="1" ht="15.75" x14ac:dyDescent="0.25">
      <c r="A18726" s="22"/>
      <c r="B18726" s="22"/>
      <c r="G18726" s="23"/>
      <c r="V18726"/>
    </row>
    <row r="18727" spans="1:22" s="1" customFormat="1" ht="15.75" x14ac:dyDescent="0.25">
      <c r="A18727" s="22"/>
      <c r="B18727" s="22"/>
      <c r="G18727" s="23"/>
      <c r="V18727"/>
    </row>
    <row r="18728" spans="1:22" s="1" customFormat="1" ht="15.75" x14ac:dyDescent="0.25">
      <c r="A18728" s="22"/>
      <c r="B18728" s="22"/>
      <c r="G18728" s="23"/>
      <c r="V18728"/>
    </row>
    <row r="18729" spans="1:22" s="1" customFormat="1" ht="15.75" x14ac:dyDescent="0.25">
      <c r="A18729" s="22"/>
      <c r="B18729" s="22"/>
      <c r="G18729" s="23"/>
      <c r="V18729"/>
    </row>
    <row r="18730" spans="1:22" s="1" customFormat="1" ht="15.75" x14ac:dyDescent="0.25">
      <c r="A18730" s="22"/>
      <c r="B18730" s="22"/>
      <c r="G18730" s="23"/>
      <c r="V18730"/>
    </row>
    <row r="18731" spans="1:22" s="1" customFormat="1" ht="15.75" x14ac:dyDescent="0.25">
      <c r="A18731" s="22"/>
      <c r="B18731" s="22"/>
      <c r="G18731" s="23"/>
      <c r="V18731"/>
    </row>
    <row r="18732" spans="1:22" s="1" customFormat="1" ht="15.75" x14ac:dyDescent="0.25">
      <c r="A18732" s="22"/>
      <c r="B18732" s="22"/>
      <c r="G18732" s="23"/>
      <c r="V18732"/>
    </row>
    <row r="18733" spans="1:22" s="1" customFormat="1" ht="15.75" x14ac:dyDescent="0.25">
      <c r="A18733" s="22"/>
      <c r="B18733" s="22"/>
      <c r="G18733" s="23"/>
      <c r="V18733"/>
    </row>
    <row r="18734" spans="1:22" s="1" customFormat="1" ht="15.75" x14ac:dyDescent="0.25">
      <c r="A18734" s="22"/>
      <c r="B18734" s="22"/>
      <c r="G18734" s="23"/>
      <c r="V18734"/>
    </row>
    <row r="18735" spans="1:22" s="1" customFormat="1" ht="15.75" x14ac:dyDescent="0.25">
      <c r="A18735" s="22"/>
      <c r="B18735" s="22"/>
      <c r="G18735" s="23"/>
      <c r="V18735"/>
    </row>
    <row r="18736" spans="1:22" s="1" customFormat="1" ht="15.75" x14ac:dyDescent="0.25">
      <c r="A18736" s="22"/>
      <c r="B18736" s="22"/>
      <c r="G18736" s="23"/>
      <c r="V18736"/>
    </row>
    <row r="18737" spans="1:22" s="1" customFormat="1" ht="15.75" x14ac:dyDescent="0.25">
      <c r="A18737" s="22"/>
      <c r="B18737" s="22"/>
      <c r="G18737" s="23"/>
      <c r="V18737"/>
    </row>
    <row r="18738" spans="1:22" s="1" customFormat="1" ht="15.75" x14ac:dyDescent="0.25">
      <c r="A18738" s="22"/>
      <c r="B18738" s="22"/>
      <c r="G18738" s="23"/>
      <c r="V18738"/>
    </row>
    <row r="18739" spans="1:22" s="1" customFormat="1" ht="15.75" x14ac:dyDescent="0.25">
      <c r="A18739" s="22"/>
      <c r="B18739" s="22"/>
      <c r="G18739" s="23"/>
      <c r="V18739"/>
    </row>
    <row r="18740" spans="1:22" s="1" customFormat="1" ht="15.75" x14ac:dyDescent="0.25">
      <c r="A18740" s="22"/>
      <c r="B18740" s="22"/>
      <c r="G18740" s="23"/>
      <c r="V18740"/>
    </row>
    <row r="18741" spans="1:22" s="1" customFormat="1" ht="15.75" x14ac:dyDescent="0.25">
      <c r="A18741" s="22"/>
      <c r="B18741" s="22"/>
      <c r="G18741" s="23"/>
      <c r="V18741"/>
    </row>
    <row r="18742" spans="1:22" s="1" customFormat="1" ht="15.75" x14ac:dyDescent="0.25">
      <c r="A18742" s="22"/>
      <c r="B18742" s="22"/>
      <c r="G18742" s="23"/>
      <c r="V18742"/>
    </row>
    <row r="18743" spans="1:22" s="1" customFormat="1" ht="15.75" x14ac:dyDescent="0.25">
      <c r="A18743" s="22"/>
      <c r="B18743" s="22"/>
      <c r="G18743" s="23"/>
      <c r="V18743"/>
    </row>
    <row r="18744" spans="1:22" s="1" customFormat="1" ht="15.75" x14ac:dyDescent="0.25">
      <c r="A18744" s="22"/>
      <c r="B18744" s="22"/>
      <c r="G18744" s="23"/>
      <c r="V18744"/>
    </row>
    <row r="18745" spans="1:22" s="1" customFormat="1" ht="15.75" x14ac:dyDescent="0.25">
      <c r="A18745" s="22"/>
      <c r="B18745" s="22"/>
      <c r="G18745" s="23"/>
      <c r="V18745"/>
    </row>
    <row r="18746" spans="1:22" s="1" customFormat="1" ht="15.75" x14ac:dyDescent="0.25">
      <c r="A18746" s="22"/>
      <c r="B18746" s="22"/>
      <c r="G18746" s="23"/>
      <c r="V18746"/>
    </row>
    <row r="18747" spans="1:22" s="1" customFormat="1" ht="15.75" x14ac:dyDescent="0.25">
      <c r="A18747" s="22"/>
      <c r="B18747" s="22"/>
      <c r="G18747" s="23"/>
      <c r="V18747"/>
    </row>
    <row r="18748" spans="1:22" s="1" customFormat="1" ht="15.75" x14ac:dyDescent="0.25">
      <c r="A18748" s="22"/>
      <c r="B18748" s="22"/>
      <c r="G18748" s="23"/>
      <c r="V18748"/>
    </row>
    <row r="18749" spans="1:22" s="1" customFormat="1" ht="15.75" x14ac:dyDescent="0.25">
      <c r="A18749" s="22"/>
      <c r="B18749" s="22"/>
      <c r="G18749" s="23"/>
      <c r="V18749"/>
    </row>
    <row r="18750" spans="1:22" s="1" customFormat="1" ht="15.75" x14ac:dyDescent="0.25">
      <c r="A18750" s="22"/>
      <c r="B18750" s="22"/>
      <c r="G18750" s="23"/>
      <c r="V18750"/>
    </row>
    <row r="18751" spans="1:22" s="1" customFormat="1" ht="15.75" x14ac:dyDescent="0.25">
      <c r="A18751" s="22"/>
      <c r="B18751" s="22"/>
      <c r="G18751" s="23"/>
      <c r="V18751"/>
    </row>
    <row r="18752" spans="1:22" s="1" customFormat="1" ht="15.75" x14ac:dyDescent="0.25">
      <c r="A18752" s="22"/>
      <c r="B18752" s="22"/>
      <c r="G18752" s="23"/>
      <c r="V18752"/>
    </row>
    <row r="18753" spans="1:22" s="1" customFormat="1" ht="15.75" x14ac:dyDescent="0.25">
      <c r="A18753" s="22"/>
      <c r="B18753" s="22"/>
      <c r="G18753" s="23"/>
      <c r="V18753"/>
    </row>
    <row r="18754" spans="1:22" s="1" customFormat="1" ht="15.75" x14ac:dyDescent="0.25">
      <c r="A18754" s="22"/>
      <c r="B18754" s="22"/>
      <c r="G18754" s="23"/>
      <c r="V18754"/>
    </row>
    <row r="18755" spans="1:22" s="1" customFormat="1" ht="15.75" x14ac:dyDescent="0.25">
      <c r="A18755" s="22"/>
      <c r="B18755" s="22"/>
      <c r="G18755" s="23"/>
      <c r="V18755"/>
    </row>
    <row r="18756" spans="1:22" s="1" customFormat="1" ht="15.75" x14ac:dyDescent="0.25">
      <c r="A18756" s="22"/>
      <c r="B18756" s="22"/>
      <c r="G18756" s="23"/>
      <c r="V18756"/>
    </row>
    <row r="18757" spans="1:22" s="1" customFormat="1" ht="15.75" x14ac:dyDescent="0.25">
      <c r="A18757" s="22"/>
      <c r="B18757" s="22"/>
      <c r="G18757" s="23"/>
      <c r="V18757"/>
    </row>
    <row r="18758" spans="1:22" s="1" customFormat="1" ht="15.75" x14ac:dyDescent="0.25">
      <c r="A18758" s="22"/>
      <c r="B18758" s="22"/>
      <c r="G18758" s="23"/>
      <c r="V18758"/>
    </row>
    <row r="18759" spans="1:22" s="1" customFormat="1" ht="15.75" x14ac:dyDescent="0.25">
      <c r="A18759" s="22"/>
      <c r="B18759" s="22"/>
      <c r="G18759" s="23"/>
      <c r="V18759"/>
    </row>
    <row r="18760" spans="1:22" s="1" customFormat="1" ht="15.75" x14ac:dyDescent="0.25">
      <c r="A18760" s="22"/>
      <c r="B18760" s="22"/>
      <c r="G18760" s="23"/>
      <c r="V18760"/>
    </row>
    <row r="18761" spans="1:22" s="1" customFormat="1" ht="15.75" x14ac:dyDescent="0.25">
      <c r="A18761" s="22"/>
      <c r="B18761" s="22"/>
      <c r="G18761" s="23"/>
      <c r="V18761"/>
    </row>
    <row r="18762" spans="1:22" s="1" customFormat="1" ht="15.75" x14ac:dyDescent="0.25">
      <c r="A18762" s="22"/>
      <c r="B18762" s="22"/>
      <c r="G18762" s="23"/>
      <c r="V18762"/>
    </row>
    <row r="18763" spans="1:22" s="1" customFormat="1" ht="15.75" x14ac:dyDescent="0.25">
      <c r="A18763" s="22"/>
      <c r="B18763" s="22"/>
      <c r="G18763" s="23"/>
      <c r="V18763"/>
    </row>
    <row r="18764" spans="1:22" s="1" customFormat="1" ht="15.75" x14ac:dyDescent="0.25">
      <c r="A18764" s="22"/>
      <c r="B18764" s="22"/>
      <c r="G18764" s="23"/>
      <c r="V18764"/>
    </row>
    <row r="18765" spans="1:22" s="1" customFormat="1" ht="15.75" x14ac:dyDescent="0.25">
      <c r="A18765" s="22"/>
      <c r="B18765" s="22"/>
      <c r="G18765" s="23"/>
      <c r="V18765"/>
    </row>
    <row r="18766" spans="1:22" s="1" customFormat="1" ht="15.75" x14ac:dyDescent="0.25">
      <c r="A18766" s="22"/>
      <c r="B18766" s="22"/>
      <c r="G18766" s="23"/>
      <c r="V18766"/>
    </row>
    <row r="18767" spans="1:22" s="1" customFormat="1" ht="15.75" x14ac:dyDescent="0.25">
      <c r="A18767" s="22"/>
      <c r="B18767" s="22"/>
      <c r="G18767" s="23"/>
      <c r="V18767"/>
    </row>
    <row r="18768" spans="1:22" s="1" customFormat="1" ht="15.75" x14ac:dyDescent="0.25">
      <c r="A18768" s="22"/>
      <c r="B18768" s="22"/>
      <c r="G18768" s="23"/>
      <c r="V18768"/>
    </row>
    <row r="18769" spans="1:22" s="1" customFormat="1" ht="15.75" x14ac:dyDescent="0.25">
      <c r="A18769" s="22"/>
      <c r="B18769" s="22"/>
      <c r="G18769" s="23"/>
      <c r="V18769"/>
    </row>
    <row r="18770" spans="1:22" s="1" customFormat="1" ht="15.75" x14ac:dyDescent="0.25">
      <c r="A18770" s="22"/>
      <c r="B18770" s="22"/>
      <c r="G18770" s="23"/>
      <c r="V18770"/>
    </row>
    <row r="18771" spans="1:22" s="1" customFormat="1" ht="15.75" x14ac:dyDescent="0.25">
      <c r="A18771" s="22"/>
      <c r="B18771" s="22"/>
      <c r="G18771" s="23"/>
      <c r="V18771"/>
    </row>
    <row r="18772" spans="1:22" s="1" customFormat="1" ht="15.75" x14ac:dyDescent="0.25">
      <c r="A18772" s="22"/>
      <c r="B18772" s="22"/>
      <c r="G18772" s="23"/>
      <c r="V18772"/>
    </row>
    <row r="18773" spans="1:22" s="1" customFormat="1" ht="15.75" x14ac:dyDescent="0.25">
      <c r="A18773" s="22"/>
      <c r="B18773" s="22"/>
      <c r="G18773" s="23"/>
      <c r="V18773"/>
    </row>
    <row r="18774" spans="1:22" s="1" customFormat="1" ht="15.75" x14ac:dyDescent="0.25">
      <c r="A18774" s="22"/>
      <c r="B18774" s="22"/>
      <c r="G18774" s="23"/>
      <c r="V18774"/>
    </row>
    <row r="18775" spans="1:22" s="1" customFormat="1" ht="15.75" x14ac:dyDescent="0.25">
      <c r="A18775" s="22"/>
      <c r="B18775" s="22"/>
      <c r="G18775" s="23"/>
      <c r="V18775"/>
    </row>
    <row r="18776" spans="1:22" s="1" customFormat="1" ht="15.75" x14ac:dyDescent="0.25">
      <c r="A18776" s="22"/>
      <c r="B18776" s="22"/>
      <c r="G18776" s="23"/>
      <c r="V18776"/>
    </row>
    <row r="18777" spans="1:22" s="1" customFormat="1" ht="15.75" x14ac:dyDescent="0.25">
      <c r="A18777" s="22"/>
      <c r="B18777" s="22"/>
      <c r="G18777" s="23"/>
      <c r="V18777"/>
    </row>
    <row r="18778" spans="1:22" s="1" customFormat="1" ht="15.75" x14ac:dyDescent="0.25">
      <c r="A18778" s="22"/>
      <c r="B18778" s="22"/>
      <c r="G18778" s="23"/>
      <c r="V18778"/>
    </row>
    <row r="18779" spans="1:22" s="1" customFormat="1" ht="15.75" x14ac:dyDescent="0.25">
      <c r="A18779" s="22"/>
      <c r="B18779" s="22"/>
      <c r="G18779" s="23"/>
      <c r="V18779"/>
    </row>
    <row r="18780" spans="1:22" s="1" customFormat="1" ht="15.75" x14ac:dyDescent="0.25">
      <c r="A18780" s="22"/>
      <c r="B18780" s="22"/>
      <c r="G18780" s="23"/>
      <c r="V18780"/>
    </row>
    <row r="18781" spans="1:22" s="1" customFormat="1" ht="15.75" x14ac:dyDescent="0.25">
      <c r="A18781" s="22"/>
      <c r="B18781" s="22"/>
      <c r="G18781" s="23"/>
      <c r="V18781"/>
    </row>
    <row r="18782" spans="1:22" s="1" customFormat="1" ht="15.75" x14ac:dyDescent="0.25">
      <c r="A18782" s="22"/>
      <c r="B18782" s="22"/>
      <c r="G18782" s="23"/>
      <c r="V18782"/>
    </row>
    <row r="18783" spans="1:22" s="1" customFormat="1" ht="15.75" x14ac:dyDescent="0.25">
      <c r="A18783" s="22"/>
      <c r="B18783" s="22"/>
      <c r="G18783" s="23"/>
      <c r="V18783"/>
    </row>
    <row r="18784" spans="1:22" s="1" customFormat="1" ht="15.75" x14ac:dyDescent="0.25">
      <c r="A18784" s="22"/>
      <c r="B18784" s="22"/>
      <c r="G18784" s="23"/>
      <c r="V18784"/>
    </row>
    <row r="18785" spans="1:22" s="1" customFormat="1" ht="15.75" x14ac:dyDescent="0.25">
      <c r="A18785" s="22"/>
      <c r="B18785" s="22"/>
      <c r="G18785" s="23"/>
      <c r="V18785"/>
    </row>
    <row r="18786" spans="1:22" s="1" customFormat="1" ht="15.75" x14ac:dyDescent="0.25">
      <c r="A18786" s="22"/>
      <c r="B18786" s="22"/>
      <c r="G18786" s="23"/>
      <c r="V18786"/>
    </row>
    <row r="18787" spans="1:22" s="1" customFormat="1" ht="15.75" x14ac:dyDescent="0.25">
      <c r="A18787" s="22"/>
      <c r="B18787" s="22"/>
      <c r="G18787" s="23"/>
      <c r="V18787"/>
    </row>
    <row r="18788" spans="1:22" s="1" customFormat="1" ht="15.75" x14ac:dyDescent="0.25">
      <c r="A18788" s="22"/>
      <c r="B18788" s="22"/>
      <c r="G18788" s="23"/>
      <c r="V18788"/>
    </row>
    <row r="18789" spans="1:22" s="1" customFormat="1" ht="15.75" x14ac:dyDescent="0.25">
      <c r="A18789" s="22"/>
      <c r="B18789" s="22"/>
      <c r="G18789" s="23"/>
      <c r="V18789"/>
    </row>
    <row r="18790" spans="1:22" s="1" customFormat="1" ht="15.75" x14ac:dyDescent="0.25">
      <c r="A18790" s="22"/>
      <c r="B18790" s="22"/>
      <c r="G18790" s="23"/>
      <c r="V18790"/>
    </row>
    <row r="18791" spans="1:22" s="1" customFormat="1" ht="15.75" x14ac:dyDescent="0.25">
      <c r="A18791" s="22"/>
      <c r="B18791" s="22"/>
      <c r="G18791" s="23"/>
      <c r="V18791"/>
    </row>
    <row r="18792" spans="1:22" s="1" customFormat="1" ht="15.75" x14ac:dyDescent="0.25">
      <c r="A18792" s="22"/>
      <c r="B18792" s="22"/>
      <c r="G18792" s="23"/>
      <c r="V18792"/>
    </row>
    <row r="18793" spans="1:22" s="1" customFormat="1" ht="15.75" x14ac:dyDescent="0.25">
      <c r="A18793" s="22"/>
      <c r="B18793" s="22"/>
      <c r="G18793" s="23"/>
      <c r="V18793"/>
    </row>
    <row r="18794" spans="1:22" s="1" customFormat="1" ht="15.75" x14ac:dyDescent="0.25">
      <c r="A18794" s="22"/>
      <c r="B18794" s="22"/>
      <c r="G18794" s="23"/>
      <c r="V18794"/>
    </row>
    <row r="18795" spans="1:22" s="1" customFormat="1" ht="15.75" x14ac:dyDescent="0.25">
      <c r="A18795" s="22"/>
      <c r="B18795" s="22"/>
      <c r="G18795" s="23"/>
      <c r="V18795"/>
    </row>
    <row r="18796" spans="1:22" s="1" customFormat="1" ht="15.75" x14ac:dyDescent="0.25">
      <c r="A18796" s="22"/>
      <c r="B18796" s="22"/>
      <c r="G18796" s="23"/>
      <c r="V18796"/>
    </row>
    <row r="18797" spans="1:22" s="1" customFormat="1" ht="15.75" x14ac:dyDescent="0.25">
      <c r="A18797" s="22"/>
      <c r="B18797" s="22"/>
      <c r="G18797" s="23"/>
      <c r="V18797"/>
    </row>
    <row r="18798" spans="1:22" s="1" customFormat="1" ht="15.75" x14ac:dyDescent="0.25">
      <c r="A18798" s="22"/>
      <c r="B18798" s="22"/>
      <c r="G18798" s="23"/>
      <c r="V18798"/>
    </row>
    <row r="18799" spans="1:22" s="1" customFormat="1" ht="15.75" x14ac:dyDescent="0.25">
      <c r="A18799" s="22"/>
      <c r="B18799" s="22"/>
      <c r="G18799" s="23"/>
      <c r="V18799"/>
    </row>
    <row r="18800" spans="1:22" s="1" customFormat="1" ht="15.75" x14ac:dyDescent="0.25">
      <c r="A18800" s="22"/>
      <c r="B18800" s="22"/>
      <c r="G18800" s="23"/>
      <c r="V18800"/>
    </row>
    <row r="18801" spans="1:22" s="1" customFormat="1" ht="15.75" x14ac:dyDescent="0.25">
      <c r="A18801" s="22"/>
      <c r="B18801" s="22"/>
      <c r="G18801" s="23"/>
      <c r="V18801"/>
    </row>
    <row r="18802" spans="1:22" s="1" customFormat="1" ht="15.75" x14ac:dyDescent="0.25">
      <c r="A18802" s="22"/>
      <c r="B18802" s="22"/>
      <c r="G18802" s="23"/>
      <c r="V18802"/>
    </row>
    <row r="18803" spans="1:22" s="1" customFormat="1" ht="15.75" x14ac:dyDescent="0.25">
      <c r="A18803" s="22"/>
      <c r="B18803" s="22"/>
      <c r="G18803" s="23"/>
      <c r="V18803"/>
    </row>
    <row r="18804" spans="1:22" s="1" customFormat="1" ht="15.75" x14ac:dyDescent="0.25">
      <c r="A18804" s="22"/>
      <c r="B18804" s="22"/>
      <c r="G18804" s="23"/>
      <c r="V18804"/>
    </row>
    <row r="18805" spans="1:22" s="1" customFormat="1" ht="15.75" x14ac:dyDescent="0.25">
      <c r="A18805" s="22"/>
      <c r="B18805" s="22"/>
      <c r="G18805" s="23"/>
      <c r="V18805"/>
    </row>
    <row r="18806" spans="1:22" s="1" customFormat="1" ht="15.75" x14ac:dyDescent="0.25">
      <c r="A18806" s="22"/>
      <c r="B18806" s="22"/>
      <c r="G18806" s="23"/>
      <c r="V18806"/>
    </row>
    <row r="18807" spans="1:22" s="1" customFormat="1" ht="15.75" x14ac:dyDescent="0.25">
      <c r="A18807" s="22"/>
      <c r="B18807" s="22"/>
      <c r="G18807" s="23"/>
      <c r="V18807"/>
    </row>
    <row r="18808" spans="1:22" s="1" customFormat="1" ht="15.75" x14ac:dyDescent="0.25">
      <c r="A18808" s="22"/>
      <c r="B18808" s="22"/>
      <c r="G18808" s="23"/>
      <c r="V18808"/>
    </row>
    <row r="18809" spans="1:22" s="1" customFormat="1" ht="15.75" x14ac:dyDescent="0.25">
      <c r="A18809" s="22"/>
      <c r="B18809" s="22"/>
      <c r="G18809" s="23"/>
      <c r="V18809"/>
    </row>
    <row r="18810" spans="1:22" s="1" customFormat="1" ht="15.75" x14ac:dyDescent="0.25">
      <c r="A18810" s="22"/>
      <c r="B18810" s="22"/>
      <c r="G18810" s="23"/>
      <c r="V18810"/>
    </row>
    <row r="18811" spans="1:22" s="1" customFormat="1" ht="15.75" x14ac:dyDescent="0.25">
      <c r="A18811" s="22"/>
      <c r="B18811" s="22"/>
      <c r="G18811" s="23"/>
      <c r="V18811"/>
    </row>
    <row r="18812" spans="1:22" s="1" customFormat="1" ht="15.75" x14ac:dyDescent="0.25">
      <c r="A18812" s="22"/>
      <c r="B18812" s="22"/>
      <c r="G18812" s="23"/>
      <c r="V18812"/>
    </row>
    <row r="18813" spans="1:22" s="1" customFormat="1" ht="15.75" x14ac:dyDescent="0.25">
      <c r="A18813" s="22"/>
      <c r="B18813" s="22"/>
      <c r="G18813" s="23"/>
      <c r="V18813"/>
    </row>
    <row r="18814" spans="1:22" s="1" customFormat="1" ht="15.75" x14ac:dyDescent="0.25">
      <c r="A18814" s="22"/>
      <c r="B18814" s="22"/>
      <c r="G18814" s="23"/>
      <c r="V18814"/>
    </row>
    <row r="18815" spans="1:22" s="1" customFormat="1" ht="15.75" x14ac:dyDescent="0.25">
      <c r="A18815" s="22"/>
      <c r="B18815" s="22"/>
      <c r="G18815" s="23"/>
      <c r="V18815"/>
    </row>
    <row r="18816" spans="1:22" s="1" customFormat="1" ht="15.75" x14ac:dyDescent="0.25">
      <c r="A18816" s="22"/>
      <c r="B18816" s="22"/>
      <c r="G18816" s="23"/>
      <c r="V18816"/>
    </row>
    <row r="18817" spans="1:22" s="1" customFormat="1" ht="15.75" x14ac:dyDescent="0.25">
      <c r="A18817" s="22"/>
      <c r="B18817" s="22"/>
      <c r="G18817" s="23"/>
      <c r="V18817"/>
    </row>
    <row r="18818" spans="1:22" s="1" customFormat="1" ht="15.75" x14ac:dyDescent="0.25">
      <c r="A18818" s="22"/>
      <c r="B18818" s="22"/>
      <c r="G18818" s="23"/>
      <c r="V18818"/>
    </row>
    <row r="18819" spans="1:22" s="1" customFormat="1" ht="15.75" x14ac:dyDescent="0.25">
      <c r="A18819" s="22"/>
      <c r="B18819" s="22"/>
      <c r="G18819" s="23"/>
      <c r="V18819"/>
    </row>
    <row r="18820" spans="1:22" s="1" customFormat="1" ht="15.75" x14ac:dyDescent="0.25">
      <c r="A18820" s="22"/>
      <c r="B18820" s="22"/>
      <c r="G18820" s="23"/>
      <c r="V18820"/>
    </row>
    <row r="18821" spans="1:22" s="1" customFormat="1" ht="15.75" x14ac:dyDescent="0.25">
      <c r="A18821" s="22"/>
      <c r="B18821" s="22"/>
      <c r="G18821" s="23"/>
      <c r="V18821"/>
    </row>
    <row r="18822" spans="1:22" s="1" customFormat="1" ht="15.75" x14ac:dyDescent="0.25">
      <c r="A18822" s="22"/>
      <c r="B18822" s="22"/>
      <c r="G18822" s="23"/>
      <c r="V18822"/>
    </row>
    <row r="18823" spans="1:22" s="1" customFormat="1" ht="15.75" x14ac:dyDescent="0.25">
      <c r="A18823" s="22"/>
      <c r="B18823" s="22"/>
      <c r="G18823" s="23"/>
      <c r="V18823"/>
    </row>
    <row r="18824" spans="1:22" s="1" customFormat="1" ht="15.75" x14ac:dyDescent="0.25">
      <c r="A18824" s="22"/>
      <c r="B18824" s="22"/>
      <c r="G18824" s="23"/>
      <c r="V18824"/>
    </row>
    <row r="18825" spans="1:22" s="1" customFormat="1" ht="15.75" x14ac:dyDescent="0.25">
      <c r="A18825" s="22"/>
      <c r="B18825" s="22"/>
      <c r="G18825" s="23"/>
      <c r="V18825"/>
    </row>
    <row r="18826" spans="1:22" s="1" customFormat="1" ht="15.75" x14ac:dyDescent="0.25">
      <c r="A18826" s="22"/>
      <c r="B18826" s="22"/>
      <c r="G18826" s="23"/>
      <c r="V18826"/>
    </row>
    <row r="18827" spans="1:22" s="1" customFormat="1" ht="15.75" x14ac:dyDescent="0.25">
      <c r="A18827" s="22"/>
      <c r="B18827" s="22"/>
      <c r="G18827" s="23"/>
      <c r="V18827"/>
    </row>
    <row r="18828" spans="1:22" s="1" customFormat="1" ht="15.75" x14ac:dyDescent="0.25">
      <c r="A18828" s="22"/>
      <c r="B18828" s="22"/>
      <c r="G18828" s="23"/>
      <c r="V18828"/>
    </row>
    <row r="18829" spans="1:22" s="1" customFormat="1" ht="15.75" x14ac:dyDescent="0.25">
      <c r="A18829" s="22"/>
      <c r="B18829" s="22"/>
      <c r="G18829" s="23"/>
      <c r="V18829"/>
    </row>
    <row r="18830" spans="1:22" s="1" customFormat="1" ht="15.75" x14ac:dyDescent="0.25">
      <c r="A18830" s="22"/>
      <c r="B18830" s="22"/>
      <c r="G18830" s="23"/>
      <c r="V18830"/>
    </row>
    <row r="18831" spans="1:22" s="1" customFormat="1" ht="15.75" x14ac:dyDescent="0.25">
      <c r="A18831" s="22"/>
      <c r="B18831" s="22"/>
      <c r="G18831" s="23"/>
      <c r="V18831"/>
    </row>
    <row r="18832" spans="1:22" s="1" customFormat="1" ht="15.75" x14ac:dyDescent="0.25">
      <c r="A18832" s="22"/>
      <c r="B18832" s="22"/>
      <c r="G18832" s="23"/>
      <c r="V18832"/>
    </row>
    <row r="18833" spans="1:22" s="1" customFormat="1" ht="15.75" x14ac:dyDescent="0.25">
      <c r="A18833" s="22"/>
      <c r="B18833" s="22"/>
      <c r="G18833" s="23"/>
      <c r="V18833"/>
    </row>
    <row r="18834" spans="1:22" s="1" customFormat="1" ht="15.75" x14ac:dyDescent="0.25">
      <c r="A18834" s="22"/>
      <c r="B18834" s="22"/>
      <c r="G18834" s="23"/>
      <c r="V18834"/>
    </row>
    <row r="18835" spans="1:22" s="1" customFormat="1" ht="15.75" x14ac:dyDescent="0.25">
      <c r="A18835" s="22"/>
      <c r="B18835" s="22"/>
      <c r="G18835" s="23"/>
      <c r="V18835"/>
    </row>
    <row r="18836" spans="1:22" s="1" customFormat="1" ht="15.75" x14ac:dyDescent="0.25">
      <c r="A18836" s="22"/>
      <c r="B18836" s="22"/>
      <c r="G18836" s="23"/>
      <c r="V18836"/>
    </row>
    <row r="18837" spans="1:22" s="1" customFormat="1" ht="15.75" x14ac:dyDescent="0.25">
      <c r="A18837" s="22"/>
      <c r="B18837" s="22"/>
      <c r="G18837" s="23"/>
      <c r="V18837"/>
    </row>
    <row r="18838" spans="1:22" s="1" customFormat="1" ht="15.75" x14ac:dyDescent="0.25">
      <c r="A18838" s="22"/>
      <c r="B18838" s="22"/>
      <c r="G18838" s="23"/>
      <c r="V18838"/>
    </row>
    <row r="18839" spans="1:22" s="1" customFormat="1" ht="15.75" x14ac:dyDescent="0.25">
      <c r="A18839" s="22"/>
      <c r="B18839" s="22"/>
      <c r="G18839" s="23"/>
      <c r="V18839"/>
    </row>
    <row r="18840" spans="1:22" s="1" customFormat="1" ht="15.75" x14ac:dyDescent="0.25">
      <c r="A18840" s="22"/>
      <c r="B18840" s="22"/>
      <c r="G18840" s="23"/>
      <c r="V18840"/>
    </row>
    <row r="18841" spans="1:22" s="1" customFormat="1" ht="15.75" x14ac:dyDescent="0.25">
      <c r="A18841" s="22"/>
      <c r="B18841" s="22"/>
      <c r="G18841" s="23"/>
      <c r="V18841"/>
    </row>
    <row r="18842" spans="1:22" s="1" customFormat="1" ht="15.75" x14ac:dyDescent="0.25">
      <c r="A18842" s="22"/>
      <c r="B18842" s="22"/>
      <c r="G18842" s="23"/>
      <c r="V18842"/>
    </row>
    <row r="18843" spans="1:22" s="1" customFormat="1" ht="15.75" x14ac:dyDescent="0.25">
      <c r="A18843" s="22"/>
      <c r="B18843" s="22"/>
      <c r="G18843" s="23"/>
      <c r="V18843"/>
    </row>
    <row r="18844" spans="1:22" s="1" customFormat="1" ht="15.75" x14ac:dyDescent="0.25">
      <c r="A18844" s="22"/>
      <c r="B18844" s="22"/>
      <c r="G18844" s="23"/>
      <c r="V18844"/>
    </row>
    <row r="18845" spans="1:22" s="1" customFormat="1" ht="15.75" x14ac:dyDescent="0.25">
      <c r="A18845" s="22"/>
      <c r="B18845" s="22"/>
      <c r="G18845" s="23"/>
      <c r="V18845"/>
    </row>
    <row r="18846" spans="1:22" s="1" customFormat="1" ht="15.75" x14ac:dyDescent="0.25">
      <c r="A18846" s="22"/>
      <c r="B18846" s="22"/>
      <c r="G18846" s="23"/>
      <c r="V18846"/>
    </row>
    <row r="18847" spans="1:22" s="1" customFormat="1" ht="15.75" x14ac:dyDescent="0.25">
      <c r="A18847" s="22"/>
      <c r="B18847" s="22"/>
      <c r="G18847" s="23"/>
      <c r="V18847"/>
    </row>
    <row r="18848" spans="1:22" s="1" customFormat="1" ht="15.75" x14ac:dyDescent="0.25">
      <c r="A18848" s="22"/>
      <c r="B18848" s="22"/>
      <c r="G18848" s="23"/>
      <c r="V18848"/>
    </row>
    <row r="18849" spans="1:22" s="1" customFormat="1" ht="15.75" x14ac:dyDescent="0.25">
      <c r="A18849" s="22"/>
      <c r="B18849" s="22"/>
      <c r="G18849" s="23"/>
      <c r="V18849"/>
    </row>
    <row r="18850" spans="1:22" s="1" customFormat="1" ht="15.75" x14ac:dyDescent="0.25">
      <c r="A18850" s="22"/>
      <c r="B18850" s="22"/>
      <c r="G18850" s="23"/>
      <c r="V18850"/>
    </row>
    <row r="18851" spans="1:22" s="1" customFormat="1" ht="15.75" x14ac:dyDescent="0.25">
      <c r="A18851" s="22"/>
      <c r="B18851" s="22"/>
      <c r="G18851" s="23"/>
      <c r="V18851"/>
    </row>
    <row r="18852" spans="1:22" s="1" customFormat="1" ht="15.75" x14ac:dyDescent="0.25">
      <c r="A18852" s="22"/>
      <c r="B18852" s="22"/>
      <c r="G18852" s="23"/>
      <c r="V18852"/>
    </row>
    <row r="18853" spans="1:22" s="1" customFormat="1" ht="15.75" x14ac:dyDescent="0.25">
      <c r="A18853" s="22"/>
      <c r="B18853" s="22"/>
      <c r="G18853" s="23"/>
      <c r="V18853"/>
    </row>
    <row r="18854" spans="1:22" s="1" customFormat="1" ht="15.75" x14ac:dyDescent="0.25">
      <c r="A18854" s="22"/>
      <c r="B18854" s="22"/>
      <c r="G18854" s="23"/>
      <c r="V18854"/>
    </row>
    <row r="18855" spans="1:22" s="1" customFormat="1" ht="15.75" x14ac:dyDescent="0.25">
      <c r="A18855" s="22"/>
      <c r="B18855" s="22"/>
      <c r="G18855" s="23"/>
      <c r="V18855"/>
    </row>
    <row r="18856" spans="1:22" s="1" customFormat="1" ht="15.75" x14ac:dyDescent="0.25">
      <c r="A18856" s="22"/>
      <c r="B18856" s="22"/>
      <c r="G18856" s="23"/>
      <c r="V18856"/>
    </row>
    <row r="18857" spans="1:22" s="1" customFormat="1" ht="15.75" x14ac:dyDescent="0.25">
      <c r="A18857" s="22"/>
      <c r="B18857" s="22"/>
      <c r="G18857" s="23"/>
      <c r="V18857"/>
    </row>
    <row r="18858" spans="1:22" s="1" customFormat="1" ht="15.75" x14ac:dyDescent="0.25">
      <c r="A18858" s="22"/>
      <c r="B18858" s="22"/>
      <c r="G18858" s="23"/>
      <c r="V18858"/>
    </row>
    <row r="18859" spans="1:22" s="1" customFormat="1" ht="15.75" x14ac:dyDescent="0.25">
      <c r="A18859" s="22"/>
      <c r="B18859" s="22"/>
      <c r="G18859" s="23"/>
      <c r="V18859"/>
    </row>
    <row r="18860" spans="1:22" s="1" customFormat="1" ht="15.75" x14ac:dyDescent="0.25">
      <c r="A18860" s="22"/>
      <c r="B18860" s="22"/>
      <c r="G18860" s="23"/>
      <c r="V18860"/>
    </row>
    <row r="18861" spans="1:22" s="1" customFormat="1" ht="15.75" x14ac:dyDescent="0.25">
      <c r="A18861" s="22"/>
      <c r="B18861" s="22"/>
      <c r="G18861" s="23"/>
      <c r="V18861"/>
    </row>
    <row r="18862" spans="1:22" s="1" customFormat="1" ht="15.75" x14ac:dyDescent="0.25">
      <c r="A18862" s="22"/>
      <c r="B18862" s="22"/>
      <c r="G18862" s="23"/>
      <c r="V18862"/>
    </row>
    <row r="18863" spans="1:22" s="1" customFormat="1" ht="15.75" x14ac:dyDescent="0.25">
      <c r="A18863" s="22"/>
      <c r="B18863" s="22"/>
      <c r="G18863" s="23"/>
      <c r="V18863"/>
    </row>
    <row r="18864" spans="1:22" s="1" customFormat="1" ht="15.75" x14ac:dyDescent="0.25">
      <c r="A18864" s="22"/>
      <c r="B18864" s="22"/>
      <c r="G18864" s="23"/>
      <c r="V18864"/>
    </row>
    <row r="18865" spans="1:22" s="1" customFormat="1" ht="15.75" x14ac:dyDescent="0.25">
      <c r="A18865" s="22"/>
      <c r="B18865" s="22"/>
      <c r="G18865" s="23"/>
      <c r="V18865"/>
    </row>
    <row r="18866" spans="1:22" s="1" customFormat="1" ht="15.75" x14ac:dyDescent="0.25">
      <c r="A18866" s="22"/>
      <c r="B18866" s="22"/>
      <c r="G18866" s="23"/>
      <c r="V18866"/>
    </row>
    <row r="18867" spans="1:22" s="1" customFormat="1" ht="15.75" x14ac:dyDescent="0.25">
      <c r="A18867" s="22"/>
      <c r="B18867" s="22"/>
      <c r="G18867" s="23"/>
      <c r="V18867"/>
    </row>
    <row r="18868" spans="1:22" s="1" customFormat="1" ht="15.75" x14ac:dyDescent="0.25">
      <c r="A18868" s="22"/>
      <c r="B18868" s="22"/>
      <c r="G18868" s="23"/>
      <c r="V18868"/>
    </row>
    <row r="18869" spans="1:22" s="1" customFormat="1" ht="15.75" x14ac:dyDescent="0.25">
      <c r="A18869" s="22"/>
      <c r="B18869" s="22"/>
      <c r="G18869" s="23"/>
      <c r="V18869"/>
    </row>
    <row r="18870" spans="1:22" s="1" customFormat="1" ht="15.75" x14ac:dyDescent="0.25">
      <c r="A18870" s="22"/>
      <c r="B18870" s="22"/>
      <c r="G18870" s="23"/>
      <c r="V18870"/>
    </row>
    <row r="18871" spans="1:22" s="1" customFormat="1" ht="15.75" x14ac:dyDescent="0.25">
      <c r="A18871" s="22"/>
      <c r="B18871" s="22"/>
      <c r="G18871" s="23"/>
      <c r="V18871"/>
    </row>
    <row r="18872" spans="1:22" s="1" customFormat="1" ht="15.75" x14ac:dyDescent="0.25">
      <c r="A18872" s="22"/>
      <c r="B18872" s="22"/>
      <c r="G18872" s="23"/>
      <c r="V18872"/>
    </row>
    <row r="18873" spans="1:22" s="1" customFormat="1" ht="15.75" x14ac:dyDescent="0.25">
      <c r="A18873" s="22"/>
      <c r="B18873" s="22"/>
      <c r="G18873" s="23"/>
      <c r="V18873"/>
    </row>
    <row r="18874" spans="1:22" s="1" customFormat="1" ht="15.75" x14ac:dyDescent="0.25">
      <c r="A18874" s="22"/>
      <c r="B18874" s="22"/>
      <c r="G18874" s="23"/>
      <c r="V18874"/>
    </row>
    <row r="18875" spans="1:22" s="1" customFormat="1" ht="15.75" x14ac:dyDescent="0.25">
      <c r="A18875" s="22"/>
      <c r="B18875" s="22"/>
      <c r="G18875" s="23"/>
      <c r="V18875"/>
    </row>
    <row r="18876" spans="1:22" s="1" customFormat="1" ht="15.75" x14ac:dyDescent="0.25">
      <c r="A18876" s="22"/>
      <c r="B18876" s="22"/>
      <c r="G18876" s="23"/>
      <c r="V18876"/>
    </row>
    <row r="18877" spans="1:22" s="1" customFormat="1" ht="15.75" x14ac:dyDescent="0.25">
      <c r="A18877" s="22"/>
      <c r="B18877" s="22"/>
      <c r="G18877" s="23"/>
      <c r="V18877"/>
    </row>
    <row r="18878" spans="1:22" s="1" customFormat="1" ht="15.75" x14ac:dyDescent="0.25">
      <c r="A18878" s="22"/>
      <c r="B18878" s="22"/>
      <c r="G18878" s="23"/>
      <c r="V18878"/>
    </row>
    <row r="18879" spans="1:22" s="1" customFormat="1" ht="15.75" x14ac:dyDescent="0.25">
      <c r="A18879" s="22"/>
      <c r="B18879" s="22"/>
      <c r="G18879" s="23"/>
      <c r="V18879"/>
    </row>
    <row r="18880" spans="1:22" s="1" customFormat="1" ht="15.75" x14ac:dyDescent="0.25">
      <c r="A18880" s="22"/>
      <c r="B18880" s="22"/>
      <c r="G18880" s="23"/>
      <c r="V18880"/>
    </row>
    <row r="18881" spans="1:22" s="1" customFormat="1" ht="15.75" x14ac:dyDescent="0.25">
      <c r="A18881" s="22"/>
      <c r="B18881" s="22"/>
      <c r="G18881" s="23"/>
      <c r="V18881"/>
    </row>
    <row r="18882" spans="1:22" s="1" customFormat="1" ht="15.75" x14ac:dyDescent="0.25">
      <c r="A18882" s="22"/>
      <c r="B18882" s="22"/>
      <c r="G18882" s="23"/>
      <c r="V18882"/>
    </row>
    <row r="18883" spans="1:22" s="1" customFormat="1" ht="15.75" x14ac:dyDescent="0.25">
      <c r="A18883" s="22"/>
      <c r="B18883" s="22"/>
      <c r="G18883" s="23"/>
      <c r="V18883"/>
    </row>
    <row r="18884" spans="1:22" s="1" customFormat="1" ht="15.75" x14ac:dyDescent="0.25">
      <c r="A18884" s="22"/>
      <c r="B18884" s="22"/>
      <c r="G18884" s="23"/>
      <c r="V18884"/>
    </row>
    <row r="18885" spans="1:22" s="1" customFormat="1" ht="15.75" x14ac:dyDescent="0.25">
      <c r="A18885" s="22"/>
      <c r="B18885" s="22"/>
      <c r="G18885" s="23"/>
      <c r="V18885"/>
    </row>
    <row r="18886" spans="1:22" s="1" customFormat="1" ht="15.75" x14ac:dyDescent="0.25">
      <c r="A18886" s="22"/>
      <c r="B18886" s="22"/>
      <c r="G18886" s="23"/>
      <c r="V18886"/>
    </row>
    <row r="18887" spans="1:22" s="1" customFormat="1" ht="15.75" x14ac:dyDescent="0.25">
      <c r="A18887" s="22"/>
      <c r="B18887" s="22"/>
      <c r="G18887" s="23"/>
      <c r="V18887"/>
    </row>
    <row r="18888" spans="1:22" s="1" customFormat="1" ht="15.75" x14ac:dyDescent="0.25">
      <c r="A18888" s="22"/>
      <c r="B18888" s="22"/>
      <c r="G18888" s="23"/>
      <c r="V18888"/>
    </row>
    <row r="18889" spans="1:22" s="1" customFormat="1" ht="15.75" x14ac:dyDescent="0.25">
      <c r="A18889" s="22"/>
      <c r="B18889" s="22"/>
      <c r="G18889" s="23"/>
      <c r="V18889"/>
    </row>
    <row r="18890" spans="1:22" s="1" customFormat="1" ht="15.75" x14ac:dyDescent="0.25">
      <c r="A18890" s="22"/>
      <c r="B18890" s="22"/>
      <c r="G18890" s="23"/>
      <c r="V18890"/>
    </row>
    <row r="18891" spans="1:22" s="1" customFormat="1" ht="15.75" x14ac:dyDescent="0.25">
      <c r="A18891" s="22"/>
      <c r="B18891" s="22"/>
      <c r="G18891" s="23"/>
      <c r="V18891"/>
    </row>
    <row r="18892" spans="1:22" s="1" customFormat="1" ht="15.75" x14ac:dyDescent="0.25">
      <c r="A18892" s="22"/>
      <c r="B18892" s="22"/>
      <c r="G18892" s="23"/>
      <c r="V18892"/>
    </row>
    <row r="18893" spans="1:22" s="1" customFormat="1" ht="15.75" x14ac:dyDescent="0.25">
      <c r="A18893" s="22"/>
      <c r="B18893" s="22"/>
      <c r="G18893" s="23"/>
      <c r="V18893"/>
    </row>
    <row r="18894" spans="1:22" s="1" customFormat="1" ht="15.75" x14ac:dyDescent="0.25">
      <c r="A18894" s="22"/>
      <c r="B18894" s="22"/>
      <c r="G18894" s="23"/>
      <c r="V18894"/>
    </row>
    <row r="18895" spans="1:22" s="1" customFormat="1" ht="15.75" x14ac:dyDescent="0.25">
      <c r="A18895" s="22"/>
      <c r="B18895" s="22"/>
      <c r="G18895" s="23"/>
      <c r="V18895"/>
    </row>
    <row r="18896" spans="1:22" s="1" customFormat="1" ht="15.75" x14ac:dyDescent="0.25">
      <c r="A18896" s="22"/>
      <c r="B18896" s="22"/>
      <c r="G18896" s="23"/>
      <c r="V18896"/>
    </row>
    <row r="18897" spans="1:22" s="1" customFormat="1" ht="15.75" x14ac:dyDescent="0.25">
      <c r="A18897" s="22"/>
      <c r="B18897" s="22"/>
      <c r="G18897" s="23"/>
      <c r="V18897"/>
    </row>
    <row r="18898" spans="1:22" s="1" customFormat="1" ht="15.75" x14ac:dyDescent="0.25">
      <c r="A18898" s="22"/>
      <c r="B18898" s="22"/>
      <c r="G18898" s="23"/>
      <c r="V18898"/>
    </row>
    <row r="18899" spans="1:22" s="1" customFormat="1" ht="15.75" x14ac:dyDescent="0.25">
      <c r="A18899" s="22"/>
      <c r="B18899" s="22"/>
      <c r="G18899" s="23"/>
      <c r="V18899"/>
    </row>
    <row r="18900" spans="1:22" s="1" customFormat="1" ht="15.75" x14ac:dyDescent="0.25">
      <c r="A18900" s="22"/>
      <c r="B18900" s="22"/>
      <c r="G18900" s="23"/>
      <c r="V18900"/>
    </row>
    <row r="18901" spans="1:22" s="1" customFormat="1" ht="15.75" x14ac:dyDescent="0.25">
      <c r="A18901" s="22"/>
      <c r="B18901" s="22"/>
      <c r="G18901" s="23"/>
      <c r="V18901"/>
    </row>
    <row r="18902" spans="1:22" s="1" customFormat="1" ht="15.75" x14ac:dyDescent="0.25">
      <c r="A18902" s="22"/>
      <c r="B18902" s="22"/>
      <c r="G18902" s="23"/>
      <c r="V18902"/>
    </row>
    <row r="18903" spans="1:22" s="1" customFormat="1" ht="15.75" x14ac:dyDescent="0.25">
      <c r="A18903" s="22"/>
      <c r="B18903" s="22"/>
      <c r="G18903" s="23"/>
      <c r="V18903"/>
    </row>
    <row r="18904" spans="1:22" s="1" customFormat="1" ht="15.75" x14ac:dyDescent="0.25">
      <c r="A18904" s="22"/>
      <c r="B18904" s="22"/>
      <c r="G18904" s="23"/>
      <c r="V18904"/>
    </row>
    <row r="18905" spans="1:22" s="1" customFormat="1" ht="15.75" x14ac:dyDescent="0.25">
      <c r="A18905" s="22"/>
      <c r="B18905" s="22"/>
      <c r="G18905" s="23"/>
      <c r="V18905"/>
    </row>
    <row r="18906" spans="1:22" s="1" customFormat="1" ht="15.75" x14ac:dyDescent="0.25">
      <c r="A18906" s="22"/>
      <c r="B18906" s="22"/>
      <c r="G18906" s="23"/>
      <c r="V18906"/>
    </row>
    <row r="18907" spans="1:22" s="1" customFormat="1" ht="15.75" x14ac:dyDescent="0.25">
      <c r="A18907" s="22"/>
      <c r="B18907" s="22"/>
      <c r="G18907" s="23"/>
      <c r="V18907"/>
    </row>
    <row r="18908" spans="1:22" s="1" customFormat="1" ht="15.75" x14ac:dyDescent="0.25">
      <c r="A18908" s="22"/>
      <c r="B18908" s="22"/>
      <c r="G18908" s="23"/>
      <c r="V18908"/>
    </row>
    <row r="18909" spans="1:22" s="1" customFormat="1" ht="15.75" x14ac:dyDescent="0.25">
      <c r="A18909" s="22"/>
      <c r="B18909" s="22"/>
      <c r="G18909" s="23"/>
      <c r="V18909"/>
    </row>
    <row r="18910" spans="1:22" s="1" customFormat="1" ht="15.75" x14ac:dyDescent="0.25">
      <c r="A18910" s="22"/>
      <c r="B18910" s="22"/>
      <c r="G18910" s="23"/>
      <c r="V18910"/>
    </row>
    <row r="18911" spans="1:22" s="1" customFormat="1" ht="15.75" x14ac:dyDescent="0.25">
      <c r="A18911" s="22"/>
      <c r="B18911" s="22"/>
      <c r="G18911" s="23"/>
      <c r="V18911"/>
    </row>
    <row r="18912" spans="1:22" s="1" customFormat="1" ht="15.75" x14ac:dyDescent="0.25">
      <c r="A18912" s="22"/>
      <c r="B18912" s="22"/>
      <c r="G18912" s="23"/>
      <c r="V18912"/>
    </row>
    <row r="18913" spans="1:22" s="1" customFormat="1" ht="15.75" x14ac:dyDescent="0.25">
      <c r="A18913" s="22"/>
      <c r="B18913" s="22"/>
      <c r="G18913" s="23"/>
      <c r="V18913"/>
    </row>
    <row r="18914" spans="1:22" s="1" customFormat="1" ht="15.75" x14ac:dyDescent="0.25">
      <c r="A18914" s="22"/>
      <c r="B18914" s="22"/>
      <c r="G18914" s="23"/>
      <c r="V18914"/>
    </row>
    <row r="18915" spans="1:22" s="1" customFormat="1" ht="15.75" x14ac:dyDescent="0.25">
      <c r="A18915" s="22"/>
      <c r="B18915" s="22"/>
      <c r="G18915" s="23"/>
      <c r="V18915"/>
    </row>
    <row r="18916" spans="1:22" s="1" customFormat="1" ht="15.75" x14ac:dyDescent="0.25">
      <c r="A18916" s="22"/>
      <c r="B18916" s="22"/>
      <c r="G18916" s="23"/>
      <c r="V18916"/>
    </row>
    <row r="18917" spans="1:22" s="1" customFormat="1" ht="15.75" x14ac:dyDescent="0.25">
      <c r="A18917" s="22"/>
      <c r="B18917" s="22"/>
      <c r="G18917" s="23"/>
      <c r="V18917"/>
    </row>
    <row r="18918" spans="1:22" s="1" customFormat="1" ht="15.75" x14ac:dyDescent="0.25">
      <c r="A18918" s="22"/>
      <c r="B18918" s="22"/>
      <c r="G18918" s="23"/>
      <c r="V18918"/>
    </row>
    <row r="18919" spans="1:22" s="1" customFormat="1" ht="15.75" x14ac:dyDescent="0.25">
      <c r="A18919" s="22"/>
      <c r="B18919" s="22"/>
      <c r="G18919" s="23"/>
      <c r="V18919"/>
    </row>
    <row r="18920" spans="1:22" s="1" customFormat="1" ht="15.75" x14ac:dyDescent="0.25">
      <c r="A18920" s="22"/>
      <c r="B18920" s="22"/>
      <c r="G18920" s="23"/>
      <c r="V18920"/>
    </row>
    <row r="18921" spans="1:22" s="1" customFormat="1" ht="15.75" x14ac:dyDescent="0.25">
      <c r="A18921" s="22"/>
      <c r="B18921" s="22"/>
      <c r="G18921" s="23"/>
      <c r="V18921"/>
    </row>
    <row r="18922" spans="1:22" s="1" customFormat="1" ht="15.75" x14ac:dyDescent="0.25">
      <c r="A18922" s="22"/>
      <c r="B18922" s="22"/>
      <c r="G18922" s="23"/>
      <c r="V18922"/>
    </row>
    <row r="18923" spans="1:22" s="1" customFormat="1" ht="15.75" x14ac:dyDescent="0.25">
      <c r="A18923" s="22"/>
      <c r="B18923" s="22"/>
      <c r="G18923" s="23"/>
      <c r="V18923"/>
    </row>
    <row r="18924" spans="1:22" s="1" customFormat="1" ht="15.75" x14ac:dyDescent="0.25">
      <c r="A18924" s="22"/>
      <c r="B18924" s="22"/>
      <c r="G18924" s="23"/>
      <c r="V18924"/>
    </row>
    <row r="18925" spans="1:22" s="1" customFormat="1" ht="15.75" x14ac:dyDescent="0.25">
      <c r="A18925" s="22"/>
      <c r="B18925" s="22"/>
      <c r="G18925" s="23"/>
      <c r="V18925"/>
    </row>
    <row r="18926" spans="1:22" s="1" customFormat="1" ht="15.75" x14ac:dyDescent="0.25">
      <c r="A18926" s="22"/>
      <c r="B18926" s="22"/>
      <c r="G18926" s="23"/>
      <c r="V18926"/>
    </row>
    <row r="18927" spans="1:22" s="1" customFormat="1" ht="15.75" x14ac:dyDescent="0.25">
      <c r="A18927" s="22"/>
      <c r="B18927" s="22"/>
      <c r="G18927" s="23"/>
      <c r="V18927"/>
    </row>
    <row r="18928" spans="1:22" s="1" customFormat="1" ht="15.75" x14ac:dyDescent="0.25">
      <c r="A18928" s="22"/>
      <c r="B18928" s="22"/>
      <c r="G18928" s="23"/>
      <c r="V18928"/>
    </row>
    <row r="18929" spans="1:22" s="1" customFormat="1" ht="15.75" x14ac:dyDescent="0.25">
      <c r="A18929" s="22"/>
      <c r="B18929" s="22"/>
      <c r="G18929" s="23"/>
      <c r="V18929"/>
    </row>
    <row r="18930" spans="1:22" s="1" customFormat="1" ht="15.75" x14ac:dyDescent="0.25">
      <c r="A18930" s="22"/>
      <c r="B18930" s="22"/>
      <c r="G18930" s="23"/>
      <c r="V18930"/>
    </row>
    <row r="18931" spans="1:22" s="1" customFormat="1" ht="15.75" x14ac:dyDescent="0.25">
      <c r="A18931" s="22"/>
      <c r="B18931" s="22"/>
      <c r="G18931" s="23"/>
      <c r="V18931"/>
    </row>
    <row r="18932" spans="1:22" s="1" customFormat="1" ht="15.75" x14ac:dyDescent="0.25">
      <c r="A18932" s="22"/>
      <c r="B18932" s="22"/>
      <c r="G18932" s="23"/>
      <c r="V18932"/>
    </row>
    <row r="18933" spans="1:22" s="1" customFormat="1" ht="15.75" x14ac:dyDescent="0.25">
      <c r="A18933" s="22"/>
      <c r="B18933" s="22"/>
      <c r="G18933" s="23"/>
      <c r="V18933"/>
    </row>
    <row r="18934" spans="1:22" s="1" customFormat="1" ht="15.75" x14ac:dyDescent="0.25">
      <c r="A18934" s="22"/>
      <c r="B18934" s="22"/>
      <c r="G18934" s="23"/>
      <c r="V18934"/>
    </row>
    <row r="18935" spans="1:22" s="1" customFormat="1" ht="15.75" x14ac:dyDescent="0.25">
      <c r="A18935" s="22"/>
      <c r="B18935" s="22"/>
      <c r="G18935" s="23"/>
      <c r="V18935"/>
    </row>
    <row r="18936" spans="1:22" s="1" customFormat="1" ht="15.75" x14ac:dyDescent="0.25">
      <c r="A18936" s="22"/>
      <c r="B18936" s="22"/>
      <c r="G18936" s="23"/>
      <c r="V18936"/>
    </row>
    <row r="18937" spans="1:22" s="1" customFormat="1" ht="15.75" x14ac:dyDescent="0.25">
      <c r="A18937" s="22"/>
      <c r="B18937" s="22"/>
      <c r="G18937" s="23"/>
      <c r="V18937"/>
    </row>
    <row r="18938" spans="1:22" s="1" customFormat="1" ht="15.75" x14ac:dyDescent="0.25">
      <c r="A18938" s="22"/>
      <c r="B18938" s="22"/>
      <c r="G18938" s="23"/>
      <c r="V18938"/>
    </row>
    <row r="18939" spans="1:22" s="1" customFormat="1" ht="15.75" x14ac:dyDescent="0.25">
      <c r="A18939" s="22"/>
      <c r="B18939" s="22"/>
      <c r="G18939" s="23"/>
      <c r="V18939"/>
    </row>
    <row r="18940" spans="1:22" s="1" customFormat="1" ht="15.75" x14ac:dyDescent="0.25">
      <c r="A18940" s="22"/>
      <c r="B18940" s="22"/>
      <c r="G18940" s="23"/>
      <c r="V18940"/>
    </row>
    <row r="18941" spans="1:22" s="1" customFormat="1" ht="15.75" x14ac:dyDescent="0.25">
      <c r="A18941" s="22"/>
      <c r="B18941" s="22"/>
      <c r="G18941" s="23"/>
      <c r="V18941"/>
    </row>
    <row r="18942" spans="1:22" s="1" customFormat="1" ht="15.75" x14ac:dyDescent="0.25">
      <c r="A18942" s="22"/>
      <c r="B18942" s="22"/>
      <c r="G18942" s="23"/>
      <c r="V18942"/>
    </row>
    <row r="18943" spans="1:22" s="1" customFormat="1" ht="15.75" x14ac:dyDescent="0.25">
      <c r="A18943" s="22"/>
      <c r="B18943" s="22"/>
      <c r="G18943" s="23"/>
      <c r="V18943"/>
    </row>
    <row r="18944" spans="1:22" s="1" customFormat="1" ht="15.75" x14ac:dyDescent="0.25">
      <c r="A18944" s="22"/>
      <c r="B18944" s="22"/>
      <c r="G18944" s="23"/>
      <c r="V18944"/>
    </row>
    <row r="18945" spans="1:22" s="1" customFormat="1" ht="15.75" x14ac:dyDescent="0.25">
      <c r="A18945" s="22"/>
      <c r="B18945" s="22"/>
      <c r="G18945" s="23"/>
      <c r="V18945"/>
    </row>
    <row r="18946" spans="1:22" s="1" customFormat="1" ht="15.75" x14ac:dyDescent="0.25">
      <c r="A18946" s="22"/>
      <c r="B18946" s="22"/>
      <c r="G18946" s="23"/>
      <c r="V18946"/>
    </row>
    <row r="18947" spans="1:22" s="1" customFormat="1" ht="15.75" x14ac:dyDescent="0.25">
      <c r="A18947" s="22"/>
      <c r="B18947" s="22"/>
      <c r="G18947" s="23"/>
      <c r="V18947"/>
    </row>
    <row r="18948" spans="1:22" s="1" customFormat="1" ht="15.75" x14ac:dyDescent="0.25">
      <c r="A18948" s="22"/>
      <c r="B18948" s="22"/>
      <c r="G18948" s="23"/>
      <c r="V18948"/>
    </row>
    <row r="18949" spans="1:22" s="1" customFormat="1" ht="15.75" x14ac:dyDescent="0.25">
      <c r="A18949" s="22"/>
      <c r="B18949" s="22"/>
      <c r="G18949" s="23"/>
      <c r="V18949"/>
    </row>
    <row r="18950" spans="1:22" s="1" customFormat="1" ht="15.75" x14ac:dyDescent="0.25">
      <c r="A18950" s="22"/>
      <c r="B18950" s="22"/>
      <c r="G18950" s="23"/>
      <c r="V18950"/>
    </row>
    <row r="18951" spans="1:22" s="1" customFormat="1" ht="15.75" x14ac:dyDescent="0.25">
      <c r="A18951" s="22"/>
      <c r="B18951" s="22"/>
      <c r="G18951" s="23"/>
      <c r="V18951"/>
    </row>
    <row r="18952" spans="1:22" s="1" customFormat="1" ht="15.75" x14ac:dyDescent="0.25">
      <c r="A18952" s="22"/>
      <c r="B18952" s="22"/>
      <c r="G18952" s="23"/>
      <c r="V18952"/>
    </row>
    <row r="18953" spans="1:22" s="1" customFormat="1" ht="15.75" x14ac:dyDescent="0.25">
      <c r="A18953" s="22"/>
      <c r="B18953" s="22"/>
      <c r="G18953" s="23"/>
      <c r="V18953"/>
    </row>
    <row r="18954" spans="1:22" s="1" customFormat="1" ht="15.75" x14ac:dyDescent="0.25">
      <c r="A18954" s="22"/>
      <c r="B18954" s="22"/>
      <c r="G18954" s="23"/>
      <c r="V18954"/>
    </row>
    <row r="18955" spans="1:22" s="1" customFormat="1" ht="15.75" x14ac:dyDescent="0.25">
      <c r="A18955" s="22"/>
      <c r="B18955" s="22"/>
      <c r="G18955" s="23"/>
      <c r="V18955"/>
    </row>
    <row r="18956" spans="1:22" s="1" customFormat="1" ht="15.75" x14ac:dyDescent="0.25">
      <c r="A18956" s="22"/>
      <c r="B18956" s="22"/>
      <c r="G18956" s="23"/>
      <c r="V18956"/>
    </row>
    <row r="18957" spans="1:22" s="1" customFormat="1" ht="15.75" x14ac:dyDescent="0.25">
      <c r="A18957" s="22"/>
      <c r="B18957" s="22"/>
      <c r="G18957" s="23"/>
      <c r="V18957"/>
    </row>
    <row r="18958" spans="1:22" s="1" customFormat="1" ht="15.75" x14ac:dyDescent="0.25">
      <c r="A18958" s="22"/>
      <c r="B18958" s="22"/>
      <c r="G18958" s="23"/>
      <c r="V18958"/>
    </row>
    <row r="18959" spans="1:22" s="1" customFormat="1" ht="15.75" x14ac:dyDescent="0.25">
      <c r="A18959" s="22"/>
      <c r="B18959" s="22"/>
      <c r="G18959" s="23"/>
      <c r="V18959"/>
    </row>
    <row r="18960" spans="1:22" s="1" customFormat="1" ht="15.75" x14ac:dyDescent="0.25">
      <c r="A18960" s="22"/>
      <c r="B18960" s="22"/>
      <c r="G18960" s="23"/>
      <c r="V18960"/>
    </row>
    <row r="18961" spans="1:22" s="1" customFormat="1" ht="15.75" x14ac:dyDescent="0.25">
      <c r="A18961" s="22"/>
      <c r="B18961" s="22"/>
      <c r="G18961" s="23"/>
      <c r="V18961"/>
    </row>
    <row r="18962" spans="1:22" s="1" customFormat="1" ht="15.75" x14ac:dyDescent="0.25">
      <c r="A18962" s="22"/>
      <c r="B18962" s="22"/>
      <c r="G18962" s="23"/>
      <c r="V18962"/>
    </row>
    <row r="18963" spans="1:22" s="1" customFormat="1" ht="15.75" x14ac:dyDescent="0.25">
      <c r="A18963" s="22"/>
      <c r="B18963" s="22"/>
      <c r="G18963" s="23"/>
      <c r="V18963"/>
    </row>
    <row r="18964" spans="1:22" s="1" customFormat="1" ht="15.75" x14ac:dyDescent="0.25">
      <c r="A18964" s="22"/>
      <c r="B18964" s="22"/>
      <c r="G18964" s="23"/>
      <c r="V18964"/>
    </row>
    <row r="18965" spans="1:22" s="1" customFormat="1" ht="15.75" x14ac:dyDescent="0.25">
      <c r="A18965" s="22"/>
      <c r="B18965" s="22"/>
      <c r="G18965" s="23"/>
      <c r="V18965"/>
    </row>
    <row r="18966" spans="1:22" s="1" customFormat="1" ht="15.75" x14ac:dyDescent="0.25">
      <c r="A18966" s="22"/>
      <c r="B18966" s="22"/>
      <c r="G18966" s="23"/>
      <c r="V18966"/>
    </row>
    <row r="18967" spans="1:22" s="1" customFormat="1" ht="15.75" x14ac:dyDescent="0.25">
      <c r="A18967" s="22"/>
      <c r="B18967" s="22"/>
      <c r="G18967" s="23"/>
      <c r="V18967"/>
    </row>
    <row r="18968" spans="1:22" s="1" customFormat="1" ht="15.75" x14ac:dyDescent="0.25">
      <c r="A18968" s="22"/>
      <c r="B18968" s="22"/>
      <c r="G18968" s="23"/>
      <c r="V18968"/>
    </row>
    <row r="18969" spans="1:22" s="1" customFormat="1" ht="15.75" x14ac:dyDescent="0.25">
      <c r="A18969" s="22"/>
      <c r="B18969" s="22"/>
      <c r="G18969" s="23"/>
      <c r="V18969"/>
    </row>
    <row r="18970" spans="1:22" s="1" customFormat="1" ht="15.75" x14ac:dyDescent="0.25">
      <c r="A18970" s="22"/>
      <c r="B18970" s="22"/>
      <c r="G18970" s="23"/>
      <c r="V18970"/>
    </row>
    <row r="18971" spans="1:22" s="1" customFormat="1" ht="15.75" x14ac:dyDescent="0.25">
      <c r="A18971" s="22"/>
      <c r="B18971" s="22"/>
      <c r="G18971" s="23"/>
      <c r="V18971"/>
    </row>
    <row r="18972" spans="1:22" s="1" customFormat="1" ht="15.75" x14ac:dyDescent="0.25">
      <c r="A18972" s="22"/>
      <c r="B18972" s="22"/>
      <c r="G18972" s="23"/>
      <c r="V18972"/>
    </row>
    <row r="18973" spans="1:22" s="1" customFormat="1" ht="15.75" x14ac:dyDescent="0.25">
      <c r="A18973" s="22"/>
      <c r="B18973" s="22"/>
      <c r="G18973" s="23"/>
      <c r="V18973"/>
    </row>
    <row r="18974" spans="1:22" s="1" customFormat="1" ht="15.75" x14ac:dyDescent="0.25">
      <c r="A18974" s="22"/>
      <c r="B18974" s="22"/>
      <c r="G18974" s="23"/>
      <c r="V18974"/>
    </row>
    <row r="18975" spans="1:22" s="1" customFormat="1" ht="15.75" x14ac:dyDescent="0.25">
      <c r="A18975" s="22"/>
      <c r="B18975" s="22"/>
      <c r="G18975" s="23"/>
      <c r="V18975"/>
    </row>
    <row r="18976" spans="1:22" s="1" customFormat="1" ht="15.75" x14ac:dyDescent="0.25">
      <c r="A18976" s="22"/>
      <c r="B18976" s="22"/>
      <c r="G18976" s="23"/>
      <c r="V18976"/>
    </row>
    <row r="18977" spans="1:22" s="1" customFormat="1" ht="15.75" x14ac:dyDescent="0.25">
      <c r="A18977" s="22"/>
      <c r="B18977" s="22"/>
      <c r="G18977" s="23"/>
      <c r="V18977"/>
    </row>
    <row r="18978" spans="1:22" s="1" customFormat="1" ht="15.75" x14ac:dyDescent="0.25">
      <c r="A18978" s="22"/>
      <c r="B18978" s="22"/>
      <c r="G18978" s="23"/>
      <c r="V18978"/>
    </row>
    <row r="18979" spans="1:22" s="1" customFormat="1" ht="15.75" x14ac:dyDescent="0.25">
      <c r="A18979" s="22"/>
      <c r="B18979" s="22"/>
      <c r="G18979" s="23"/>
      <c r="V18979"/>
    </row>
    <row r="18980" spans="1:22" s="1" customFormat="1" ht="15.75" x14ac:dyDescent="0.25">
      <c r="A18980" s="22"/>
      <c r="B18980" s="22"/>
      <c r="G18980" s="23"/>
      <c r="V18980"/>
    </row>
    <row r="18981" spans="1:22" s="1" customFormat="1" ht="15.75" x14ac:dyDescent="0.25">
      <c r="A18981" s="22"/>
      <c r="B18981" s="22"/>
      <c r="G18981" s="23"/>
      <c r="V18981"/>
    </row>
    <row r="18982" spans="1:22" s="1" customFormat="1" ht="15.75" x14ac:dyDescent="0.25">
      <c r="A18982" s="22"/>
      <c r="B18982" s="22"/>
      <c r="G18982" s="23"/>
      <c r="V18982"/>
    </row>
    <row r="18983" spans="1:22" s="1" customFormat="1" ht="15.75" x14ac:dyDescent="0.25">
      <c r="A18983" s="22"/>
      <c r="B18983" s="22"/>
      <c r="G18983" s="23"/>
      <c r="V18983"/>
    </row>
    <row r="18984" spans="1:22" s="1" customFormat="1" ht="15.75" x14ac:dyDescent="0.25">
      <c r="A18984" s="22"/>
      <c r="B18984" s="22"/>
      <c r="G18984" s="23"/>
      <c r="V18984"/>
    </row>
    <row r="18985" spans="1:22" s="1" customFormat="1" ht="15.75" x14ac:dyDescent="0.25">
      <c r="A18985" s="22"/>
      <c r="B18985" s="22"/>
      <c r="G18985" s="23"/>
      <c r="V18985"/>
    </row>
    <row r="18986" spans="1:22" s="1" customFormat="1" ht="15.75" x14ac:dyDescent="0.25">
      <c r="A18986" s="22"/>
      <c r="B18986" s="22"/>
      <c r="G18986" s="23"/>
      <c r="V18986"/>
    </row>
    <row r="18987" spans="1:22" s="1" customFormat="1" ht="15.75" x14ac:dyDescent="0.25">
      <c r="A18987" s="22"/>
      <c r="B18987" s="22"/>
      <c r="G18987" s="23"/>
      <c r="V18987"/>
    </row>
    <row r="18988" spans="1:22" s="1" customFormat="1" ht="15.75" x14ac:dyDescent="0.25">
      <c r="A18988" s="22"/>
      <c r="B18988" s="22"/>
      <c r="G18988" s="23"/>
      <c r="V18988"/>
    </row>
    <row r="18989" spans="1:22" s="1" customFormat="1" ht="15.75" x14ac:dyDescent="0.25">
      <c r="A18989" s="22"/>
      <c r="B18989" s="22"/>
      <c r="G18989" s="23"/>
      <c r="V18989"/>
    </row>
    <row r="18990" spans="1:22" s="1" customFormat="1" ht="15.75" x14ac:dyDescent="0.25">
      <c r="A18990" s="22"/>
      <c r="B18990" s="22"/>
      <c r="G18990" s="23"/>
      <c r="V18990"/>
    </row>
    <row r="18991" spans="1:22" s="1" customFormat="1" ht="15.75" x14ac:dyDescent="0.25">
      <c r="A18991" s="22"/>
      <c r="B18991" s="22"/>
      <c r="G18991" s="23"/>
      <c r="V18991"/>
    </row>
    <row r="18992" spans="1:22" s="1" customFormat="1" ht="15.75" x14ac:dyDescent="0.25">
      <c r="A18992" s="22"/>
      <c r="B18992" s="22"/>
      <c r="G18992" s="23"/>
      <c r="V18992"/>
    </row>
    <row r="18993" spans="1:22" s="1" customFormat="1" ht="15.75" x14ac:dyDescent="0.25">
      <c r="A18993" s="22"/>
      <c r="B18993" s="22"/>
      <c r="G18993" s="23"/>
      <c r="V18993"/>
    </row>
    <row r="18994" spans="1:22" s="1" customFormat="1" ht="15.75" x14ac:dyDescent="0.25">
      <c r="A18994" s="22"/>
      <c r="B18994" s="22"/>
      <c r="G18994" s="23"/>
      <c r="V18994"/>
    </row>
    <row r="18995" spans="1:22" s="1" customFormat="1" ht="15.75" x14ac:dyDescent="0.25">
      <c r="A18995" s="22"/>
      <c r="B18995" s="22"/>
      <c r="G18995" s="23"/>
      <c r="V18995"/>
    </row>
    <row r="18996" spans="1:22" s="1" customFormat="1" ht="15.75" x14ac:dyDescent="0.25">
      <c r="A18996" s="22"/>
      <c r="B18996" s="22"/>
      <c r="G18996" s="23"/>
      <c r="V18996"/>
    </row>
    <row r="18997" spans="1:22" s="1" customFormat="1" ht="15.75" x14ac:dyDescent="0.25">
      <c r="A18997" s="22"/>
      <c r="B18997" s="22"/>
      <c r="G18997" s="23"/>
      <c r="V18997"/>
    </row>
    <row r="18998" spans="1:22" s="1" customFormat="1" ht="15.75" x14ac:dyDescent="0.25">
      <c r="A18998" s="22"/>
      <c r="B18998" s="22"/>
      <c r="G18998" s="23"/>
      <c r="V18998"/>
    </row>
    <row r="18999" spans="1:22" s="1" customFormat="1" ht="15.75" x14ac:dyDescent="0.25">
      <c r="A18999" s="22"/>
      <c r="B18999" s="22"/>
      <c r="G18999" s="23"/>
      <c r="V18999"/>
    </row>
    <row r="19000" spans="1:22" s="1" customFormat="1" ht="15.75" x14ac:dyDescent="0.25">
      <c r="A19000" s="22"/>
      <c r="B19000" s="22"/>
      <c r="G19000" s="23"/>
      <c r="V19000"/>
    </row>
    <row r="19001" spans="1:22" s="1" customFormat="1" ht="15.75" x14ac:dyDescent="0.25">
      <c r="A19001" s="22"/>
      <c r="B19001" s="22"/>
      <c r="G19001" s="23"/>
      <c r="V19001"/>
    </row>
    <row r="19002" spans="1:22" s="1" customFormat="1" ht="15.75" x14ac:dyDescent="0.25">
      <c r="A19002" s="22"/>
      <c r="B19002" s="22"/>
      <c r="G19002" s="23"/>
      <c r="V19002"/>
    </row>
    <row r="19003" spans="1:22" s="1" customFormat="1" ht="15.75" x14ac:dyDescent="0.25">
      <c r="A19003" s="22"/>
      <c r="B19003" s="22"/>
      <c r="G19003" s="23"/>
      <c r="V19003"/>
    </row>
    <row r="19004" spans="1:22" s="1" customFormat="1" ht="15.75" x14ac:dyDescent="0.25">
      <c r="A19004" s="22"/>
      <c r="B19004" s="22"/>
      <c r="G19004" s="23"/>
      <c r="V19004"/>
    </row>
    <row r="19005" spans="1:22" s="1" customFormat="1" ht="15.75" x14ac:dyDescent="0.25">
      <c r="A19005" s="22"/>
      <c r="B19005" s="22"/>
      <c r="G19005" s="23"/>
      <c r="V19005"/>
    </row>
    <row r="19006" spans="1:22" s="1" customFormat="1" ht="15.75" x14ac:dyDescent="0.25">
      <c r="A19006" s="22"/>
      <c r="B19006" s="22"/>
      <c r="G19006" s="23"/>
      <c r="V19006"/>
    </row>
    <row r="19007" spans="1:22" s="1" customFormat="1" ht="15.75" x14ac:dyDescent="0.25">
      <c r="A19007" s="22"/>
      <c r="B19007" s="22"/>
      <c r="G19007" s="23"/>
      <c r="V19007"/>
    </row>
    <row r="19008" spans="1:22" s="1" customFormat="1" ht="15.75" x14ac:dyDescent="0.25">
      <c r="A19008" s="22"/>
      <c r="B19008" s="22"/>
      <c r="G19008" s="23"/>
      <c r="V19008"/>
    </row>
    <row r="19009" spans="1:22" s="1" customFormat="1" ht="15.75" x14ac:dyDescent="0.25">
      <c r="A19009" s="22"/>
      <c r="B19009" s="22"/>
      <c r="G19009" s="23"/>
      <c r="V19009"/>
    </row>
    <row r="19010" spans="1:22" s="1" customFormat="1" ht="15.75" x14ac:dyDescent="0.25">
      <c r="A19010" s="22"/>
      <c r="B19010" s="22"/>
      <c r="G19010" s="23"/>
      <c r="V19010"/>
    </row>
    <row r="19011" spans="1:22" s="1" customFormat="1" ht="15.75" x14ac:dyDescent="0.25">
      <c r="A19011" s="22"/>
      <c r="B19011" s="22"/>
      <c r="G19011" s="23"/>
      <c r="V19011"/>
    </row>
    <row r="19012" spans="1:22" s="1" customFormat="1" ht="15.75" x14ac:dyDescent="0.25">
      <c r="A19012" s="22"/>
      <c r="B19012" s="22"/>
      <c r="G19012" s="23"/>
      <c r="V19012"/>
    </row>
    <row r="19013" spans="1:22" s="1" customFormat="1" ht="15.75" x14ac:dyDescent="0.25">
      <c r="A19013" s="22"/>
      <c r="B19013" s="22"/>
      <c r="G19013" s="23"/>
      <c r="V19013"/>
    </row>
    <row r="19014" spans="1:22" s="1" customFormat="1" ht="15.75" x14ac:dyDescent="0.25">
      <c r="A19014" s="22"/>
      <c r="B19014" s="22"/>
      <c r="G19014" s="23"/>
      <c r="V19014"/>
    </row>
    <row r="19015" spans="1:22" s="1" customFormat="1" ht="15.75" x14ac:dyDescent="0.25">
      <c r="A19015" s="22"/>
      <c r="B19015" s="22"/>
      <c r="G19015" s="23"/>
      <c r="V19015"/>
    </row>
    <row r="19016" spans="1:22" s="1" customFormat="1" ht="15.75" x14ac:dyDescent="0.25">
      <c r="A19016" s="22"/>
      <c r="B19016" s="22"/>
      <c r="G19016" s="23"/>
      <c r="V19016"/>
    </row>
    <row r="19017" spans="1:22" s="1" customFormat="1" ht="15.75" x14ac:dyDescent="0.25">
      <c r="A19017" s="22"/>
      <c r="B19017" s="22"/>
      <c r="G19017" s="23"/>
      <c r="V19017"/>
    </row>
    <row r="19018" spans="1:22" s="1" customFormat="1" ht="15.75" x14ac:dyDescent="0.25">
      <c r="A19018" s="22"/>
      <c r="B19018" s="22"/>
      <c r="G19018" s="23"/>
      <c r="V19018"/>
    </row>
    <row r="19019" spans="1:22" s="1" customFormat="1" ht="15.75" x14ac:dyDescent="0.25">
      <c r="A19019" s="22"/>
      <c r="B19019" s="22"/>
      <c r="G19019" s="23"/>
      <c r="V19019"/>
    </row>
    <row r="19020" spans="1:22" s="1" customFormat="1" ht="15.75" x14ac:dyDescent="0.25">
      <c r="A19020" s="22"/>
      <c r="B19020" s="22"/>
      <c r="G19020" s="23"/>
      <c r="V19020"/>
    </row>
    <row r="19021" spans="1:22" s="1" customFormat="1" ht="15.75" x14ac:dyDescent="0.25">
      <c r="A19021" s="22"/>
      <c r="B19021" s="22"/>
      <c r="G19021" s="23"/>
      <c r="V19021"/>
    </row>
    <row r="19022" spans="1:22" s="1" customFormat="1" ht="15.75" x14ac:dyDescent="0.25">
      <c r="A19022" s="22"/>
      <c r="B19022" s="22"/>
      <c r="G19022" s="23"/>
      <c r="V19022"/>
    </row>
    <row r="19023" spans="1:22" s="1" customFormat="1" ht="15.75" x14ac:dyDescent="0.25">
      <c r="A19023" s="22"/>
      <c r="B19023" s="22"/>
      <c r="G19023" s="23"/>
      <c r="V19023"/>
    </row>
    <row r="19024" spans="1:22" s="1" customFormat="1" ht="15.75" x14ac:dyDescent="0.25">
      <c r="A19024" s="22"/>
      <c r="B19024" s="22"/>
      <c r="G19024" s="23"/>
      <c r="V19024"/>
    </row>
    <row r="19025" spans="1:22" s="1" customFormat="1" ht="15.75" x14ac:dyDescent="0.25">
      <c r="A19025" s="22"/>
      <c r="B19025" s="22"/>
      <c r="G19025" s="23"/>
      <c r="V19025"/>
    </row>
    <row r="19026" spans="1:22" s="1" customFormat="1" ht="15.75" x14ac:dyDescent="0.25">
      <c r="A19026" s="22"/>
      <c r="B19026" s="22"/>
      <c r="G19026" s="23"/>
      <c r="V19026"/>
    </row>
    <row r="19027" spans="1:22" s="1" customFormat="1" ht="15.75" x14ac:dyDescent="0.25">
      <c r="A19027" s="22"/>
      <c r="B19027" s="22"/>
      <c r="G19027" s="23"/>
      <c r="V19027"/>
    </row>
    <row r="19028" spans="1:22" s="1" customFormat="1" ht="15.75" x14ac:dyDescent="0.25">
      <c r="A19028" s="22"/>
      <c r="B19028" s="22"/>
      <c r="G19028" s="23"/>
      <c r="V19028"/>
    </row>
    <row r="19029" spans="1:22" s="1" customFormat="1" ht="15.75" x14ac:dyDescent="0.25">
      <c r="A19029" s="22"/>
      <c r="B19029" s="22"/>
      <c r="G19029" s="23"/>
      <c r="V19029"/>
    </row>
    <row r="19030" spans="1:22" s="1" customFormat="1" ht="15.75" x14ac:dyDescent="0.25">
      <c r="A19030" s="22"/>
      <c r="B19030" s="22"/>
      <c r="G19030" s="23"/>
      <c r="V19030"/>
    </row>
    <row r="19031" spans="1:22" s="1" customFormat="1" ht="15.75" x14ac:dyDescent="0.25">
      <c r="A19031" s="22"/>
      <c r="B19031" s="22"/>
      <c r="G19031" s="23"/>
      <c r="V19031"/>
    </row>
    <row r="19032" spans="1:22" s="1" customFormat="1" ht="15.75" x14ac:dyDescent="0.25">
      <c r="A19032" s="22"/>
      <c r="B19032" s="22"/>
      <c r="G19032" s="23"/>
      <c r="V19032"/>
    </row>
    <row r="19033" spans="1:22" s="1" customFormat="1" ht="15.75" x14ac:dyDescent="0.25">
      <c r="A19033" s="22"/>
      <c r="B19033" s="22"/>
      <c r="G19033" s="23"/>
      <c r="V19033"/>
    </row>
    <row r="19034" spans="1:22" s="1" customFormat="1" ht="15.75" x14ac:dyDescent="0.25">
      <c r="A19034" s="22"/>
      <c r="B19034" s="22"/>
      <c r="G19034" s="23"/>
      <c r="V19034"/>
    </row>
    <row r="19035" spans="1:22" s="1" customFormat="1" ht="15.75" x14ac:dyDescent="0.25">
      <c r="A19035" s="22"/>
      <c r="B19035" s="22"/>
      <c r="G19035" s="23"/>
      <c r="V19035"/>
    </row>
    <row r="19036" spans="1:22" s="1" customFormat="1" ht="15.75" x14ac:dyDescent="0.25">
      <c r="A19036" s="22"/>
      <c r="B19036" s="22"/>
      <c r="G19036" s="23"/>
      <c r="V19036"/>
    </row>
    <row r="19037" spans="1:22" s="1" customFormat="1" ht="15.75" x14ac:dyDescent="0.25">
      <c r="A19037" s="22"/>
      <c r="B19037" s="22"/>
      <c r="G19037" s="23"/>
      <c r="V19037"/>
    </row>
    <row r="19038" spans="1:22" s="1" customFormat="1" ht="15.75" x14ac:dyDescent="0.25">
      <c r="A19038" s="22"/>
      <c r="B19038" s="22"/>
      <c r="G19038" s="23"/>
      <c r="V19038"/>
    </row>
    <row r="19039" spans="1:22" s="1" customFormat="1" ht="15.75" x14ac:dyDescent="0.25">
      <c r="A19039" s="22"/>
      <c r="B19039" s="22"/>
      <c r="G19039" s="23"/>
      <c r="V19039"/>
    </row>
    <row r="19040" spans="1:22" s="1" customFormat="1" ht="15.75" x14ac:dyDescent="0.25">
      <c r="A19040" s="22"/>
      <c r="B19040" s="22"/>
      <c r="G19040" s="23"/>
      <c r="V19040"/>
    </row>
    <row r="19041" spans="1:22" s="1" customFormat="1" ht="15.75" x14ac:dyDescent="0.25">
      <c r="A19041" s="22"/>
      <c r="B19041" s="22"/>
      <c r="G19041" s="23"/>
      <c r="V19041"/>
    </row>
    <row r="19042" spans="1:22" s="1" customFormat="1" ht="15.75" x14ac:dyDescent="0.25">
      <c r="A19042" s="22"/>
      <c r="B19042" s="22"/>
      <c r="G19042" s="23"/>
      <c r="V19042"/>
    </row>
    <row r="19043" spans="1:22" s="1" customFormat="1" ht="15.75" x14ac:dyDescent="0.25">
      <c r="A19043" s="22"/>
      <c r="B19043" s="22"/>
      <c r="G19043" s="23"/>
      <c r="V19043"/>
    </row>
    <row r="19044" spans="1:22" s="1" customFormat="1" ht="15.75" x14ac:dyDescent="0.25">
      <c r="A19044" s="22"/>
      <c r="B19044" s="22"/>
      <c r="G19044" s="23"/>
      <c r="V19044"/>
    </row>
    <row r="19045" spans="1:22" s="1" customFormat="1" ht="15.75" x14ac:dyDescent="0.25">
      <c r="A19045" s="22"/>
      <c r="B19045" s="22"/>
      <c r="G19045" s="23"/>
      <c r="V19045"/>
    </row>
    <row r="19046" spans="1:22" s="1" customFormat="1" ht="15.75" x14ac:dyDescent="0.25">
      <c r="A19046" s="22"/>
      <c r="B19046" s="22"/>
      <c r="G19046" s="23"/>
      <c r="V19046"/>
    </row>
    <row r="19047" spans="1:22" s="1" customFormat="1" ht="15.75" x14ac:dyDescent="0.25">
      <c r="A19047" s="22"/>
      <c r="B19047" s="22"/>
      <c r="G19047" s="23"/>
      <c r="V19047"/>
    </row>
    <row r="19048" spans="1:22" s="1" customFormat="1" ht="15.75" x14ac:dyDescent="0.25">
      <c r="A19048" s="22"/>
      <c r="B19048" s="22"/>
      <c r="G19048" s="23"/>
      <c r="V19048"/>
    </row>
    <row r="19049" spans="1:22" s="1" customFormat="1" ht="15.75" x14ac:dyDescent="0.25">
      <c r="A19049" s="22"/>
      <c r="B19049" s="22"/>
      <c r="G19049" s="23"/>
      <c r="V19049"/>
    </row>
    <row r="19050" spans="1:22" s="1" customFormat="1" ht="15.75" x14ac:dyDescent="0.25">
      <c r="A19050" s="22"/>
      <c r="B19050" s="22"/>
      <c r="G19050" s="23"/>
      <c r="V19050"/>
    </row>
    <row r="19051" spans="1:22" s="1" customFormat="1" ht="15.75" x14ac:dyDescent="0.25">
      <c r="A19051" s="22"/>
      <c r="B19051" s="22"/>
      <c r="G19051" s="23"/>
      <c r="V19051"/>
    </row>
    <row r="19052" spans="1:22" s="1" customFormat="1" ht="15.75" x14ac:dyDescent="0.25">
      <c r="A19052" s="22"/>
      <c r="B19052" s="22"/>
      <c r="G19052" s="23"/>
      <c r="V19052"/>
    </row>
    <row r="19053" spans="1:22" s="1" customFormat="1" ht="15.75" x14ac:dyDescent="0.25">
      <c r="A19053" s="22"/>
      <c r="B19053" s="22"/>
      <c r="G19053" s="23"/>
      <c r="V19053"/>
    </row>
    <row r="19054" spans="1:22" s="1" customFormat="1" ht="15.75" x14ac:dyDescent="0.25">
      <c r="A19054" s="22"/>
      <c r="B19054" s="22"/>
      <c r="G19054" s="23"/>
      <c r="V19054"/>
    </row>
    <row r="19055" spans="1:22" s="1" customFormat="1" ht="15.75" x14ac:dyDescent="0.25">
      <c r="A19055" s="22"/>
      <c r="B19055" s="22"/>
      <c r="G19055" s="23"/>
      <c r="V19055"/>
    </row>
    <row r="19056" spans="1:22" s="1" customFormat="1" ht="15.75" x14ac:dyDescent="0.25">
      <c r="A19056" s="22"/>
      <c r="B19056" s="22"/>
      <c r="G19056" s="23"/>
      <c r="V19056"/>
    </row>
    <row r="19057" spans="1:22" s="1" customFormat="1" ht="15.75" x14ac:dyDescent="0.25">
      <c r="A19057" s="22"/>
      <c r="B19057" s="22"/>
      <c r="G19057" s="23"/>
      <c r="V19057"/>
    </row>
    <row r="19058" spans="1:22" s="1" customFormat="1" ht="15.75" x14ac:dyDescent="0.25">
      <c r="A19058" s="22"/>
      <c r="B19058" s="22"/>
      <c r="G19058" s="23"/>
      <c r="V19058"/>
    </row>
    <row r="19059" spans="1:22" s="1" customFormat="1" ht="15.75" x14ac:dyDescent="0.25">
      <c r="A19059" s="22"/>
      <c r="B19059" s="22"/>
      <c r="G19059" s="23"/>
      <c r="V19059"/>
    </row>
    <row r="19060" spans="1:22" s="1" customFormat="1" ht="15.75" x14ac:dyDescent="0.25">
      <c r="A19060" s="22"/>
      <c r="B19060" s="22"/>
      <c r="G19060" s="23"/>
      <c r="V19060"/>
    </row>
    <row r="19061" spans="1:22" s="1" customFormat="1" ht="15.75" x14ac:dyDescent="0.25">
      <c r="A19061" s="22"/>
      <c r="B19061" s="22"/>
      <c r="G19061" s="23"/>
      <c r="V19061"/>
    </row>
    <row r="19062" spans="1:22" s="1" customFormat="1" ht="15.75" x14ac:dyDescent="0.25">
      <c r="A19062" s="22"/>
      <c r="B19062" s="22"/>
      <c r="G19062" s="23"/>
      <c r="V19062"/>
    </row>
    <row r="19063" spans="1:22" s="1" customFormat="1" ht="15.75" x14ac:dyDescent="0.25">
      <c r="A19063" s="22"/>
      <c r="B19063" s="22"/>
      <c r="G19063" s="23"/>
      <c r="V19063"/>
    </row>
    <row r="19064" spans="1:22" s="1" customFormat="1" ht="15.75" x14ac:dyDescent="0.25">
      <c r="A19064" s="22"/>
      <c r="B19064" s="22"/>
      <c r="G19064" s="23"/>
      <c r="V19064"/>
    </row>
    <row r="19065" spans="1:22" s="1" customFormat="1" ht="15.75" x14ac:dyDescent="0.25">
      <c r="A19065" s="22"/>
      <c r="B19065" s="22"/>
      <c r="G19065" s="23"/>
      <c r="V19065"/>
    </row>
    <row r="19066" spans="1:22" s="1" customFormat="1" ht="15.75" x14ac:dyDescent="0.25">
      <c r="A19066" s="22"/>
      <c r="B19066" s="22"/>
      <c r="G19066" s="23"/>
      <c r="V19066"/>
    </row>
    <row r="19067" spans="1:22" s="1" customFormat="1" ht="15.75" x14ac:dyDescent="0.25">
      <c r="A19067" s="22"/>
      <c r="B19067" s="22"/>
      <c r="G19067" s="23"/>
      <c r="V19067"/>
    </row>
    <row r="19068" spans="1:22" s="1" customFormat="1" ht="15.75" x14ac:dyDescent="0.25">
      <c r="A19068" s="22"/>
      <c r="B19068" s="22"/>
      <c r="G19068" s="23"/>
      <c r="V19068"/>
    </row>
    <row r="19069" spans="1:22" s="1" customFormat="1" ht="15.75" x14ac:dyDescent="0.25">
      <c r="A19069" s="22"/>
      <c r="B19069" s="22"/>
      <c r="G19069" s="23"/>
      <c r="V19069"/>
    </row>
    <row r="19070" spans="1:22" s="1" customFormat="1" ht="15.75" x14ac:dyDescent="0.25">
      <c r="A19070" s="22"/>
      <c r="B19070" s="22"/>
      <c r="G19070" s="23"/>
      <c r="V19070"/>
    </row>
    <row r="19071" spans="1:22" s="1" customFormat="1" ht="15.75" x14ac:dyDescent="0.25">
      <c r="A19071" s="22"/>
      <c r="B19071" s="22"/>
      <c r="G19071" s="23"/>
      <c r="V19071"/>
    </row>
    <row r="19072" spans="1:22" s="1" customFormat="1" ht="15.75" x14ac:dyDescent="0.25">
      <c r="A19072" s="22"/>
      <c r="B19072" s="22"/>
      <c r="G19072" s="23"/>
      <c r="V19072"/>
    </row>
    <row r="19073" spans="1:22" s="1" customFormat="1" ht="15.75" x14ac:dyDescent="0.25">
      <c r="A19073" s="22"/>
      <c r="B19073" s="22"/>
      <c r="G19073" s="23"/>
      <c r="V19073"/>
    </row>
    <row r="19074" spans="1:22" s="1" customFormat="1" ht="15.75" x14ac:dyDescent="0.25">
      <c r="A19074" s="22"/>
      <c r="B19074" s="22"/>
      <c r="G19074" s="23"/>
      <c r="V19074"/>
    </row>
    <row r="19075" spans="1:22" s="1" customFormat="1" ht="15.75" x14ac:dyDescent="0.25">
      <c r="A19075" s="22"/>
      <c r="B19075" s="22"/>
      <c r="G19075" s="23"/>
      <c r="V19075"/>
    </row>
    <row r="19076" spans="1:22" s="1" customFormat="1" ht="15.75" x14ac:dyDescent="0.25">
      <c r="A19076" s="22"/>
      <c r="B19076" s="22"/>
      <c r="G19076" s="23"/>
      <c r="V19076"/>
    </row>
    <row r="19077" spans="1:22" s="1" customFormat="1" ht="15.75" x14ac:dyDescent="0.25">
      <c r="A19077" s="22"/>
      <c r="B19077" s="22"/>
      <c r="G19077" s="23"/>
      <c r="V19077"/>
    </row>
    <row r="19078" spans="1:22" s="1" customFormat="1" ht="15.75" x14ac:dyDescent="0.25">
      <c r="A19078" s="22"/>
      <c r="B19078" s="22"/>
      <c r="G19078" s="23"/>
      <c r="V19078"/>
    </row>
    <row r="19079" spans="1:22" s="1" customFormat="1" ht="15.75" x14ac:dyDescent="0.25">
      <c r="A19079" s="22"/>
      <c r="B19079" s="22"/>
      <c r="G19079" s="23"/>
      <c r="V19079"/>
    </row>
    <row r="19080" spans="1:22" s="1" customFormat="1" ht="15.75" x14ac:dyDescent="0.25">
      <c r="A19080" s="22"/>
      <c r="B19080" s="22"/>
      <c r="G19080" s="23"/>
      <c r="V19080"/>
    </row>
    <row r="19081" spans="1:22" s="1" customFormat="1" ht="15.75" x14ac:dyDescent="0.25">
      <c r="A19081" s="22"/>
      <c r="B19081" s="22"/>
      <c r="G19081" s="23"/>
      <c r="V19081"/>
    </row>
    <row r="19082" spans="1:22" s="1" customFormat="1" ht="15.75" x14ac:dyDescent="0.25">
      <c r="A19082" s="22"/>
      <c r="B19082" s="22"/>
      <c r="G19082" s="23"/>
      <c r="V19082"/>
    </row>
    <row r="19083" spans="1:22" s="1" customFormat="1" ht="15.75" x14ac:dyDescent="0.25">
      <c r="A19083" s="22"/>
      <c r="B19083" s="22"/>
      <c r="G19083" s="23"/>
      <c r="V19083"/>
    </row>
    <row r="19084" spans="1:22" s="1" customFormat="1" ht="15.75" x14ac:dyDescent="0.25">
      <c r="A19084" s="22"/>
      <c r="B19084" s="22"/>
      <c r="G19084" s="23"/>
      <c r="V19084"/>
    </row>
    <row r="19085" spans="1:22" s="1" customFormat="1" ht="15.75" x14ac:dyDescent="0.25">
      <c r="A19085" s="22"/>
      <c r="B19085" s="22"/>
      <c r="G19085" s="23"/>
      <c r="V19085"/>
    </row>
    <row r="19086" spans="1:22" s="1" customFormat="1" ht="15.75" x14ac:dyDescent="0.25">
      <c r="A19086" s="22"/>
      <c r="B19086" s="22"/>
      <c r="G19086" s="23"/>
      <c r="V19086"/>
    </row>
    <row r="19087" spans="1:22" s="1" customFormat="1" ht="15.75" x14ac:dyDescent="0.25">
      <c r="A19087" s="22"/>
      <c r="B19087" s="22"/>
      <c r="G19087" s="23"/>
      <c r="V19087"/>
    </row>
    <row r="19088" spans="1:22" s="1" customFormat="1" ht="15.75" x14ac:dyDescent="0.25">
      <c r="A19088" s="22"/>
      <c r="B19088" s="22"/>
      <c r="G19088" s="23"/>
      <c r="V19088"/>
    </row>
    <row r="19089" spans="1:22" s="1" customFormat="1" ht="15.75" x14ac:dyDescent="0.25">
      <c r="A19089" s="22"/>
      <c r="B19089" s="22"/>
      <c r="G19089" s="23"/>
      <c r="V19089"/>
    </row>
    <row r="19090" spans="1:22" s="1" customFormat="1" ht="15.75" x14ac:dyDescent="0.25">
      <c r="A19090" s="22"/>
      <c r="B19090" s="22"/>
      <c r="G19090" s="23"/>
      <c r="V19090"/>
    </row>
    <row r="19091" spans="1:22" s="1" customFormat="1" ht="15.75" x14ac:dyDescent="0.25">
      <c r="A19091" s="22"/>
      <c r="B19091" s="22"/>
      <c r="G19091" s="23"/>
      <c r="V19091"/>
    </row>
    <row r="19092" spans="1:22" s="1" customFormat="1" ht="15.75" x14ac:dyDescent="0.25">
      <c r="A19092" s="22"/>
      <c r="B19092" s="22"/>
      <c r="G19092" s="23"/>
      <c r="V19092"/>
    </row>
    <row r="19093" spans="1:22" s="1" customFormat="1" ht="15.75" x14ac:dyDescent="0.25">
      <c r="A19093" s="22"/>
      <c r="B19093" s="22"/>
      <c r="G19093" s="23"/>
      <c r="V19093"/>
    </row>
    <row r="19094" spans="1:22" s="1" customFormat="1" ht="15.75" x14ac:dyDescent="0.25">
      <c r="A19094" s="22"/>
      <c r="B19094" s="22"/>
      <c r="G19094" s="23"/>
      <c r="V19094"/>
    </row>
    <row r="19095" spans="1:22" s="1" customFormat="1" ht="15.75" x14ac:dyDescent="0.25">
      <c r="A19095" s="22"/>
      <c r="B19095" s="22"/>
      <c r="G19095" s="23"/>
      <c r="V19095"/>
    </row>
    <row r="19096" spans="1:22" s="1" customFormat="1" ht="15.75" x14ac:dyDescent="0.25">
      <c r="A19096" s="22"/>
      <c r="B19096" s="22"/>
      <c r="G19096" s="23"/>
      <c r="V19096"/>
    </row>
    <row r="19097" spans="1:22" s="1" customFormat="1" ht="15.75" x14ac:dyDescent="0.25">
      <c r="A19097" s="22"/>
      <c r="B19097" s="22"/>
      <c r="G19097" s="23"/>
      <c r="V19097"/>
    </row>
    <row r="19098" spans="1:22" s="1" customFormat="1" ht="15.75" x14ac:dyDescent="0.25">
      <c r="A19098" s="22"/>
      <c r="B19098" s="22"/>
      <c r="G19098" s="23"/>
      <c r="V19098"/>
    </row>
    <row r="19099" spans="1:22" s="1" customFormat="1" ht="15.75" x14ac:dyDescent="0.25">
      <c r="A19099" s="22"/>
      <c r="B19099" s="22"/>
      <c r="G19099" s="23"/>
      <c r="V19099"/>
    </row>
    <row r="19100" spans="1:22" s="1" customFormat="1" ht="15.75" x14ac:dyDescent="0.25">
      <c r="A19100" s="22"/>
      <c r="B19100" s="22"/>
      <c r="G19100" s="23"/>
      <c r="V19100"/>
    </row>
    <row r="19101" spans="1:22" s="1" customFormat="1" ht="15.75" x14ac:dyDescent="0.25">
      <c r="A19101" s="22"/>
      <c r="B19101" s="22"/>
      <c r="G19101" s="23"/>
      <c r="V19101"/>
    </row>
    <row r="19102" spans="1:22" s="1" customFormat="1" ht="15.75" x14ac:dyDescent="0.25">
      <c r="A19102" s="22"/>
      <c r="B19102" s="22"/>
      <c r="G19102" s="23"/>
      <c r="V19102"/>
    </row>
    <row r="19103" spans="1:22" s="1" customFormat="1" ht="15.75" x14ac:dyDescent="0.25">
      <c r="A19103" s="22"/>
      <c r="B19103" s="22"/>
      <c r="G19103" s="23"/>
      <c r="V19103"/>
    </row>
    <row r="19104" spans="1:22" s="1" customFormat="1" ht="15.75" x14ac:dyDescent="0.25">
      <c r="A19104" s="22"/>
      <c r="B19104" s="22"/>
      <c r="G19104" s="23"/>
      <c r="V19104"/>
    </row>
    <row r="19105" spans="1:22" s="1" customFormat="1" ht="15.75" x14ac:dyDescent="0.25">
      <c r="A19105" s="22"/>
      <c r="B19105" s="22"/>
      <c r="G19105" s="23"/>
      <c r="V19105"/>
    </row>
    <row r="19106" spans="1:22" s="1" customFormat="1" ht="15.75" x14ac:dyDescent="0.25">
      <c r="A19106" s="22"/>
      <c r="B19106" s="22"/>
      <c r="G19106" s="23"/>
      <c r="V19106"/>
    </row>
    <row r="19107" spans="1:22" s="1" customFormat="1" ht="15.75" x14ac:dyDescent="0.25">
      <c r="A19107" s="22"/>
      <c r="B19107" s="22"/>
      <c r="G19107" s="23"/>
      <c r="V19107"/>
    </row>
    <row r="19108" spans="1:22" s="1" customFormat="1" ht="15.75" x14ac:dyDescent="0.25">
      <c r="A19108" s="22"/>
      <c r="B19108" s="22"/>
      <c r="G19108" s="23"/>
      <c r="V19108"/>
    </row>
    <row r="19109" spans="1:22" s="1" customFormat="1" ht="15.75" x14ac:dyDescent="0.25">
      <c r="A19109" s="22"/>
      <c r="B19109" s="22"/>
      <c r="G19109" s="23"/>
      <c r="V19109"/>
    </row>
    <row r="19110" spans="1:22" s="1" customFormat="1" ht="15.75" x14ac:dyDescent="0.25">
      <c r="A19110" s="22"/>
      <c r="B19110" s="22"/>
      <c r="G19110" s="23"/>
      <c r="V19110"/>
    </row>
    <row r="19111" spans="1:22" s="1" customFormat="1" ht="15.75" x14ac:dyDescent="0.25">
      <c r="A19111" s="22"/>
      <c r="B19111" s="22"/>
      <c r="G19111" s="23"/>
      <c r="V19111"/>
    </row>
    <row r="19112" spans="1:22" s="1" customFormat="1" ht="15.75" x14ac:dyDescent="0.25">
      <c r="A19112" s="22"/>
      <c r="B19112" s="22"/>
      <c r="G19112" s="23"/>
      <c r="V19112"/>
    </row>
    <row r="19113" spans="1:22" s="1" customFormat="1" ht="15.75" x14ac:dyDescent="0.25">
      <c r="A19113" s="22"/>
      <c r="B19113" s="22"/>
      <c r="G19113" s="23"/>
      <c r="V19113"/>
    </row>
    <row r="19114" spans="1:22" s="1" customFormat="1" ht="15.75" x14ac:dyDescent="0.25">
      <c r="A19114" s="22"/>
      <c r="B19114" s="22"/>
      <c r="G19114" s="23"/>
      <c r="V19114"/>
    </row>
    <row r="19115" spans="1:22" s="1" customFormat="1" ht="15.75" x14ac:dyDescent="0.25">
      <c r="A19115" s="22"/>
      <c r="B19115" s="22"/>
      <c r="G19115" s="23"/>
      <c r="V19115"/>
    </row>
    <row r="19116" spans="1:22" s="1" customFormat="1" ht="15.75" x14ac:dyDescent="0.25">
      <c r="A19116" s="22"/>
      <c r="B19116" s="22"/>
      <c r="G19116" s="23"/>
      <c r="V19116"/>
    </row>
    <row r="19117" spans="1:22" s="1" customFormat="1" ht="15.75" x14ac:dyDescent="0.25">
      <c r="A19117" s="22"/>
      <c r="B19117" s="22"/>
      <c r="G19117" s="23"/>
      <c r="V19117"/>
    </row>
    <row r="19118" spans="1:22" s="1" customFormat="1" ht="15.75" x14ac:dyDescent="0.25">
      <c r="A19118" s="22"/>
      <c r="B19118" s="22"/>
      <c r="G19118" s="23"/>
      <c r="V19118"/>
    </row>
    <row r="19119" spans="1:22" s="1" customFormat="1" ht="15.75" x14ac:dyDescent="0.25">
      <c r="A19119" s="22"/>
      <c r="B19119" s="22"/>
      <c r="G19119" s="23"/>
      <c r="V19119"/>
    </row>
    <row r="19120" spans="1:22" s="1" customFormat="1" ht="15.75" x14ac:dyDescent="0.25">
      <c r="A19120" s="22"/>
      <c r="B19120" s="22"/>
      <c r="G19120" s="23"/>
      <c r="V19120"/>
    </row>
    <row r="19121" spans="1:22" s="1" customFormat="1" ht="15.75" x14ac:dyDescent="0.25">
      <c r="A19121" s="22"/>
      <c r="B19121" s="22"/>
      <c r="G19121" s="23"/>
      <c r="V19121"/>
    </row>
    <row r="19122" spans="1:22" s="1" customFormat="1" ht="15.75" x14ac:dyDescent="0.25">
      <c r="A19122" s="22"/>
      <c r="B19122" s="22"/>
      <c r="G19122" s="23"/>
      <c r="V19122"/>
    </row>
    <row r="19123" spans="1:22" s="1" customFormat="1" ht="15.75" x14ac:dyDescent="0.25">
      <c r="A19123" s="22"/>
      <c r="B19123" s="22"/>
      <c r="G19123" s="23"/>
      <c r="V19123"/>
    </row>
    <row r="19124" spans="1:22" s="1" customFormat="1" ht="15.75" x14ac:dyDescent="0.25">
      <c r="A19124" s="22"/>
      <c r="B19124" s="22"/>
      <c r="G19124" s="23"/>
      <c r="V19124"/>
    </row>
    <row r="19125" spans="1:22" s="1" customFormat="1" ht="15.75" x14ac:dyDescent="0.25">
      <c r="A19125" s="22"/>
      <c r="B19125" s="22"/>
      <c r="G19125" s="23"/>
      <c r="V19125"/>
    </row>
    <row r="19126" spans="1:22" s="1" customFormat="1" ht="15.75" x14ac:dyDescent="0.25">
      <c r="A19126" s="22"/>
      <c r="B19126" s="22"/>
      <c r="G19126" s="23"/>
      <c r="V19126"/>
    </row>
    <row r="19127" spans="1:22" s="1" customFormat="1" ht="15.75" x14ac:dyDescent="0.25">
      <c r="A19127" s="22"/>
      <c r="B19127" s="22"/>
      <c r="G19127" s="23"/>
      <c r="V19127"/>
    </row>
    <row r="19128" spans="1:22" s="1" customFormat="1" ht="15.75" x14ac:dyDescent="0.25">
      <c r="A19128" s="22"/>
      <c r="B19128" s="22"/>
      <c r="G19128" s="23"/>
      <c r="V19128"/>
    </row>
    <row r="19129" spans="1:22" s="1" customFormat="1" ht="15.75" x14ac:dyDescent="0.25">
      <c r="A19129" s="22"/>
      <c r="B19129" s="22"/>
      <c r="G19129" s="23"/>
      <c r="V19129"/>
    </row>
    <row r="19130" spans="1:22" s="1" customFormat="1" ht="15.75" x14ac:dyDescent="0.25">
      <c r="A19130" s="22"/>
      <c r="B19130" s="22"/>
      <c r="G19130" s="23"/>
      <c r="V19130"/>
    </row>
    <row r="19131" spans="1:22" s="1" customFormat="1" ht="15.75" x14ac:dyDescent="0.25">
      <c r="A19131" s="22"/>
      <c r="B19131" s="22"/>
      <c r="G19131" s="23"/>
      <c r="V19131"/>
    </row>
    <row r="19132" spans="1:22" s="1" customFormat="1" ht="15.75" x14ac:dyDescent="0.25">
      <c r="A19132" s="22"/>
      <c r="B19132" s="22"/>
      <c r="G19132" s="23"/>
      <c r="V19132"/>
    </row>
    <row r="19133" spans="1:22" s="1" customFormat="1" ht="15.75" x14ac:dyDescent="0.25">
      <c r="A19133" s="22"/>
      <c r="B19133" s="22"/>
      <c r="G19133" s="23"/>
      <c r="V19133"/>
    </row>
    <row r="19134" spans="1:22" s="1" customFormat="1" ht="15.75" x14ac:dyDescent="0.25">
      <c r="A19134" s="22"/>
      <c r="B19134" s="22"/>
      <c r="G19134" s="23"/>
      <c r="V19134"/>
    </row>
    <row r="19135" spans="1:22" s="1" customFormat="1" ht="15.75" x14ac:dyDescent="0.25">
      <c r="A19135" s="22"/>
      <c r="B19135" s="22"/>
      <c r="G19135" s="23"/>
      <c r="V19135"/>
    </row>
    <row r="19136" spans="1:22" s="1" customFormat="1" ht="15.75" x14ac:dyDescent="0.25">
      <c r="A19136" s="22"/>
      <c r="B19136" s="22"/>
      <c r="G19136" s="23"/>
      <c r="V19136"/>
    </row>
    <row r="19137" spans="1:22" s="1" customFormat="1" ht="15.75" x14ac:dyDescent="0.25">
      <c r="A19137" s="22"/>
      <c r="B19137" s="22"/>
      <c r="G19137" s="23"/>
      <c r="V19137"/>
    </row>
    <row r="19138" spans="1:22" s="1" customFormat="1" ht="15.75" x14ac:dyDescent="0.25">
      <c r="A19138" s="22"/>
      <c r="B19138" s="22"/>
      <c r="G19138" s="23"/>
      <c r="V19138"/>
    </row>
    <row r="19139" spans="1:22" s="1" customFormat="1" ht="15.75" x14ac:dyDescent="0.25">
      <c r="A19139" s="22"/>
      <c r="B19139" s="22"/>
      <c r="G19139" s="23"/>
      <c r="V19139"/>
    </row>
    <row r="19140" spans="1:22" s="1" customFormat="1" ht="15.75" x14ac:dyDescent="0.25">
      <c r="A19140" s="22"/>
      <c r="B19140" s="22"/>
      <c r="G19140" s="23"/>
      <c r="V19140"/>
    </row>
    <row r="19141" spans="1:22" s="1" customFormat="1" ht="15.75" x14ac:dyDescent="0.25">
      <c r="A19141" s="22"/>
      <c r="B19141" s="22"/>
      <c r="G19141" s="23"/>
      <c r="V19141"/>
    </row>
    <row r="19142" spans="1:22" s="1" customFormat="1" ht="15.75" x14ac:dyDescent="0.25">
      <c r="A19142" s="22"/>
      <c r="B19142" s="22"/>
      <c r="G19142" s="23"/>
      <c r="V19142"/>
    </row>
    <row r="19143" spans="1:22" s="1" customFormat="1" ht="15.75" x14ac:dyDescent="0.25">
      <c r="A19143" s="22"/>
      <c r="B19143" s="22"/>
      <c r="G19143" s="23"/>
      <c r="V19143"/>
    </row>
    <row r="19144" spans="1:22" s="1" customFormat="1" ht="15.75" x14ac:dyDescent="0.25">
      <c r="A19144" s="22"/>
      <c r="B19144" s="22"/>
      <c r="G19144" s="23"/>
      <c r="V19144"/>
    </row>
    <row r="19145" spans="1:22" s="1" customFormat="1" ht="15.75" x14ac:dyDescent="0.25">
      <c r="A19145" s="22"/>
      <c r="B19145" s="22"/>
      <c r="G19145" s="23"/>
      <c r="V19145"/>
    </row>
    <row r="19146" spans="1:22" s="1" customFormat="1" ht="15.75" x14ac:dyDescent="0.25">
      <c r="A19146" s="22"/>
      <c r="B19146" s="22"/>
      <c r="G19146" s="23"/>
      <c r="V19146"/>
    </row>
    <row r="19147" spans="1:22" s="1" customFormat="1" ht="15.75" x14ac:dyDescent="0.25">
      <c r="A19147" s="22"/>
      <c r="B19147" s="22"/>
      <c r="G19147" s="23"/>
      <c r="V19147"/>
    </row>
    <row r="19148" spans="1:22" s="1" customFormat="1" ht="15.75" x14ac:dyDescent="0.25">
      <c r="A19148" s="22"/>
      <c r="B19148" s="22"/>
      <c r="G19148" s="23"/>
      <c r="V19148"/>
    </row>
    <row r="19149" spans="1:22" s="1" customFormat="1" ht="15.75" x14ac:dyDescent="0.25">
      <c r="A19149" s="22"/>
      <c r="B19149" s="22"/>
      <c r="G19149" s="23"/>
      <c r="V19149"/>
    </row>
    <row r="19150" spans="1:22" s="1" customFormat="1" ht="15.75" x14ac:dyDescent="0.25">
      <c r="A19150" s="22"/>
      <c r="B19150" s="22"/>
      <c r="G19150" s="23"/>
      <c r="V19150"/>
    </row>
    <row r="19151" spans="1:22" s="1" customFormat="1" ht="15.75" x14ac:dyDescent="0.25">
      <c r="A19151" s="22"/>
      <c r="B19151" s="22"/>
      <c r="G19151" s="23"/>
      <c r="V19151"/>
    </row>
    <row r="19152" spans="1:22" s="1" customFormat="1" ht="15.75" x14ac:dyDescent="0.25">
      <c r="A19152" s="22"/>
      <c r="B19152" s="22"/>
      <c r="G19152" s="23"/>
      <c r="V19152"/>
    </row>
    <row r="19153" spans="1:22" s="1" customFormat="1" ht="15.75" x14ac:dyDescent="0.25">
      <c r="A19153" s="22"/>
      <c r="B19153" s="22"/>
      <c r="G19153" s="23"/>
      <c r="V19153"/>
    </row>
    <row r="19154" spans="1:22" s="1" customFormat="1" ht="15.75" x14ac:dyDescent="0.25">
      <c r="A19154" s="22"/>
      <c r="B19154" s="22"/>
      <c r="G19154" s="23"/>
      <c r="V19154"/>
    </row>
    <row r="19155" spans="1:22" s="1" customFormat="1" ht="15.75" x14ac:dyDescent="0.25">
      <c r="A19155" s="22"/>
      <c r="B19155" s="22"/>
      <c r="G19155" s="23"/>
      <c r="V19155"/>
    </row>
    <row r="19156" spans="1:22" s="1" customFormat="1" ht="15.75" x14ac:dyDescent="0.25">
      <c r="A19156" s="22"/>
      <c r="B19156" s="22"/>
      <c r="G19156" s="23"/>
      <c r="V19156"/>
    </row>
    <row r="19157" spans="1:22" s="1" customFormat="1" ht="15.75" x14ac:dyDescent="0.25">
      <c r="A19157" s="22"/>
      <c r="B19157" s="22"/>
      <c r="G19157" s="23"/>
      <c r="V19157"/>
    </row>
    <row r="19158" spans="1:22" s="1" customFormat="1" ht="15.75" x14ac:dyDescent="0.25">
      <c r="A19158" s="22"/>
      <c r="B19158" s="22"/>
      <c r="G19158" s="23"/>
      <c r="V19158"/>
    </row>
    <row r="19159" spans="1:22" s="1" customFormat="1" ht="15.75" x14ac:dyDescent="0.25">
      <c r="A19159" s="22"/>
      <c r="B19159" s="22"/>
      <c r="G19159" s="23"/>
      <c r="V19159"/>
    </row>
    <row r="19160" spans="1:22" s="1" customFormat="1" ht="15.75" x14ac:dyDescent="0.25">
      <c r="A19160" s="22"/>
      <c r="B19160" s="22"/>
      <c r="G19160" s="23"/>
      <c r="V19160"/>
    </row>
    <row r="19161" spans="1:22" s="1" customFormat="1" ht="15.75" x14ac:dyDescent="0.25">
      <c r="A19161" s="22"/>
      <c r="B19161" s="22"/>
      <c r="G19161" s="23"/>
      <c r="V19161"/>
    </row>
    <row r="19162" spans="1:22" s="1" customFormat="1" ht="15.75" x14ac:dyDescent="0.25">
      <c r="A19162" s="22"/>
      <c r="B19162" s="22"/>
      <c r="G19162" s="23"/>
      <c r="V19162"/>
    </row>
    <row r="19163" spans="1:22" s="1" customFormat="1" ht="15.75" x14ac:dyDescent="0.25">
      <c r="A19163" s="22"/>
      <c r="B19163" s="22"/>
      <c r="G19163" s="23"/>
      <c r="V19163"/>
    </row>
    <row r="19164" spans="1:22" s="1" customFormat="1" ht="15.75" x14ac:dyDescent="0.25">
      <c r="A19164" s="22"/>
      <c r="B19164" s="22"/>
      <c r="G19164" s="23"/>
      <c r="V19164"/>
    </row>
    <row r="19165" spans="1:22" s="1" customFormat="1" ht="15.75" x14ac:dyDescent="0.25">
      <c r="A19165" s="22"/>
      <c r="B19165" s="22"/>
      <c r="G19165" s="23"/>
      <c r="V19165"/>
    </row>
    <row r="19166" spans="1:22" s="1" customFormat="1" ht="15.75" x14ac:dyDescent="0.25">
      <c r="A19166" s="22"/>
      <c r="B19166" s="22"/>
      <c r="G19166" s="23"/>
      <c r="V19166"/>
    </row>
    <row r="19167" spans="1:22" s="1" customFormat="1" ht="15.75" x14ac:dyDescent="0.25">
      <c r="A19167" s="22"/>
      <c r="B19167" s="22"/>
      <c r="G19167" s="23"/>
      <c r="V19167"/>
    </row>
    <row r="19168" spans="1:22" s="1" customFormat="1" ht="15.75" x14ac:dyDescent="0.25">
      <c r="A19168" s="22"/>
      <c r="B19168" s="22"/>
      <c r="G19168" s="23"/>
      <c r="V19168"/>
    </row>
    <row r="19169" spans="1:22" s="1" customFormat="1" ht="15.75" x14ac:dyDescent="0.25">
      <c r="A19169" s="22"/>
      <c r="B19169" s="22"/>
      <c r="G19169" s="23"/>
      <c r="V19169"/>
    </row>
    <row r="19170" spans="1:22" s="1" customFormat="1" ht="15.75" x14ac:dyDescent="0.25">
      <c r="A19170" s="22"/>
      <c r="B19170" s="22"/>
      <c r="G19170" s="23"/>
      <c r="V19170"/>
    </row>
    <row r="19171" spans="1:22" s="1" customFormat="1" ht="15.75" x14ac:dyDescent="0.25">
      <c r="A19171" s="22"/>
      <c r="B19171" s="22"/>
      <c r="G19171" s="23"/>
      <c r="V19171"/>
    </row>
    <row r="19172" spans="1:22" s="1" customFormat="1" ht="15.75" x14ac:dyDescent="0.25">
      <c r="A19172" s="22"/>
      <c r="B19172" s="22"/>
      <c r="G19172" s="23"/>
      <c r="V19172"/>
    </row>
    <row r="19173" spans="1:22" s="1" customFormat="1" ht="15.75" x14ac:dyDescent="0.25">
      <c r="A19173" s="22"/>
      <c r="B19173" s="22"/>
      <c r="G19173" s="23"/>
      <c r="V19173"/>
    </row>
    <row r="19174" spans="1:22" s="1" customFormat="1" ht="15.75" x14ac:dyDescent="0.25">
      <c r="A19174" s="22"/>
      <c r="B19174" s="22"/>
      <c r="G19174" s="23"/>
      <c r="V19174"/>
    </row>
    <row r="19175" spans="1:22" s="1" customFormat="1" ht="15.75" x14ac:dyDescent="0.25">
      <c r="A19175" s="22"/>
      <c r="B19175" s="22"/>
      <c r="G19175" s="23"/>
      <c r="V19175"/>
    </row>
    <row r="19176" spans="1:22" s="1" customFormat="1" ht="15.75" x14ac:dyDescent="0.25">
      <c r="A19176" s="22"/>
      <c r="B19176" s="22"/>
      <c r="G19176" s="23"/>
      <c r="V19176"/>
    </row>
    <row r="19177" spans="1:22" s="1" customFormat="1" ht="15.75" x14ac:dyDescent="0.25">
      <c r="A19177" s="22"/>
      <c r="B19177" s="22"/>
      <c r="G19177" s="23"/>
      <c r="V19177"/>
    </row>
    <row r="19178" spans="1:22" s="1" customFormat="1" ht="15.75" x14ac:dyDescent="0.25">
      <c r="A19178" s="22"/>
      <c r="B19178" s="22"/>
      <c r="G19178" s="23"/>
      <c r="V19178"/>
    </row>
    <row r="19179" spans="1:22" s="1" customFormat="1" ht="15.75" x14ac:dyDescent="0.25">
      <c r="A19179" s="22"/>
      <c r="B19179" s="22"/>
      <c r="G19179" s="23"/>
      <c r="V19179"/>
    </row>
    <row r="19180" spans="1:22" s="1" customFormat="1" ht="15.75" x14ac:dyDescent="0.25">
      <c r="A19180" s="22"/>
      <c r="B19180" s="22"/>
      <c r="G19180" s="23"/>
      <c r="V19180"/>
    </row>
    <row r="19181" spans="1:22" s="1" customFormat="1" ht="15.75" x14ac:dyDescent="0.25">
      <c r="A19181" s="22"/>
      <c r="B19181" s="22"/>
      <c r="G19181" s="23"/>
      <c r="V19181"/>
    </row>
    <row r="19182" spans="1:22" s="1" customFormat="1" ht="15.75" x14ac:dyDescent="0.25">
      <c r="A19182" s="22"/>
      <c r="B19182" s="22"/>
      <c r="G19182" s="23"/>
      <c r="V19182"/>
    </row>
    <row r="19183" spans="1:22" s="1" customFormat="1" ht="15.75" x14ac:dyDescent="0.25">
      <c r="A19183" s="22"/>
      <c r="B19183" s="22"/>
      <c r="G19183" s="23"/>
      <c r="V19183"/>
    </row>
    <row r="19184" spans="1:22" s="1" customFormat="1" ht="15.75" x14ac:dyDescent="0.25">
      <c r="A19184" s="22"/>
      <c r="B19184" s="22"/>
      <c r="G19184" s="23"/>
      <c r="V19184"/>
    </row>
    <row r="19185" spans="1:22" s="1" customFormat="1" ht="15.75" x14ac:dyDescent="0.25">
      <c r="A19185" s="22"/>
      <c r="B19185" s="22"/>
      <c r="G19185" s="23"/>
      <c r="V19185"/>
    </row>
    <row r="19186" spans="1:22" s="1" customFormat="1" ht="15.75" x14ac:dyDescent="0.25">
      <c r="A19186" s="22"/>
      <c r="B19186" s="22"/>
      <c r="G19186" s="23"/>
      <c r="V19186"/>
    </row>
    <row r="19187" spans="1:22" s="1" customFormat="1" ht="15.75" x14ac:dyDescent="0.25">
      <c r="A19187" s="22"/>
      <c r="B19187" s="22"/>
      <c r="G19187" s="23"/>
      <c r="V19187"/>
    </row>
    <row r="19188" spans="1:22" s="1" customFormat="1" ht="15.75" x14ac:dyDescent="0.25">
      <c r="A19188" s="22"/>
      <c r="B19188" s="22"/>
      <c r="G19188" s="23"/>
      <c r="V19188"/>
    </row>
    <row r="19189" spans="1:22" s="1" customFormat="1" ht="15.75" x14ac:dyDescent="0.25">
      <c r="A19189" s="22"/>
      <c r="B19189" s="22"/>
      <c r="G19189" s="23"/>
      <c r="V19189"/>
    </row>
    <row r="19190" spans="1:22" s="1" customFormat="1" ht="15.75" x14ac:dyDescent="0.25">
      <c r="A19190" s="22"/>
      <c r="B19190" s="22"/>
      <c r="G19190" s="23"/>
      <c r="V19190"/>
    </row>
    <row r="19191" spans="1:22" s="1" customFormat="1" ht="15.75" x14ac:dyDescent="0.25">
      <c r="A19191" s="22"/>
      <c r="B19191" s="22"/>
      <c r="G19191" s="23"/>
      <c r="V19191"/>
    </row>
    <row r="19192" spans="1:22" s="1" customFormat="1" ht="15.75" x14ac:dyDescent="0.25">
      <c r="A19192" s="22"/>
      <c r="B19192" s="22"/>
      <c r="G19192" s="23"/>
      <c r="V19192"/>
    </row>
    <row r="19193" spans="1:22" s="1" customFormat="1" ht="15.75" x14ac:dyDescent="0.25">
      <c r="A19193" s="22"/>
      <c r="B19193" s="22"/>
      <c r="G19193" s="23"/>
      <c r="V19193"/>
    </row>
    <row r="19194" spans="1:22" s="1" customFormat="1" ht="15.75" x14ac:dyDescent="0.25">
      <c r="A19194" s="22"/>
      <c r="B19194" s="22"/>
      <c r="G19194" s="23"/>
      <c r="V19194"/>
    </row>
    <row r="19195" spans="1:22" s="1" customFormat="1" ht="15.75" x14ac:dyDescent="0.25">
      <c r="A19195" s="22"/>
      <c r="B19195" s="22"/>
      <c r="G19195" s="23"/>
      <c r="V19195"/>
    </row>
    <row r="19196" spans="1:22" s="1" customFormat="1" ht="15.75" x14ac:dyDescent="0.25">
      <c r="A19196" s="22"/>
      <c r="B19196" s="22"/>
      <c r="G19196" s="23"/>
      <c r="V19196"/>
    </row>
    <row r="19197" spans="1:22" s="1" customFormat="1" ht="15.75" x14ac:dyDescent="0.25">
      <c r="A19197" s="22"/>
      <c r="B19197" s="22"/>
      <c r="G19197" s="23"/>
      <c r="V19197"/>
    </row>
    <row r="19198" spans="1:22" s="1" customFormat="1" ht="15.75" x14ac:dyDescent="0.25">
      <c r="A19198" s="22"/>
      <c r="B19198" s="22"/>
      <c r="G19198" s="23"/>
      <c r="V19198"/>
    </row>
    <row r="19199" spans="1:22" s="1" customFormat="1" ht="15.75" x14ac:dyDescent="0.25">
      <c r="A19199" s="22"/>
      <c r="B19199" s="22"/>
      <c r="G19199" s="23"/>
      <c r="V19199"/>
    </row>
    <row r="19200" spans="1:22" s="1" customFormat="1" ht="15.75" x14ac:dyDescent="0.25">
      <c r="A19200" s="22"/>
      <c r="B19200" s="22"/>
      <c r="G19200" s="23"/>
      <c r="V19200"/>
    </row>
    <row r="19201" spans="1:22" s="1" customFormat="1" ht="15.75" x14ac:dyDescent="0.25">
      <c r="A19201" s="22"/>
      <c r="B19201" s="22"/>
      <c r="G19201" s="23"/>
      <c r="V19201"/>
    </row>
    <row r="19202" spans="1:22" s="1" customFormat="1" ht="15.75" x14ac:dyDescent="0.25">
      <c r="A19202" s="22"/>
      <c r="B19202" s="22"/>
      <c r="G19202" s="23"/>
      <c r="V19202"/>
    </row>
    <row r="19203" spans="1:22" s="1" customFormat="1" ht="15.75" x14ac:dyDescent="0.25">
      <c r="A19203" s="22"/>
      <c r="B19203" s="22"/>
      <c r="G19203" s="23"/>
      <c r="V19203"/>
    </row>
    <row r="19204" spans="1:22" s="1" customFormat="1" ht="15.75" x14ac:dyDescent="0.25">
      <c r="A19204" s="22"/>
      <c r="B19204" s="22"/>
      <c r="G19204" s="23"/>
      <c r="V19204"/>
    </row>
    <row r="19205" spans="1:22" s="1" customFormat="1" ht="15.75" x14ac:dyDescent="0.25">
      <c r="A19205" s="22"/>
      <c r="B19205" s="22"/>
      <c r="G19205" s="23"/>
      <c r="V19205"/>
    </row>
    <row r="19206" spans="1:22" s="1" customFormat="1" ht="15.75" x14ac:dyDescent="0.25">
      <c r="A19206" s="22"/>
      <c r="B19206" s="22"/>
      <c r="G19206" s="23"/>
      <c r="V19206"/>
    </row>
    <row r="19207" spans="1:22" s="1" customFormat="1" ht="15.75" x14ac:dyDescent="0.25">
      <c r="A19207" s="22"/>
      <c r="B19207" s="22"/>
      <c r="G19207" s="23"/>
      <c r="V19207"/>
    </row>
    <row r="19208" spans="1:22" s="1" customFormat="1" ht="15.75" x14ac:dyDescent="0.25">
      <c r="A19208" s="22"/>
      <c r="B19208" s="22"/>
      <c r="G19208" s="23"/>
      <c r="V19208"/>
    </row>
    <row r="19209" spans="1:22" s="1" customFormat="1" ht="15.75" x14ac:dyDescent="0.25">
      <c r="A19209" s="22"/>
      <c r="B19209" s="22"/>
      <c r="G19209" s="23"/>
      <c r="V19209"/>
    </row>
    <row r="19210" spans="1:22" s="1" customFormat="1" ht="15.75" x14ac:dyDescent="0.25">
      <c r="A19210" s="22"/>
      <c r="B19210" s="22"/>
      <c r="G19210" s="23"/>
      <c r="V19210"/>
    </row>
    <row r="19211" spans="1:22" s="1" customFormat="1" ht="15.75" x14ac:dyDescent="0.25">
      <c r="A19211" s="22"/>
      <c r="B19211" s="22"/>
      <c r="G19211" s="23"/>
      <c r="V19211"/>
    </row>
    <row r="19212" spans="1:22" s="1" customFormat="1" ht="15.75" x14ac:dyDescent="0.25">
      <c r="A19212" s="22"/>
      <c r="B19212" s="22"/>
      <c r="G19212" s="23"/>
      <c r="V19212"/>
    </row>
    <row r="19213" spans="1:22" s="1" customFormat="1" ht="15.75" x14ac:dyDescent="0.25">
      <c r="A19213" s="22"/>
      <c r="B19213" s="22"/>
      <c r="G19213" s="23"/>
      <c r="V19213"/>
    </row>
    <row r="19214" spans="1:22" s="1" customFormat="1" ht="15.75" x14ac:dyDescent="0.25">
      <c r="A19214" s="22"/>
      <c r="B19214" s="22"/>
      <c r="G19214" s="23"/>
      <c r="V19214"/>
    </row>
    <row r="19215" spans="1:22" s="1" customFormat="1" ht="15.75" x14ac:dyDescent="0.25">
      <c r="A19215" s="22"/>
      <c r="B19215" s="22"/>
      <c r="G19215" s="23"/>
      <c r="V19215"/>
    </row>
    <row r="19216" spans="1:22" s="1" customFormat="1" ht="15.75" x14ac:dyDescent="0.25">
      <c r="A19216" s="22"/>
      <c r="B19216" s="22"/>
      <c r="G19216" s="23"/>
      <c r="V19216"/>
    </row>
    <row r="19217" spans="1:22" s="1" customFormat="1" ht="15.75" x14ac:dyDescent="0.25">
      <c r="A19217" s="22"/>
      <c r="B19217" s="22"/>
      <c r="G19217" s="23"/>
      <c r="V19217"/>
    </row>
    <row r="19218" spans="1:22" s="1" customFormat="1" ht="15.75" x14ac:dyDescent="0.25">
      <c r="A19218" s="22"/>
      <c r="B19218" s="22"/>
      <c r="G19218" s="23"/>
      <c r="V19218"/>
    </row>
    <row r="19219" spans="1:22" s="1" customFormat="1" ht="15.75" x14ac:dyDescent="0.25">
      <c r="A19219" s="22"/>
      <c r="B19219" s="22"/>
      <c r="G19219" s="23"/>
      <c r="V19219"/>
    </row>
    <row r="19220" spans="1:22" s="1" customFormat="1" ht="15.75" x14ac:dyDescent="0.25">
      <c r="A19220" s="22"/>
      <c r="B19220" s="22"/>
      <c r="G19220" s="23"/>
      <c r="V19220"/>
    </row>
    <row r="19221" spans="1:22" s="1" customFormat="1" ht="15.75" x14ac:dyDescent="0.25">
      <c r="A19221" s="22"/>
      <c r="B19221" s="22"/>
      <c r="G19221" s="23"/>
      <c r="V19221"/>
    </row>
    <row r="19222" spans="1:22" s="1" customFormat="1" ht="15.75" x14ac:dyDescent="0.25">
      <c r="A19222" s="22"/>
      <c r="B19222" s="22"/>
      <c r="G19222" s="23"/>
      <c r="V19222"/>
    </row>
    <row r="19223" spans="1:22" s="1" customFormat="1" ht="15.75" x14ac:dyDescent="0.25">
      <c r="A19223" s="22"/>
      <c r="B19223" s="22"/>
      <c r="G19223" s="23"/>
      <c r="V19223"/>
    </row>
    <row r="19224" spans="1:22" s="1" customFormat="1" ht="15.75" x14ac:dyDescent="0.25">
      <c r="A19224" s="22"/>
      <c r="B19224" s="22"/>
      <c r="G19224" s="23"/>
      <c r="V19224"/>
    </row>
    <row r="19225" spans="1:22" s="1" customFormat="1" ht="15.75" x14ac:dyDescent="0.25">
      <c r="A19225" s="22"/>
      <c r="B19225" s="22"/>
      <c r="G19225" s="23"/>
      <c r="V19225"/>
    </row>
    <row r="19226" spans="1:22" s="1" customFormat="1" ht="15.75" x14ac:dyDescent="0.25">
      <c r="A19226" s="22"/>
      <c r="B19226" s="22"/>
      <c r="G19226" s="23"/>
      <c r="V19226"/>
    </row>
    <row r="19227" spans="1:22" s="1" customFormat="1" ht="15.75" x14ac:dyDescent="0.25">
      <c r="A19227" s="22"/>
      <c r="B19227" s="22"/>
      <c r="G19227" s="23"/>
      <c r="V19227"/>
    </row>
    <row r="19228" spans="1:22" s="1" customFormat="1" ht="15.75" x14ac:dyDescent="0.25">
      <c r="A19228" s="22"/>
      <c r="B19228" s="22"/>
      <c r="G19228" s="23"/>
      <c r="V19228"/>
    </row>
    <row r="19229" spans="1:22" s="1" customFormat="1" ht="15.75" x14ac:dyDescent="0.25">
      <c r="A19229" s="22"/>
      <c r="B19229" s="22"/>
      <c r="G19229" s="23"/>
      <c r="V19229"/>
    </row>
    <row r="19230" spans="1:22" s="1" customFormat="1" ht="15.75" x14ac:dyDescent="0.25">
      <c r="A19230" s="22"/>
      <c r="B19230" s="22"/>
      <c r="G19230" s="23"/>
      <c r="V19230"/>
    </row>
    <row r="19231" spans="1:22" s="1" customFormat="1" ht="15.75" x14ac:dyDescent="0.25">
      <c r="A19231" s="22"/>
      <c r="B19231" s="22"/>
      <c r="G19231" s="23"/>
      <c r="V19231"/>
    </row>
    <row r="19232" spans="1:22" s="1" customFormat="1" ht="15.75" x14ac:dyDescent="0.25">
      <c r="A19232" s="22"/>
      <c r="B19232" s="22"/>
      <c r="G19232" s="23"/>
      <c r="V19232"/>
    </row>
    <row r="19233" spans="1:22" s="1" customFormat="1" ht="15.75" x14ac:dyDescent="0.25">
      <c r="A19233" s="22"/>
      <c r="B19233" s="22"/>
      <c r="G19233" s="23"/>
      <c r="V19233"/>
    </row>
    <row r="19234" spans="1:22" s="1" customFormat="1" ht="15.75" x14ac:dyDescent="0.25">
      <c r="A19234" s="22"/>
      <c r="B19234" s="22"/>
      <c r="G19234" s="23"/>
      <c r="V19234"/>
    </row>
    <row r="19235" spans="1:22" s="1" customFormat="1" ht="15.75" x14ac:dyDescent="0.25">
      <c r="A19235" s="22"/>
      <c r="B19235" s="22"/>
      <c r="G19235" s="23"/>
      <c r="V19235"/>
    </row>
    <row r="19236" spans="1:22" s="1" customFormat="1" ht="15.75" x14ac:dyDescent="0.25">
      <c r="A19236" s="22"/>
      <c r="B19236" s="22"/>
      <c r="G19236" s="23"/>
      <c r="V19236"/>
    </row>
    <row r="19237" spans="1:22" s="1" customFormat="1" ht="15.75" x14ac:dyDescent="0.25">
      <c r="A19237" s="22"/>
      <c r="B19237" s="22"/>
      <c r="G19237" s="23"/>
      <c r="V19237"/>
    </row>
    <row r="19238" spans="1:22" s="1" customFormat="1" ht="15.75" x14ac:dyDescent="0.25">
      <c r="A19238" s="22"/>
      <c r="B19238" s="22"/>
      <c r="G19238" s="23"/>
      <c r="V19238"/>
    </row>
    <row r="19239" spans="1:22" s="1" customFormat="1" ht="15.75" x14ac:dyDescent="0.25">
      <c r="A19239" s="22"/>
      <c r="B19239" s="22"/>
      <c r="G19239" s="23"/>
      <c r="V19239"/>
    </row>
    <row r="19240" spans="1:22" s="1" customFormat="1" ht="15.75" x14ac:dyDescent="0.25">
      <c r="A19240" s="22"/>
      <c r="B19240" s="22"/>
      <c r="G19240" s="23"/>
      <c r="V19240"/>
    </row>
    <row r="19241" spans="1:22" s="1" customFormat="1" ht="15.75" x14ac:dyDescent="0.25">
      <c r="A19241" s="22"/>
      <c r="B19241" s="22"/>
      <c r="G19241" s="23"/>
      <c r="V19241"/>
    </row>
    <row r="19242" spans="1:22" s="1" customFormat="1" ht="15.75" x14ac:dyDescent="0.25">
      <c r="A19242" s="22"/>
      <c r="B19242" s="22"/>
      <c r="G19242" s="23"/>
      <c r="V19242"/>
    </row>
    <row r="19243" spans="1:22" s="1" customFormat="1" ht="15.75" x14ac:dyDescent="0.25">
      <c r="A19243" s="22"/>
      <c r="B19243" s="22"/>
      <c r="G19243" s="23"/>
      <c r="V19243"/>
    </row>
    <row r="19244" spans="1:22" s="1" customFormat="1" ht="15.75" x14ac:dyDescent="0.25">
      <c r="A19244" s="22"/>
      <c r="B19244" s="22"/>
      <c r="G19244" s="23"/>
      <c r="V19244"/>
    </row>
    <row r="19245" spans="1:22" s="1" customFormat="1" ht="15.75" x14ac:dyDescent="0.25">
      <c r="A19245" s="22"/>
      <c r="B19245" s="22"/>
      <c r="G19245" s="23"/>
      <c r="V19245"/>
    </row>
    <row r="19246" spans="1:22" s="1" customFormat="1" ht="15.75" x14ac:dyDescent="0.25">
      <c r="A19246" s="22"/>
      <c r="B19246" s="22"/>
      <c r="G19246" s="23"/>
      <c r="V19246"/>
    </row>
    <row r="19247" spans="1:22" s="1" customFormat="1" ht="15.75" x14ac:dyDescent="0.25">
      <c r="A19247" s="22"/>
      <c r="B19247" s="22"/>
      <c r="G19247" s="23"/>
      <c r="V19247"/>
    </row>
    <row r="19248" spans="1:22" s="1" customFormat="1" ht="15.75" x14ac:dyDescent="0.25">
      <c r="A19248" s="22"/>
      <c r="B19248" s="22"/>
      <c r="G19248" s="23"/>
      <c r="V19248"/>
    </row>
    <row r="19249" spans="1:22" s="1" customFormat="1" ht="15.75" x14ac:dyDescent="0.25">
      <c r="A19249" s="22"/>
      <c r="B19249" s="22"/>
      <c r="G19249" s="23"/>
      <c r="V19249"/>
    </row>
    <row r="19250" spans="1:22" s="1" customFormat="1" ht="15.75" x14ac:dyDescent="0.25">
      <c r="A19250" s="22"/>
      <c r="B19250" s="22"/>
      <c r="G19250" s="23"/>
      <c r="V19250"/>
    </row>
    <row r="19251" spans="1:22" s="1" customFormat="1" ht="15.75" x14ac:dyDescent="0.25">
      <c r="A19251" s="22"/>
      <c r="B19251" s="22"/>
      <c r="G19251" s="23"/>
      <c r="V19251"/>
    </row>
    <row r="19252" spans="1:22" s="1" customFormat="1" ht="15.75" x14ac:dyDescent="0.25">
      <c r="A19252" s="22"/>
      <c r="B19252" s="22"/>
      <c r="G19252" s="23"/>
      <c r="V19252"/>
    </row>
    <row r="19253" spans="1:22" s="1" customFormat="1" ht="15.75" x14ac:dyDescent="0.25">
      <c r="A19253" s="22"/>
      <c r="B19253" s="22"/>
      <c r="G19253" s="23"/>
      <c r="V19253"/>
    </row>
    <row r="19254" spans="1:22" s="1" customFormat="1" ht="15.75" x14ac:dyDescent="0.25">
      <c r="A19254" s="22"/>
      <c r="B19254" s="22"/>
      <c r="G19254" s="23"/>
      <c r="V19254"/>
    </row>
    <row r="19255" spans="1:22" s="1" customFormat="1" ht="15.75" x14ac:dyDescent="0.25">
      <c r="A19255" s="22"/>
      <c r="B19255" s="22"/>
      <c r="G19255" s="23"/>
      <c r="V19255"/>
    </row>
    <row r="19256" spans="1:22" s="1" customFormat="1" ht="15.75" x14ac:dyDescent="0.25">
      <c r="A19256" s="22"/>
      <c r="B19256" s="22"/>
      <c r="G19256" s="23"/>
      <c r="V19256"/>
    </row>
    <row r="19257" spans="1:22" s="1" customFormat="1" ht="15.75" x14ac:dyDescent="0.25">
      <c r="A19257" s="22"/>
      <c r="B19257" s="22"/>
      <c r="G19257" s="23"/>
      <c r="V19257"/>
    </row>
    <row r="19258" spans="1:22" s="1" customFormat="1" ht="15.75" x14ac:dyDescent="0.25">
      <c r="A19258" s="22"/>
      <c r="B19258" s="22"/>
      <c r="G19258" s="23"/>
      <c r="V19258"/>
    </row>
    <row r="19259" spans="1:22" s="1" customFormat="1" ht="15.75" x14ac:dyDescent="0.25">
      <c r="A19259" s="22"/>
      <c r="B19259" s="22"/>
      <c r="G19259" s="23"/>
      <c r="V19259"/>
    </row>
    <row r="19260" spans="1:22" s="1" customFormat="1" ht="15.75" x14ac:dyDescent="0.25">
      <c r="A19260" s="22"/>
      <c r="B19260" s="22"/>
      <c r="G19260" s="23"/>
      <c r="V19260"/>
    </row>
    <row r="19261" spans="1:22" s="1" customFormat="1" ht="15.75" x14ac:dyDescent="0.25">
      <c r="A19261" s="22"/>
      <c r="B19261" s="22"/>
      <c r="G19261" s="23"/>
      <c r="V19261"/>
    </row>
    <row r="19262" spans="1:22" s="1" customFormat="1" ht="15.75" x14ac:dyDescent="0.25">
      <c r="A19262" s="22"/>
      <c r="B19262" s="22"/>
      <c r="G19262" s="23"/>
      <c r="V19262"/>
    </row>
    <row r="19263" spans="1:22" s="1" customFormat="1" ht="15.75" x14ac:dyDescent="0.25">
      <c r="A19263" s="22"/>
      <c r="B19263" s="22"/>
      <c r="G19263" s="23"/>
      <c r="V19263"/>
    </row>
    <row r="19264" spans="1:22" s="1" customFormat="1" ht="15.75" x14ac:dyDescent="0.25">
      <c r="A19264" s="22"/>
      <c r="B19264" s="22"/>
      <c r="G19264" s="23"/>
      <c r="V19264"/>
    </row>
    <row r="19265" spans="1:22" s="1" customFormat="1" ht="15.75" x14ac:dyDescent="0.25">
      <c r="A19265" s="22"/>
      <c r="B19265" s="22"/>
      <c r="G19265" s="23"/>
      <c r="V19265"/>
    </row>
    <row r="19266" spans="1:22" s="1" customFormat="1" ht="15.75" x14ac:dyDescent="0.25">
      <c r="A19266" s="22"/>
      <c r="B19266" s="22"/>
      <c r="G19266" s="23"/>
      <c r="V19266"/>
    </row>
    <row r="19267" spans="1:22" s="1" customFormat="1" ht="15.75" x14ac:dyDescent="0.25">
      <c r="A19267" s="22"/>
      <c r="B19267" s="22"/>
      <c r="G19267" s="23"/>
      <c r="V19267"/>
    </row>
    <row r="19268" spans="1:22" s="1" customFormat="1" ht="15.75" x14ac:dyDescent="0.25">
      <c r="A19268" s="22"/>
      <c r="B19268" s="22"/>
      <c r="G19268" s="23"/>
      <c r="V19268"/>
    </row>
    <row r="19269" spans="1:22" s="1" customFormat="1" ht="15.75" x14ac:dyDescent="0.25">
      <c r="A19269" s="22"/>
      <c r="B19269" s="22"/>
      <c r="G19269" s="23"/>
      <c r="V19269"/>
    </row>
    <row r="19270" spans="1:22" s="1" customFormat="1" ht="15.75" x14ac:dyDescent="0.25">
      <c r="A19270" s="22"/>
      <c r="B19270" s="22"/>
      <c r="G19270" s="23"/>
      <c r="V19270"/>
    </row>
    <row r="19271" spans="1:22" s="1" customFormat="1" ht="15.75" x14ac:dyDescent="0.25">
      <c r="A19271" s="22"/>
      <c r="B19271" s="22"/>
      <c r="G19271" s="23"/>
      <c r="V19271"/>
    </row>
    <row r="19272" spans="1:22" s="1" customFormat="1" ht="15.75" x14ac:dyDescent="0.25">
      <c r="A19272" s="22"/>
      <c r="B19272" s="22"/>
      <c r="G19272" s="23"/>
      <c r="V19272"/>
    </row>
    <row r="19273" spans="1:22" s="1" customFormat="1" ht="15.75" x14ac:dyDescent="0.25">
      <c r="A19273" s="22"/>
      <c r="B19273" s="22"/>
      <c r="G19273" s="23"/>
      <c r="V19273"/>
    </row>
    <row r="19274" spans="1:22" s="1" customFormat="1" ht="15.75" x14ac:dyDescent="0.25">
      <c r="A19274" s="22"/>
      <c r="B19274" s="22"/>
      <c r="G19274" s="23"/>
      <c r="V19274"/>
    </row>
    <row r="19275" spans="1:22" s="1" customFormat="1" ht="15.75" x14ac:dyDescent="0.25">
      <c r="A19275" s="22"/>
      <c r="B19275" s="22"/>
      <c r="G19275" s="23"/>
      <c r="V19275"/>
    </row>
    <row r="19276" spans="1:22" s="1" customFormat="1" ht="15.75" x14ac:dyDescent="0.25">
      <c r="A19276" s="22"/>
      <c r="B19276" s="22"/>
      <c r="G19276" s="23"/>
      <c r="V19276"/>
    </row>
    <row r="19277" spans="1:22" s="1" customFormat="1" ht="15.75" x14ac:dyDescent="0.25">
      <c r="A19277" s="22"/>
      <c r="B19277" s="22"/>
      <c r="G19277" s="23"/>
      <c r="V19277"/>
    </row>
    <row r="19278" spans="1:22" s="1" customFormat="1" ht="15.75" x14ac:dyDescent="0.25">
      <c r="A19278" s="22"/>
      <c r="B19278" s="22"/>
      <c r="G19278" s="23"/>
      <c r="V19278"/>
    </row>
    <row r="19279" spans="1:22" s="1" customFormat="1" ht="15.75" x14ac:dyDescent="0.25">
      <c r="A19279" s="22"/>
      <c r="B19279" s="22"/>
      <c r="G19279" s="23"/>
      <c r="V19279"/>
    </row>
    <row r="19280" spans="1:22" s="1" customFormat="1" ht="15.75" x14ac:dyDescent="0.25">
      <c r="A19280" s="22"/>
      <c r="B19280" s="22"/>
      <c r="G19280" s="23"/>
      <c r="V19280"/>
    </row>
    <row r="19281" spans="1:22" s="1" customFormat="1" ht="15.75" x14ac:dyDescent="0.25">
      <c r="A19281" s="22"/>
      <c r="B19281" s="22"/>
      <c r="G19281" s="23"/>
      <c r="V19281"/>
    </row>
    <row r="19282" spans="1:22" s="1" customFormat="1" ht="15.75" x14ac:dyDescent="0.25">
      <c r="A19282" s="22"/>
      <c r="B19282" s="22"/>
      <c r="G19282" s="23"/>
      <c r="V19282"/>
    </row>
    <row r="19283" spans="1:22" s="1" customFormat="1" ht="15.75" x14ac:dyDescent="0.25">
      <c r="A19283" s="22"/>
      <c r="B19283" s="22"/>
      <c r="G19283" s="23"/>
      <c r="V19283"/>
    </row>
    <row r="19284" spans="1:22" s="1" customFormat="1" ht="15.75" x14ac:dyDescent="0.25">
      <c r="A19284" s="22"/>
      <c r="B19284" s="22"/>
      <c r="G19284" s="23"/>
      <c r="V19284"/>
    </row>
    <row r="19285" spans="1:22" s="1" customFormat="1" ht="15.75" x14ac:dyDescent="0.25">
      <c r="A19285" s="22"/>
      <c r="B19285" s="22"/>
      <c r="G19285" s="23"/>
      <c r="V19285"/>
    </row>
    <row r="19286" spans="1:22" s="1" customFormat="1" ht="15.75" x14ac:dyDescent="0.25">
      <c r="A19286" s="22"/>
      <c r="B19286" s="22"/>
      <c r="G19286" s="23"/>
      <c r="V19286"/>
    </row>
    <row r="19287" spans="1:22" s="1" customFormat="1" ht="15.75" x14ac:dyDescent="0.25">
      <c r="A19287" s="22"/>
      <c r="B19287" s="22"/>
      <c r="G19287" s="23"/>
      <c r="V19287"/>
    </row>
    <row r="19288" spans="1:22" s="1" customFormat="1" ht="15.75" x14ac:dyDescent="0.25">
      <c r="A19288" s="22"/>
      <c r="B19288" s="22"/>
      <c r="G19288" s="23"/>
      <c r="V19288"/>
    </row>
    <row r="19289" spans="1:22" s="1" customFormat="1" ht="15.75" x14ac:dyDescent="0.25">
      <c r="A19289" s="22"/>
      <c r="B19289" s="22"/>
      <c r="G19289" s="23"/>
      <c r="V19289"/>
    </row>
    <row r="19290" spans="1:22" s="1" customFormat="1" ht="15.75" x14ac:dyDescent="0.25">
      <c r="A19290" s="22"/>
      <c r="B19290" s="22"/>
      <c r="G19290" s="23"/>
      <c r="V19290"/>
    </row>
    <row r="19291" spans="1:22" s="1" customFormat="1" ht="15.75" x14ac:dyDescent="0.25">
      <c r="A19291" s="22"/>
      <c r="B19291" s="22"/>
      <c r="G19291" s="23"/>
      <c r="V19291"/>
    </row>
    <row r="19292" spans="1:22" s="1" customFormat="1" ht="15.75" x14ac:dyDescent="0.25">
      <c r="A19292" s="22"/>
      <c r="B19292" s="22"/>
      <c r="G19292" s="23"/>
      <c r="V19292"/>
    </row>
    <row r="19293" spans="1:22" s="1" customFormat="1" ht="15.75" x14ac:dyDescent="0.25">
      <c r="A19293" s="22"/>
      <c r="B19293" s="22"/>
      <c r="G19293" s="23"/>
      <c r="V19293"/>
    </row>
    <row r="19294" spans="1:22" s="1" customFormat="1" ht="15.75" x14ac:dyDescent="0.25">
      <c r="A19294" s="22"/>
      <c r="B19294" s="22"/>
      <c r="G19294" s="23"/>
      <c r="V19294"/>
    </row>
    <row r="19295" spans="1:22" s="1" customFormat="1" ht="15.75" x14ac:dyDescent="0.25">
      <c r="A19295" s="22"/>
      <c r="B19295" s="22"/>
      <c r="G19295" s="23"/>
      <c r="V19295"/>
    </row>
    <row r="19296" spans="1:22" s="1" customFormat="1" ht="15.75" x14ac:dyDescent="0.25">
      <c r="A19296" s="22"/>
      <c r="B19296" s="22"/>
      <c r="G19296" s="23"/>
      <c r="V19296"/>
    </row>
    <row r="19297" spans="1:22" s="1" customFormat="1" ht="15.75" x14ac:dyDescent="0.25">
      <c r="A19297" s="22"/>
      <c r="B19297" s="22"/>
      <c r="G19297" s="23"/>
      <c r="V19297"/>
    </row>
    <row r="19298" spans="1:22" s="1" customFormat="1" ht="15.75" x14ac:dyDescent="0.25">
      <c r="A19298" s="22"/>
      <c r="B19298" s="22"/>
      <c r="G19298" s="23"/>
      <c r="V19298"/>
    </row>
    <row r="19299" spans="1:22" s="1" customFormat="1" ht="15.75" x14ac:dyDescent="0.25">
      <c r="A19299" s="22"/>
      <c r="B19299" s="22"/>
      <c r="G19299" s="23"/>
      <c r="V19299"/>
    </row>
    <row r="19300" spans="1:22" s="1" customFormat="1" ht="15.75" x14ac:dyDescent="0.25">
      <c r="A19300" s="22"/>
      <c r="B19300" s="22"/>
      <c r="G19300" s="23"/>
      <c r="V19300"/>
    </row>
    <row r="19301" spans="1:22" s="1" customFormat="1" ht="15.75" x14ac:dyDescent="0.25">
      <c r="A19301" s="22"/>
      <c r="B19301" s="22"/>
      <c r="G19301" s="23"/>
      <c r="V19301"/>
    </row>
    <row r="19302" spans="1:22" s="1" customFormat="1" ht="15.75" x14ac:dyDescent="0.25">
      <c r="A19302" s="22"/>
      <c r="B19302" s="22"/>
      <c r="G19302" s="23"/>
      <c r="V19302"/>
    </row>
    <row r="19303" spans="1:22" s="1" customFormat="1" ht="15.75" x14ac:dyDescent="0.25">
      <c r="A19303" s="22"/>
      <c r="B19303" s="22"/>
      <c r="G19303" s="23"/>
      <c r="V19303"/>
    </row>
    <row r="19304" spans="1:22" s="1" customFormat="1" ht="15.75" x14ac:dyDescent="0.25">
      <c r="A19304" s="22"/>
      <c r="B19304" s="22"/>
      <c r="G19304" s="23"/>
      <c r="V19304"/>
    </row>
    <row r="19305" spans="1:22" s="1" customFormat="1" ht="15.75" x14ac:dyDescent="0.25">
      <c r="A19305" s="22"/>
      <c r="B19305" s="22"/>
      <c r="G19305" s="23"/>
      <c r="V19305"/>
    </row>
    <row r="19306" spans="1:22" s="1" customFormat="1" ht="15.75" x14ac:dyDescent="0.25">
      <c r="A19306" s="22"/>
      <c r="B19306" s="22"/>
      <c r="G19306" s="23"/>
      <c r="V19306"/>
    </row>
    <row r="19307" spans="1:22" s="1" customFormat="1" ht="15.75" x14ac:dyDescent="0.25">
      <c r="A19307" s="22"/>
      <c r="B19307" s="22"/>
      <c r="G19307" s="23"/>
      <c r="V19307"/>
    </row>
    <row r="19308" spans="1:22" s="1" customFormat="1" ht="15.75" x14ac:dyDescent="0.25">
      <c r="A19308" s="22"/>
      <c r="B19308" s="22"/>
      <c r="G19308" s="23"/>
      <c r="V19308"/>
    </row>
    <row r="19309" spans="1:22" s="1" customFormat="1" ht="15.75" x14ac:dyDescent="0.25">
      <c r="A19309" s="22"/>
      <c r="B19309" s="22"/>
      <c r="G19309" s="23"/>
      <c r="V19309"/>
    </row>
    <row r="19310" spans="1:22" s="1" customFormat="1" ht="15.75" x14ac:dyDescent="0.25">
      <c r="A19310" s="22"/>
      <c r="B19310" s="22"/>
      <c r="G19310" s="23"/>
      <c r="V19310"/>
    </row>
    <row r="19311" spans="1:22" s="1" customFormat="1" ht="15.75" x14ac:dyDescent="0.25">
      <c r="A19311" s="22"/>
      <c r="B19311" s="22"/>
      <c r="G19311" s="23"/>
      <c r="V19311"/>
    </row>
    <row r="19312" spans="1:22" s="1" customFormat="1" ht="15.75" x14ac:dyDescent="0.25">
      <c r="A19312" s="22"/>
      <c r="B19312" s="22"/>
      <c r="G19312" s="23"/>
      <c r="V19312"/>
    </row>
    <row r="19313" spans="1:22" s="1" customFormat="1" ht="15.75" x14ac:dyDescent="0.25">
      <c r="A19313" s="22"/>
      <c r="B19313" s="22"/>
      <c r="G19313" s="23"/>
      <c r="V19313"/>
    </row>
    <row r="19314" spans="1:22" s="1" customFormat="1" ht="15.75" x14ac:dyDescent="0.25">
      <c r="A19314" s="22"/>
      <c r="B19314" s="22"/>
      <c r="G19314" s="23"/>
      <c r="V19314"/>
    </row>
    <row r="19315" spans="1:22" s="1" customFormat="1" ht="15.75" x14ac:dyDescent="0.25">
      <c r="A19315" s="22"/>
      <c r="B19315" s="22"/>
      <c r="G19315" s="23"/>
      <c r="V19315"/>
    </row>
    <row r="19316" spans="1:22" s="1" customFormat="1" ht="15.75" x14ac:dyDescent="0.25">
      <c r="A19316" s="22"/>
      <c r="B19316" s="22"/>
      <c r="G19316" s="23"/>
      <c r="V19316"/>
    </row>
    <row r="19317" spans="1:22" s="1" customFormat="1" ht="15.75" x14ac:dyDescent="0.25">
      <c r="A19317" s="22"/>
      <c r="B19317" s="22"/>
      <c r="G19317" s="23"/>
      <c r="V19317"/>
    </row>
    <row r="19318" spans="1:22" s="1" customFormat="1" ht="15.75" x14ac:dyDescent="0.25">
      <c r="A19318" s="22"/>
      <c r="B19318" s="22"/>
      <c r="G19318" s="23"/>
      <c r="V19318"/>
    </row>
    <row r="19319" spans="1:22" s="1" customFormat="1" ht="15.75" x14ac:dyDescent="0.25">
      <c r="A19319" s="22"/>
      <c r="B19319" s="22"/>
      <c r="G19319" s="23"/>
      <c r="V19319"/>
    </row>
    <row r="19320" spans="1:22" s="1" customFormat="1" ht="15.75" x14ac:dyDescent="0.25">
      <c r="A19320" s="22"/>
      <c r="B19320" s="22"/>
      <c r="G19320" s="23"/>
      <c r="V19320"/>
    </row>
    <row r="19321" spans="1:22" s="1" customFormat="1" ht="15.75" x14ac:dyDescent="0.25">
      <c r="A19321" s="22"/>
      <c r="B19321" s="22"/>
      <c r="G19321" s="23"/>
      <c r="V19321"/>
    </row>
    <row r="19322" spans="1:22" s="1" customFormat="1" ht="15.75" x14ac:dyDescent="0.25">
      <c r="A19322" s="22"/>
      <c r="B19322" s="22"/>
      <c r="G19322" s="23"/>
      <c r="V19322"/>
    </row>
    <row r="19323" spans="1:22" s="1" customFormat="1" ht="15.75" x14ac:dyDescent="0.25">
      <c r="A19323" s="22"/>
      <c r="B19323" s="22"/>
      <c r="G19323" s="23"/>
      <c r="V19323"/>
    </row>
    <row r="19324" spans="1:22" s="1" customFormat="1" ht="15.75" x14ac:dyDescent="0.25">
      <c r="A19324" s="22"/>
      <c r="B19324" s="22"/>
      <c r="G19324" s="23"/>
      <c r="V19324"/>
    </row>
    <row r="19325" spans="1:22" s="1" customFormat="1" ht="15.75" x14ac:dyDescent="0.25">
      <c r="A19325" s="22"/>
      <c r="B19325" s="22"/>
      <c r="G19325" s="23"/>
      <c r="V19325"/>
    </row>
    <row r="19326" spans="1:22" s="1" customFormat="1" ht="15.75" x14ac:dyDescent="0.25">
      <c r="A19326" s="22"/>
      <c r="B19326" s="22"/>
      <c r="G19326" s="23"/>
      <c r="V19326"/>
    </row>
    <row r="19327" spans="1:22" s="1" customFormat="1" ht="15.75" x14ac:dyDescent="0.25">
      <c r="A19327" s="22"/>
      <c r="B19327" s="22"/>
      <c r="G19327" s="23"/>
      <c r="V19327"/>
    </row>
    <row r="19328" spans="1:22" s="1" customFormat="1" ht="15.75" x14ac:dyDescent="0.25">
      <c r="A19328" s="22"/>
      <c r="B19328" s="22"/>
      <c r="G19328" s="23"/>
      <c r="V19328"/>
    </row>
    <row r="19329" spans="1:22" s="1" customFormat="1" ht="15.75" x14ac:dyDescent="0.25">
      <c r="A19329" s="22"/>
      <c r="B19329" s="22"/>
      <c r="G19329" s="23"/>
      <c r="V19329"/>
    </row>
    <row r="19330" spans="1:22" s="1" customFormat="1" ht="15.75" x14ac:dyDescent="0.25">
      <c r="A19330" s="22"/>
      <c r="B19330" s="22"/>
      <c r="G19330" s="23"/>
      <c r="V19330"/>
    </row>
    <row r="19331" spans="1:22" s="1" customFormat="1" ht="15.75" x14ac:dyDescent="0.25">
      <c r="A19331" s="22"/>
      <c r="B19331" s="22"/>
      <c r="G19331" s="23"/>
      <c r="V19331"/>
    </row>
    <row r="19332" spans="1:22" s="1" customFormat="1" ht="15.75" x14ac:dyDescent="0.25">
      <c r="A19332" s="22"/>
      <c r="B19332" s="22"/>
      <c r="G19332" s="23"/>
      <c r="V19332"/>
    </row>
    <row r="19333" spans="1:22" s="1" customFormat="1" ht="15.75" x14ac:dyDescent="0.25">
      <c r="A19333" s="22"/>
      <c r="B19333" s="22"/>
      <c r="G19333" s="23"/>
      <c r="V19333"/>
    </row>
    <row r="19334" spans="1:22" s="1" customFormat="1" ht="15.75" x14ac:dyDescent="0.25">
      <c r="A19334" s="22"/>
      <c r="B19334" s="22"/>
      <c r="G19334" s="23"/>
      <c r="V19334"/>
    </row>
    <row r="19335" spans="1:22" s="1" customFormat="1" ht="15.75" x14ac:dyDescent="0.25">
      <c r="A19335" s="22"/>
      <c r="B19335" s="22"/>
      <c r="G19335" s="23"/>
      <c r="V19335"/>
    </row>
    <row r="19336" spans="1:22" s="1" customFormat="1" ht="15.75" x14ac:dyDescent="0.25">
      <c r="A19336" s="22"/>
      <c r="B19336" s="22"/>
      <c r="G19336" s="23"/>
      <c r="V19336"/>
    </row>
    <row r="19337" spans="1:22" s="1" customFormat="1" ht="15.75" x14ac:dyDescent="0.25">
      <c r="A19337" s="22"/>
      <c r="B19337" s="22"/>
      <c r="G19337" s="23"/>
      <c r="V19337"/>
    </row>
    <row r="19338" spans="1:22" s="1" customFormat="1" ht="15.75" x14ac:dyDescent="0.25">
      <c r="A19338" s="22"/>
      <c r="B19338" s="22"/>
      <c r="G19338" s="23"/>
      <c r="V19338"/>
    </row>
    <row r="19339" spans="1:22" s="1" customFormat="1" ht="15.75" x14ac:dyDescent="0.25">
      <c r="A19339" s="22"/>
      <c r="B19339" s="22"/>
      <c r="G19339" s="23"/>
      <c r="V19339"/>
    </row>
    <row r="19340" spans="1:22" s="1" customFormat="1" ht="15.75" x14ac:dyDescent="0.25">
      <c r="A19340" s="22"/>
      <c r="B19340" s="22"/>
      <c r="G19340" s="23"/>
      <c r="V19340"/>
    </row>
    <row r="19341" spans="1:22" s="1" customFormat="1" ht="15.75" x14ac:dyDescent="0.25">
      <c r="A19341" s="22"/>
      <c r="B19341" s="22"/>
      <c r="G19341" s="23"/>
      <c r="V19341"/>
    </row>
    <row r="19342" spans="1:22" s="1" customFormat="1" ht="15.75" x14ac:dyDescent="0.25">
      <c r="A19342" s="22"/>
      <c r="B19342" s="22"/>
      <c r="G19342" s="23"/>
      <c r="V19342"/>
    </row>
    <row r="19343" spans="1:22" s="1" customFormat="1" ht="15.75" x14ac:dyDescent="0.25">
      <c r="A19343" s="22"/>
      <c r="B19343" s="22"/>
      <c r="G19343" s="23"/>
      <c r="V19343"/>
    </row>
    <row r="19344" spans="1:22" s="1" customFormat="1" ht="15.75" x14ac:dyDescent="0.25">
      <c r="A19344" s="22"/>
      <c r="B19344" s="22"/>
      <c r="G19344" s="23"/>
      <c r="V19344"/>
    </row>
    <row r="19345" spans="1:22" s="1" customFormat="1" ht="15.75" x14ac:dyDescent="0.25">
      <c r="A19345" s="22"/>
      <c r="B19345" s="22"/>
      <c r="G19345" s="23"/>
      <c r="V19345"/>
    </row>
    <row r="19346" spans="1:22" s="1" customFormat="1" ht="15.75" x14ac:dyDescent="0.25">
      <c r="A19346" s="22"/>
      <c r="B19346" s="22"/>
      <c r="G19346" s="23"/>
      <c r="V19346"/>
    </row>
    <row r="19347" spans="1:22" s="1" customFormat="1" ht="15.75" x14ac:dyDescent="0.25">
      <c r="A19347" s="22"/>
      <c r="B19347" s="22"/>
      <c r="G19347" s="23"/>
      <c r="V19347"/>
    </row>
    <row r="19348" spans="1:22" s="1" customFormat="1" ht="15.75" x14ac:dyDescent="0.25">
      <c r="A19348" s="22"/>
      <c r="B19348" s="22"/>
      <c r="G19348" s="23"/>
      <c r="V19348"/>
    </row>
    <row r="19349" spans="1:22" s="1" customFormat="1" ht="15.75" x14ac:dyDescent="0.25">
      <c r="A19349" s="22"/>
      <c r="B19349" s="22"/>
      <c r="G19349" s="23"/>
      <c r="V19349"/>
    </row>
    <row r="19350" spans="1:22" s="1" customFormat="1" ht="15.75" x14ac:dyDescent="0.25">
      <c r="A19350" s="22"/>
      <c r="B19350" s="22"/>
      <c r="G19350" s="23"/>
      <c r="V19350"/>
    </row>
    <row r="19351" spans="1:22" s="1" customFormat="1" ht="15.75" x14ac:dyDescent="0.25">
      <c r="A19351" s="22"/>
      <c r="B19351" s="22"/>
      <c r="G19351" s="23"/>
      <c r="V19351"/>
    </row>
    <row r="19352" spans="1:22" s="1" customFormat="1" ht="15.75" x14ac:dyDescent="0.25">
      <c r="A19352" s="22"/>
      <c r="B19352" s="22"/>
      <c r="G19352" s="23"/>
      <c r="V19352"/>
    </row>
    <row r="19353" spans="1:22" s="1" customFormat="1" ht="15.75" x14ac:dyDescent="0.25">
      <c r="A19353" s="22"/>
      <c r="B19353" s="22"/>
      <c r="G19353" s="23"/>
      <c r="V19353"/>
    </row>
    <row r="19354" spans="1:22" s="1" customFormat="1" ht="15.75" x14ac:dyDescent="0.25">
      <c r="A19354" s="22"/>
      <c r="B19354" s="22"/>
      <c r="G19354" s="23"/>
      <c r="V19354"/>
    </row>
    <row r="19355" spans="1:22" s="1" customFormat="1" ht="15.75" x14ac:dyDescent="0.25">
      <c r="A19355" s="22"/>
      <c r="B19355" s="22"/>
      <c r="G19355" s="23"/>
      <c r="V19355"/>
    </row>
    <row r="19356" spans="1:22" s="1" customFormat="1" ht="15.75" x14ac:dyDescent="0.25">
      <c r="A19356" s="22"/>
      <c r="B19356" s="22"/>
      <c r="G19356" s="23"/>
      <c r="V19356"/>
    </row>
    <row r="19357" spans="1:22" s="1" customFormat="1" ht="15.75" x14ac:dyDescent="0.25">
      <c r="A19357" s="22"/>
      <c r="B19357" s="22"/>
      <c r="G19357" s="23"/>
      <c r="V19357"/>
    </row>
    <row r="19358" spans="1:22" s="1" customFormat="1" ht="15.75" x14ac:dyDescent="0.25">
      <c r="A19358" s="22"/>
      <c r="B19358" s="22"/>
      <c r="G19358" s="23"/>
      <c r="V19358"/>
    </row>
    <row r="19359" spans="1:22" s="1" customFormat="1" ht="15.75" x14ac:dyDescent="0.25">
      <c r="A19359" s="22"/>
      <c r="B19359" s="22"/>
      <c r="G19359" s="23"/>
      <c r="V19359"/>
    </row>
    <row r="19360" spans="1:22" s="1" customFormat="1" ht="15.75" x14ac:dyDescent="0.25">
      <c r="A19360" s="22"/>
      <c r="B19360" s="22"/>
      <c r="G19360" s="23"/>
      <c r="V19360"/>
    </row>
    <row r="19361" spans="1:22" s="1" customFormat="1" ht="15.75" x14ac:dyDescent="0.25">
      <c r="A19361" s="22"/>
      <c r="B19361" s="22"/>
      <c r="G19361" s="23"/>
      <c r="V19361"/>
    </row>
    <row r="19362" spans="1:22" s="1" customFormat="1" ht="15.75" x14ac:dyDescent="0.25">
      <c r="A19362" s="22"/>
      <c r="B19362" s="22"/>
      <c r="G19362" s="23"/>
      <c r="V19362"/>
    </row>
    <row r="19363" spans="1:22" s="1" customFormat="1" ht="15.75" x14ac:dyDescent="0.25">
      <c r="A19363" s="22"/>
      <c r="B19363" s="22"/>
      <c r="G19363" s="23"/>
      <c r="V19363"/>
    </row>
    <row r="19364" spans="1:22" s="1" customFormat="1" ht="15.75" x14ac:dyDescent="0.25">
      <c r="A19364" s="22"/>
      <c r="B19364" s="22"/>
      <c r="G19364" s="23"/>
      <c r="V19364"/>
    </row>
    <row r="19365" spans="1:22" s="1" customFormat="1" ht="15.75" x14ac:dyDescent="0.25">
      <c r="A19365" s="22"/>
      <c r="B19365" s="22"/>
      <c r="G19365" s="23"/>
      <c r="V19365"/>
    </row>
    <row r="19366" spans="1:22" s="1" customFormat="1" ht="15.75" x14ac:dyDescent="0.25">
      <c r="A19366" s="22"/>
      <c r="B19366" s="22"/>
      <c r="G19366" s="23"/>
      <c r="V19366"/>
    </row>
    <row r="19367" spans="1:22" s="1" customFormat="1" ht="15.75" x14ac:dyDescent="0.25">
      <c r="A19367" s="22"/>
      <c r="B19367" s="22"/>
      <c r="G19367" s="23"/>
      <c r="V19367"/>
    </row>
    <row r="19368" spans="1:22" s="1" customFormat="1" ht="15.75" x14ac:dyDescent="0.25">
      <c r="A19368" s="22"/>
      <c r="B19368" s="22"/>
      <c r="G19368" s="23"/>
      <c r="V19368"/>
    </row>
    <row r="19369" spans="1:22" s="1" customFormat="1" ht="15.75" x14ac:dyDescent="0.25">
      <c r="A19369" s="22"/>
      <c r="B19369" s="22"/>
      <c r="G19369" s="23"/>
      <c r="V19369"/>
    </row>
    <row r="19370" spans="1:22" s="1" customFormat="1" ht="15.75" x14ac:dyDescent="0.25">
      <c r="A19370" s="22"/>
      <c r="B19370" s="22"/>
      <c r="G19370" s="23"/>
      <c r="V19370"/>
    </row>
    <row r="19371" spans="1:22" s="1" customFormat="1" ht="15.75" x14ac:dyDescent="0.25">
      <c r="A19371" s="22"/>
      <c r="B19371" s="22"/>
      <c r="G19371" s="23"/>
      <c r="V19371"/>
    </row>
    <row r="19372" spans="1:22" s="1" customFormat="1" ht="15.75" x14ac:dyDescent="0.25">
      <c r="A19372" s="22"/>
      <c r="B19372" s="22"/>
      <c r="G19372" s="23"/>
      <c r="V19372"/>
    </row>
    <row r="19373" spans="1:22" s="1" customFormat="1" ht="15.75" x14ac:dyDescent="0.25">
      <c r="A19373" s="22"/>
      <c r="B19373" s="22"/>
      <c r="G19373" s="23"/>
      <c r="V19373"/>
    </row>
    <row r="19374" spans="1:22" s="1" customFormat="1" ht="15.75" x14ac:dyDescent="0.25">
      <c r="A19374" s="22"/>
      <c r="B19374" s="22"/>
      <c r="G19374" s="23"/>
      <c r="V19374"/>
    </row>
    <row r="19375" spans="1:22" s="1" customFormat="1" ht="15.75" x14ac:dyDescent="0.25">
      <c r="A19375" s="22"/>
      <c r="B19375" s="22"/>
      <c r="G19375" s="23"/>
      <c r="V19375"/>
    </row>
    <row r="19376" spans="1:22" s="1" customFormat="1" ht="15.75" x14ac:dyDescent="0.25">
      <c r="A19376" s="22"/>
      <c r="B19376" s="22"/>
      <c r="G19376" s="23"/>
      <c r="V19376"/>
    </row>
    <row r="19377" spans="1:22" s="1" customFormat="1" ht="15.75" x14ac:dyDescent="0.25">
      <c r="A19377" s="22"/>
      <c r="B19377" s="22"/>
      <c r="G19377" s="23"/>
      <c r="V19377"/>
    </row>
    <row r="19378" spans="1:22" s="1" customFormat="1" ht="15.75" x14ac:dyDescent="0.25">
      <c r="A19378" s="22"/>
      <c r="B19378" s="22"/>
      <c r="G19378" s="23"/>
      <c r="V19378"/>
    </row>
    <row r="19379" spans="1:22" s="1" customFormat="1" ht="15.75" x14ac:dyDescent="0.25">
      <c r="A19379" s="22"/>
      <c r="B19379" s="22"/>
      <c r="G19379" s="23"/>
      <c r="V19379"/>
    </row>
    <row r="19380" spans="1:22" s="1" customFormat="1" ht="15.75" x14ac:dyDescent="0.25">
      <c r="A19380" s="22"/>
      <c r="B19380" s="22"/>
      <c r="G19380" s="23"/>
      <c r="V19380"/>
    </row>
    <row r="19381" spans="1:22" s="1" customFormat="1" ht="15.75" x14ac:dyDescent="0.25">
      <c r="A19381" s="22"/>
      <c r="B19381" s="22"/>
      <c r="G19381" s="23"/>
      <c r="V19381"/>
    </row>
    <row r="19382" spans="1:22" s="1" customFormat="1" ht="15.75" x14ac:dyDescent="0.25">
      <c r="A19382" s="22"/>
      <c r="B19382" s="22"/>
      <c r="G19382" s="23"/>
      <c r="V19382"/>
    </row>
    <row r="19383" spans="1:22" s="1" customFormat="1" ht="15.75" x14ac:dyDescent="0.25">
      <c r="A19383" s="22"/>
      <c r="B19383" s="22"/>
      <c r="G19383" s="23"/>
      <c r="V19383"/>
    </row>
    <row r="19384" spans="1:22" s="1" customFormat="1" ht="15.75" x14ac:dyDescent="0.25">
      <c r="A19384" s="22"/>
      <c r="B19384" s="22"/>
      <c r="G19384" s="23"/>
      <c r="V19384"/>
    </row>
    <row r="19385" spans="1:22" s="1" customFormat="1" ht="15.75" x14ac:dyDescent="0.25">
      <c r="A19385" s="22"/>
      <c r="B19385" s="22"/>
      <c r="G19385" s="23"/>
      <c r="V19385"/>
    </row>
    <row r="19386" spans="1:22" s="1" customFormat="1" ht="15.75" x14ac:dyDescent="0.25">
      <c r="A19386" s="22"/>
      <c r="B19386" s="22"/>
      <c r="G19386" s="23"/>
      <c r="V19386"/>
    </row>
    <row r="19387" spans="1:22" s="1" customFormat="1" ht="15.75" x14ac:dyDescent="0.25">
      <c r="A19387" s="22"/>
      <c r="B19387" s="22"/>
      <c r="G19387" s="23"/>
      <c r="V19387"/>
    </row>
    <row r="19388" spans="1:22" s="1" customFormat="1" ht="15.75" x14ac:dyDescent="0.25">
      <c r="A19388" s="22"/>
      <c r="B19388" s="22"/>
      <c r="G19388" s="23"/>
      <c r="V19388"/>
    </row>
    <row r="19389" spans="1:22" s="1" customFormat="1" ht="15.75" x14ac:dyDescent="0.25">
      <c r="A19389" s="22"/>
      <c r="B19389" s="22"/>
      <c r="G19389" s="23"/>
      <c r="V19389"/>
    </row>
    <row r="19390" spans="1:22" s="1" customFormat="1" ht="15.75" x14ac:dyDescent="0.25">
      <c r="A19390" s="22"/>
      <c r="B19390" s="22"/>
      <c r="G19390" s="23"/>
      <c r="V19390"/>
    </row>
    <row r="19391" spans="1:22" s="1" customFormat="1" ht="15.75" x14ac:dyDescent="0.25">
      <c r="A19391" s="22"/>
      <c r="B19391" s="22"/>
      <c r="G19391" s="23"/>
      <c r="V19391"/>
    </row>
    <row r="19392" spans="1:22" s="1" customFormat="1" ht="15.75" x14ac:dyDescent="0.25">
      <c r="A19392" s="22"/>
      <c r="B19392" s="22"/>
      <c r="G19392" s="23"/>
      <c r="V19392"/>
    </row>
    <row r="19393" spans="1:22" s="1" customFormat="1" ht="15.75" x14ac:dyDescent="0.25">
      <c r="A19393" s="22"/>
      <c r="B19393" s="22"/>
      <c r="G19393" s="23"/>
      <c r="V19393"/>
    </row>
    <row r="19394" spans="1:22" s="1" customFormat="1" ht="15.75" x14ac:dyDescent="0.25">
      <c r="A19394" s="22"/>
      <c r="B19394" s="22"/>
      <c r="G19394" s="23"/>
      <c r="V19394"/>
    </row>
    <row r="19395" spans="1:22" s="1" customFormat="1" ht="15.75" x14ac:dyDescent="0.25">
      <c r="A19395" s="22"/>
      <c r="B19395" s="22"/>
      <c r="G19395" s="23"/>
      <c r="V19395"/>
    </row>
    <row r="19396" spans="1:22" s="1" customFormat="1" ht="15.75" x14ac:dyDescent="0.25">
      <c r="A19396" s="22"/>
      <c r="B19396" s="22"/>
      <c r="G19396" s="23"/>
      <c r="V19396"/>
    </row>
    <row r="19397" spans="1:22" s="1" customFormat="1" ht="15.75" x14ac:dyDescent="0.25">
      <c r="A19397" s="22"/>
      <c r="B19397" s="22"/>
      <c r="G19397" s="23"/>
      <c r="V19397"/>
    </row>
    <row r="19398" spans="1:22" s="1" customFormat="1" ht="15.75" x14ac:dyDescent="0.25">
      <c r="A19398" s="22"/>
      <c r="B19398" s="22"/>
      <c r="G19398" s="23"/>
      <c r="V19398"/>
    </row>
    <row r="19399" spans="1:22" s="1" customFormat="1" ht="15.75" x14ac:dyDescent="0.25">
      <c r="A19399" s="22"/>
      <c r="B19399" s="22"/>
      <c r="G19399" s="23"/>
      <c r="V19399"/>
    </row>
    <row r="19400" spans="1:22" s="1" customFormat="1" ht="15.75" x14ac:dyDescent="0.25">
      <c r="A19400" s="22"/>
      <c r="B19400" s="22"/>
      <c r="G19400" s="23"/>
      <c r="V19400"/>
    </row>
    <row r="19401" spans="1:22" s="1" customFormat="1" ht="15.75" x14ac:dyDescent="0.25">
      <c r="A19401" s="22"/>
      <c r="B19401" s="22"/>
      <c r="G19401" s="23"/>
      <c r="V19401"/>
    </row>
    <row r="19402" spans="1:22" s="1" customFormat="1" ht="15.75" x14ac:dyDescent="0.25">
      <c r="A19402" s="22"/>
      <c r="B19402" s="22"/>
      <c r="G19402" s="23"/>
      <c r="V19402"/>
    </row>
    <row r="19403" spans="1:22" s="1" customFormat="1" ht="15.75" x14ac:dyDescent="0.25">
      <c r="A19403" s="22"/>
      <c r="B19403" s="22"/>
      <c r="G19403" s="23"/>
      <c r="V19403"/>
    </row>
    <row r="19404" spans="1:22" s="1" customFormat="1" ht="15.75" x14ac:dyDescent="0.25">
      <c r="A19404" s="22"/>
      <c r="B19404" s="22"/>
      <c r="G19404" s="23"/>
      <c r="V19404"/>
    </row>
    <row r="19405" spans="1:22" s="1" customFormat="1" ht="15.75" x14ac:dyDescent="0.25">
      <c r="A19405" s="22"/>
      <c r="B19405" s="22"/>
      <c r="G19405" s="23"/>
      <c r="V19405"/>
    </row>
    <row r="19406" spans="1:22" s="1" customFormat="1" ht="15.75" x14ac:dyDescent="0.25">
      <c r="A19406" s="22"/>
      <c r="B19406" s="22"/>
      <c r="G19406" s="23"/>
      <c r="V19406"/>
    </row>
    <row r="19407" spans="1:22" s="1" customFormat="1" ht="15.75" x14ac:dyDescent="0.25">
      <c r="A19407" s="22"/>
      <c r="B19407" s="22"/>
      <c r="G19407" s="23"/>
      <c r="V19407"/>
    </row>
    <row r="19408" spans="1:22" s="1" customFormat="1" ht="15.75" x14ac:dyDescent="0.25">
      <c r="A19408" s="22"/>
      <c r="B19408" s="22"/>
      <c r="G19408" s="23"/>
      <c r="V19408"/>
    </row>
    <row r="19409" spans="1:22" s="1" customFormat="1" ht="15.75" x14ac:dyDescent="0.25">
      <c r="A19409" s="22"/>
      <c r="B19409" s="22"/>
      <c r="G19409" s="23"/>
      <c r="V19409"/>
    </row>
    <row r="19410" spans="1:22" s="1" customFormat="1" ht="15.75" x14ac:dyDescent="0.25">
      <c r="A19410" s="22"/>
      <c r="B19410" s="22"/>
      <c r="G19410" s="23"/>
      <c r="V19410"/>
    </row>
    <row r="19411" spans="1:22" s="1" customFormat="1" ht="15.75" x14ac:dyDescent="0.25">
      <c r="A19411" s="22"/>
      <c r="B19411" s="22"/>
      <c r="G19411" s="23"/>
      <c r="V19411"/>
    </row>
    <row r="19412" spans="1:22" s="1" customFormat="1" ht="15.75" x14ac:dyDescent="0.25">
      <c r="A19412" s="22"/>
      <c r="B19412" s="22"/>
      <c r="G19412" s="23"/>
      <c r="V19412"/>
    </row>
    <row r="19413" spans="1:22" s="1" customFormat="1" ht="15.75" x14ac:dyDescent="0.25">
      <c r="A19413" s="22"/>
      <c r="B19413" s="22"/>
      <c r="G19413" s="23"/>
      <c r="V19413"/>
    </row>
    <row r="19414" spans="1:22" s="1" customFormat="1" ht="15.75" x14ac:dyDescent="0.25">
      <c r="A19414" s="22"/>
      <c r="B19414" s="22"/>
      <c r="G19414" s="23"/>
      <c r="V19414"/>
    </row>
    <row r="19415" spans="1:22" s="1" customFormat="1" ht="15.75" x14ac:dyDescent="0.25">
      <c r="A19415" s="22"/>
      <c r="B19415" s="22"/>
      <c r="G19415" s="23"/>
      <c r="V19415"/>
    </row>
    <row r="19416" spans="1:22" s="1" customFormat="1" ht="15.75" x14ac:dyDescent="0.25">
      <c r="A19416" s="22"/>
      <c r="B19416" s="22"/>
      <c r="G19416" s="23"/>
      <c r="V19416"/>
    </row>
    <row r="19417" spans="1:22" s="1" customFormat="1" ht="15.75" x14ac:dyDescent="0.25">
      <c r="A19417" s="22"/>
      <c r="B19417" s="22"/>
      <c r="G19417" s="23"/>
      <c r="V19417"/>
    </row>
    <row r="19418" spans="1:22" s="1" customFormat="1" ht="15.75" x14ac:dyDescent="0.25">
      <c r="A19418" s="22"/>
      <c r="B19418" s="22"/>
      <c r="G19418" s="23"/>
      <c r="V19418"/>
    </row>
    <row r="19419" spans="1:22" s="1" customFormat="1" ht="15.75" x14ac:dyDescent="0.25">
      <c r="A19419" s="22"/>
      <c r="B19419" s="22"/>
      <c r="G19419" s="23"/>
      <c r="V19419"/>
    </row>
    <row r="19420" spans="1:22" s="1" customFormat="1" ht="15.75" x14ac:dyDescent="0.25">
      <c r="A19420" s="22"/>
      <c r="B19420" s="22"/>
      <c r="G19420" s="23"/>
      <c r="V19420"/>
    </row>
    <row r="19421" spans="1:22" s="1" customFormat="1" ht="15.75" x14ac:dyDescent="0.25">
      <c r="A19421" s="22"/>
      <c r="B19421" s="22"/>
      <c r="G19421" s="23"/>
      <c r="V19421"/>
    </row>
    <row r="19422" spans="1:22" s="1" customFormat="1" ht="15.75" x14ac:dyDescent="0.25">
      <c r="A19422" s="22"/>
      <c r="B19422" s="22"/>
      <c r="G19422" s="23"/>
      <c r="V19422"/>
    </row>
    <row r="19423" spans="1:22" s="1" customFormat="1" ht="15.75" x14ac:dyDescent="0.25">
      <c r="A19423" s="22"/>
      <c r="B19423" s="22"/>
      <c r="G19423" s="23"/>
      <c r="V19423"/>
    </row>
    <row r="19424" spans="1:22" s="1" customFormat="1" ht="15.75" x14ac:dyDescent="0.25">
      <c r="A19424" s="22"/>
      <c r="B19424" s="22"/>
      <c r="G19424" s="23"/>
      <c r="V19424"/>
    </row>
    <row r="19425" spans="1:22" s="1" customFormat="1" ht="15.75" x14ac:dyDescent="0.25">
      <c r="A19425" s="22"/>
      <c r="B19425" s="22"/>
      <c r="G19425" s="23"/>
      <c r="V19425"/>
    </row>
    <row r="19426" spans="1:22" s="1" customFormat="1" ht="15.75" x14ac:dyDescent="0.25">
      <c r="A19426" s="22"/>
      <c r="B19426" s="22"/>
      <c r="G19426" s="23"/>
      <c r="V19426"/>
    </row>
    <row r="19427" spans="1:22" s="1" customFormat="1" ht="15.75" x14ac:dyDescent="0.25">
      <c r="A19427" s="22"/>
      <c r="B19427" s="22"/>
      <c r="G19427" s="23"/>
      <c r="V19427"/>
    </row>
    <row r="19428" spans="1:22" s="1" customFormat="1" ht="15.75" x14ac:dyDescent="0.25">
      <c r="A19428" s="22"/>
      <c r="B19428" s="22"/>
      <c r="G19428" s="23"/>
      <c r="V19428"/>
    </row>
    <row r="19429" spans="1:22" s="1" customFormat="1" ht="15.75" x14ac:dyDescent="0.25">
      <c r="A19429" s="22"/>
      <c r="B19429" s="22"/>
      <c r="G19429" s="23"/>
      <c r="V19429"/>
    </row>
    <row r="19430" spans="1:22" s="1" customFormat="1" ht="15.75" x14ac:dyDescent="0.25">
      <c r="A19430" s="22"/>
      <c r="B19430" s="22"/>
      <c r="G19430" s="23"/>
      <c r="V19430"/>
    </row>
    <row r="19431" spans="1:22" s="1" customFormat="1" ht="15.75" x14ac:dyDescent="0.25">
      <c r="A19431" s="22"/>
      <c r="B19431" s="22"/>
      <c r="G19431" s="23"/>
      <c r="V19431"/>
    </row>
    <row r="19432" spans="1:22" s="1" customFormat="1" ht="15.75" x14ac:dyDescent="0.25">
      <c r="A19432" s="22"/>
      <c r="B19432" s="22"/>
      <c r="G19432" s="23"/>
      <c r="V19432"/>
    </row>
    <row r="19433" spans="1:22" s="1" customFormat="1" ht="15.75" x14ac:dyDescent="0.25">
      <c r="A19433" s="22"/>
      <c r="B19433" s="22"/>
      <c r="G19433" s="23"/>
      <c r="V19433"/>
    </row>
    <row r="19434" spans="1:22" s="1" customFormat="1" ht="15.75" x14ac:dyDescent="0.25">
      <c r="A19434" s="22"/>
      <c r="B19434" s="22"/>
      <c r="G19434" s="23"/>
      <c r="V19434"/>
    </row>
    <row r="19435" spans="1:22" s="1" customFormat="1" ht="15.75" x14ac:dyDescent="0.25">
      <c r="A19435" s="22"/>
      <c r="B19435" s="22"/>
      <c r="G19435" s="23"/>
      <c r="V19435"/>
    </row>
    <row r="19436" spans="1:22" s="1" customFormat="1" ht="15.75" x14ac:dyDescent="0.25">
      <c r="A19436" s="22"/>
      <c r="B19436" s="22"/>
      <c r="G19436" s="23"/>
      <c r="V19436"/>
    </row>
    <row r="19437" spans="1:22" s="1" customFormat="1" ht="15.75" x14ac:dyDescent="0.25">
      <c r="A19437" s="22"/>
      <c r="B19437" s="22"/>
      <c r="G19437" s="23"/>
      <c r="V19437"/>
    </row>
    <row r="19438" spans="1:22" s="1" customFormat="1" ht="15.75" x14ac:dyDescent="0.25">
      <c r="A19438" s="22"/>
      <c r="B19438" s="22"/>
      <c r="G19438" s="23"/>
      <c r="V19438"/>
    </row>
    <row r="19439" spans="1:22" s="1" customFormat="1" ht="15.75" x14ac:dyDescent="0.25">
      <c r="A19439" s="22"/>
      <c r="B19439" s="22"/>
      <c r="G19439" s="23"/>
      <c r="V19439"/>
    </row>
    <row r="19440" spans="1:22" s="1" customFormat="1" ht="15.75" x14ac:dyDescent="0.25">
      <c r="A19440" s="22"/>
      <c r="B19440" s="22"/>
      <c r="G19440" s="23"/>
      <c r="V19440"/>
    </row>
    <row r="19441" spans="1:22" s="1" customFormat="1" ht="15.75" x14ac:dyDescent="0.25">
      <c r="A19441" s="22"/>
      <c r="B19441" s="22"/>
      <c r="G19441" s="23"/>
      <c r="V19441"/>
    </row>
    <row r="19442" spans="1:22" s="1" customFormat="1" ht="15.75" x14ac:dyDescent="0.25">
      <c r="A19442" s="22"/>
      <c r="B19442" s="22"/>
      <c r="G19442" s="23"/>
      <c r="V19442"/>
    </row>
    <row r="19443" spans="1:22" s="1" customFormat="1" ht="15.75" x14ac:dyDescent="0.25">
      <c r="A19443" s="22"/>
      <c r="B19443" s="22"/>
      <c r="G19443" s="23"/>
      <c r="V19443"/>
    </row>
    <row r="19444" spans="1:22" s="1" customFormat="1" ht="15.75" x14ac:dyDescent="0.25">
      <c r="A19444" s="22"/>
      <c r="B19444" s="22"/>
      <c r="G19444" s="23"/>
      <c r="V19444"/>
    </row>
    <row r="19445" spans="1:22" s="1" customFormat="1" ht="15.75" x14ac:dyDescent="0.25">
      <c r="A19445" s="22"/>
      <c r="B19445" s="22"/>
      <c r="G19445" s="23"/>
      <c r="V19445"/>
    </row>
    <row r="19446" spans="1:22" s="1" customFormat="1" ht="15.75" x14ac:dyDescent="0.25">
      <c r="A19446" s="22"/>
      <c r="B19446" s="22"/>
      <c r="G19446" s="23"/>
      <c r="V19446"/>
    </row>
    <row r="19447" spans="1:22" s="1" customFormat="1" ht="15.75" x14ac:dyDescent="0.25">
      <c r="A19447" s="22"/>
      <c r="B19447" s="22"/>
      <c r="G19447" s="23"/>
      <c r="V19447"/>
    </row>
    <row r="19448" spans="1:22" s="1" customFormat="1" ht="15.75" x14ac:dyDescent="0.25">
      <c r="A19448" s="22"/>
      <c r="B19448" s="22"/>
      <c r="G19448" s="23"/>
      <c r="V19448"/>
    </row>
    <row r="19449" spans="1:22" s="1" customFormat="1" ht="15.75" x14ac:dyDescent="0.25">
      <c r="A19449" s="22"/>
      <c r="B19449" s="22"/>
      <c r="G19449" s="23"/>
      <c r="V19449"/>
    </row>
    <row r="19450" spans="1:22" s="1" customFormat="1" ht="15.75" x14ac:dyDescent="0.25">
      <c r="A19450" s="22"/>
      <c r="B19450" s="22"/>
      <c r="G19450" s="23"/>
      <c r="V19450"/>
    </row>
    <row r="19451" spans="1:22" s="1" customFormat="1" ht="15.75" x14ac:dyDescent="0.25">
      <c r="A19451" s="22"/>
      <c r="B19451" s="22"/>
      <c r="G19451" s="23"/>
      <c r="V19451"/>
    </row>
    <row r="19452" spans="1:22" s="1" customFormat="1" ht="15.75" x14ac:dyDescent="0.25">
      <c r="A19452" s="22"/>
      <c r="B19452" s="22"/>
      <c r="G19452" s="23"/>
      <c r="V19452"/>
    </row>
    <row r="19453" spans="1:22" s="1" customFormat="1" ht="15.75" x14ac:dyDescent="0.25">
      <c r="A19453" s="22"/>
      <c r="B19453" s="22"/>
      <c r="G19453" s="23"/>
      <c r="V19453"/>
    </row>
    <row r="19454" spans="1:22" s="1" customFormat="1" ht="15.75" x14ac:dyDescent="0.25">
      <c r="A19454" s="22"/>
      <c r="B19454" s="22"/>
      <c r="G19454" s="23"/>
      <c r="V19454"/>
    </row>
    <row r="19455" spans="1:22" s="1" customFormat="1" ht="15.75" x14ac:dyDescent="0.25">
      <c r="A19455" s="22"/>
      <c r="B19455" s="22"/>
      <c r="G19455" s="23"/>
      <c r="V19455"/>
    </row>
    <row r="19456" spans="1:22" s="1" customFormat="1" ht="15.75" x14ac:dyDescent="0.25">
      <c r="A19456" s="22"/>
      <c r="B19456" s="22"/>
      <c r="G19456" s="23"/>
      <c r="V19456"/>
    </row>
    <row r="19457" spans="1:22" s="1" customFormat="1" ht="15.75" x14ac:dyDescent="0.25">
      <c r="A19457" s="22"/>
      <c r="B19457" s="22"/>
      <c r="G19457" s="23"/>
      <c r="V19457"/>
    </row>
    <row r="19458" spans="1:22" s="1" customFormat="1" ht="15.75" x14ac:dyDescent="0.25">
      <c r="A19458" s="22"/>
      <c r="B19458" s="22"/>
      <c r="G19458" s="23"/>
      <c r="V19458"/>
    </row>
    <row r="19459" spans="1:22" s="1" customFormat="1" ht="15.75" x14ac:dyDescent="0.25">
      <c r="A19459" s="22"/>
      <c r="B19459" s="22"/>
      <c r="G19459" s="23"/>
      <c r="V19459"/>
    </row>
    <row r="19460" spans="1:22" s="1" customFormat="1" ht="15.75" x14ac:dyDescent="0.25">
      <c r="A19460" s="22"/>
      <c r="B19460" s="22"/>
      <c r="G19460" s="23"/>
      <c r="V19460"/>
    </row>
    <row r="19461" spans="1:22" s="1" customFormat="1" ht="15.75" x14ac:dyDescent="0.25">
      <c r="A19461" s="22"/>
      <c r="B19461" s="22"/>
      <c r="G19461" s="23"/>
      <c r="V19461"/>
    </row>
    <row r="19462" spans="1:22" s="1" customFormat="1" ht="15.75" x14ac:dyDescent="0.25">
      <c r="A19462" s="22"/>
      <c r="B19462" s="22"/>
      <c r="G19462" s="23"/>
      <c r="V19462"/>
    </row>
    <row r="19463" spans="1:22" s="1" customFormat="1" ht="15.75" x14ac:dyDescent="0.25">
      <c r="A19463" s="22"/>
      <c r="B19463" s="22"/>
      <c r="G19463" s="23"/>
      <c r="V19463"/>
    </row>
    <row r="19464" spans="1:22" s="1" customFormat="1" ht="15.75" x14ac:dyDescent="0.25">
      <c r="A19464" s="22"/>
      <c r="B19464" s="22"/>
      <c r="G19464" s="23"/>
      <c r="V19464"/>
    </row>
    <row r="19465" spans="1:22" s="1" customFormat="1" ht="15.75" x14ac:dyDescent="0.25">
      <c r="A19465" s="22"/>
      <c r="B19465" s="22"/>
      <c r="G19465" s="23"/>
      <c r="V19465"/>
    </row>
    <row r="19466" spans="1:22" s="1" customFormat="1" ht="15.75" x14ac:dyDescent="0.25">
      <c r="A19466" s="22"/>
      <c r="B19466" s="22"/>
      <c r="G19466" s="23"/>
      <c r="V19466"/>
    </row>
    <row r="19467" spans="1:22" s="1" customFormat="1" ht="15.75" x14ac:dyDescent="0.25">
      <c r="A19467" s="22"/>
      <c r="B19467" s="22"/>
      <c r="G19467" s="23"/>
      <c r="V19467"/>
    </row>
    <row r="19468" spans="1:22" s="1" customFormat="1" ht="15.75" x14ac:dyDescent="0.25">
      <c r="A19468" s="22"/>
      <c r="B19468" s="22"/>
      <c r="G19468" s="23"/>
      <c r="V19468"/>
    </row>
    <row r="19469" spans="1:22" s="1" customFormat="1" ht="15.75" x14ac:dyDescent="0.25">
      <c r="A19469" s="22"/>
      <c r="B19469" s="22"/>
      <c r="G19469" s="23"/>
      <c r="V19469"/>
    </row>
    <row r="19470" spans="1:22" s="1" customFormat="1" ht="15.75" x14ac:dyDescent="0.25">
      <c r="A19470" s="22"/>
      <c r="B19470" s="22"/>
      <c r="G19470" s="23"/>
      <c r="V19470"/>
    </row>
    <row r="19471" spans="1:22" s="1" customFormat="1" ht="15.75" x14ac:dyDescent="0.25">
      <c r="A19471" s="22"/>
      <c r="B19471" s="22"/>
      <c r="G19471" s="23"/>
      <c r="V19471"/>
    </row>
    <row r="19472" spans="1:22" s="1" customFormat="1" ht="15.75" x14ac:dyDescent="0.25">
      <c r="A19472" s="22"/>
      <c r="B19472" s="22"/>
      <c r="G19472" s="23"/>
      <c r="V19472"/>
    </row>
    <row r="19473" spans="1:22" s="1" customFormat="1" ht="15.75" x14ac:dyDescent="0.25">
      <c r="A19473" s="22"/>
      <c r="B19473" s="22"/>
      <c r="G19473" s="23"/>
      <c r="V19473"/>
    </row>
    <row r="19474" spans="1:22" s="1" customFormat="1" ht="15.75" x14ac:dyDescent="0.25">
      <c r="A19474" s="22"/>
      <c r="B19474" s="22"/>
      <c r="G19474" s="23"/>
      <c r="V19474"/>
    </row>
    <row r="19475" spans="1:22" s="1" customFormat="1" ht="15.75" x14ac:dyDescent="0.25">
      <c r="A19475" s="22"/>
      <c r="B19475" s="22"/>
      <c r="G19475" s="23"/>
      <c r="V19475"/>
    </row>
    <row r="19476" spans="1:22" s="1" customFormat="1" ht="15.75" x14ac:dyDescent="0.25">
      <c r="A19476" s="22"/>
      <c r="B19476" s="22"/>
      <c r="G19476" s="23"/>
      <c r="V19476"/>
    </row>
    <row r="19477" spans="1:22" s="1" customFormat="1" ht="15.75" x14ac:dyDescent="0.25">
      <c r="A19477" s="22"/>
      <c r="B19477" s="22"/>
      <c r="G19477" s="23"/>
      <c r="V19477"/>
    </row>
    <row r="19478" spans="1:22" s="1" customFormat="1" ht="15.75" x14ac:dyDescent="0.25">
      <c r="A19478" s="22"/>
      <c r="B19478" s="22"/>
      <c r="G19478" s="23"/>
      <c r="V19478"/>
    </row>
    <row r="19479" spans="1:22" s="1" customFormat="1" ht="15.75" x14ac:dyDescent="0.25">
      <c r="A19479" s="22"/>
      <c r="B19479" s="22"/>
      <c r="G19479" s="23"/>
      <c r="V19479"/>
    </row>
    <row r="19480" spans="1:22" s="1" customFormat="1" ht="15.75" x14ac:dyDescent="0.25">
      <c r="A19480" s="22"/>
      <c r="B19480" s="22"/>
      <c r="G19480" s="23"/>
      <c r="V19480"/>
    </row>
    <row r="19481" spans="1:22" s="1" customFormat="1" ht="15.75" x14ac:dyDescent="0.25">
      <c r="A19481" s="22"/>
      <c r="B19481" s="22"/>
      <c r="G19481" s="23"/>
      <c r="V19481"/>
    </row>
    <row r="19482" spans="1:22" s="1" customFormat="1" ht="15.75" x14ac:dyDescent="0.25">
      <c r="A19482" s="22"/>
      <c r="B19482" s="22"/>
      <c r="G19482" s="23"/>
      <c r="V19482"/>
    </row>
    <row r="19483" spans="1:22" s="1" customFormat="1" ht="15.75" x14ac:dyDescent="0.25">
      <c r="A19483" s="22"/>
      <c r="B19483" s="22"/>
      <c r="G19483" s="23"/>
      <c r="V19483"/>
    </row>
    <row r="19484" spans="1:22" s="1" customFormat="1" ht="15.75" x14ac:dyDescent="0.25">
      <c r="A19484" s="22"/>
      <c r="B19484" s="22"/>
      <c r="G19484" s="23"/>
      <c r="V19484"/>
    </row>
    <row r="19485" spans="1:22" s="1" customFormat="1" ht="15.75" x14ac:dyDescent="0.25">
      <c r="A19485" s="22"/>
      <c r="B19485" s="22"/>
      <c r="G19485" s="23"/>
      <c r="V19485"/>
    </row>
    <row r="19486" spans="1:22" s="1" customFormat="1" ht="15.75" x14ac:dyDescent="0.25">
      <c r="A19486" s="22"/>
      <c r="B19486" s="22"/>
      <c r="G19486" s="23"/>
      <c r="V19486"/>
    </row>
    <row r="19487" spans="1:22" s="1" customFormat="1" ht="15.75" x14ac:dyDescent="0.25">
      <c r="A19487" s="22"/>
      <c r="B19487" s="22"/>
      <c r="G19487" s="23"/>
      <c r="V19487"/>
    </row>
    <row r="19488" spans="1:22" s="1" customFormat="1" ht="15.75" x14ac:dyDescent="0.25">
      <c r="A19488" s="22"/>
      <c r="B19488" s="22"/>
      <c r="G19488" s="23"/>
      <c r="V19488"/>
    </row>
    <row r="19489" spans="1:22" s="1" customFormat="1" ht="15.75" x14ac:dyDescent="0.25">
      <c r="A19489" s="22"/>
      <c r="B19489" s="22"/>
      <c r="G19489" s="23"/>
      <c r="V19489"/>
    </row>
    <row r="19490" spans="1:22" s="1" customFormat="1" ht="15.75" x14ac:dyDescent="0.25">
      <c r="A19490" s="22"/>
      <c r="B19490" s="22"/>
      <c r="G19490" s="23"/>
      <c r="V19490"/>
    </row>
    <row r="19491" spans="1:22" s="1" customFormat="1" ht="15.75" x14ac:dyDescent="0.25">
      <c r="A19491" s="22"/>
      <c r="B19491" s="22"/>
      <c r="G19491" s="23"/>
      <c r="V19491"/>
    </row>
    <row r="19492" spans="1:22" s="1" customFormat="1" ht="15.75" x14ac:dyDescent="0.25">
      <c r="A19492" s="22"/>
      <c r="B19492" s="22"/>
      <c r="G19492" s="23"/>
      <c r="V19492"/>
    </row>
    <row r="19493" spans="1:22" s="1" customFormat="1" ht="15.75" x14ac:dyDescent="0.25">
      <c r="A19493" s="22"/>
      <c r="B19493" s="22"/>
      <c r="G19493" s="23"/>
      <c r="V19493"/>
    </row>
    <row r="19494" spans="1:22" s="1" customFormat="1" ht="15.75" x14ac:dyDescent="0.25">
      <c r="A19494" s="22"/>
      <c r="B19494" s="22"/>
      <c r="G19494" s="23"/>
      <c r="V19494"/>
    </row>
    <row r="19495" spans="1:22" s="1" customFormat="1" ht="15.75" x14ac:dyDescent="0.25">
      <c r="A19495" s="22"/>
      <c r="B19495" s="22"/>
      <c r="G19495" s="23"/>
      <c r="V19495"/>
    </row>
    <row r="19496" spans="1:22" s="1" customFormat="1" ht="15.75" x14ac:dyDescent="0.25">
      <c r="A19496" s="22"/>
      <c r="B19496" s="22"/>
      <c r="G19496" s="23"/>
      <c r="V19496"/>
    </row>
    <row r="19497" spans="1:22" s="1" customFormat="1" ht="15.75" x14ac:dyDescent="0.25">
      <c r="A19497" s="22"/>
      <c r="B19497" s="22"/>
      <c r="G19497" s="23"/>
      <c r="V19497"/>
    </row>
    <row r="19498" spans="1:22" s="1" customFormat="1" ht="15.75" x14ac:dyDescent="0.25">
      <c r="A19498" s="22"/>
      <c r="B19498" s="22"/>
      <c r="G19498" s="23"/>
      <c r="V19498"/>
    </row>
    <row r="19499" spans="1:22" s="1" customFormat="1" ht="15.75" x14ac:dyDescent="0.25">
      <c r="A19499" s="22"/>
      <c r="B19499" s="22"/>
      <c r="G19499" s="23"/>
      <c r="V19499"/>
    </row>
    <row r="19500" spans="1:22" s="1" customFormat="1" ht="15.75" x14ac:dyDescent="0.25">
      <c r="A19500" s="22"/>
      <c r="B19500" s="22"/>
      <c r="G19500" s="23"/>
      <c r="V19500"/>
    </row>
    <row r="19501" spans="1:22" s="1" customFormat="1" ht="15.75" x14ac:dyDescent="0.25">
      <c r="A19501" s="22"/>
      <c r="B19501" s="22"/>
      <c r="G19501" s="23"/>
      <c r="V19501"/>
    </row>
    <row r="19502" spans="1:22" s="1" customFormat="1" ht="15.75" x14ac:dyDescent="0.25">
      <c r="A19502" s="22"/>
      <c r="B19502" s="22"/>
      <c r="G19502" s="23"/>
      <c r="V19502"/>
    </row>
    <row r="19503" spans="1:22" s="1" customFormat="1" ht="15.75" x14ac:dyDescent="0.25">
      <c r="A19503" s="22"/>
      <c r="B19503" s="22"/>
      <c r="G19503" s="23"/>
      <c r="V19503"/>
    </row>
    <row r="19504" spans="1:22" s="1" customFormat="1" ht="15.75" x14ac:dyDescent="0.25">
      <c r="A19504" s="22"/>
      <c r="B19504" s="22"/>
      <c r="G19504" s="23"/>
      <c r="V19504"/>
    </row>
    <row r="19505" spans="1:22" s="1" customFormat="1" ht="15.75" x14ac:dyDescent="0.25">
      <c r="A19505" s="22"/>
      <c r="B19505" s="22"/>
      <c r="G19505" s="23"/>
      <c r="V19505"/>
    </row>
    <row r="19506" spans="1:22" s="1" customFormat="1" ht="15.75" x14ac:dyDescent="0.25">
      <c r="A19506" s="22"/>
      <c r="B19506" s="22"/>
      <c r="G19506" s="23"/>
      <c r="V19506"/>
    </row>
    <row r="19507" spans="1:22" s="1" customFormat="1" ht="15.75" x14ac:dyDescent="0.25">
      <c r="A19507" s="22"/>
      <c r="B19507" s="22"/>
      <c r="G19507" s="23"/>
      <c r="V19507"/>
    </row>
    <row r="19508" spans="1:22" s="1" customFormat="1" ht="15.75" x14ac:dyDescent="0.25">
      <c r="A19508" s="22"/>
      <c r="B19508" s="22"/>
      <c r="G19508" s="23"/>
      <c r="V19508"/>
    </row>
    <row r="19509" spans="1:22" s="1" customFormat="1" ht="15.75" x14ac:dyDescent="0.25">
      <c r="A19509" s="22"/>
      <c r="B19509" s="22"/>
      <c r="G19509" s="23"/>
      <c r="V19509"/>
    </row>
    <row r="19510" spans="1:22" s="1" customFormat="1" ht="15.75" x14ac:dyDescent="0.25">
      <c r="A19510" s="22"/>
      <c r="B19510" s="22"/>
      <c r="G19510" s="23"/>
      <c r="V19510"/>
    </row>
    <row r="19511" spans="1:22" s="1" customFormat="1" ht="15.75" x14ac:dyDescent="0.25">
      <c r="A19511" s="22"/>
      <c r="B19511" s="22"/>
      <c r="G19511" s="23"/>
      <c r="V19511"/>
    </row>
    <row r="19512" spans="1:22" s="1" customFormat="1" ht="15.75" x14ac:dyDescent="0.25">
      <c r="A19512" s="22"/>
      <c r="B19512" s="22"/>
      <c r="G19512" s="23"/>
      <c r="V19512"/>
    </row>
    <row r="19513" spans="1:22" s="1" customFormat="1" ht="15.75" x14ac:dyDescent="0.25">
      <c r="A19513" s="22"/>
      <c r="B19513" s="22"/>
      <c r="G19513" s="23"/>
      <c r="V19513"/>
    </row>
    <row r="19514" spans="1:22" s="1" customFormat="1" ht="15.75" x14ac:dyDescent="0.25">
      <c r="A19514" s="22"/>
      <c r="B19514" s="22"/>
      <c r="G19514" s="23"/>
      <c r="V19514"/>
    </row>
    <row r="19515" spans="1:22" s="1" customFormat="1" ht="15.75" x14ac:dyDescent="0.25">
      <c r="A19515" s="22"/>
      <c r="B19515" s="22"/>
      <c r="G19515" s="23"/>
      <c r="V19515"/>
    </row>
    <row r="19516" spans="1:22" s="1" customFormat="1" ht="15.75" x14ac:dyDescent="0.25">
      <c r="A19516" s="22"/>
      <c r="B19516" s="22"/>
      <c r="G19516" s="23"/>
      <c r="V19516"/>
    </row>
    <row r="19517" spans="1:22" s="1" customFormat="1" ht="15.75" x14ac:dyDescent="0.25">
      <c r="A19517" s="22"/>
      <c r="B19517" s="22"/>
      <c r="G19517" s="23"/>
      <c r="V19517"/>
    </row>
    <row r="19518" spans="1:22" s="1" customFormat="1" ht="15.75" x14ac:dyDescent="0.25">
      <c r="A19518" s="22"/>
      <c r="B19518" s="22"/>
      <c r="G19518" s="23"/>
      <c r="V19518"/>
    </row>
    <row r="19519" spans="1:22" s="1" customFormat="1" ht="15.75" x14ac:dyDescent="0.25">
      <c r="A19519" s="22"/>
      <c r="B19519" s="22"/>
      <c r="G19519" s="23"/>
      <c r="V19519"/>
    </row>
    <row r="19520" spans="1:22" s="1" customFormat="1" ht="15.75" x14ac:dyDescent="0.25">
      <c r="A19520" s="22"/>
      <c r="B19520" s="22"/>
      <c r="G19520" s="23"/>
      <c r="V19520"/>
    </row>
    <row r="19521" spans="1:22" s="1" customFormat="1" ht="15.75" x14ac:dyDescent="0.25">
      <c r="A19521" s="22"/>
      <c r="B19521" s="22"/>
      <c r="G19521" s="23"/>
      <c r="V19521"/>
    </row>
    <row r="19522" spans="1:22" s="1" customFormat="1" ht="15.75" x14ac:dyDescent="0.25">
      <c r="A19522" s="22"/>
      <c r="B19522" s="22"/>
      <c r="G19522" s="23"/>
      <c r="V19522"/>
    </row>
    <row r="19523" spans="1:22" s="1" customFormat="1" ht="15.75" x14ac:dyDescent="0.25">
      <c r="A19523" s="22"/>
      <c r="B19523" s="22"/>
      <c r="G19523" s="23"/>
      <c r="V19523"/>
    </row>
    <row r="19524" spans="1:22" s="1" customFormat="1" ht="15.75" x14ac:dyDescent="0.25">
      <c r="A19524" s="22"/>
      <c r="B19524" s="22"/>
      <c r="G19524" s="23"/>
      <c r="V19524"/>
    </row>
    <row r="19525" spans="1:22" s="1" customFormat="1" ht="15.75" x14ac:dyDescent="0.25">
      <c r="A19525" s="22"/>
      <c r="B19525" s="22"/>
      <c r="G19525" s="23"/>
      <c r="V19525"/>
    </row>
    <row r="19526" spans="1:22" s="1" customFormat="1" ht="15.75" x14ac:dyDescent="0.25">
      <c r="A19526" s="22"/>
      <c r="B19526" s="22"/>
      <c r="G19526" s="23"/>
      <c r="V19526"/>
    </row>
    <row r="19527" spans="1:22" s="1" customFormat="1" ht="15.75" x14ac:dyDescent="0.25">
      <c r="A19527" s="22"/>
      <c r="B19527" s="22"/>
      <c r="G19527" s="23"/>
      <c r="V19527"/>
    </row>
    <row r="19528" spans="1:22" s="1" customFormat="1" ht="15.75" x14ac:dyDescent="0.25">
      <c r="A19528" s="22"/>
      <c r="B19528" s="22"/>
      <c r="G19528" s="23"/>
      <c r="V19528"/>
    </row>
    <row r="19529" spans="1:22" s="1" customFormat="1" ht="15.75" x14ac:dyDescent="0.25">
      <c r="A19529" s="22"/>
      <c r="B19529" s="22"/>
      <c r="G19529" s="23"/>
      <c r="V19529"/>
    </row>
    <row r="19530" spans="1:22" s="1" customFormat="1" ht="15.75" x14ac:dyDescent="0.25">
      <c r="A19530" s="22"/>
      <c r="B19530" s="22"/>
      <c r="G19530" s="23"/>
      <c r="V19530"/>
    </row>
    <row r="19531" spans="1:22" s="1" customFormat="1" ht="15.75" x14ac:dyDescent="0.25">
      <c r="A19531" s="22"/>
      <c r="B19531" s="22"/>
      <c r="G19531" s="23"/>
      <c r="V19531"/>
    </row>
    <row r="19532" spans="1:22" s="1" customFormat="1" ht="15.75" x14ac:dyDescent="0.25">
      <c r="A19532" s="22"/>
      <c r="B19532" s="22"/>
      <c r="G19532" s="23"/>
      <c r="V19532"/>
    </row>
    <row r="19533" spans="1:22" s="1" customFormat="1" ht="15.75" x14ac:dyDescent="0.25">
      <c r="A19533" s="22"/>
      <c r="B19533" s="22"/>
      <c r="G19533" s="23"/>
      <c r="V19533"/>
    </row>
    <row r="19534" spans="1:22" s="1" customFormat="1" ht="15.75" x14ac:dyDescent="0.25">
      <c r="A19534" s="22"/>
      <c r="B19534" s="22"/>
      <c r="G19534" s="23"/>
      <c r="V19534"/>
    </row>
    <row r="19535" spans="1:22" s="1" customFormat="1" ht="15.75" x14ac:dyDescent="0.25">
      <c r="A19535" s="22"/>
      <c r="B19535" s="22"/>
      <c r="G19535" s="23"/>
      <c r="V19535"/>
    </row>
    <row r="19536" spans="1:22" s="1" customFormat="1" ht="15.75" x14ac:dyDescent="0.25">
      <c r="A19536" s="22"/>
      <c r="B19536" s="22"/>
      <c r="G19536" s="23"/>
      <c r="V19536"/>
    </row>
    <row r="19537" spans="1:22" s="1" customFormat="1" ht="15.75" x14ac:dyDescent="0.25">
      <c r="A19537" s="22"/>
      <c r="B19537" s="22"/>
      <c r="G19537" s="23"/>
      <c r="V19537"/>
    </row>
    <row r="19538" spans="1:22" s="1" customFormat="1" ht="15.75" x14ac:dyDescent="0.25">
      <c r="A19538" s="22"/>
      <c r="B19538" s="22"/>
      <c r="G19538" s="23"/>
      <c r="V19538"/>
    </row>
    <row r="19539" spans="1:22" s="1" customFormat="1" ht="15.75" x14ac:dyDescent="0.25">
      <c r="A19539" s="22"/>
      <c r="B19539" s="22"/>
      <c r="G19539" s="23"/>
      <c r="V19539"/>
    </row>
    <row r="19540" spans="1:22" s="1" customFormat="1" ht="15.75" x14ac:dyDescent="0.25">
      <c r="A19540" s="22"/>
      <c r="B19540" s="22"/>
      <c r="G19540" s="23"/>
      <c r="V19540"/>
    </row>
    <row r="19541" spans="1:22" s="1" customFormat="1" ht="15.75" x14ac:dyDescent="0.25">
      <c r="A19541" s="22"/>
      <c r="B19541" s="22"/>
      <c r="G19541" s="23"/>
      <c r="V19541"/>
    </row>
    <row r="19542" spans="1:22" s="1" customFormat="1" ht="15.75" x14ac:dyDescent="0.25">
      <c r="A19542" s="22"/>
      <c r="B19542" s="22"/>
      <c r="G19542" s="23"/>
      <c r="V19542"/>
    </row>
    <row r="19543" spans="1:22" s="1" customFormat="1" ht="15.75" x14ac:dyDescent="0.25">
      <c r="A19543" s="22"/>
      <c r="B19543" s="22"/>
      <c r="G19543" s="23"/>
      <c r="V19543"/>
    </row>
    <row r="19544" spans="1:22" s="1" customFormat="1" ht="15.75" x14ac:dyDescent="0.25">
      <c r="A19544" s="22"/>
      <c r="B19544" s="22"/>
      <c r="G19544" s="23"/>
      <c r="V19544"/>
    </row>
    <row r="19545" spans="1:22" s="1" customFormat="1" ht="15.75" x14ac:dyDescent="0.25">
      <c r="A19545" s="22"/>
      <c r="B19545" s="22"/>
      <c r="G19545" s="23"/>
      <c r="V19545"/>
    </row>
    <row r="19546" spans="1:22" s="1" customFormat="1" ht="15.75" x14ac:dyDescent="0.25">
      <c r="A19546" s="22"/>
      <c r="B19546" s="22"/>
      <c r="G19546" s="23"/>
      <c r="V19546"/>
    </row>
    <row r="19547" spans="1:22" s="1" customFormat="1" ht="15.75" x14ac:dyDescent="0.25">
      <c r="A19547" s="22"/>
      <c r="B19547" s="22"/>
      <c r="G19547" s="23"/>
      <c r="V19547"/>
    </row>
    <row r="19548" spans="1:22" s="1" customFormat="1" ht="15.75" x14ac:dyDescent="0.25">
      <c r="A19548" s="22"/>
      <c r="B19548" s="22"/>
      <c r="G19548" s="23"/>
      <c r="V19548"/>
    </row>
    <row r="19549" spans="1:22" s="1" customFormat="1" ht="15.75" x14ac:dyDescent="0.25">
      <c r="A19549" s="22"/>
      <c r="B19549" s="22"/>
      <c r="G19549" s="23"/>
      <c r="V19549"/>
    </row>
    <row r="19550" spans="1:22" s="1" customFormat="1" ht="15.75" x14ac:dyDescent="0.25">
      <c r="A19550" s="22"/>
      <c r="B19550" s="22"/>
      <c r="G19550" s="23"/>
      <c r="V19550"/>
    </row>
    <row r="19551" spans="1:22" s="1" customFormat="1" ht="15.75" x14ac:dyDescent="0.25">
      <c r="A19551" s="22"/>
      <c r="B19551" s="22"/>
      <c r="G19551" s="23"/>
      <c r="V19551"/>
    </row>
    <row r="19552" spans="1:22" s="1" customFormat="1" ht="15.75" x14ac:dyDescent="0.25">
      <c r="A19552" s="22"/>
      <c r="B19552" s="22"/>
      <c r="G19552" s="23"/>
      <c r="V19552"/>
    </row>
    <row r="19553" spans="1:22" s="1" customFormat="1" ht="15.75" x14ac:dyDescent="0.25">
      <c r="A19553" s="22"/>
      <c r="B19553" s="22"/>
      <c r="G19553" s="23"/>
      <c r="V19553"/>
    </row>
    <row r="19554" spans="1:22" s="1" customFormat="1" ht="15.75" x14ac:dyDescent="0.25">
      <c r="A19554" s="22"/>
      <c r="B19554" s="22"/>
      <c r="G19554" s="23"/>
      <c r="V19554"/>
    </row>
    <row r="19555" spans="1:22" s="1" customFormat="1" ht="15.75" x14ac:dyDescent="0.25">
      <c r="A19555" s="22"/>
      <c r="B19555" s="22"/>
      <c r="G19555" s="23"/>
      <c r="V19555"/>
    </row>
    <row r="19556" spans="1:22" s="1" customFormat="1" ht="15.75" x14ac:dyDescent="0.25">
      <c r="A19556" s="22"/>
      <c r="B19556" s="22"/>
      <c r="G19556" s="23"/>
      <c r="V19556"/>
    </row>
    <row r="19557" spans="1:22" s="1" customFormat="1" ht="15.75" x14ac:dyDescent="0.25">
      <c r="A19557" s="22"/>
      <c r="B19557" s="22"/>
      <c r="G19557" s="23"/>
      <c r="V19557"/>
    </row>
    <row r="19558" spans="1:22" s="1" customFormat="1" ht="15.75" x14ac:dyDescent="0.25">
      <c r="A19558" s="22"/>
      <c r="B19558" s="22"/>
      <c r="G19558" s="23"/>
      <c r="V19558"/>
    </row>
    <row r="19559" spans="1:22" s="1" customFormat="1" ht="15.75" x14ac:dyDescent="0.25">
      <c r="A19559" s="22"/>
      <c r="B19559" s="22"/>
      <c r="G19559" s="23"/>
      <c r="V19559"/>
    </row>
    <row r="19560" spans="1:22" s="1" customFormat="1" ht="15.75" x14ac:dyDescent="0.25">
      <c r="A19560" s="22"/>
      <c r="B19560" s="22"/>
      <c r="G19560" s="23"/>
      <c r="V19560"/>
    </row>
    <row r="19561" spans="1:22" s="1" customFormat="1" ht="15.75" x14ac:dyDescent="0.25">
      <c r="A19561" s="22"/>
      <c r="B19561" s="22"/>
      <c r="G19561" s="23"/>
      <c r="V19561"/>
    </row>
    <row r="19562" spans="1:22" s="1" customFormat="1" ht="15.75" x14ac:dyDescent="0.25">
      <c r="A19562" s="22"/>
      <c r="B19562" s="22"/>
      <c r="G19562" s="23"/>
      <c r="V19562"/>
    </row>
    <row r="19563" spans="1:22" s="1" customFormat="1" ht="15.75" x14ac:dyDescent="0.25">
      <c r="A19563" s="22"/>
      <c r="B19563" s="22"/>
      <c r="G19563" s="23"/>
      <c r="V19563"/>
    </row>
    <row r="19564" spans="1:22" s="1" customFormat="1" ht="15.75" x14ac:dyDescent="0.25">
      <c r="A19564" s="22"/>
      <c r="B19564" s="22"/>
      <c r="G19564" s="23"/>
      <c r="V19564"/>
    </row>
    <row r="19565" spans="1:22" s="1" customFormat="1" ht="15.75" x14ac:dyDescent="0.25">
      <c r="A19565" s="22"/>
      <c r="B19565" s="22"/>
      <c r="G19565" s="23"/>
      <c r="V19565"/>
    </row>
    <row r="19566" spans="1:22" s="1" customFormat="1" ht="15.75" x14ac:dyDescent="0.25">
      <c r="A19566" s="22"/>
      <c r="B19566" s="22"/>
      <c r="G19566" s="23"/>
      <c r="V19566"/>
    </row>
    <row r="19567" spans="1:22" s="1" customFormat="1" ht="15.75" x14ac:dyDescent="0.25">
      <c r="A19567" s="22"/>
      <c r="B19567" s="22"/>
      <c r="G19567" s="23"/>
      <c r="V19567"/>
    </row>
    <row r="19568" spans="1:22" s="1" customFormat="1" ht="15.75" x14ac:dyDescent="0.25">
      <c r="A19568" s="22"/>
      <c r="B19568" s="22"/>
      <c r="G19568" s="23"/>
      <c r="V19568"/>
    </row>
    <row r="19569" spans="1:22" s="1" customFormat="1" ht="15.75" x14ac:dyDescent="0.25">
      <c r="A19569" s="22"/>
      <c r="B19569" s="22"/>
      <c r="G19569" s="23"/>
      <c r="V19569"/>
    </row>
    <row r="19570" spans="1:22" s="1" customFormat="1" ht="15.75" x14ac:dyDescent="0.25">
      <c r="A19570" s="22"/>
      <c r="B19570" s="22"/>
      <c r="G19570" s="23"/>
      <c r="V19570"/>
    </row>
    <row r="19571" spans="1:22" s="1" customFormat="1" ht="15.75" x14ac:dyDescent="0.25">
      <c r="A19571" s="22"/>
      <c r="B19571" s="22"/>
      <c r="G19571" s="23"/>
      <c r="V19571"/>
    </row>
    <row r="19572" spans="1:22" s="1" customFormat="1" ht="15.75" x14ac:dyDescent="0.25">
      <c r="A19572" s="22"/>
      <c r="B19572" s="22"/>
      <c r="G19572" s="23"/>
      <c r="V19572"/>
    </row>
    <row r="19573" spans="1:22" s="1" customFormat="1" ht="15.75" x14ac:dyDescent="0.25">
      <c r="A19573" s="22"/>
      <c r="B19573" s="22"/>
      <c r="G19573" s="23"/>
      <c r="V19573"/>
    </row>
    <row r="19574" spans="1:22" s="1" customFormat="1" ht="15.75" x14ac:dyDescent="0.25">
      <c r="A19574" s="22"/>
      <c r="B19574" s="22"/>
      <c r="G19574" s="23"/>
      <c r="V19574"/>
    </row>
    <row r="19575" spans="1:22" s="1" customFormat="1" ht="15.75" x14ac:dyDescent="0.25">
      <c r="A19575" s="22"/>
      <c r="B19575" s="22"/>
      <c r="G19575" s="23"/>
      <c r="V19575"/>
    </row>
    <row r="19576" spans="1:22" s="1" customFormat="1" ht="15.75" x14ac:dyDescent="0.25">
      <c r="A19576" s="22"/>
      <c r="B19576" s="22"/>
      <c r="G19576" s="23"/>
      <c r="V19576"/>
    </row>
    <row r="19577" spans="1:22" s="1" customFormat="1" ht="15.75" x14ac:dyDescent="0.25">
      <c r="A19577" s="22"/>
      <c r="B19577" s="22"/>
      <c r="G19577" s="23"/>
      <c r="V19577"/>
    </row>
    <row r="19578" spans="1:22" s="1" customFormat="1" ht="15.75" x14ac:dyDescent="0.25">
      <c r="A19578" s="22"/>
      <c r="B19578" s="22"/>
      <c r="G19578" s="23"/>
      <c r="V19578"/>
    </row>
    <row r="19579" spans="1:22" s="1" customFormat="1" ht="15.75" x14ac:dyDescent="0.25">
      <c r="A19579" s="22"/>
      <c r="B19579" s="22"/>
      <c r="G19579" s="23"/>
      <c r="V19579"/>
    </row>
    <row r="19580" spans="1:22" s="1" customFormat="1" ht="15.75" x14ac:dyDescent="0.25">
      <c r="A19580" s="22"/>
      <c r="B19580" s="22"/>
      <c r="G19580" s="23"/>
      <c r="V19580"/>
    </row>
    <row r="19581" spans="1:22" s="1" customFormat="1" ht="15.75" x14ac:dyDescent="0.25">
      <c r="A19581" s="22"/>
      <c r="B19581" s="22"/>
      <c r="G19581" s="23"/>
      <c r="V19581"/>
    </row>
    <row r="19582" spans="1:22" s="1" customFormat="1" ht="15.75" x14ac:dyDescent="0.25">
      <c r="A19582" s="22"/>
      <c r="B19582" s="22"/>
      <c r="G19582" s="23"/>
      <c r="V19582"/>
    </row>
    <row r="19583" spans="1:22" s="1" customFormat="1" ht="15.75" x14ac:dyDescent="0.25">
      <c r="A19583" s="22"/>
      <c r="B19583" s="22"/>
      <c r="G19583" s="23"/>
      <c r="V19583"/>
    </row>
    <row r="19584" spans="1:22" s="1" customFormat="1" ht="15.75" x14ac:dyDescent="0.25">
      <c r="A19584" s="22"/>
      <c r="B19584" s="22"/>
      <c r="G19584" s="23"/>
      <c r="V19584"/>
    </row>
    <row r="19585" spans="1:22" s="1" customFormat="1" ht="15.75" x14ac:dyDescent="0.25">
      <c r="A19585" s="22"/>
      <c r="B19585" s="22"/>
      <c r="G19585" s="23"/>
      <c r="V19585"/>
    </row>
    <row r="19586" spans="1:22" s="1" customFormat="1" ht="15.75" x14ac:dyDescent="0.25">
      <c r="A19586" s="22"/>
      <c r="B19586" s="22"/>
      <c r="G19586" s="23"/>
      <c r="V19586"/>
    </row>
    <row r="19587" spans="1:22" s="1" customFormat="1" ht="15.75" x14ac:dyDescent="0.25">
      <c r="A19587" s="22"/>
      <c r="B19587" s="22"/>
      <c r="G19587" s="23"/>
      <c r="V19587"/>
    </row>
    <row r="19588" spans="1:22" s="1" customFormat="1" ht="15.75" x14ac:dyDescent="0.25">
      <c r="A19588" s="22"/>
      <c r="B19588" s="22"/>
      <c r="G19588" s="23"/>
      <c r="V19588"/>
    </row>
    <row r="19589" spans="1:22" s="1" customFormat="1" ht="15.75" x14ac:dyDescent="0.25">
      <c r="A19589" s="22"/>
      <c r="B19589" s="22"/>
      <c r="G19589" s="23"/>
      <c r="V19589"/>
    </row>
    <row r="19590" spans="1:22" s="1" customFormat="1" ht="15.75" x14ac:dyDescent="0.25">
      <c r="A19590" s="22"/>
      <c r="B19590" s="22"/>
      <c r="G19590" s="23"/>
      <c r="V19590"/>
    </row>
    <row r="19591" spans="1:22" s="1" customFormat="1" ht="15.75" x14ac:dyDescent="0.25">
      <c r="A19591" s="22"/>
      <c r="B19591" s="22"/>
      <c r="G19591" s="23"/>
      <c r="V19591"/>
    </row>
    <row r="19592" spans="1:22" s="1" customFormat="1" ht="15.75" x14ac:dyDescent="0.25">
      <c r="A19592" s="22"/>
      <c r="B19592" s="22"/>
      <c r="G19592" s="23"/>
      <c r="V19592"/>
    </row>
    <row r="19593" spans="1:22" s="1" customFormat="1" ht="15.75" x14ac:dyDescent="0.25">
      <c r="A19593" s="22"/>
      <c r="B19593" s="22"/>
      <c r="G19593" s="23"/>
      <c r="V19593"/>
    </row>
    <row r="19594" spans="1:22" s="1" customFormat="1" ht="15.75" x14ac:dyDescent="0.25">
      <c r="A19594" s="22"/>
      <c r="B19594" s="22"/>
      <c r="G19594" s="23"/>
      <c r="V19594"/>
    </row>
    <row r="19595" spans="1:22" s="1" customFormat="1" ht="15.75" x14ac:dyDescent="0.25">
      <c r="A19595" s="22"/>
      <c r="B19595" s="22"/>
      <c r="G19595" s="23"/>
      <c r="V19595"/>
    </row>
    <row r="19596" spans="1:22" s="1" customFormat="1" ht="15.75" x14ac:dyDescent="0.25">
      <c r="A19596" s="22"/>
      <c r="B19596" s="22"/>
      <c r="G19596" s="23"/>
      <c r="V19596"/>
    </row>
    <row r="19597" spans="1:22" s="1" customFormat="1" ht="15.75" x14ac:dyDescent="0.25">
      <c r="A19597" s="22"/>
      <c r="B19597" s="22"/>
      <c r="G19597" s="23"/>
      <c r="V19597"/>
    </row>
    <row r="19598" spans="1:22" s="1" customFormat="1" ht="15.75" x14ac:dyDescent="0.25">
      <c r="A19598" s="22"/>
      <c r="B19598" s="22"/>
      <c r="G19598" s="23"/>
      <c r="V19598"/>
    </row>
    <row r="19599" spans="1:22" s="1" customFormat="1" ht="15.75" x14ac:dyDescent="0.25">
      <c r="A19599" s="22"/>
      <c r="B19599" s="22"/>
      <c r="G19599" s="23"/>
      <c r="V19599"/>
    </row>
    <row r="19600" spans="1:22" s="1" customFormat="1" ht="15.75" x14ac:dyDescent="0.25">
      <c r="A19600" s="22"/>
      <c r="B19600" s="22"/>
      <c r="G19600" s="23"/>
      <c r="V19600"/>
    </row>
    <row r="19601" spans="1:22" s="1" customFormat="1" ht="15.75" x14ac:dyDescent="0.25">
      <c r="A19601" s="22"/>
      <c r="B19601" s="22"/>
      <c r="G19601" s="23"/>
      <c r="V19601"/>
    </row>
    <row r="19602" spans="1:22" s="1" customFormat="1" ht="15.75" x14ac:dyDescent="0.25">
      <c r="A19602" s="22"/>
      <c r="B19602" s="22"/>
      <c r="G19602" s="23"/>
      <c r="V19602"/>
    </row>
    <row r="19603" spans="1:22" s="1" customFormat="1" ht="15.75" x14ac:dyDescent="0.25">
      <c r="A19603" s="22"/>
      <c r="B19603" s="22"/>
      <c r="G19603" s="23"/>
      <c r="V19603"/>
    </row>
    <row r="19604" spans="1:22" s="1" customFormat="1" ht="15.75" x14ac:dyDescent="0.25">
      <c r="A19604" s="22"/>
      <c r="B19604" s="22"/>
      <c r="G19604" s="23"/>
      <c r="V19604"/>
    </row>
    <row r="19605" spans="1:22" s="1" customFormat="1" ht="15.75" x14ac:dyDescent="0.25">
      <c r="A19605" s="22"/>
      <c r="B19605" s="22"/>
      <c r="G19605" s="23"/>
      <c r="V19605"/>
    </row>
    <row r="19606" spans="1:22" s="1" customFormat="1" ht="15.75" x14ac:dyDescent="0.25">
      <c r="A19606" s="22"/>
      <c r="B19606" s="22"/>
      <c r="G19606" s="23"/>
      <c r="V19606"/>
    </row>
    <row r="19607" spans="1:22" s="1" customFormat="1" ht="15.75" x14ac:dyDescent="0.25">
      <c r="A19607" s="22"/>
      <c r="B19607" s="22"/>
      <c r="G19607" s="23"/>
      <c r="V19607"/>
    </row>
    <row r="19608" spans="1:22" s="1" customFormat="1" ht="15.75" x14ac:dyDescent="0.25">
      <c r="A19608" s="22"/>
      <c r="B19608" s="22"/>
      <c r="G19608" s="23"/>
      <c r="V19608"/>
    </row>
    <row r="19609" spans="1:22" s="1" customFormat="1" ht="15.75" x14ac:dyDescent="0.25">
      <c r="A19609" s="22"/>
      <c r="B19609" s="22"/>
      <c r="G19609" s="23"/>
      <c r="V19609"/>
    </row>
    <row r="19610" spans="1:22" s="1" customFormat="1" ht="15.75" x14ac:dyDescent="0.25">
      <c r="A19610" s="22"/>
      <c r="B19610" s="22"/>
      <c r="G19610" s="23"/>
      <c r="V19610"/>
    </row>
    <row r="19611" spans="1:22" s="1" customFormat="1" ht="15.75" x14ac:dyDescent="0.25">
      <c r="A19611" s="22"/>
      <c r="B19611" s="22"/>
      <c r="G19611" s="23"/>
      <c r="V19611"/>
    </row>
    <row r="19612" spans="1:22" s="1" customFormat="1" ht="15.75" x14ac:dyDescent="0.25">
      <c r="A19612" s="22"/>
      <c r="B19612" s="22"/>
      <c r="G19612" s="23"/>
      <c r="V19612"/>
    </row>
    <row r="19613" spans="1:22" s="1" customFormat="1" ht="15.75" x14ac:dyDescent="0.25">
      <c r="A19613" s="22"/>
      <c r="B19613" s="22"/>
      <c r="G19613" s="23"/>
      <c r="V19613"/>
    </row>
    <row r="19614" spans="1:22" s="1" customFormat="1" ht="15.75" x14ac:dyDescent="0.25">
      <c r="A19614" s="22"/>
      <c r="B19614" s="22"/>
      <c r="G19614" s="23"/>
      <c r="V19614"/>
    </row>
    <row r="19615" spans="1:22" s="1" customFormat="1" ht="15.75" x14ac:dyDescent="0.25">
      <c r="A19615" s="22"/>
      <c r="B19615" s="22"/>
      <c r="G19615" s="23"/>
      <c r="V19615"/>
    </row>
    <row r="19616" spans="1:22" s="1" customFormat="1" ht="15.75" x14ac:dyDescent="0.25">
      <c r="A19616" s="22"/>
      <c r="B19616" s="22"/>
      <c r="G19616" s="23"/>
      <c r="V19616"/>
    </row>
    <row r="19617" spans="1:22" s="1" customFormat="1" ht="15.75" x14ac:dyDescent="0.25">
      <c r="A19617" s="22"/>
      <c r="B19617" s="22"/>
      <c r="G19617" s="23"/>
      <c r="V19617"/>
    </row>
    <row r="19618" spans="1:22" s="1" customFormat="1" ht="15.75" x14ac:dyDescent="0.25">
      <c r="A19618" s="22"/>
      <c r="B19618" s="22"/>
      <c r="G19618" s="23"/>
      <c r="V19618"/>
    </row>
    <row r="19619" spans="1:22" s="1" customFormat="1" ht="15.75" x14ac:dyDescent="0.25">
      <c r="A19619" s="22"/>
      <c r="B19619" s="22"/>
      <c r="G19619" s="23"/>
      <c r="V19619"/>
    </row>
    <row r="19620" spans="1:22" s="1" customFormat="1" ht="15.75" x14ac:dyDescent="0.25">
      <c r="A19620" s="22"/>
      <c r="B19620" s="22"/>
      <c r="G19620" s="23"/>
      <c r="V19620"/>
    </row>
    <row r="19621" spans="1:22" s="1" customFormat="1" ht="15.75" x14ac:dyDescent="0.25">
      <c r="A19621" s="22"/>
      <c r="B19621" s="22"/>
      <c r="G19621" s="23"/>
      <c r="V19621"/>
    </row>
    <row r="19622" spans="1:22" s="1" customFormat="1" ht="15.75" x14ac:dyDescent="0.25">
      <c r="A19622" s="22"/>
      <c r="B19622" s="22"/>
      <c r="G19622" s="23"/>
      <c r="V19622"/>
    </row>
    <row r="19623" spans="1:22" s="1" customFormat="1" ht="15.75" x14ac:dyDescent="0.25">
      <c r="A19623" s="22"/>
      <c r="B19623" s="22"/>
      <c r="G19623" s="23"/>
      <c r="V19623"/>
    </row>
    <row r="19624" spans="1:22" s="1" customFormat="1" ht="15.75" x14ac:dyDescent="0.25">
      <c r="A19624" s="22"/>
      <c r="B19624" s="22"/>
      <c r="G19624" s="23"/>
      <c r="V19624"/>
    </row>
    <row r="19625" spans="1:22" s="1" customFormat="1" ht="15.75" x14ac:dyDescent="0.25">
      <c r="A19625" s="22"/>
      <c r="B19625" s="22"/>
      <c r="G19625" s="23"/>
      <c r="V19625"/>
    </row>
    <row r="19626" spans="1:22" s="1" customFormat="1" ht="15.75" x14ac:dyDescent="0.25">
      <c r="A19626" s="22"/>
      <c r="B19626" s="22"/>
      <c r="G19626" s="23"/>
      <c r="V19626"/>
    </row>
    <row r="19627" spans="1:22" s="1" customFormat="1" ht="15.75" x14ac:dyDescent="0.25">
      <c r="A19627" s="22"/>
      <c r="B19627" s="22"/>
      <c r="G19627" s="23"/>
      <c r="V19627"/>
    </row>
    <row r="19628" spans="1:22" s="1" customFormat="1" ht="15.75" x14ac:dyDescent="0.25">
      <c r="A19628" s="22"/>
      <c r="B19628" s="22"/>
      <c r="G19628" s="23"/>
      <c r="V19628"/>
    </row>
    <row r="19629" spans="1:22" s="1" customFormat="1" ht="15.75" x14ac:dyDescent="0.25">
      <c r="A19629" s="22"/>
      <c r="B19629" s="22"/>
      <c r="G19629" s="23"/>
      <c r="V19629"/>
    </row>
    <row r="19630" spans="1:22" s="1" customFormat="1" ht="15.75" x14ac:dyDescent="0.25">
      <c r="A19630" s="22"/>
      <c r="B19630" s="22"/>
      <c r="G19630" s="23"/>
      <c r="V19630"/>
    </row>
    <row r="19631" spans="1:22" s="1" customFormat="1" ht="15.75" x14ac:dyDescent="0.25">
      <c r="A19631" s="22"/>
      <c r="B19631" s="22"/>
      <c r="G19631" s="23"/>
      <c r="V19631"/>
    </row>
    <row r="19632" spans="1:22" s="1" customFormat="1" ht="15.75" x14ac:dyDescent="0.25">
      <c r="A19632" s="22"/>
      <c r="B19632" s="22"/>
      <c r="G19632" s="23"/>
      <c r="V19632"/>
    </row>
    <row r="19633" spans="1:22" s="1" customFormat="1" ht="15.75" x14ac:dyDescent="0.25">
      <c r="A19633" s="22"/>
      <c r="B19633" s="22"/>
      <c r="G19633" s="23"/>
      <c r="V19633"/>
    </row>
    <row r="19634" spans="1:22" s="1" customFormat="1" ht="15.75" x14ac:dyDescent="0.25">
      <c r="A19634" s="22"/>
      <c r="B19634" s="22"/>
      <c r="G19634" s="23"/>
      <c r="V19634"/>
    </row>
    <row r="19635" spans="1:22" s="1" customFormat="1" ht="15.75" x14ac:dyDescent="0.25">
      <c r="A19635" s="22"/>
      <c r="B19635" s="22"/>
      <c r="G19635" s="23"/>
      <c r="V19635"/>
    </row>
    <row r="19636" spans="1:22" s="1" customFormat="1" ht="15.75" x14ac:dyDescent="0.25">
      <c r="A19636" s="22"/>
      <c r="B19636" s="22"/>
      <c r="G19636" s="23"/>
      <c r="V19636"/>
    </row>
    <row r="19637" spans="1:22" s="1" customFormat="1" ht="15.75" x14ac:dyDescent="0.25">
      <c r="A19637" s="22"/>
      <c r="B19637" s="22"/>
      <c r="G19637" s="23"/>
      <c r="V19637"/>
    </row>
    <row r="19638" spans="1:22" s="1" customFormat="1" ht="15.75" x14ac:dyDescent="0.25">
      <c r="A19638" s="22"/>
      <c r="B19638" s="22"/>
      <c r="G19638" s="23"/>
      <c r="V19638"/>
    </row>
    <row r="19639" spans="1:22" s="1" customFormat="1" ht="15.75" x14ac:dyDescent="0.25">
      <c r="A19639" s="22"/>
      <c r="B19639" s="22"/>
      <c r="G19639" s="23"/>
      <c r="V19639"/>
    </row>
    <row r="19640" spans="1:22" s="1" customFormat="1" ht="15.75" x14ac:dyDescent="0.25">
      <c r="A19640" s="22"/>
      <c r="B19640" s="22"/>
      <c r="G19640" s="23"/>
      <c r="V19640"/>
    </row>
    <row r="19641" spans="1:22" s="1" customFormat="1" ht="15.75" x14ac:dyDescent="0.25">
      <c r="A19641" s="22"/>
      <c r="B19641" s="22"/>
      <c r="G19641" s="23"/>
      <c r="V19641"/>
    </row>
    <row r="19642" spans="1:22" s="1" customFormat="1" ht="15.75" x14ac:dyDescent="0.25">
      <c r="A19642" s="22"/>
      <c r="B19642" s="22"/>
      <c r="G19642" s="23"/>
      <c r="V19642"/>
    </row>
    <row r="19643" spans="1:22" s="1" customFormat="1" ht="15.75" x14ac:dyDescent="0.25">
      <c r="A19643" s="22"/>
      <c r="B19643" s="22"/>
      <c r="G19643" s="23"/>
      <c r="V19643"/>
    </row>
    <row r="19644" spans="1:22" s="1" customFormat="1" ht="15.75" x14ac:dyDescent="0.25">
      <c r="A19644" s="22"/>
      <c r="B19644" s="22"/>
      <c r="G19644" s="23"/>
      <c r="V19644"/>
    </row>
    <row r="19645" spans="1:22" s="1" customFormat="1" ht="15.75" x14ac:dyDescent="0.25">
      <c r="A19645" s="22"/>
      <c r="B19645" s="22"/>
      <c r="G19645" s="23"/>
      <c r="V19645"/>
    </row>
    <row r="19646" spans="1:22" s="1" customFormat="1" ht="15.75" x14ac:dyDescent="0.25">
      <c r="A19646" s="22"/>
      <c r="B19646" s="22"/>
      <c r="G19646" s="23"/>
      <c r="V19646"/>
    </row>
    <row r="19647" spans="1:22" s="1" customFormat="1" ht="15.75" x14ac:dyDescent="0.25">
      <c r="A19647" s="22"/>
      <c r="B19647" s="22"/>
      <c r="G19647" s="23"/>
      <c r="V19647"/>
    </row>
    <row r="19648" spans="1:22" s="1" customFormat="1" ht="15.75" x14ac:dyDescent="0.25">
      <c r="A19648" s="22"/>
      <c r="B19648" s="22"/>
      <c r="G19648" s="23"/>
      <c r="V19648"/>
    </row>
    <row r="19649" spans="1:22" s="1" customFormat="1" ht="15.75" x14ac:dyDescent="0.25">
      <c r="A19649" s="22"/>
      <c r="B19649" s="22"/>
      <c r="G19649" s="23"/>
      <c r="V19649"/>
    </row>
    <row r="19650" spans="1:22" s="1" customFormat="1" ht="15.75" x14ac:dyDescent="0.25">
      <c r="A19650" s="22"/>
      <c r="B19650" s="22"/>
      <c r="G19650" s="23"/>
      <c r="V19650"/>
    </row>
    <row r="19651" spans="1:22" s="1" customFormat="1" ht="15.75" x14ac:dyDescent="0.25">
      <c r="A19651" s="22"/>
      <c r="B19651" s="22"/>
      <c r="G19651" s="23"/>
      <c r="V19651"/>
    </row>
    <row r="19652" spans="1:22" s="1" customFormat="1" ht="15.75" x14ac:dyDescent="0.25">
      <c r="A19652" s="22"/>
      <c r="B19652" s="22"/>
      <c r="G19652" s="23"/>
      <c r="V19652"/>
    </row>
    <row r="19653" spans="1:22" s="1" customFormat="1" ht="15.75" x14ac:dyDescent="0.25">
      <c r="A19653" s="22"/>
      <c r="B19653" s="22"/>
      <c r="G19653" s="23"/>
      <c r="V19653"/>
    </row>
    <row r="19654" spans="1:22" s="1" customFormat="1" ht="15.75" x14ac:dyDescent="0.25">
      <c r="A19654" s="22"/>
      <c r="B19654" s="22"/>
      <c r="G19654" s="23"/>
      <c r="V19654"/>
    </row>
    <row r="19655" spans="1:22" s="1" customFormat="1" ht="15.75" x14ac:dyDescent="0.25">
      <c r="A19655" s="22"/>
      <c r="B19655" s="22"/>
      <c r="G19655" s="23"/>
      <c r="V19655"/>
    </row>
    <row r="19656" spans="1:22" s="1" customFormat="1" ht="15.75" x14ac:dyDescent="0.25">
      <c r="A19656" s="22"/>
      <c r="B19656" s="22"/>
      <c r="G19656" s="23"/>
      <c r="V19656"/>
    </row>
    <row r="19657" spans="1:22" s="1" customFormat="1" ht="15.75" x14ac:dyDescent="0.25">
      <c r="A19657" s="22"/>
      <c r="B19657" s="22"/>
      <c r="G19657" s="23"/>
      <c r="V19657"/>
    </row>
    <row r="19658" spans="1:22" s="1" customFormat="1" ht="15.75" x14ac:dyDescent="0.25">
      <c r="A19658" s="22"/>
      <c r="B19658" s="22"/>
      <c r="G19658" s="23"/>
      <c r="V19658"/>
    </row>
    <row r="19659" spans="1:22" s="1" customFormat="1" ht="15.75" x14ac:dyDescent="0.25">
      <c r="A19659" s="22"/>
      <c r="B19659" s="22"/>
      <c r="G19659" s="23"/>
      <c r="V19659"/>
    </row>
    <row r="19660" spans="1:22" s="1" customFormat="1" ht="15.75" x14ac:dyDescent="0.25">
      <c r="A19660" s="22"/>
      <c r="B19660" s="22"/>
      <c r="G19660" s="23"/>
      <c r="V19660"/>
    </row>
    <row r="19661" spans="1:22" s="1" customFormat="1" ht="15.75" x14ac:dyDescent="0.25">
      <c r="A19661" s="22"/>
      <c r="B19661" s="22"/>
      <c r="G19661" s="23"/>
      <c r="V19661"/>
    </row>
    <row r="19662" spans="1:22" s="1" customFormat="1" ht="15.75" x14ac:dyDescent="0.25">
      <c r="A19662" s="22"/>
      <c r="B19662" s="22"/>
      <c r="G19662" s="23"/>
      <c r="V19662"/>
    </row>
    <row r="19663" spans="1:22" s="1" customFormat="1" ht="15.75" x14ac:dyDescent="0.25">
      <c r="A19663" s="22"/>
      <c r="B19663" s="22"/>
      <c r="G19663" s="23"/>
      <c r="V19663"/>
    </row>
    <row r="19664" spans="1:22" s="1" customFormat="1" ht="15.75" x14ac:dyDescent="0.25">
      <c r="A19664" s="22"/>
      <c r="B19664" s="22"/>
      <c r="G19664" s="23"/>
      <c r="V19664"/>
    </row>
    <row r="19665" spans="1:22" s="1" customFormat="1" ht="15.75" x14ac:dyDescent="0.25">
      <c r="A19665" s="22"/>
      <c r="B19665" s="22"/>
      <c r="G19665" s="23"/>
      <c r="V19665"/>
    </row>
    <row r="19666" spans="1:22" s="1" customFormat="1" ht="15.75" x14ac:dyDescent="0.25">
      <c r="A19666" s="22"/>
      <c r="B19666" s="22"/>
      <c r="G19666" s="23"/>
      <c r="V19666"/>
    </row>
    <row r="19667" spans="1:22" s="1" customFormat="1" ht="15.75" x14ac:dyDescent="0.25">
      <c r="A19667" s="22"/>
      <c r="B19667" s="22"/>
      <c r="G19667" s="23"/>
      <c r="V19667"/>
    </row>
    <row r="19668" spans="1:22" s="1" customFormat="1" ht="15.75" x14ac:dyDescent="0.25">
      <c r="A19668" s="22"/>
      <c r="B19668" s="22"/>
      <c r="G19668" s="23"/>
      <c r="V19668"/>
    </row>
    <row r="19669" spans="1:22" s="1" customFormat="1" ht="15.75" x14ac:dyDescent="0.25">
      <c r="A19669" s="22"/>
      <c r="B19669" s="22"/>
      <c r="G19669" s="23"/>
      <c r="V19669"/>
    </row>
    <row r="19670" spans="1:22" s="1" customFormat="1" ht="15.75" x14ac:dyDescent="0.25">
      <c r="A19670" s="22"/>
      <c r="B19670" s="22"/>
      <c r="G19670" s="23"/>
      <c r="V19670"/>
    </row>
    <row r="19671" spans="1:22" s="1" customFormat="1" ht="15.75" x14ac:dyDescent="0.25">
      <c r="A19671" s="22"/>
      <c r="B19671" s="22"/>
      <c r="G19671" s="23"/>
      <c r="V19671"/>
    </row>
    <row r="19672" spans="1:22" s="1" customFormat="1" ht="15.75" x14ac:dyDescent="0.25">
      <c r="A19672" s="22"/>
      <c r="B19672" s="22"/>
      <c r="G19672" s="23"/>
      <c r="V19672"/>
    </row>
    <row r="19673" spans="1:22" s="1" customFormat="1" ht="15.75" x14ac:dyDescent="0.25">
      <c r="A19673" s="22"/>
      <c r="B19673" s="22"/>
      <c r="G19673" s="23"/>
      <c r="V19673"/>
    </row>
    <row r="19674" spans="1:22" s="1" customFormat="1" ht="15.75" x14ac:dyDescent="0.25">
      <c r="A19674" s="22"/>
      <c r="B19674" s="22"/>
      <c r="G19674" s="23"/>
      <c r="V19674"/>
    </row>
    <row r="19675" spans="1:22" s="1" customFormat="1" ht="15.75" x14ac:dyDescent="0.25">
      <c r="A19675" s="22"/>
      <c r="B19675" s="22"/>
      <c r="G19675" s="23"/>
      <c r="V19675"/>
    </row>
    <row r="19676" spans="1:22" s="1" customFormat="1" ht="15.75" x14ac:dyDescent="0.25">
      <c r="A19676" s="22"/>
      <c r="B19676" s="22"/>
      <c r="G19676" s="23"/>
      <c r="V19676"/>
    </row>
    <row r="19677" spans="1:22" s="1" customFormat="1" ht="15.75" x14ac:dyDescent="0.25">
      <c r="A19677" s="22"/>
      <c r="B19677" s="22"/>
      <c r="G19677" s="23"/>
      <c r="V19677"/>
    </row>
    <row r="19678" spans="1:22" s="1" customFormat="1" ht="15.75" x14ac:dyDescent="0.25">
      <c r="A19678" s="22"/>
      <c r="B19678" s="22"/>
      <c r="G19678" s="23"/>
      <c r="V19678"/>
    </row>
    <row r="19679" spans="1:22" s="1" customFormat="1" ht="15.75" x14ac:dyDescent="0.25">
      <c r="A19679" s="22"/>
      <c r="B19679" s="22"/>
      <c r="G19679" s="23"/>
      <c r="V19679"/>
    </row>
    <row r="19680" spans="1:22" s="1" customFormat="1" ht="15.75" x14ac:dyDescent="0.25">
      <c r="A19680" s="22"/>
      <c r="B19680" s="22"/>
      <c r="G19680" s="23"/>
      <c r="V19680"/>
    </row>
    <row r="19681" spans="1:22" s="1" customFormat="1" ht="15.75" x14ac:dyDescent="0.25">
      <c r="A19681" s="22"/>
      <c r="B19681" s="22"/>
      <c r="G19681" s="23"/>
      <c r="V19681"/>
    </row>
    <row r="19682" spans="1:22" s="1" customFormat="1" ht="15.75" x14ac:dyDescent="0.25">
      <c r="A19682" s="22"/>
      <c r="B19682" s="22"/>
      <c r="G19682" s="23"/>
      <c r="V19682"/>
    </row>
    <row r="19683" spans="1:22" s="1" customFormat="1" ht="15.75" x14ac:dyDescent="0.25">
      <c r="A19683" s="22"/>
      <c r="B19683" s="22"/>
      <c r="G19683" s="23"/>
      <c r="V19683"/>
    </row>
    <row r="19684" spans="1:22" s="1" customFormat="1" ht="15.75" x14ac:dyDescent="0.25">
      <c r="A19684" s="22"/>
      <c r="B19684" s="22"/>
      <c r="G19684" s="23"/>
      <c r="V19684"/>
    </row>
    <row r="19685" spans="1:22" s="1" customFormat="1" ht="15.75" x14ac:dyDescent="0.25">
      <c r="A19685" s="22"/>
      <c r="B19685" s="22"/>
      <c r="G19685" s="23"/>
      <c r="V19685"/>
    </row>
    <row r="19686" spans="1:22" s="1" customFormat="1" ht="15.75" x14ac:dyDescent="0.25">
      <c r="A19686" s="22"/>
      <c r="B19686" s="22"/>
      <c r="G19686" s="23"/>
      <c r="V19686"/>
    </row>
    <row r="19687" spans="1:22" s="1" customFormat="1" ht="15.75" x14ac:dyDescent="0.25">
      <c r="A19687" s="22"/>
      <c r="B19687" s="22"/>
      <c r="G19687" s="23"/>
      <c r="V19687"/>
    </row>
    <row r="19688" spans="1:22" s="1" customFormat="1" ht="15.75" x14ac:dyDescent="0.25">
      <c r="A19688" s="22"/>
      <c r="B19688" s="22"/>
      <c r="G19688" s="23"/>
      <c r="V19688"/>
    </row>
    <row r="19689" spans="1:22" s="1" customFormat="1" ht="15.75" x14ac:dyDescent="0.25">
      <c r="A19689" s="22"/>
      <c r="B19689" s="22"/>
      <c r="G19689" s="23"/>
      <c r="V19689"/>
    </row>
    <row r="19690" spans="1:22" s="1" customFormat="1" ht="15.75" x14ac:dyDescent="0.25">
      <c r="A19690" s="22"/>
      <c r="B19690" s="22"/>
      <c r="G19690" s="23"/>
      <c r="V19690"/>
    </row>
    <row r="19691" spans="1:22" s="1" customFormat="1" ht="15.75" x14ac:dyDescent="0.25">
      <c r="A19691" s="22"/>
      <c r="B19691" s="22"/>
      <c r="G19691" s="23"/>
      <c r="V19691"/>
    </row>
    <row r="19692" spans="1:22" s="1" customFormat="1" ht="15.75" x14ac:dyDescent="0.25">
      <c r="A19692" s="22"/>
      <c r="B19692" s="22"/>
      <c r="G19692" s="23"/>
      <c r="V19692"/>
    </row>
    <row r="19693" spans="1:22" s="1" customFormat="1" ht="15.75" x14ac:dyDescent="0.25">
      <c r="A19693" s="22"/>
      <c r="B19693" s="22"/>
      <c r="G19693" s="23"/>
      <c r="V19693"/>
    </row>
    <row r="19694" spans="1:22" s="1" customFormat="1" ht="15.75" x14ac:dyDescent="0.25">
      <c r="A19694" s="22"/>
      <c r="B19694" s="22"/>
      <c r="G19694" s="23"/>
      <c r="V19694"/>
    </row>
    <row r="19695" spans="1:22" s="1" customFormat="1" ht="15.75" x14ac:dyDescent="0.25">
      <c r="A19695" s="22"/>
      <c r="B19695" s="22"/>
      <c r="G19695" s="23"/>
      <c r="V19695"/>
    </row>
    <row r="19696" spans="1:22" s="1" customFormat="1" ht="15.75" x14ac:dyDescent="0.25">
      <c r="A19696" s="22"/>
      <c r="B19696" s="22"/>
      <c r="G19696" s="23"/>
      <c r="V19696"/>
    </row>
    <row r="19697" spans="1:22" s="1" customFormat="1" ht="15.75" x14ac:dyDescent="0.25">
      <c r="A19697" s="22"/>
      <c r="B19697" s="22"/>
      <c r="G19697" s="23"/>
      <c r="V19697"/>
    </row>
    <row r="19698" spans="1:22" s="1" customFormat="1" ht="15.75" x14ac:dyDescent="0.25">
      <c r="A19698" s="22"/>
      <c r="B19698" s="22"/>
      <c r="G19698" s="23"/>
      <c r="V19698"/>
    </row>
    <row r="19699" spans="1:22" s="1" customFormat="1" ht="15.75" x14ac:dyDescent="0.25">
      <c r="A19699" s="22"/>
      <c r="B19699" s="22"/>
      <c r="G19699" s="23"/>
      <c r="V19699"/>
    </row>
    <row r="19700" spans="1:22" s="1" customFormat="1" ht="15.75" x14ac:dyDescent="0.25">
      <c r="A19700" s="22"/>
      <c r="B19700" s="22"/>
      <c r="G19700" s="23"/>
      <c r="V19700"/>
    </row>
    <row r="19701" spans="1:22" s="1" customFormat="1" ht="15.75" x14ac:dyDescent="0.25">
      <c r="A19701" s="22"/>
      <c r="B19701" s="22"/>
      <c r="G19701" s="23"/>
      <c r="V19701"/>
    </row>
    <row r="19702" spans="1:22" s="1" customFormat="1" ht="15.75" x14ac:dyDescent="0.25">
      <c r="A19702" s="22"/>
      <c r="B19702" s="22"/>
      <c r="G19702" s="23"/>
      <c r="V19702"/>
    </row>
    <row r="19703" spans="1:22" s="1" customFormat="1" ht="15.75" x14ac:dyDescent="0.25">
      <c r="A19703" s="22"/>
      <c r="B19703" s="22"/>
      <c r="G19703" s="23"/>
      <c r="V19703"/>
    </row>
    <row r="19704" spans="1:22" s="1" customFormat="1" ht="15.75" x14ac:dyDescent="0.25">
      <c r="A19704" s="22"/>
      <c r="B19704" s="22"/>
      <c r="G19704" s="23"/>
      <c r="V19704"/>
    </row>
    <row r="19705" spans="1:22" s="1" customFormat="1" ht="15.75" x14ac:dyDescent="0.25">
      <c r="A19705" s="22"/>
      <c r="B19705" s="22"/>
      <c r="G19705" s="23"/>
      <c r="V19705"/>
    </row>
    <row r="19706" spans="1:22" s="1" customFormat="1" ht="15.75" x14ac:dyDescent="0.25">
      <c r="A19706" s="22"/>
      <c r="B19706" s="22"/>
      <c r="G19706" s="23"/>
      <c r="V19706"/>
    </row>
    <row r="19707" spans="1:22" s="1" customFormat="1" ht="15.75" x14ac:dyDescent="0.25">
      <c r="A19707" s="22"/>
      <c r="B19707" s="22"/>
      <c r="G19707" s="23"/>
      <c r="V19707"/>
    </row>
    <row r="19708" spans="1:22" s="1" customFormat="1" ht="15.75" x14ac:dyDescent="0.25">
      <c r="A19708" s="22"/>
      <c r="B19708" s="22"/>
      <c r="G19708" s="23"/>
      <c r="V19708"/>
    </row>
    <row r="19709" spans="1:22" s="1" customFormat="1" ht="15.75" x14ac:dyDescent="0.25">
      <c r="A19709" s="22"/>
      <c r="B19709" s="22"/>
      <c r="G19709" s="23"/>
      <c r="V19709"/>
    </row>
    <row r="19710" spans="1:22" s="1" customFormat="1" ht="15.75" x14ac:dyDescent="0.25">
      <c r="A19710" s="22"/>
      <c r="B19710" s="22"/>
      <c r="G19710" s="23"/>
      <c r="V19710"/>
    </row>
    <row r="19711" spans="1:22" s="1" customFormat="1" ht="15.75" x14ac:dyDescent="0.25">
      <c r="A19711" s="22"/>
      <c r="B19711" s="22"/>
      <c r="G19711" s="23"/>
      <c r="V19711"/>
    </row>
    <row r="19712" spans="1:22" s="1" customFormat="1" ht="15.75" x14ac:dyDescent="0.25">
      <c r="A19712" s="22"/>
      <c r="B19712" s="22"/>
      <c r="G19712" s="23"/>
      <c r="V19712"/>
    </row>
    <row r="19713" spans="1:22" s="1" customFormat="1" ht="15.75" x14ac:dyDescent="0.25">
      <c r="A19713" s="22"/>
      <c r="B19713" s="22"/>
      <c r="G19713" s="23"/>
      <c r="V19713"/>
    </row>
    <row r="19714" spans="1:22" s="1" customFormat="1" ht="15.75" x14ac:dyDescent="0.25">
      <c r="A19714" s="22"/>
      <c r="B19714" s="22"/>
      <c r="G19714" s="23"/>
      <c r="V19714"/>
    </row>
    <row r="19715" spans="1:22" s="1" customFormat="1" ht="15.75" x14ac:dyDescent="0.25">
      <c r="A19715" s="22"/>
      <c r="B19715" s="22"/>
      <c r="G19715" s="23"/>
      <c r="V19715"/>
    </row>
    <row r="19716" spans="1:22" s="1" customFormat="1" ht="15.75" x14ac:dyDescent="0.25">
      <c r="A19716" s="22"/>
      <c r="B19716" s="22"/>
      <c r="G19716" s="23"/>
      <c r="V19716"/>
    </row>
    <row r="19717" spans="1:22" s="1" customFormat="1" ht="15.75" x14ac:dyDescent="0.25">
      <c r="A19717" s="22"/>
      <c r="B19717" s="22"/>
      <c r="G19717" s="23"/>
      <c r="V19717"/>
    </row>
    <row r="19718" spans="1:22" s="1" customFormat="1" ht="15.75" x14ac:dyDescent="0.25">
      <c r="A19718" s="22"/>
      <c r="B19718" s="22"/>
      <c r="G19718" s="23"/>
      <c r="V19718"/>
    </row>
    <row r="19719" spans="1:22" s="1" customFormat="1" ht="15.75" x14ac:dyDescent="0.25">
      <c r="A19719" s="22"/>
      <c r="B19719" s="22"/>
      <c r="G19719" s="23"/>
      <c r="V19719"/>
    </row>
    <row r="19720" spans="1:22" s="1" customFormat="1" ht="15.75" x14ac:dyDescent="0.25">
      <c r="A19720" s="22"/>
      <c r="B19720" s="22"/>
      <c r="G19720" s="23"/>
      <c r="V19720"/>
    </row>
    <row r="19721" spans="1:22" s="1" customFormat="1" ht="15.75" x14ac:dyDescent="0.25">
      <c r="A19721" s="22"/>
      <c r="B19721" s="22"/>
      <c r="G19721" s="23"/>
      <c r="V19721"/>
    </row>
    <row r="19722" spans="1:22" s="1" customFormat="1" ht="15.75" x14ac:dyDescent="0.25">
      <c r="A19722" s="22"/>
      <c r="B19722" s="22"/>
      <c r="G19722" s="23"/>
      <c r="V19722"/>
    </row>
    <row r="19723" spans="1:22" s="1" customFormat="1" ht="15.75" x14ac:dyDescent="0.25">
      <c r="A19723" s="22"/>
      <c r="B19723" s="22"/>
      <c r="G19723" s="23"/>
      <c r="V19723"/>
    </row>
    <row r="19724" spans="1:22" s="1" customFormat="1" ht="15.75" x14ac:dyDescent="0.25">
      <c r="A19724" s="22"/>
      <c r="B19724" s="22"/>
      <c r="G19724" s="23"/>
      <c r="V19724"/>
    </row>
    <row r="19725" spans="1:22" s="1" customFormat="1" ht="15.75" x14ac:dyDescent="0.25">
      <c r="A19725" s="22"/>
      <c r="B19725" s="22"/>
      <c r="G19725" s="23"/>
      <c r="V19725"/>
    </row>
    <row r="19726" spans="1:22" s="1" customFormat="1" ht="15.75" x14ac:dyDescent="0.25">
      <c r="A19726" s="22"/>
      <c r="B19726" s="22"/>
      <c r="G19726" s="23"/>
      <c r="V19726"/>
    </row>
    <row r="19727" spans="1:22" s="1" customFormat="1" ht="15.75" x14ac:dyDescent="0.25">
      <c r="A19727" s="22"/>
      <c r="B19727" s="22"/>
      <c r="G19727" s="23"/>
      <c r="V19727"/>
    </row>
    <row r="19728" spans="1:22" s="1" customFormat="1" ht="15.75" x14ac:dyDescent="0.25">
      <c r="A19728" s="22"/>
      <c r="B19728" s="22"/>
      <c r="G19728" s="23"/>
      <c r="V19728"/>
    </row>
    <row r="19729" spans="1:22" s="1" customFormat="1" ht="15.75" x14ac:dyDescent="0.25">
      <c r="A19729" s="22"/>
      <c r="B19729" s="22"/>
      <c r="G19729" s="23"/>
      <c r="V19729"/>
    </row>
    <row r="19730" spans="1:22" s="1" customFormat="1" ht="15.75" x14ac:dyDescent="0.25">
      <c r="A19730" s="22"/>
      <c r="B19730" s="22"/>
      <c r="G19730" s="23"/>
      <c r="V19730"/>
    </row>
    <row r="19731" spans="1:22" s="1" customFormat="1" ht="15.75" x14ac:dyDescent="0.25">
      <c r="A19731" s="22"/>
      <c r="B19731" s="22"/>
      <c r="G19731" s="23"/>
      <c r="V19731"/>
    </row>
    <row r="19732" spans="1:22" s="1" customFormat="1" ht="15.75" x14ac:dyDescent="0.25">
      <c r="A19732" s="22"/>
      <c r="B19732" s="22"/>
      <c r="G19732" s="23"/>
      <c r="V19732"/>
    </row>
    <row r="19733" spans="1:22" s="1" customFormat="1" ht="15.75" x14ac:dyDescent="0.25">
      <c r="A19733" s="22"/>
      <c r="B19733" s="22"/>
      <c r="G19733" s="23"/>
      <c r="V19733"/>
    </row>
    <row r="19734" spans="1:22" s="1" customFormat="1" ht="15.75" x14ac:dyDescent="0.25">
      <c r="A19734" s="22"/>
      <c r="B19734" s="22"/>
      <c r="G19734" s="23"/>
      <c r="V19734"/>
    </row>
    <row r="19735" spans="1:22" s="1" customFormat="1" ht="15.75" x14ac:dyDescent="0.25">
      <c r="A19735" s="22"/>
      <c r="B19735" s="22"/>
      <c r="G19735" s="23"/>
      <c r="V19735"/>
    </row>
    <row r="19736" spans="1:22" s="1" customFormat="1" ht="15.75" x14ac:dyDescent="0.25">
      <c r="A19736" s="22"/>
      <c r="B19736" s="22"/>
      <c r="G19736" s="23"/>
      <c r="V19736"/>
    </row>
    <row r="19737" spans="1:22" s="1" customFormat="1" ht="15.75" x14ac:dyDescent="0.25">
      <c r="A19737" s="22"/>
      <c r="B19737" s="22"/>
      <c r="G19737" s="23"/>
      <c r="V19737"/>
    </row>
    <row r="19738" spans="1:22" s="1" customFormat="1" ht="15.75" x14ac:dyDescent="0.25">
      <c r="A19738" s="22"/>
      <c r="B19738" s="22"/>
      <c r="G19738" s="23"/>
      <c r="V19738"/>
    </row>
    <row r="19739" spans="1:22" s="1" customFormat="1" ht="15.75" x14ac:dyDescent="0.25">
      <c r="A19739" s="22"/>
      <c r="B19739" s="22"/>
      <c r="G19739" s="23"/>
      <c r="V19739"/>
    </row>
    <row r="19740" spans="1:22" s="1" customFormat="1" ht="15.75" x14ac:dyDescent="0.25">
      <c r="A19740" s="22"/>
      <c r="B19740" s="22"/>
      <c r="G19740" s="23"/>
      <c r="V19740"/>
    </row>
    <row r="19741" spans="1:22" s="1" customFormat="1" ht="15.75" x14ac:dyDescent="0.25">
      <c r="A19741" s="22"/>
      <c r="B19741" s="22"/>
      <c r="G19741" s="23"/>
      <c r="V19741"/>
    </row>
    <row r="19742" spans="1:22" s="1" customFormat="1" ht="15.75" x14ac:dyDescent="0.25">
      <c r="A19742" s="22"/>
      <c r="B19742" s="22"/>
      <c r="G19742" s="23"/>
      <c r="V19742"/>
    </row>
    <row r="19743" spans="1:22" s="1" customFormat="1" ht="15.75" x14ac:dyDescent="0.25">
      <c r="A19743" s="22"/>
      <c r="B19743" s="22"/>
      <c r="G19743" s="23"/>
      <c r="V19743"/>
    </row>
    <row r="19744" spans="1:22" s="1" customFormat="1" ht="15.75" x14ac:dyDescent="0.25">
      <c r="A19744" s="22"/>
      <c r="B19744" s="22"/>
      <c r="G19744" s="23"/>
      <c r="V19744"/>
    </row>
    <row r="19745" spans="1:22" s="1" customFormat="1" ht="15.75" x14ac:dyDescent="0.25">
      <c r="A19745" s="22"/>
      <c r="B19745" s="22"/>
      <c r="G19745" s="23"/>
      <c r="V19745"/>
    </row>
    <row r="19746" spans="1:22" s="1" customFormat="1" ht="15.75" x14ac:dyDescent="0.25">
      <c r="A19746" s="22"/>
      <c r="B19746" s="22"/>
      <c r="G19746" s="23"/>
      <c r="V19746"/>
    </row>
    <row r="19747" spans="1:22" s="1" customFormat="1" ht="15.75" x14ac:dyDescent="0.25">
      <c r="A19747" s="22"/>
      <c r="B19747" s="22"/>
      <c r="G19747" s="23"/>
      <c r="V19747"/>
    </row>
    <row r="19748" spans="1:22" s="1" customFormat="1" ht="15.75" x14ac:dyDescent="0.25">
      <c r="A19748" s="22"/>
      <c r="B19748" s="22"/>
      <c r="G19748" s="23"/>
      <c r="V19748"/>
    </row>
    <row r="19749" spans="1:22" s="1" customFormat="1" ht="15.75" x14ac:dyDescent="0.25">
      <c r="A19749" s="22"/>
      <c r="B19749" s="22"/>
      <c r="G19749" s="23"/>
      <c r="V19749"/>
    </row>
    <row r="19750" spans="1:22" s="1" customFormat="1" ht="15.75" x14ac:dyDescent="0.25">
      <c r="A19750" s="22"/>
      <c r="B19750" s="22"/>
      <c r="G19750" s="23"/>
      <c r="V19750"/>
    </row>
    <row r="19751" spans="1:22" s="1" customFormat="1" ht="15.75" x14ac:dyDescent="0.25">
      <c r="A19751" s="22"/>
      <c r="B19751" s="22"/>
      <c r="G19751" s="23"/>
      <c r="V19751"/>
    </row>
    <row r="19752" spans="1:22" s="1" customFormat="1" ht="15.75" x14ac:dyDescent="0.25">
      <c r="A19752" s="22"/>
      <c r="B19752" s="22"/>
      <c r="G19752" s="23"/>
      <c r="V19752"/>
    </row>
    <row r="19753" spans="1:22" s="1" customFormat="1" ht="15.75" x14ac:dyDescent="0.25">
      <c r="A19753" s="22"/>
      <c r="B19753" s="22"/>
      <c r="G19753" s="23"/>
      <c r="V19753"/>
    </row>
    <row r="19754" spans="1:22" s="1" customFormat="1" ht="15.75" x14ac:dyDescent="0.25">
      <c r="A19754" s="22"/>
      <c r="B19754" s="22"/>
      <c r="G19754" s="23"/>
      <c r="V19754"/>
    </row>
    <row r="19755" spans="1:22" s="1" customFormat="1" ht="15.75" x14ac:dyDescent="0.25">
      <c r="A19755" s="22"/>
      <c r="B19755" s="22"/>
      <c r="G19755" s="23"/>
      <c r="V19755"/>
    </row>
    <row r="19756" spans="1:22" s="1" customFormat="1" ht="15.75" x14ac:dyDescent="0.25">
      <c r="A19756" s="22"/>
      <c r="B19756" s="22"/>
      <c r="G19756" s="23"/>
      <c r="V19756"/>
    </row>
    <row r="19757" spans="1:22" s="1" customFormat="1" ht="15.75" x14ac:dyDescent="0.25">
      <c r="A19757" s="22"/>
      <c r="B19757" s="22"/>
      <c r="G19757" s="23"/>
      <c r="V19757"/>
    </row>
    <row r="19758" spans="1:22" s="1" customFormat="1" ht="15.75" x14ac:dyDescent="0.25">
      <c r="A19758" s="22"/>
      <c r="B19758" s="22"/>
      <c r="G19758" s="23"/>
      <c r="V19758"/>
    </row>
    <row r="19759" spans="1:22" s="1" customFormat="1" ht="15.75" x14ac:dyDescent="0.25">
      <c r="A19759" s="22"/>
      <c r="B19759" s="22"/>
      <c r="G19759" s="23"/>
      <c r="V19759"/>
    </row>
    <row r="19760" spans="1:22" s="1" customFormat="1" ht="15.75" x14ac:dyDescent="0.25">
      <c r="A19760" s="22"/>
      <c r="B19760" s="22"/>
      <c r="G19760" s="23"/>
      <c r="V19760"/>
    </row>
    <row r="19761" spans="1:22" s="1" customFormat="1" ht="15.75" x14ac:dyDescent="0.25">
      <c r="A19761" s="22"/>
      <c r="B19761" s="22"/>
      <c r="G19761" s="23"/>
      <c r="V19761"/>
    </row>
    <row r="19762" spans="1:22" s="1" customFormat="1" ht="15.75" x14ac:dyDescent="0.25">
      <c r="A19762" s="22"/>
      <c r="B19762" s="22"/>
      <c r="G19762" s="23"/>
      <c r="V19762"/>
    </row>
    <row r="19763" spans="1:22" s="1" customFormat="1" ht="15.75" x14ac:dyDescent="0.25">
      <c r="A19763" s="22"/>
      <c r="B19763" s="22"/>
      <c r="G19763" s="23"/>
      <c r="V19763"/>
    </row>
    <row r="19764" spans="1:22" s="1" customFormat="1" ht="15.75" x14ac:dyDescent="0.25">
      <c r="A19764" s="22"/>
      <c r="B19764" s="22"/>
      <c r="G19764" s="23"/>
      <c r="V19764"/>
    </row>
    <row r="19765" spans="1:22" s="1" customFormat="1" ht="15.75" x14ac:dyDescent="0.25">
      <c r="A19765" s="22"/>
      <c r="B19765" s="22"/>
      <c r="G19765" s="23"/>
      <c r="V19765"/>
    </row>
    <row r="19766" spans="1:22" s="1" customFormat="1" ht="15.75" x14ac:dyDescent="0.25">
      <c r="A19766" s="22"/>
      <c r="B19766" s="22"/>
      <c r="G19766" s="23"/>
      <c r="V19766"/>
    </row>
    <row r="19767" spans="1:22" s="1" customFormat="1" ht="15.75" x14ac:dyDescent="0.25">
      <c r="A19767" s="22"/>
      <c r="B19767" s="22"/>
      <c r="G19767" s="23"/>
      <c r="V19767"/>
    </row>
    <row r="19768" spans="1:22" s="1" customFormat="1" ht="15.75" x14ac:dyDescent="0.25">
      <c r="A19768" s="22"/>
      <c r="B19768" s="22"/>
      <c r="G19768" s="23"/>
      <c r="V19768"/>
    </row>
    <row r="19769" spans="1:22" s="1" customFormat="1" ht="15.75" x14ac:dyDescent="0.25">
      <c r="A19769" s="22"/>
      <c r="B19769" s="22"/>
      <c r="G19769" s="23"/>
      <c r="V19769"/>
    </row>
    <row r="19770" spans="1:22" s="1" customFormat="1" ht="15.75" x14ac:dyDescent="0.25">
      <c r="A19770" s="22"/>
      <c r="B19770" s="22"/>
      <c r="G19770" s="23"/>
      <c r="V19770"/>
    </row>
    <row r="19771" spans="1:22" s="1" customFormat="1" ht="15.75" x14ac:dyDescent="0.25">
      <c r="A19771" s="22"/>
      <c r="B19771" s="22"/>
      <c r="G19771" s="23"/>
      <c r="V19771"/>
    </row>
    <row r="19772" spans="1:22" s="1" customFormat="1" ht="15.75" x14ac:dyDescent="0.25">
      <c r="A19772" s="22"/>
      <c r="B19772" s="22"/>
      <c r="G19772" s="23"/>
      <c r="V19772"/>
    </row>
    <row r="19773" spans="1:22" s="1" customFormat="1" ht="15.75" x14ac:dyDescent="0.25">
      <c r="A19773" s="22"/>
      <c r="B19773" s="22"/>
      <c r="G19773" s="23"/>
      <c r="V19773"/>
    </row>
    <row r="19774" spans="1:22" s="1" customFormat="1" ht="15.75" x14ac:dyDescent="0.25">
      <c r="A19774" s="22"/>
      <c r="B19774" s="22"/>
      <c r="G19774" s="23"/>
      <c r="V19774"/>
    </row>
    <row r="19775" spans="1:22" s="1" customFormat="1" ht="15.75" x14ac:dyDescent="0.25">
      <c r="A19775" s="22"/>
      <c r="B19775" s="22"/>
      <c r="G19775" s="23"/>
      <c r="V19775"/>
    </row>
    <row r="19776" spans="1:22" s="1" customFormat="1" ht="15.75" x14ac:dyDescent="0.25">
      <c r="A19776" s="22"/>
      <c r="B19776" s="22"/>
      <c r="G19776" s="23"/>
      <c r="V19776"/>
    </row>
    <row r="19777" spans="1:22" s="1" customFormat="1" ht="15.75" x14ac:dyDescent="0.25">
      <c r="A19777" s="22"/>
      <c r="B19777" s="22"/>
      <c r="G19777" s="23"/>
      <c r="V19777"/>
    </row>
    <row r="19778" spans="1:22" s="1" customFormat="1" ht="15.75" x14ac:dyDescent="0.25">
      <c r="A19778" s="22"/>
      <c r="B19778" s="22"/>
      <c r="G19778" s="23"/>
      <c r="V19778"/>
    </row>
    <row r="19779" spans="1:22" s="1" customFormat="1" ht="15.75" x14ac:dyDescent="0.25">
      <c r="A19779" s="22"/>
      <c r="B19779" s="22"/>
      <c r="G19779" s="23"/>
      <c r="V19779"/>
    </row>
    <row r="19780" spans="1:22" s="1" customFormat="1" ht="15.75" x14ac:dyDescent="0.25">
      <c r="A19780" s="22"/>
      <c r="B19780" s="22"/>
      <c r="G19780" s="23"/>
      <c r="V19780"/>
    </row>
    <row r="19781" spans="1:22" s="1" customFormat="1" ht="15.75" x14ac:dyDescent="0.25">
      <c r="A19781" s="22"/>
      <c r="B19781" s="22"/>
      <c r="G19781" s="23"/>
      <c r="V19781"/>
    </row>
    <row r="19782" spans="1:22" s="1" customFormat="1" ht="15.75" x14ac:dyDescent="0.25">
      <c r="A19782" s="22"/>
      <c r="B19782" s="22"/>
      <c r="G19782" s="23"/>
      <c r="V19782"/>
    </row>
    <row r="19783" spans="1:22" s="1" customFormat="1" ht="15.75" x14ac:dyDescent="0.25">
      <c r="A19783" s="22"/>
      <c r="B19783" s="22"/>
      <c r="G19783" s="23"/>
      <c r="V19783"/>
    </row>
    <row r="19784" spans="1:22" s="1" customFormat="1" ht="15.75" x14ac:dyDescent="0.25">
      <c r="A19784" s="22"/>
      <c r="B19784" s="22"/>
      <c r="G19784" s="23"/>
      <c r="V19784"/>
    </row>
    <row r="19785" spans="1:22" s="1" customFormat="1" ht="15.75" x14ac:dyDescent="0.25">
      <c r="A19785" s="22"/>
      <c r="B19785" s="22"/>
      <c r="G19785" s="23"/>
      <c r="V19785"/>
    </row>
    <row r="19786" spans="1:22" s="1" customFormat="1" ht="15.75" x14ac:dyDescent="0.25">
      <c r="A19786" s="22"/>
      <c r="B19786" s="22"/>
      <c r="G19786" s="23"/>
      <c r="V19786"/>
    </row>
    <row r="19787" spans="1:22" s="1" customFormat="1" ht="15.75" x14ac:dyDescent="0.25">
      <c r="A19787" s="22"/>
      <c r="B19787" s="22"/>
      <c r="G19787" s="23"/>
      <c r="V19787"/>
    </row>
    <row r="19788" spans="1:22" s="1" customFormat="1" ht="15.75" x14ac:dyDescent="0.25">
      <c r="A19788" s="22"/>
      <c r="B19788" s="22"/>
      <c r="G19788" s="23"/>
      <c r="V19788"/>
    </row>
    <row r="19789" spans="1:22" s="1" customFormat="1" ht="15.75" x14ac:dyDescent="0.25">
      <c r="A19789" s="22"/>
      <c r="B19789" s="22"/>
      <c r="G19789" s="23"/>
      <c r="V19789"/>
    </row>
    <row r="19790" spans="1:22" s="1" customFormat="1" ht="15.75" x14ac:dyDescent="0.25">
      <c r="A19790" s="22"/>
      <c r="B19790" s="22"/>
      <c r="G19790" s="23"/>
      <c r="V19790"/>
    </row>
    <row r="19791" spans="1:22" s="1" customFormat="1" ht="15.75" x14ac:dyDescent="0.25">
      <c r="A19791" s="22"/>
      <c r="B19791" s="22"/>
      <c r="G19791" s="23"/>
      <c r="V19791"/>
    </row>
    <row r="19792" spans="1:22" s="1" customFormat="1" ht="15.75" x14ac:dyDescent="0.25">
      <c r="A19792" s="22"/>
      <c r="B19792" s="22"/>
      <c r="G19792" s="23"/>
      <c r="V19792"/>
    </row>
    <row r="19793" spans="1:22" s="1" customFormat="1" ht="15.75" x14ac:dyDescent="0.25">
      <c r="A19793" s="22"/>
      <c r="B19793" s="22"/>
      <c r="G19793" s="23"/>
      <c r="V19793"/>
    </row>
    <row r="19794" spans="1:22" s="1" customFormat="1" ht="15.75" x14ac:dyDescent="0.25">
      <c r="A19794" s="22"/>
      <c r="B19794" s="22"/>
      <c r="G19794" s="23"/>
      <c r="V19794"/>
    </row>
    <row r="19795" spans="1:22" s="1" customFormat="1" ht="15.75" x14ac:dyDescent="0.25">
      <c r="A19795" s="22"/>
      <c r="B19795" s="22"/>
      <c r="G19795" s="23"/>
      <c r="V19795"/>
    </row>
    <row r="19796" spans="1:22" s="1" customFormat="1" ht="15.75" x14ac:dyDescent="0.25">
      <c r="A19796" s="22"/>
      <c r="B19796" s="22"/>
      <c r="G19796" s="23"/>
      <c r="V19796"/>
    </row>
    <row r="19797" spans="1:22" s="1" customFormat="1" ht="15.75" x14ac:dyDescent="0.25">
      <c r="A19797" s="22"/>
      <c r="B19797" s="22"/>
      <c r="G19797" s="23"/>
      <c r="V19797"/>
    </row>
    <row r="19798" spans="1:22" s="1" customFormat="1" ht="15.75" x14ac:dyDescent="0.25">
      <c r="A19798" s="22"/>
      <c r="B19798" s="22"/>
      <c r="G19798" s="23"/>
      <c r="V19798"/>
    </row>
    <row r="19799" spans="1:22" s="1" customFormat="1" ht="15.75" x14ac:dyDescent="0.25">
      <c r="A19799" s="22"/>
      <c r="B19799" s="22"/>
      <c r="G19799" s="23"/>
      <c r="V19799"/>
    </row>
    <row r="19800" spans="1:22" s="1" customFormat="1" ht="15.75" x14ac:dyDescent="0.25">
      <c r="A19800" s="22"/>
      <c r="B19800" s="22"/>
      <c r="G19800" s="23"/>
      <c r="V19800"/>
    </row>
    <row r="19801" spans="1:22" s="1" customFormat="1" ht="15.75" x14ac:dyDescent="0.25">
      <c r="A19801" s="22"/>
      <c r="B19801" s="22"/>
      <c r="G19801" s="23"/>
      <c r="V19801"/>
    </row>
    <row r="19802" spans="1:22" s="1" customFormat="1" ht="15.75" x14ac:dyDescent="0.25">
      <c r="A19802" s="22"/>
      <c r="B19802" s="22"/>
      <c r="G19802" s="23"/>
      <c r="V19802"/>
    </row>
    <row r="19803" spans="1:22" s="1" customFormat="1" ht="15.75" x14ac:dyDescent="0.25">
      <c r="A19803" s="22"/>
      <c r="B19803" s="22"/>
      <c r="G19803" s="23"/>
      <c r="V19803"/>
    </row>
    <row r="19804" spans="1:22" s="1" customFormat="1" ht="15.75" x14ac:dyDescent="0.25">
      <c r="A19804" s="22"/>
      <c r="B19804" s="22"/>
      <c r="G19804" s="23"/>
      <c r="V19804"/>
    </row>
    <row r="19805" spans="1:22" s="1" customFormat="1" ht="15.75" x14ac:dyDescent="0.25">
      <c r="A19805" s="22"/>
      <c r="B19805" s="22"/>
      <c r="G19805" s="23"/>
      <c r="V19805"/>
    </row>
    <row r="19806" spans="1:22" s="1" customFormat="1" ht="15.75" x14ac:dyDescent="0.25">
      <c r="A19806" s="22"/>
      <c r="B19806" s="22"/>
      <c r="G19806" s="23"/>
      <c r="V19806"/>
    </row>
    <row r="19807" spans="1:22" s="1" customFormat="1" ht="15.75" x14ac:dyDescent="0.25">
      <c r="A19807" s="22"/>
      <c r="B19807" s="22"/>
      <c r="G19807" s="23"/>
      <c r="V19807"/>
    </row>
    <row r="19808" spans="1:22" s="1" customFormat="1" ht="15.75" x14ac:dyDescent="0.25">
      <c r="A19808" s="22"/>
      <c r="B19808" s="22"/>
      <c r="G19808" s="23"/>
      <c r="V19808"/>
    </row>
    <row r="19809" spans="1:22" s="1" customFormat="1" ht="15.75" x14ac:dyDescent="0.25">
      <c r="A19809" s="22"/>
      <c r="B19809" s="22"/>
      <c r="G19809" s="23"/>
      <c r="V19809"/>
    </row>
    <row r="19810" spans="1:22" s="1" customFormat="1" ht="15.75" x14ac:dyDescent="0.25">
      <c r="A19810" s="22"/>
      <c r="B19810" s="22"/>
      <c r="G19810" s="23"/>
      <c r="V19810"/>
    </row>
    <row r="19811" spans="1:22" s="1" customFormat="1" ht="15.75" x14ac:dyDescent="0.25">
      <c r="A19811" s="22"/>
      <c r="B19811" s="22"/>
      <c r="G19811" s="23"/>
      <c r="V19811"/>
    </row>
    <row r="19812" spans="1:22" s="1" customFormat="1" ht="15.75" x14ac:dyDescent="0.25">
      <c r="A19812" s="22"/>
      <c r="B19812" s="22"/>
      <c r="G19812" s="23"/>
      <c r="V19812"/>
    </row>
    <row r="19813" spans="1:22" s="1" customFormat="1" ht="15.75" x14ac:dyDescent="0.25">
      <c r="A19813" s="22"/>
      <c r="B19813" s="22"/>
      <c r="G19813" s="23"/>
      <c r="V19813"/>
    </row>
    <row r="19814" spans="1:22" s="1" customFormat="1" ht="15.75" x14ac:dyDescent="0.25">
      <c r="A19814" s="22"/>
      <c r="B19814" s="22"/>
      <c r="G19814" s="23"/>
      <c r="V19814"/>
    </row>
    <row r="19815" spans="1:22" s="1" customFormat="1" ht="15.75" x14ac:dyDescent="0.25">
      <c r="A19815" s="22"/>
      <c r="B19815" s="22"/>
      <c r="G19815" s="23"/>
      <c r="V19815"/>
    </row>
    <row r="19816" spans="1:22" s="1" customFormat="1" ht="15.75" x14ac:dyDescent="0.25">
      <c r="A19816" s="22"/>
      <c r="B19816" s="22"/>
      <c r="G19816" s="23"/>
      <c r="V19816"/>
    </row>
    <row r="19817" spans="1:22" s="1" customFormat="1" ht="15.75" x14ac:dyDescent="0.25">
      <c r="A19817" s="22"/>
      <c r="B19817" s="22"/>
      <c r="G19817" s="23"/>
      <c r="V19817"/>
    </row>
    <row r="19818" spans="1:22" s="1" customFormat="1" ht="15.75" x14ac:dyDescent="0.25">
      <c r="A19818" s="22"/>
      <c r="B19818" s="22"/>
      <c r="G19818" s="23"/>
      <c r="V19818"/>
    </row>
    <row r="19819" spans="1:22" s="1" customFormat="1" ht="15.75" x14ac:dyDescent="0.25">
      <c r="A19819" s="22"/>
      <c r="B19819" s="22"/>
      <c r="G19819" s="23"/>
      <c r="V19819"/>
    </row>
    <row r="19820" spans="1:22" s="1" customFormat="1" ht="15.75" x14ac:dyDescent="0.25">
      <c r="A19820" s="22"/>
      <c r="B19820" s="22"/>
      <c r="G19820" s="23"/>
      <c r="V19820"/>
    </row>
    <row r="19821" spans="1:22" s="1" customFormat="1" ht="15.75" x14ac:dyDescent="0.25">
      <c r="A19821" s="22"/>
      <c r="B19821" s="22"/>
      <c r="G19821" s="23"/>
      <c r="V19821"/>
    </row>
    <row r="19822" spans="1:22" s="1" customFormat="1" ht="15.75" x14ac:dyDescent="0.25">
      <c r="A19822" s="22"/>
      <c r="B19822" s="22"/>
      <c r="G19822" s="23"/>
      <c r="V19822"/>
    </row>
    <row r="19823" spans="1:22" s="1" customFormat="1" ht="15.75" x14ac:dyDescent="0.25">
      <c r="A19823" s="22"/>
      <c r="B19823" s="22"/>
      <c r="G19823" s="23"/>
      <c r="V19823"/>
    </row>
    <row r="19824" spans="1:22" s="1" customFormat="1" ht="15.75" x14ac:dyDescent="0.25">
      <c r="A19824" s="22"/>
      <c r="B19824" s="22"/>
      <c r="G19824" s="23"/>
      <c r="V19824"/>
    </row>
    <row r="19825" spans="1:22" s="1" customFormat="1" ht="15.75" x14ac:dyDescent="0.25">
      <c r="A19825" s="22"/>
      <c r="B19825" s="22"/>
      <c r="G19825" s="23"/>
      <c r="V19825"/>
    </row>
    <row r="19826" spans="1:22" s="1" customFormat="1" ht="15.75" x14ac:dyDescent="0.25">
      <c r="A19826" s="22"/>
      <c r="B19826" s="22"/>
      <c r="G19826" s="23"/>
      <c r="V19826"/>
    </row>
    <row r="19827" spans="1:22" s="1" customFormat="1" ht="15.75" x14ac:dyDescent="0.25">
      <c r="A19827" s="22"/>
      <c r="B19827" s="22"/>
      <c r="G19827" s="23"/>
      <c r="V19827"/>
    </row>
    <row r="19828" spans="1:22" s="1" customFormat="1" ht="15.75" x14ac:dyDescent="0.25">
      <c r="A19828" s="22"/>
      <c r="B19828" s="22"/>
      <c r="G19828" s="23"/>
      <c r="V19828"/>
    </row>
    <row r="19829" spans="1:22" s="1" customFormat="1" ht="15.75" x14ac:dyDescent="0.25">
      <c r="A19829" s="22"/>
      <c r="B19829" s="22"/>
      <c r="G19829" s="23"/>
      <c r="V19829"/>
    </row>
    <row r="19830" spans="1:22" s="1" customFormat="1" ht="15.75" x14ac:dyDescent="0.25">
      <c r="A19830" s="22"/>
      <c r="B19830" s="22"/>
      <c r="G19830" s="23"/>
      <c r="V19830"/>
    </row>
    <row r="19831" spans="1:22" s="1" customFormat="1" ht="15.75" x14ac:dyDescent="0.25">
      <c r="A19831" s="22"/>
      <c r="B19831" s="22"/>
      <c r="G19831" s="23"/>
      <c r="V19831"/>
    </row>
    <row r="19832" spans="1:22" s="1" customFormat="1" ht="15.75" x14ac:dyDescent="0.25">
      <c r="A19832" s="22"/>
      <c r="B19832" s="22"/>
      <c r="G19832" s="23"/>
      <c r="V19832"/>
    </row>
    <row r="19833" spans="1:22" s="1" customFormat="1" ht="15.75" x14ac:dyDescent="0.25">
      <c r="A19833" s="22"/>
      <c r="B19833" s="22"/>
      <c r="G19833" s="23"/>
      <c r="V19833"/>
    </row>
    <row r="19834" spans="1:22" s="1" customFormat="1" ht="15.75" x14ac:dyDescent="0.25">
      <c r="A19834" s="22"/>
      <c r="B19834" s="22"/>
      <c r="G19834" s="23"/>
      <c r="V19834"/>
    </row>
    <row r="19835" spans="1:22" s="1" customFormat="1" ht="15.75" x14ac:dyDescent="0.25">
      <c r="A19835" s="22"/>
      <c r="B19835" s="22"/>
      <c r="G19835" s="23"/>
      <c r="V19835"/>
    </row>
    <row r="19836" spans="1:22" s="1" customFormat="1" ht="15.75" x14ac:dyDescent="0.25">
      <c r="A19836" s="22"/>
      <c r="B19836" s="22"/>
      <c r="G19836" s="23"/>
      <c r="V19836"/>
    </row>
    <row r="19837" spans="1:22" s="1" customFormat="1" ht="15.75" x14ac:dyDescent="0.25">
      <c r="A19837" s="22"/>
      <c r="B19837" s="22"/>
      <c r="G19837" s="23"/>
      <c r="V19837"/>
    </row>
    <row r="19838" spans="1:22" s="1" customFormat="1" ht="15.75" x14ac:dyDescent="0.25">
      <c r="A19838" s="22"/>
      <c r="B19838" s="22"/>
      <c r="G19838" s="23"/>
      <c r="V19838"/>
    </row>
    <row r="19839" spans="1:22" s="1" customFormat="1" ht="15.75" x14ac:dyDescent="0.25">
      <c r="A19839" s="22"/>
      <c r="B19839" s="22"/>
      <c r="G19839" s="23"/>
      <c r="V19839"/>
    </row>
    <row r="19840" spans="1:22" s="1" customFormat="1" ht="15.75" x14ac:dyDescent="0.25">
      <c r="A19840" s="22"/>
      <c r="B19840" s="22"/>
      <c r="G19840" s="23"/>
      <c r="V19840"/>
    </row>
    <row r="19841" spans="1:22" s="1" customFormat="1" ht="15.75" x14ac:dyDescent="0.25">
      <c r="A19841" s="22"/>
      <c r="B19841" s="22"/>
      <c r="G19841" s="23"/>
      <c r="V19841"/>
    </row>
    <row r="19842" spans="1:22" s="1" customFormat="1" ht="15.75" x14ac:dyDescent="0.25">
      <c r="A19842" s="22"/>
      <c r="B19842" s="22"/>
      <c r="G19842" s="23"/>
      <c r="V19842"/>
    </row>
    <row r="19843" spans="1:22" s="1" customFormat="1" ht="15.75" x14ac:dyDescent="0.25">
      <c r="A19843" s="22"/>
      <c r="B19843" s="22"/>
      <c r="G19843" s="23"/>
      <c r="V19843"/>
    </row>
    <row r="19844" spans="1:22" s="1" customFormat="1" ht="15.75" x14ac:dyDescent="0.25">
      <c r="A19844" s="22"/>
      <c r="B19844" s="22"/>
      <c r="G19844" s="23"/>
      <c r="V19844"/>
    </row>
    <row r="19845" spans="1:22" s="1" customFormat="1" ht="15.75" x14ac:dyDescent="0.25">
      <c r="A19845" s="22"/>
      <c r="B19845" s="22"/>
      <c r="G19845" s="23"/>
      <c r="V19845"/>
    </row>
    <row r="19846" spans="1:22" s="1" customFormat="1" ht="15.75" x14ac:dyDescent="0.25">
      <c r="A19846" s="22"/>
      <c r="B19846" s="22"/>
      <c r="G19846" s="23"/>
      <c r="V19846"/>
    </row>
    <row r="19847" spans="1:22" s="1" customFormat="1" ht="15.75" x14ac:dyDescent="0.25">
      <c r="A19847" s="22"/>
      <c r="B19847" s="22"/>
      <c r="G19847" s="23"/>
      <c r="V19847"/>
    </row>
    <row r="19848" spans="1:22" s="1" customFormat="1" ht="15.75" x14ac:dyDescent="0.25">
      <c r="A19848" s="22"/>
      <c r="B19848" s="22"/>
      <c r="G19848" s="23"/>
      <c r="V19848"/>
    </row>
    <row r="19849" spans="1:22" s="1" customFormat="1" ht="15.75" x14ac:dyDescent="0.25">
      <c r="A19849" s="22"/>
      <c r="B19849" s="22"/>
      <c r="G19849" s="23"/>
      <c r="V19849"/>
    </row>
    <row r="19850" spans="1:22" s="1" customFormat="1" ht="15.75" x14ac:dyDescent="0.25">
      <c r="A19850" s="22"/>
      <c r="B19850" s="22"/>
      <c r="G19850" s="23"/>
      <c r="V19850"/>
    </row>
    <row r="19851" spans="1:22" s="1" customFormat="1" ht="15.75" x14ac:dyDescent="0.25">
      <c r="A19851" s="22"/>
      <c r="B19851" s="22"/>
      <c r="G19851" s="23"/>
      <c r="V19851"/>
    </row>
    <row r="19852" spans="1:22" s="1" customFormat="1" ht="15.75" x14ac:dyDescent="0.25">
      <c r="A19852" s="22"/>
      <c r="B19852" s="22"/>
      <c r="G19852" s="23"/>
      <c r="V19852"/>
    </row>
    <row r="19853" spans="1:22" s="1" customFormat="1" ht="15.75" x14ac:dyDescent="0.25">
      <c r="A19853" s="22"/>
      <c r="B19853" s="22"/>
      <c r="G19853" s="23"/>
      <c r="V19853"/>
    </row>
    <row r="19854" spans="1:22" s="1" customFormat="1" ht="15.75" x14ac:dyDescent="0.25">
      <c r="A19854" s="22"/>
      <c r="B19854" s="22"/>
      <c r="G19854" s="23"/>
      <c r="V19854"/>
    </row>
    <row r="19855" spans="1:22" s="1" customFormat="1" ht="15.75" x14ac:dyDescent="0.25">
      <c r="A19855" s="22"/>
      <c r="B19855" s="22"/>
      <c r="G19855" s="23"/>
      <c r="V19855"/>
    </row>
    <row r="19856" spans="1:22" s="1" customFormat="1" ht="15.75" x14ac:dyDescent="0.25">
      <c r="A19856" s="22"/>
      <c r="B19856" s="22"/>
      <c r="G19856" s="23"/>
      <c r="V19856"/>
    </row>
    <row r="19857" spans="1:22" s="1" customFormat="1" ht="15.75" x14ac:dyDescent="0.25">
      <c r="A19857" s="22"/>
      <c r="B19857" s="22"/>
      <c r="G19857" s="23"/>
      <c r="V19857"/>
    </row>
    <row r="19858" spans="1:22" s="1" customFormat="1" ht="15.75" x14ac:dyDescent="0.25">
      <c r="A19858" s="22"/>
      <c r="B19858" s="22"/>
      <c r="G19858" s="23"/>
      <c r="V19858"/>
    </row>
    <row r="19859" spans="1:22" s="1" customFormat="1" ht="15.75" x14ac:dyDescent="0.25">
      <c r="A19859" s="22"/>
      <c r="B19859" s="22"/>
      <c r="G19859" s="23"/>
      <c r="V19859"/>
    </row>
    <row r="19860" spans="1:22" s="1" customFormat="1" ht="15.75" x14ac:dyDescent="0.25">
      <c r="A19860" s="22"/>
      <c r="B19860" s="22"/>
      <c r="G19860" s="23"/>
      <c r="V19860"/>
    </row>
    <row r="19861" spans="1:22" s="1" customFormat="1" ht="15.75" x14ac:dyDescent="0.25">
      <c r="A19861" s="22"/>
      <c r="B19861" s="22"/>
      <c r="G19861" s="23"/>
      <c r="V19861"/>
    </row>
    <row r="19862" spans="1:22" s="1" customFormat="1" ht="15.75" x14ac:dyDescent="0.25">
      <c r="A19862" s="22"/>
      <c r="B19862" s="22"/>
      <c r="G19862" s="23"/>
      <c r="V19862"/>
    </row>
    <row r="19863" spans="1:22" s="1" customFormat="1" ht="15.75" x14ac:dyDescent="0.25">
      <c r="A19863" s="22"/>
      <c r="B19863" s="22"/>
      <c r="G19863" s="23"/>
      <c r="V19863"/>
    </row>
    <row r="19864" spans="1:22" s="1" customFormat="1" ht="15.75" x14ac:dyDescent="0.25">
      <c r="A19864" s="22"/>
      <c r="B19864" s="22"/>
      <c r="G19864" s="23"/>
      <c r="V19864"/>
    </row>
    <row r="19865" spans="1:22" s="1" customFormat="1" ht="15.75" x14ac:dyDescent="0.25">
      <c r="A19865" s="22"/>
      <c r="B19865" s="22"/>
      <c r="G19865" s="23"/>
      <c r="V19865"/>
    </row>
    <row r="19866" spans="1:22" s="1" customFormat="1" ht="15.75" x14ac:dyDescent="0.25">
      <c r="A19866" s="22"/>
      <c r="B19866" s="22"/>
      <c r="G19866" s="23"/>
      <c r="V19866"/>
    </row>
    <row r="19867" spans="1:22" s="1" customFormat="1" ht="15.75" x14ac:dyDescent="0.25">
      <c r="A19867" s="22"/>
      <c r="B19867" s="22"/>
      <c r="G19867" s="23"/>
      <c r="V19867"/>
    </row>
    <row r="19868" spans="1:22" s="1" customFormat="1" ht="15.75" x14ac:dyDescent="0.25">
      <c r="A19868" s="22"/>
      <c r="B19868" s="22"/>
      <c r="G19868" s="23"/>
      <c r="V19868"/>
    </row>
    <row r="19869" spans="1:22" s="1" customFormat="1" ht="15.75" x14ac:dyDescent="0.25">
      <c r="A19869" s="22"/>
      <c r="B19869" s="22"/>
      <c r="G19869" s="23"/>
      <c r="V19869"/>
    </row>
    <row r="19870" spans="1:22" s="1" customFormat="1" ht="15.75" x14ac:dyDescent="0.25">
      <c r="A19870" s="22"/>
      <c r="B19870" s="22"/>
      <c r="G19870" s="23"/>
      <c r="V19870"/>
    </row>
    <row r="19871" spans="1:22" s="1" customFormat="1" ht="15.75" x14ac:dyDescent="0.25">
      <c r="A19871" s="22"/>
      <c r="B19871" s="22"/>
      <c r="G19871" s="23"/>
      <c r="V19871"/>
    </row>
    <row r="19872" spans="1:22" s="1" customFormat="1" ht="15.75" x14ac:dyDescent="0.25">
      <c r="A19872" s="22"/>
      <c r="B19872" s="22"/>
      <c r="G19872" s="23"/>
      <c r="V19872"/>
    </row>
    <row r="19873" spans="1:22" s="1" customFormat="1" ht="15.75" x14ac:dyDescent="0.25">
      <c r="A19873" s="22"/>
      <c r="B19873" s="22"/>
      <c r="G19873" s="23"/>
      <c r="V19873"/>
    </row>
    <row r="19874" spans="1:22" s="1" customFormat="1" ht="15.75" x14ac:dyDescent="0.25">
      <c r="A19874" s="22"/>
      <c r="B19874" s="22"/>
      <c r="G19874" s="23"/>
      <c r="V19874"/>
    </row>
    <row r="19875" spans="1:22" s="1" customFormat="1" ht="15.75" x14ac:dyDescent="0.25">
      <c r="A19875" s="22"/>
      <c r="B19875" s="22"/>
      <c r="G19875" s="23"/>
      <c r="V19875"/>
    </row>
    <row r="19876" spans="1:22" s="1" customFormat="1" ht="15.75" x14ac:dyDescent="0.25">
      <c r="A19876" s="22"/>
      <c r="B19876" s="22"/>
      <c r="G19876" s="23"/>
      <c r="V19876"/>
    </row>
    <row r="19877" spans="1:22" s="1" customFormat="1" ht="15.75" x14ac:dyDescent="0.25">
      <c r="A19877" s="22"/>
      <c r="B19877" s="22"/>
      <c r="G19877" s="23"/>
      <c r="V19877"/>
    </row>
    <row r="19878" spans="1:22" s="1" customFormat="1" ht="15.75" x14ac:dyDescent="0.25">
      <c r="A19878" s="22"/>
      <c r="B19878" s="22"/>
      <c r="G19878" s="23"/>
      <c r="V19878"/>
    </row>
    <row r="19879" spans="1:22" s="1" customFormat="1" ht="15.75" x14ac:dyDescent="0.25">
      <c r="A19879" s="22"/>
      <c r="B19879" s="22"/>
      <c r="G19879" s="23"/>
      <c r="V19879"/>
    </row>
    <row r="19880" spans="1:22" s="1" customFormat="1" ht="15.75" x14ac:dyDescent="0.25">
      <c r="A19880" s="22"/>
      <c r="B19880" s="22"/>
      <c r="G19880" s="23"/>
      <c r="V19880"/>
    </row>
    <row r="19881" spans="1:22" s="1" customFormat="1" ht="15.75" x14ac:dyDescent="0.25">
      <c r="A19881" s="22"/>
      <c r="B19881" s="22"/>
      <c r="G19881" s="23"/>
      <c r="V19881"/>
    </row>
    <row r="19882" spans="1:22" s="1" customFormat="1" ht="15.75" x14ac:dyDescent="0.25">
      <c r="A19882" s="22"/>
      <c r="B19882" s="22"/>
      <c r="G19882" s="23"/>
      <c r="V19882"/>
    </row>
    <row r="19883" spans="1:22" s="1" customFormat="1" ht="15.75" x14ac:dyDescent="0.25">
      <c r="A19883" s="22"/>
      <c r="B19883" s="22"/>
      <c r="G19883" s="23"/>
      <c r="V19883"/>
    </row>
    <row r="19884" spans="1:22" s="1" customFormat="1" ht="15.75" x14ac:dyDescent="0.25">
      <c r="A19884" s="22"/>
      <c r="B19884" s="22"/>
      <c r="G19884" s="23"/>
      <c r="V19884"/>
    </row>
    <row r="19885" spans="1:22" s="1" customFormat="1" ht="15.75" x14ac:dyDescent="0.25">
      <c r="A19885" s="22"/>
      <c r="B19885" s="22"/>
      <c r="G19885" s="23"/>
      <c r="V19885"/>
    </row>
    <row r="19886" spans="1:22" s="1" customFormat="1" ht="15.75" x14ac:dyDescent="0.25">
      <c r="A19886" s="22"/>
      <c r="B19886" s="22"/>
      <c r="G19886" s="23"/>
      <c r="V19886"/>
    </row>
    <row r="19887" spans="1:22" s="1" customFormat="1" ht="15.75" x14ac:dyDescent="0.25">
      <c r="A19887" s="22"/>
      <c r="B19887" s="22"/>
      <c r="G19887" s="23"/>
      <c r="V19887"/>
    </row>
    <row r="19888" spans="1:22" s="1" customFormat="1" ht="15.75" x14ac:dyDescent="0.25">
      <c r="A19888" s="22"/>
      <c r="B19888" s="22"/>
      <c r="G19888" s="23"/>
      <c r="V19888"/>
    </row>
    <row r="19889" spans="1:22" s="1" customFormat="1" ht="15.75" x14ac:dyDescent="0.25">
      <c r="A19889" s="22"/>
      <c r="B19889" s="22"/>
      <c r="G19889" s="23"/>
      <c r="V19889"/>
    </row>
    <row r="19890" spans="1:22" s="1" customFormat="1" ht="15.75" x14ac:dyDescent="0.25">
      <c r="A19890" s="22"/>
      <c r="B19890" s="22"/>
      <c r="G19890" s="23"/>
      <c r="V19890"/>
    </row>
    <row r="19891" spans="1:22" s="1" customFormat="1" ht="15.75" x14ac:dyDescent="0.25">
      <c r="A19891" s="22"/>
      <c r="B19891" s="22"/>
      <c r="G19891" s="23"/>
      <c r="V19891"/>
    </row>
    <row r="19892" spans="1:22" s="1" customFormat="1" ht="15.75" x14ac:dyDescent="0.25">
      <c r="A19892" s="22"/>
      <c r="B19892" s="22"/>
      <c r="G19892" s="23"/>
      <c r="V19892"/>
    </row>
    <row r="19893" spans="1:22" s="1" customFormat="1" ht="15.75" x14ac:dyDescent="0.25">
      <c r="A19893" s="22"/>
      <c r="B19893" s="22"/>
      <c r="G19893" s="23"/>
      <c r="V19893"/>
    </row>
    <row r="19894" spans="1:22" s="1" customFormat="1" ht="15.75" x14ac:dyDescent="0.25">
      <c r="A19894" s="22"/>
      <c r="B19894" s="22"/>
      <c r="G19894" s="23"/>
      <c r="V19894"/>
    </row>
    <row r="19895" spans="1:22" s="1" customFormat="1" ht="15.75" x14ac:dyDescent="0.25">
      <c r="A19895" s="22"/>
      <c r="B19895" s="22"/>
      <c r="G19895" s="23"/>
      <c r="V19895"/>
    </row>
    <row r="19896" spans="1:22" s="1" customFormat="1" ht="15.75" x14ac:dyDescent="0.25">
      <c r="A19896" s="22"/>
      <c r="B19896" s="22"/>
      <c r="G19896" s="23"/>
      <c r="V19896"/>
    </row>
    <row r="19897" spans="1:22" s="1" customFormat="1" ht="15.75" x14ac:dyDescent="0.25">
      <c r="A19897" s="22"/>
      <c r="B19897" s="22"/>
      <c r="G19897" s="23"/>
      <c r="V19897"/>
    </row>
    <row r="19898" spans="1:22" s="1" customFormat="1" ht="15.75" x14ac:dyDescent="0.25">
      <c r="A19898" s="22"/>
      <c r="B19898" s="22"/>
      <c r="G19898" s="23"/>
      <c r="V19898"/>
    </row>
    <row r="19899" spans="1:22" s="1" customFormat="1" ht="15.75" x14ac:dyDescent="0.25">
      <c r="A19899" s="22"/>
      <c r="B19899" s="22"/>
      <c r="G19899" s="23"/>
      <c r="V19899"/>
    </row>
    <row r="19900" spans="1:22" s="1" customFormat="1" ht="15.75" x14ac:dyDescent="0.25">
      <c r="A19900" s="22"/>
      <c r="B19900" s="22"/>
      <c r="G19900" s="23"/>
      <c r="V19900"/>
    </row>
    <row r="19901" spans="1:22" s="1" customFormat="1" ht="15.75" x14ac:dyDescent="0.25">
      <c r="A19901" s="22"/>
      <c r="B19901" s="22"/>
      <c r="G19901" s="23"/>
      <c r="V19901"/>
    </row>
    <row r="19902" spans="1:22" s="1" customFormat="1" ht="15.75" x14ac:dyDescent="0.25">
      <c r="A19902" s="22"/>
      <c r="B19902" s="22"/>
      <c r="G19902" s="23"/>
      <c r="V19902"/>
    </row>
    <row r="19903" spans="1:22" s="1" customFormat="1" ht="15.75" x14ac:dyDescent="0.25">
      <c r="A19903" s="22"/>
      <c r="B19903" s="22"/>
      <c r="G19903" s="23"/>
      <c r="V19903"/>
    </row>
    <row r="19904" spans="1:22" s="1" customFormat="1" ht="15.75" x14ac:dyDescent="0.25">
      <c r="A19904" s="22"/>
      <c r="B19904" s="22"/>
      <c r="G19904" s="23"/>
      <c r="V19904"/>
    </row>
    <row r="19905" spans="1:22" s="1" customFormat="1" ht="15.75" x14ac:dyDescent="0.25">
      <c r="A19905" s="22"/>
      <c r="B19905" s="22"/>
      <c r="G19905" s="23"/>
      <c r="V19905"/>
    </row>
    <row r="19906" spans="1:22" s="1" customFormat="1" ht="15.75" x14ac:dyDescent="0.25">
      <c r="A19906" s="22"/>
      <c r="B19906" s="22"/>
      <c r="G19906" s="23"/>
      <c r="V19906"/>
    </row>
    <row r="19907" spans="1:22" s="1" customFormat="1" ht="15.75" x14ac:dyDescent="0.25">
      <c r="A19907" s="22"/>
      <c r="B19907" s="22"/>
      <c r="G19907" s="23"/>
      <c r="V19907"/>
    </row>
    <row r="19908" spans="1:22" s="1" customFormat="1" ht="15.75" x14ac:dyDescent="0.25">
      <c r="A19908" s="22"/>
      <c r="B19908" s="22"/>
      <c r="G19908" s="23"/>
      <c r="V19908"/>
    </row>
    <row r="19909" spans="1:22" s="1" customFormat="1" ht="15.75" x14ac:dyDescent="0.25">
      <c r="A19909" s="22"/>
      <c r="B19909" s="22"/>
      <c r="G19909" s="23"/>
      <c r="V19909"/>
    </row>
    <row r="19910" spans="1:22" s="1" customFormat="1" ht="15.75" x14ac:dyDescent="0.25">
      <c r="A19910" s="22"/>
      <c r="B19910" s="22"/>
      <c r="G19910" s="23"/>
      <c r="V19910"/>
    </row>
    <row r="19911" spans="1:22" s="1" customFormat="1" ht="15.75" x14ac:dyDescent="0.25">
      <c r="A19911" s="22"/>
      <c r="B19911" s="22"/>
      <c r="G19911" s="23"/>
      <c r="V19911"/>
    </row>
    <row r="19912" spans="1:22" s="1" customFormat="1" ht="15.75" x14ac:dyDescent="0.25">
      <c r="A19912" s="22"/>
      <c r="B19912" s="22"/>
      <c r="G19912" s="23"/>
      <c r="V19912"/>
    </row>
    <row r="19913" spans="1:22" s="1" customFormat="1" ht="15.75" x14ac:dyDescent="0.25">
      <c r="A19913" s="22"/>
      <c r="B19913" s="22"/>
      <c r="G19913" s="23"/>
      <c r="V19913"/>
    </row>
    <row r="19914" spans="1:22" s="1" customFormat="1" ht="15.75" x14ac:dyDescent="0.25">
      <c r="A19914" s="22"/>
      <c r="B19914" s="22"/>
      <c r="G19914" s="23"/>
      <c r="V19914"/>
    </row>
    <row r="19915" spans="1:22" s="1" customFormat="1" ht="15.75" x14ac:dyDescent="0.25">
      <c r="A19915" s="22"/>
      <c r="B19915" s="22"/>
      <c r="G19915" s="23"/>
      <c r="V19915"/>
    </row>
    <row r="19916" spans="1:22" s="1" customFormat="1" ht="15.75" x14ac:dyDescent="0.25">
      <c r="A19916" s="22"/>
      <c r="B19916" s="22"/>
      <c r="G19916" s="23"/>
      <c r="V19916"/>
    </row>
    <row r="19917" spans="1:22" s="1" customFormat="1" ht="15.75" x14ac:dyDescent="0.25">
      <c r="A19917" s="22"/>
      <c r="B19917" s="22"/>
      <c r="G19917" s="23"/>
      <c r="V19917"/>
    </row>
    <row r="19918" spans="1:22" s="1" customFormat="1" ht="15.75" x14ac:dyDescent="0.25">
      <c r="A19918" s="22"/>
      <c r="B19918" s="22"/>
      <c r="G19918" s="23"/>
      <c r="V19918"/>
    </row>
    <row r="19919" spans="1:22" s="1" customFormat="1" ht="15.75" x14ac:dyDescent="0.25">
      <c r="A19919" s="22"/>
      <c r="B19919" s="22"/>
      <c r="G19919" s="23"/>
      <c r="V19919"/>
    </row>
    <row r="19920" spans="1:22" s="1" customFormat="1" ht="15.75" x14ac:dyDescent="0.25">
      <c r="A19920" s="22"/>
      <c r="B19920" s="22"/>
      <c r="G19920" s="23"/>
      <c r="V19920"/>
    </row>
    <row r="19921" spans="1:22" s="1" customFormat="1" ht="15.75" x14ac:dyDescent="0.25">
      <c r="A19921" s="22"/>
      <c r="B19921" s="22"/>
      <c r="G19921" s="23"/>
      <c r="V19921"/>
    </row>
    <row r="19922" spans="1:22" s="1" customFormat="1" ht="15.75" x14ac:dyDescent="0.25">
      <c r="A19922" s="22"/>
      <c r="B19922" s="22"/>
      <c r="G19922" s="23"/>
      <c r="V19922"/>
    </row>
    <row r="19923" spans="1:22" s="1" customFormat="1" ht="15.75" x14ac:dyDescent="0.25">
      <c r="A19923" s="22"/>
      <c r="B19923" s="22"/>
      <c r="G19923" s="23"/>
      <c r="V19923"/>
    </row>
    <row r="19924" spans="1:22" s="1" customFormat="1" ht="15.75" x14ac:dyDescent="0.25">
      <c r="A19924" s="22"/>
      <c r="B19924" s="22"/>
      <c r="G19924" s="23"/>
      <c r="V19924"/>
    </row>
    <row r="19925" spans="1:22" s="1" customFormat="1" ht="15.75" x14ac:dyDescent="0.25">
      <c r="A19925" s="22"/>
      <c r="B19925" s="22"/>
      <c r="G19925" s="23"/>
      <c r="V19925"/>
    </row>
    <row r="19926" spans="1:22" s="1" customFormat="1" ht="15.75" x14ac:dyDescent="0.25">
      <c r="A19926" s="22"/>
      <c r="B19926" s="22"/>
      <c r="G19926" s="23"/>
      <c r="V19926"/>
    </row>
    <row r="19927" spans="1:22" s="1" customFormat="1" ht="15.75" x14ac:dyDescent="0.25">
      <c r="A19927" s="22"/>
      <c r="B19927" s="22"/>
      <c r="G19927" s="23"/>
      <c r="V19927"/>
    </row>
    <row r="19928" spans="1:22" s="1" customFormat="1" ht="15.75" x14ac:dyDescent="0.25">
      <c r="A19928" s="22"/>
      <c r="B19928" s="22"/>
      <c r="G19928" s="23"/>
      <c r="V19928"/>
    </row>
    <row r="19929" spans="1:22" s="1" customFormat="1" ht="15.75" x14ac:dyDescent="0.25">
      <c r="A19929" s="22"/>
      <c r="B19929" s="22"/>
      <c r="G19929" s="23"/>
      <c r="V19929"/>
    </row>
    <row r="19930" spans="1:22" s="1" customFormat="1" ht="15.75" x14ac:dyDescent="0.25">
      <c r="A19930" s="22"/>
      <c r="B19930" s="22"/>
      <c r="G19930" s="23"/>
      <c r="V19930"/>
    </row>
    <row r="19931" spans="1:22" s="1" customFormat="1" ht="15.75" x14ac:dyDescent="0.25">
      <c r="A19931" s="22"/>
      <c r="B19931" s="22"/>
      <c r="G19931" s="23"/>
      <c r="V19931"/>
    </row>
    <row r="19932" spans="1:22" s="1" customFormat="1" ht="15.75" x14ac:dyDescent="0.25">
      <c r="A19932" s="22"/>
      <c r="B19932" s="22"/>
      <c r="G19932" s="23"/>
      <c r="V19932"/>
    </row>
    <row r="19933" spans="1:22" s="1" customFormat="1" ht="15.75" x14ac:dyDescent="0.25">
      <c r="A19933" s="22"/>
      <c r="B19933" s="22"/>
      <c r="G19933" s="23"/>
      <c r="V19933"/>
    </row>
    <row r="19934" spans="1:22" s="1" customFormat="1" ht="15.75" x14ac:dyDescent="0.25">
      <c r="A19934" s="22"/>
      <c r="B19934" s="22"/>
      <c r="G19934" s="23"/>
      <c r="V19934"/>
    </row>
    <row r="19935" spans="1:22" s="1" customFormat="1" ht="15.75" x14ac:dyDescent="0.25">
      <c r="A19935" s="22"/>
      <c r="B19935" s="22"/>
      <c r="G19935" s="23"/>
      <c r="V19935"/>
    </row>
    <row r="19936" spans="1:22" s="1" customFormat="1" ht="15.75" x14ac:dyDescent="0.25">
      <c r="A19936" s="22"/>
      <c r="B19936" s="22"/>
      <c r="G19936" s="23"/>
      <c r="V19936"/>
    </row>
    <row r="19937" spans="1:22" s="1" customFormat="1" ht="15.75" x14ac:dyDescent="0.25">
      <c r="A19937" s="22"/>
      <c r="B19937" s="22"/>
      <c r="G19937" s="23"/>
      <c r="V19937"/>
    </row>
    <row r="19938" spans="1:22" s="1" customFormat="1" ht="15.75" x14ac:dyDescent="0.25">
      <c r="A19938" s="22"/>
      <c r="B19938" s="22"/>
      <c r="G19938" s="23"/>
      <c r="V19938"/>
    </row>
    <row r="19939" spans="1:22" s="1" customFormat="1" ht="15.75" x14ac:dyDescent="0.25">
      <c r="A19939" s="22"/>
      <c r="B19939" s="22"/>
      <c r="G19939" s="23"/>
      <c r="V19939"/>
    </row>
    <row r="19940" spans="1:22" s="1" customFormat="1" ht="15.75" x14ac:dyDescent="0.25">
      <c r="A19940" s="22"/>
      <c r="B19940" s="22"/>
      <c r="G19940" s="23"/>
      <c r="V19940"/>
    </row>
    <row r="19941" spans="1:22" s="1" customFormat="1" ht="15.75" x14ac:dyDescent="0.25">
      <c r="A19941" s="22"/>
      <c r="B19941" s="22"/>
      <c r="G19941" s="23"/>
      <c r="V19941"/>
    </row>
    <row r="19942" spans="1:22" s="1" customFormat="1" ht="15.75" x14ac:dyDescent="0.25">
      <c r="A19942" s="22"/>
      <c r="B19942" s="22"/>
      <c r="G19942" s="23"/>
      <c r="V19942"/>
    </row>
    <row r="19943" spans="1:22" s="1" customFormat="1" ht="15.75" x14ac:dyDescent="0.25">
      <c r="A19943" s="22"/>
      <c r="B19943" s="22"/>
      <c r="G19943" s="23"/>
      <c r="V19943"/>
    </row>
    <row r="19944" spans="1:22" s="1" customFormat="1" ht="15.75" x14ac:dyDescent="0.25">
      <c r="A19944" s="22"/>
      <c r="B19944" s="22"/>
      <c r="G19944" s="23"/>
      <c r="V19944"/>
    </row>
    <row r="19945" spans="1:22" s="1" customFormat="1" ht="15.75" x14ac:dyDescent="0.25">
      <c r="A19945" s="22"/>
      <c r="B19945" s="22"/>
      <c r="G19945" s="23"/>
      <c r="V19945"/>
    </row>
    <row r="19946" spans="1:22" s="1" customFormat="1" ht="15.75" x14ac:dyDescent="0.25">
      <c r="A19946" s="22"/>
      <c r="B19946" s="22"/>
      <c r="G19946" s="23"/>
      <c r="V19946"/>
    </row>
    <row r="19947" spans="1:22" s="1" customFormat="1" ht="15.75" x14ac:dyDescent="0.25">
      <c r="A19947" s="22"/>
      <c r="B19947" s="22"/>
      <c r="G19947" s="23"/>
      <c r="V19947"/>
    </row>
    <row r="19948" spans="1:22" s="1" customFormat="1" ht="15.75" x14ac:dyDescent="0.25">
      <c r="A19948" s="22"/>
      <c r="B19948" s="22"/>
      <c r="G19948" s="23"/>
      <c r="V19948"/>
    </row>
    <row r="19949" spans="1:22" s="1" customFormat="1" ht="15.75" x14ac:dyDescent="0.25">
      <c r="A19949" s="22"/>
      <c r="B19949" s="22"/>
      <c r="G19949" s="23"/>
      <c r="V19949"/>
    </row>
    <row r="19950" spans="1:22" s="1" customFormat="1" ht="15.75" x14ac:dyDescent="0.25">
      <c r="A19950" s="22"/>
      <c r="B19950" s="22"/>
      <c r="G19950" s="23"/>
      <c r="V19950"/>
    </row>
    <row r="19951" spans="1:22" s="1" customFormat="1" ht="15.75" x14ac:dyDescent="0.25">
      <c r="A19951" s="22"/>
      <c r="B19951" s="22"/>
      <c r="G19951" s="23"/>
      <c r="V19951"/>
    </row>
    <row r="19952" spans="1:22" s="1" customFormat="1" ht="15.75" x14ac:dyDescent="0.25">
      <c r="A19952" s="22"/>
      <c r="B19952" s="22"/>
      <c r="G19952" s="23"/>
      <c r="V19952"/>
    </row>
    <row r="19953" spans="1:22" s="1" customFormat="1" ht="15.75" x14ac:dyDescent="0.25">
      <c r="A19953" s="22"/>
      <c r="B19953" s="22"/>
      <c r="G19953" s="23"/>
      <c r="V19953"/>
    </row>
    <row r="19954" spans="1:22" s="1" customFormat="1" ht="15.75" x14ac:dyDescent="0.25">
      <c r="A19954" s="22"/>
      <c r="B19954" s="22"/>
      <c r="G19954" s="23"/>
      <c r="V19954"/>
    </row>
    <row r="19955" spans="1:22" s="1" customFormat="1" ht="15.75" x14ac:dyDescent="0.25">
      <c r="A19955" s="22"/>
      <c r="B19955" s="22"/>
      <c r="G19955" s="23"/>
      <c r="V19955"/>
    </row>
    <row r="19956" spans="1:22" s="1" customFormat="1" ht="15.75" x14ac:dyDescent="0.25">
      <c r="A19956" s="22"/>
      <c r="B19956" s="22"/>
      <c r="G19956" s="23"/>
      <c r="V19956"/>
    </row>
    <row r="19957" spans="1:22" s="1" customFormat="1" ht="15.75" x14ac:dyDescent="0.25">
      <c r="A19957" s="22"/>
      <c r="B19957" s="22"/>
      <c r="G19957" s="23"/>
      <c r="V19957"/>
    </row>
    <row r="19958" spans="1:22" s="1" customFormat="1" ht="15.75" x14ac:dyDescent="0.25">
      <c r="A19958" s="22"/>
      <c r="B19958" s="22"/>
      <c r="G19958" s="23"/>
      <c r="V19958"/>
    </row>
    <row r="19959" spans="1:22" s="1" customFormat="1" ht="15.75" x14ac:dyDescent="0.25">
      <c r="A19959" s="22"/>
      <c r="B19959" s="22"/>
      <c r="G19959" s="23"/>
      <c r="V19959"/>
    </row>
    <row r="19960" spans="1:22" s="1" customFormat="1" ht="15.75" x14ac:dyDescent="0.25">
      <c r="A19960" s="22"/>
      <c r="B19960" s="22"/>
      <c r="G19960" s="23"/>
      <c r="V19960"/>
    </row>
    <row r="19961" spans="1:22" s="1" customFormat="1" ht="15.75" x14ac:dyDescent="0.25">
      <c r="A19961" s="22"/>
      <c r="B19961" s="22"/>
      <c r="G19961" s="23"/>
      <c r="V19961"/>
    </row>
    <row r="19962" spans="1:22" s="1" customFormat="1" ht="15.75" x14ac:dyDescent="0.25">
      <c r="A19962" s="22"/>
      <c r="B19962" s="22"/>
      <c r="G19962" s="23"/>
      <c r="V19962"/>
    </row>
    <row r="19963" spans="1:22" s="1" customFormat="1" ht="15.75" x14ac:dyDescent="0.25">
      <c r="A19963" s="22"/>
      <c r="B19963" s="22"/>
      <c r="G19963" s="23"/>
      <c r="V19963"/>
    </row>
    <row r="19964" spans="1:22" s="1" customFormat="1" ht="15.75" x14ac:dyDescent="0.25">
      <c r="A19964" s="22"/>
      <c r="B19964" s="22"/>
      <c r="G19964" s="23"/>
      <c r="V19964"/>
    </row>
    <row r="19965" spans="1:22" s="1" customFormat="1" ht="15.75" x14ac:dyDescent="0.25">
      <c r="A19965" s="22"/>
      <c r="B19965" s="22"/>
      <c r="G19965" s="23"/>
      <c r="V19965"/>
    </row>
    <row r="19966" spans="1:22" s="1" customFormat="1" ht="15.75" x14ac:dyDescent="0.25">
      <c r="A19966" s="22"/>
      <c r="B19966" s="22"/>
      <c r="G19966" s="23"/>
      <c r="V19966"/>
    </row>
    <row r="19967" spans="1:22" s="1" customFormat="1" ht="15.75" x14ac:dyDescent="0.25">
      <c r="A19967" s="22"/>
      <c r="B19967" s="22"/>
      <c r="G19967" s="23"/>
      <c r="V19967"/>
    </row>
    <row r="19968" spans="1:22" s="1" customFormat="1" ht="15.75" x14ac:dyDescent="0.25">
      <c r="A19968" s="22"/>
      <c r="B19968" s="22"/>
      <c r="G19968" s="23"/>
      <c r="V19968"/>
    </row>
    <row r="19969" spans="1:22" s="1" customFormat="1" ht="15.75" x14ac:dyDescent="0.25">
      <c r="A19969" s="22"/>
      <c r="B19969" s="22"/>
      <c r="G19969" s="23"/>
      <c r="V19969"/>
    </row>
    <row r="19970" spans="1:22" s="1" customFormat="1" ht="15.75" x14ac:dyDescent="0.25">
      <c r="A19970" s="22"/>
      <c r="B19970" s="22"/>
      <c r="G19970" s="23"/>
      <c r="V19970"/>
    </row>
    <row r="19971" spans="1:22" s="1" customFormat="1" ht="15.75" x14ac:dyDescent="0.25">
      <c r="A19971" s="22"/>
      <c r="B19971" s="22"/>
      <c r="G19971" s="23"/>
      <c r="V19971"/>
    </row>
    <row r="19972" spans="1:22" s="1" customFormat="1" ht="15.75" x14ac:dyDescent="0.25">
      <c r="A19972" s="22"/>
      <c r="B19972" s="22"/>
      <c r="G19972" s="23"/>
      <c r="V19972"/>
    </row>
    <row r="19973" spans="1:22" s="1" customFormat="1" ht="15.75" x14ac:dyDescent="0.25">
      <c r="A19973" s="22"/>
      <c r="B19973" s="22"/>
      <c r="G19973" s="23"/>
      <c r="V19973"/>
    </row>
    <row r="19974" spans="1:22" s="1" customFormat="1" ht="15.75" x14ac:dyDescent="0.25">
      <c r="A19974" s="22"/>
      <c r="B19974" s="22"/>
      <c r="G19974" s="23"/>
      <c r="V19974"/>
    </row>
    <row r="19975" spans="1:22" s="1" customFormat="1" ht="15.75" x14ac:dyDescent="0.25">
      <c r="A19975" s="22"/>
      <c r="B19975" s="22"/>
      <c r="G19975" s="23"/>
      <c r="V19975"/>
    </row>
    <row r="19976" spans="1:22" s="1" customFormat="1" ht="15.75" x14ac:dyDescent="0.25">
      <c r="A19976" s="22"/>
      <c r="B19976" s="22"/>
      <c r="G19976" s="23"/>
      <c r="V19976"/>
    </row>
    <row r="19977" spans="1:22" s="1" customFormat="1" ht="15.75" x14ac:dyDescent="0.25">
      <c r="A19977" s="22"/>
      <c r="B19977" s="22"/>
      <c r="G19977" s="23"/>
      <c r="V19977"/>
    </row>
    <row r="19978" spans="1:22" s="1" customFormat="1" ht="15.75" x14ac:dyDescent="0.25">
      <c r="A19978" s="22"/>
      <c r="B19978" s="22"/>
      <c r="G19978" s="23"/>
      <c r="V19978"/>
    </row>
    <row r="19979" spans="1:22" s="1" customFormat="1" ht="15.75" x14ac:dyDescent="0.25">
      <c r="A19979" s="22"/>
      <c r="B19979" s="22"/>
      <c r="G19979" s="23"/>
      <c r="V19979"/>
    </row>
    <row r="19980" spans="1:22" s="1" customFormat="1" ht="15.75" x14ac:dyDescent="0.25">
      <c r="A19980" s="22"/>
      <c r="B19980" s="22"/>
      <c r="G19980" s="23"/>
      <c r="V19980"/>
    </row>
    <row r="19981" spans="1:22" s="1" customFormat="1" ht="15.75" x14ac:dyDescent="0.25">
      <c r="A19981" s="22"/>
      <c r="B19981" s="22"/>
      <c r="G19981" s="23"/>
      <c r="V19981"/>
    </row>
    <row r="19982" spans="1:22" s="1" customFormat="1" ht="15.75" x14ac:dyDescent="0.25">
      <c r="A19982" s="22"/>
      <c r="B19982" s="22"/>
      <c r="G19982" s="23"/>
      <c r="V19982"/>
    </row>
    <row r="19983" spans="1:22" s="1" customFormat="1" ht="15.75" x14ac:dyDescent="0.25">
      <c r="A19983" s="22"/>
      <c r="B19983" s="22"/>
      <c r="G19983" s="23"/>
      <c r="V19983"/>
    </row>
    <row r="19984" spans="1:22" s="1" customFormat="1" ht="15.75" x14ac:dyDescent="0.25">
      <c r="A19984" s="22"/>
      <c r="B19984" s="22"/>
      <c r="G19984" s="23"/>
      <c r="V19984"/>
    </row>
    <row r="19985" spans="1:22" s="1" customFormat="1" ht="15.75" x14ac:dyDescent="0.25">
      <c r="A19985" s="22"/>
      <c r="B19985" s="22"/>
      <c r="G19985" s="23"/>
      <c r="V19985"/>
    </row>
    <row r="19986" spans="1:22" s="1" customFormat="1" ht="15.75" x14ac:dyDescent="0.25">
      <c r="A19986" s="22"/>
      <c r="B19986" s="22"/>
      <c r="G19986" s="23"/>
      <c r="V19986"/>
    </row>
    <row r="19987" spans="1:22" s="1" customFormat="1" ht="15.75" x14ac:dyDescent="0.25">
      <c r="A19987" s="22"/>
      <c r="B19987" s="22"/>
      <c r="G19987" s="23"/>
      <c r="V19987"/>
    </row>
    <row r="19988" spans="1:22" s="1" customFormat="1" ht="15.75" x14ac:dyDescent="0.25">
      <c r="A19988" s="22"/>
      <c r="B19988" s="22"/>
      <c r="G19988" s="23"/>
      <c r="V19988"/>
    </row>
    <row r="19989" spans="1:22" s="1" customFormat="1" ht="15.75" x14ac:dyDescent="0.25">
      <c r="A19989" s="22"/>
      <c r="B19989" s="22"/>
      <c r="G19989" s="23"/>
      <c r="V19989"/>
    </row>
    <row r="19990" spans="1:22" s="1" customFormat="1" ht="15.75" x14ac:dyDescent="0.25">
      <c r="A19990" s="22"/>
      <c r="B19990" s="22"/>
      <c r="G19990" s="23"/>
      <c r="V19990"/>
    </row>
    <row r="19991" spans="1:22" s="1" customFormat="1" ht="15.75" x14ac:dyDescent="0.25">
      <c r="A19991" s="22"/>
      <c r="B19991" s="22"/>
      <c r="G19991" s="23"/>
      <c r="V19991"/>
    </row>
    <row r="19992" spans="1:22" s="1" customFormat="1" ht="15.75" x14ac:dyDescent="0.25">
      <c r="A19992" s="22"/>
      <c r="B19992" s="22"/>
      <c r="G19992" s="23"/>
      <c r="V19992"/>
    </row>
    <row r="19993" spans="1:22" s="1" customFormat="1" ht="15.75" x14ac:dyDescent="0.25">
      <c r="A19993" s="22"/>
      <c r="B19993" s="22"/>
      <c r="G19993" s="23"/>
      <c r="V19993"/>
    </row>
    <row r="19994" spans="1:22" s="1" customFormat="1" ht="15.75" x14ac:dyDescent="0.25">
      <c r="A19994" s="22"/>
      <c r="B19994" s="22"/>
      <c r="G19994" s="23"/>
      <c r="V19994"/>
    </row>
    <row r="19995" spans="1:22" s="1" customFormat="1" ht="15.75" x14ac:dyDescent="0.25">
      <c r="A19995" s="22"/>
      <c r="B19995" s="22"/>
      <c r="G19995" s="23"/>
      <c r="V19995"/>
    </row>
    <row r="19996" spans="1:22" s="1" customFormat="1" ht="15.75" x14ac:dyDescent="0.25">
      <c r="A19996" s="22"/>
      <c r="B19996" s="22"/>
      <c r="G19996" s="23"/>
      <c r="V19996"/>
    </row>
    <row r="19997" spans="1:22" s="1" customFormat="1" ht="15.75" x14ac:dyDescent="0.25">
      <c r="A19997" s="22"/>
      <c r="B19997" s="22"/>
      <c r="G19997" s="23"/>
      <c r="V19997"/>
    </row>
    <row r="19998" spans="1:22" s="1" customFormat="1" ht="15.75" x14ac:dyDescent="0.25">
      <c r="A19998" s="22"/>
      <c r="B19998" s="22"/>
      <c r="G19998" s="23"/>
      <c r="V19998"/>
    </row>
    <row r="19999" spans="1:22" s="1" customFormat="1" ht="15.75" x14ac:dyDescent="0.25">
      <c r="A19999" s="22"/>
      <c r="B19999" s="22"/>
      <c r="G19999" s="23"/>
      <c r="V19999"/>
    </row>
    <row r="20000" spans="1:22" s="1" customFormat="1" ht="15.75" x14ac:dyDescent="0.25">
      <c r="A20000" s="22"/>
      <c r="B20000" s="22"/>
      <c r="G20000" s="23"/>
      <c r="V20000"/>
    </row>
    <row r="20001" spans="1:22" s="1" customFormat="1" ht="15.75" x14ac:dyDescent="0.25">
      <c r="A20001" s="22"/>
      <c r="B20001" s="22"/>
      <c r="G20001" s="23"/>
      <c r="V20001"/>
    </row>
    <row r="20002" spans="1:22" s="1" customFormat="1" ht="15.75" x14ac:dyDescent="0.25">
      <c r="A20002" s="22"/>
      <c r="B20002" s="22"/>
      <c r="G20002" s="23"/>
      <c r="V20002"/>
    </row>
    <row r="20003" spans="1:22" s="1" customFormat="1" ht="15.75" x14ac:dyDescent="0.25">
      <c r="A20003" s="22"/>
      <c r="B20003" s="22"/>
      <c r="G20003" s="23"/>
      <c r="V20003"/>
    </row>
    <row r="20004" spans="1:22" s="1" customFormat="1" ht="15.75" x14ac:dyDescent="0.25">
      <c r="A20004" s="22"/>
      <c r="B20004" s="22"/>
      <c r="G20004" s="23"/>
      <c r="V20004"/>
    </row>
    <row r="20005" spans="1:22" s="1" customFormat="1" ht="15.75" x14ac:dyDescent="0.25">
      <c r="A20005" s="22"/>
      <c r="B20005" s="22"/>
      <c r="G20005" s="23"/>
      <c r="V20005"/>
    </row>
    <row r="20006" spans="1:22" s="1" customFormat="1" ht="15.75" x14ac:dyDescent="0.25">
      <c r="A20006" s="22"/>
      <c r="B20006" s="22"/>
      <c r="G20006" s="23"/>
      <c r="V20006"/>
    </row>
    <row r="20007" spans="1:22" s="1" customFormat="1" ht="15.75" x14ac:dyDescent="0.25">
      <c r="A20007" s="22"/>
      <c r="B20007" s="22"/>
      <c r="G20007" s="23"/>
      <c r="V20007"/>
    </row>
    <row r="20008" spans="1:22" s="1" customFormat="1" ht="15.75" x14ac:dyDescent="0.25">
      <c r="A20008" s="22"/>
      <c r="B20008" s="22"/>
      <c r="G20008" s="23"/>
      <c r="V20008"/>
    </row>
    <row r="20009" spans="1:22" s="1" customFormat="1" ht="15.75" x14ac:dyDescent="0.25">
      <c r="A20009" s="22"/>
      <c r="B20009" s="22"/>
      <c r="G20009" s="23"/>
      <c r="V20009"/>
    </row>
    <row r="20010" spans="1:22" s="1" customFormat="1" ht="15.75" x14ac:dyDescent="0.25">
      <c r="A20010" s="22"/>
      <c r="B20010" s="22"/>
      <c r="G20010" s="23"/>
      <c r="V20010"/>
    </row>
    <row r="20011" spans="1:22" s="1" customFormat="1" ht="15.75" x14ac:dyDescent="0.25">
      <c r="A20011" s="22"/>
      <c r="B20011" s="22"/>
      <c r="G20011" s="23"/>
      <c r="V20011"/>
    </row>
    <row r="20012" spans="1:22" s="1" customFormat="1" ht="15.75" x14ac:dyDescent="0.25">
      <c r="A20012" s="22"/>
      <c r="B20012" s="22"/>
      <c r="G20012" s="23"/>
      <c r="V20012"/>
    </row>
    <row r="20013" spans="1:22" s="1" customFormat="1" ht="15.75" x14ac:dyDescent="0.25">
      <c r="A20013" s="22"/>
      <c r="B20013" s="22"/>
      <c r="G20013" s="23"/>
      <c r="V20013"/>
    </row>
    <row r="20014" spans="1:22" s="1" customFormat="1" ht="15.75" x14ac:dyDescent="0.25">
      <c r="A20014" s="22"/>
      <c r="B20014" s="22"/>
      <c r="G20014" s="23"/>
      <c r="V20014"/>
    </row>
    <row r="20015" spans="1:22" s="1" customFormat="1" ht="15.75" x14ac:dyDescent="0.25">
      <c r="A20015" s="22"/>
      <c r="B20015" s="22"/>
      <c r="G20015" s="23"/>
      <c r="V20015"/>
    </row>
    <row r="20016" spans="1:22" s="1" customFormat="1" ht="15.75" x14ac:dyDescent="0.25">
      <c r="A20016" s="22"/>
      <c r="B20016" s="22"/>
      <c r="G20016" s="23"/>
      <c r="V20016"/>
    </row>
    <row r="20017" spans="1:22" s="1" customFormat="1" ht="15.75" x14ac:dyDescent="0.25">
      <c r="A20017" s="22"/>
      <c r="B20017" s="22"/>
      <c r="G20017" s="23"/>
      <c r="V20017"/>
    </row>
    <row r="20018" spans="1:22" s="1" customFormat="1" ht="15.75" x14ac:dyDescent="0.25">
      <c r="A20018" s="22"/>
      <c r="B20018" s="22"/>
      <c r="G20018" s="23"/>
      <c r="V20018"/>
    </row>
    <row r="20019" spans="1:22" s="1" customFormat="1" ht="15.75" x14ac:dyDescent="0.25">
      <c r="A20019" s="22"/>
      <c r="B20019" s="22"/>
      <c r="G20019" s="23"/>
      <c r="V20019"/>
    </row>
    <row r="20020" spans="1:22" s="1" customFormat="1" ht="15.75" x14ac:dyDescent="0.25">
      <c r="A20020" s="22"/>
      <c r="B20020" s="22"/>
      <c r="G20020" s="23"/>
      <c r="V20020"/>
    </row>
    <row r="20021" spans="1:22" s="1" customFormat="1" ht="15.75" x14ac:dyDescent="0.25">
      <c r="A20021" s="22"/>
      <c r="B20021" s="22"/>
      <c r="G20021" s="23"/>
      <c r="V20021"/>
    </row>
    <row r="20022" spans="1:22" s="1" customFormat="1" ht="15.75" x14ac:dyDescent="0.25">
      <c r="A20022" s="22"/>
      <c r="B20022" s="22"/>
      <c r="G20022" s="23"/>
      <c r="V20022"/>
    </row>
    <row r="20023" spans="1:22" s="1" customFormat="1" ht="15.75" x14ac:dyDescent="0.25">
      <c r="A20023" s="22"/>
      <c r="B20023" s="22"/>
      <c r="G20023" s="23"/>
      <c r="V20023"/>
    </row>
    <row r="20024" spans="1:22" s="1" customFormat="1" ht="15.75" x14ac:dyDescent="0.25">
      <c r="A20024" s="22"/>
      <c r="B20024" s="22"/>
      <c r="G20024" s="23"/>
      <c r="V20024"/>
    </row>
    <row r="20025" spans="1:22" s="1" customFormat="1" ht="15.75" x14ac:dyDescent="0.25">
      <c r="A20025" s="22"/>
      <c r="B20025" s="22"/>
      <c r="G20025" s="23"/>
      <c r="V20025"/>
    </row>
    <row r="20026" spans="1:22" s="1" customFormat="1" ht="15.75" x14ac:dyDescent="0.25">
      <c r="A20026" s="22"/>
      <c r="B20026" s="22"/>
      <c r="G20026" s="23"/>
      <c r="V20026"/>
    </row>
    <row r="20027" spans="1:22" s="1" customFormat="1" ht="15.75" x14ac:dyDescent="0.25">
      <c r="A20027" s="22"/>
      <c r="B20027" s="22"/>
      <c r="G20027" s="23"/>
      <c r="V20027"/>
    </row>
    <row r="20028" spans="1:22" s="1" customFormat="1" ht="15.75" x14ac:dyDescent="0.25">
      <c r="A20028" s="22"/>
      <c r="B20028" s="22"/>
      <c r="G20028" s="23"/>
      <c r="V20028"/>
    </row>
    <row r="20029" spans="1:22" s="1" customFormat="1" ht="15.75" x14ac:dyDescent="0.25">
      <c r="A20029" s="22"/>
      <c r="B20029" s="22"/>
      <c r="G20029" s="23"/>
      <c r="V20029"/>
    </row>
    <row r="20030" spans="1:22" s="1" customFormat="1" ht="15.75" x14ac:dyDescent="0.25">
      <c r="A20030" s="22"/>
      <c r="B20030" s="22"/>
      <c r="G20030" s="23"/>
      <c r="V20030"/>
    </row>
    <row r="20031" spans="1:22" s="1" customFormat="1" ht="15.75" x14ac:dyDescent="0.25">
      <c r="A20031" s="22"/>
      <c r="B20031" s="22"/>
      <c r="G20031" s="23"/>
      <c r="V20031"/>
    </row>
    <row r="20032" spans="1:22" s="1" customFormat="1" ht="15.75" x14ac:dyDescent="0.25">
      <c r="A20032" s="22"/>
      <c r="B20032" s="22"/>
      <c r="G20032" s="23"/>
      <c r="V20032"/>
    </row>
    <row r="20033" spans="1:22" s="1" customFormat="1" ht="15.75" x14ac:dyDescent="0.25">
      <c r="A20033" s="22"/>
      <c r="B20033" s="22"/>
      <c r="G20033" s="23"/>
      <c r="V20033"/>
    </row>
    <row r="20034" spans="1:22" s="1" customFormat="1" ht="15.75" x14ac:dyDescent="0.25">
      <c r="A20034" s="22"/>
      <c r="B20034" s="22"/>
      <c r="G20034" s="23"/>
      <c r="V20034"/>
    </row>
    <row r="20035" spans="1:22" s="1" customFormat="1" ht="15.75" x14ac:dyDescent="0.25">
      <c r="A20035" s="22"/>
      <c r="B20035" s="22"/>
      <c r="G20035" s="23"/>
      <c r="V20035"/>
    </row>
    <row r="20036" spans="1:22" s="1" customFormat="1" ht="15.75" x14ac:dyDescent="0.25">
      <c r="A20036" s="22"/>
      <c r="B20036" s="22"/>
      <c r="G20036" s="23"/>
      <c r="V20036"/>
    </row>
    <row r="20037" spans="1:22" s="1" customFormat="1" ht="15.75" x14ac:dyDescent="0.25">
      <c r="A20037" s="22"/>
      <c r="B20037" s="22"/>
      <c r="G20037" s="23"/>
      <c r="V20037"/>
    </row>
    <row r="20038" spans="1:22" s="1" customFormat="1" ht="15.75" x14ac:dyDescent="0.25">
      <c r="A20038" s="22"/>
      <c r="B20038" s="22"/>
      <c r="G20038" s="23"/>
      <c r="V20038"/>
    </row>
    <row r="20039" spans="1:22" s="1" customFormat="1" ht="15.75" x14ac:dyDescent="0.25">
      <c r="A20039" s="22"/>
      <c r="B20039" s="22"/>
      <c r="G20039" s="23"/>
      <c r="V20039"/>
    </row>
    <row r="20040" spans="1:22" s="1" customFormat="1" ht="15.75" x14ac:dyDescent="0.25">
      <c r="A20040" s="22"/>
      <c r="B20040" s="22"/>
      <c r="G20040" s="23"/>
      <c r="V20040"/>
    </row>
    <row r="20041" spans="1:22" s="1" customFormat="1" ht="15.75" x14ac:dyDescent="0.25">
      <c r="A20041" s="22"/>
      <c r="B20041" s="22"/>
      <c r="G20041" s="23"/>
      <c r="V20041"/>
    </row>
    <row r="20042" spans="1:22" s="1" customFormat="1" ht="15.75" x14ac:dyDescent="0.25">
      <c r="A20042" s="22"/>
      <c r="B20042" s="22"/>
      <c r="G20042" s="23"/>
      <c r="V20042"/>
    </row>
    <row r="20043" spans="1:22" s="1" customFormat="1" ht="15.75" x14ac:dyDescent="0.25">
      <c r="A20043" s="22"/>
      <c r="B20043" s="22"/>
      <c r="G20043" s="23"/>
      <c r="V20043"/>
    </row>
    <row r="20044" spans="1:22" s="1" customFormat="1" ht="15.75" x14ac:dyDescent="0.25">
      <c r="A20044" s="22"/>
      <c r="B20044" s="22"/>
      <c r="G20044" s="23"/>
      <c r="V20044"/>
    </row>
    <row r="20045" spans="1:22" s="1" customFormat="1" ht="15.75" x14ac:dyDescent="0.25">
      <c r="A20045" s="22"/>
      <c r="B20045" s="22"/>
      <c r="G20045" s="23"/>
      <c r="V20045"/>
    </row>
    <row r="20046" spans="1:22" s="1" customFormat="1" ht="15.75" x14ac:dyDescent="0.25">
      <c r="A20046" s="22"/>
      <c r="B20046" s="22"/>
      <c r="G20046" s="23"/>
      <c r="V20046"/>
    </row>
    <row r="20047" spans="1:22" s="1" customFormat="1" ht="15.75" x14ac:dyDescent="0.25">
      <c r="A20047" s="22"/>
      <c r="B20047" s="22"/>
      <c r="G20047" s="23"/>
      <c r="V20047"/>
    </row>
    <row r="20048" spans="1:22" s="1" customFormat="1" ht="15.75" x14ac:dyDescent="0.25">
      <c r="A20048" s="22"/>
      <c r="B20048" s="22"/>
      <c r="G20048" s="23"/>
      <c r="V20048"/>
    </row>
    <row r="20049" spans="1:22" s="1" customFormat="1" ht="15.75" x14ac:dyDescent="0.25">
      <c r="A20049" s="22"/>
      <c r="B20049" s="22"/>
      <c r="G20049" s="23"/>
      <c r="V20049"/>
    </row>
    <row r="20050" spans="1:22" s="1" customFormat="1" ht="15.75" x14ac:dyDescent="0.25">
      <c r="A20050" s="22"/>
      <c r="B20050" s="22"/>
      <c r="G20050" s="23"/>
      <c r="V20050"/>
    </row>
    <row r="20051" spans="1:22" s="1" customFormat="1" ht="15.75" x14ac:dyDescent="0.25">
      <c r="A20051" s="22"/>
      <c r="B20051" s="22"/>
      <c r="G20051" s="23"/>
      <c r="V20051"/>
    </row>
    <row r="20052" spans="1:22" s="1" customFormat="1" ht="15.75" x14ac:dyDescent="0.25">
      <c r="A20052" s="22"/>
      <c r="B20052" s="22"/>
      <c r="G20052" s="23"/>
      <c r="V20052"/>
    </row>
    <row r="20053" spans="1:22" s="1" customFormat="1" ht="15.75" x14ac:dyDescent="0.25">
      <c r="A20053" s="22"/>
      <c r="B20053" s="22"/>
      <c r="G20053" s="23"/>
      <c r="V20053"/>
    </row>
    <row r="20054" spans="1:22" s="1" customFormat="1" ht="15.75" x14ac:dyDescent="0.25">
      <c r="A20054" s="22"/>
      <c r="B20054" s="22"/>
      <c r="G20054" s="23"/>
      <c r="V20054"/>
    </row>
    <row r="20055" spans="1:22" s="1" customFormat="1" ht="15.75" x14ac:dyDescent="0.25">
      <c r="A20055" s="22"/>
      <c r="B20055" s="22"/>
      <c r="G20055" s="23"/>
      <c r="V20055"/>
    </row>
    <row r="20056" spans="1:22" s="1" customFormat="1" ht="15.75" x14ac:dyDescent="0.25">
      <c r="A20056" s="22"/>
      <c r="B20056" s="22"/>
      <c r="G20056" s="23"/>
      <c r="V20056"/>
    </row>
    <row r="20057" spans="1:22" s="1" customFormat="1" ht="15.75" x14ac:dyDescent="0.25">
      <c r="A20057" s="22"/>
      <c r="B20057" s="22"/>
      <c r="G20057" s="23"/>
      <c r="V20057"/>
    </row>
    <row r="20058" spans="1:22" s="1" customFormat="1" ht="15.75" x14ac:dyDescent="0.25">
      <c r="A20058" s="22"/>
      <c r="B20058" s="22"/>
      <c r="G20058" s="23"/>
      <c r="V20058"/>
    </row>
    <row r="20059" spans="1:22" s="1" customFormat="1" ht="15.75" x14ac:dyDescent="0.25">
      <c r="A20059" s="22"/>
      <c r="B20059" s="22"/>
      <c r="G20059" s="23"/>
      <c r="V20059"/>
    </row>
    <row r="20060" spans="1:22" s="1" customFormat="1" ht="15.75" x14ac:dyDescent="0.25">
      <c r="A20060" s="22"/>
      <c r="B20060" s="22"/>
      <c r="G20060" s="23"/>
      <c r="V20060"/>
    </row>
    <row r="20061" spans="1:22" s="1" customFormat="1" ht="15.75" x14ac:dyDescent="0.25">
      <c r="A20061" s="22"/>
      <c r="B20061" s="22"/>
      <c r="G20061" s="23"/>
      <c r="V20061"/>
    </row>
    <row r="20062" spans="1:22" s="1" customFormat="1" ht="15.75" x14ac:dyDescent="0.25">
      <c r="A20062" s="22"/>
      <c r="B20062" s="22"/>
      <c r="G20062" s="23"/>
      <c r="V20062"/>
    </row>
    <row r="20063" spans="1:22" s="1" customFormat="1" ht="15.75" x14ac:dyDescent="0.25">
      <c r="A20063" s="22"/>
      <c r="B20063" s="22"/>
      <c r="G20063" s="23"/>
      <c r="V20063"/>
    </row>
    <row r="20064" spans="1:22" s="1" customFormat="1" ht="15.75" x14ac:dyDescent="0.25">
      <c r="A20064" s="22"/>
      <c r="B20064" s="22"/>
      <c r="G20064" s="23"/>
      <c r="V20064"/>
    </row>
    <row r="20065" spans="1:22" s="1" customFormat="1" ht="15.75" x14ac:dyDescent="0.25">
      <c r="A20065" s="22"/>
      <c r="B20065" s="22"/>
      <c r="G20065" s="23"/>
      <c r="V20065"/>
    </row>
    <row r="20066" spans="1:22" s="1" customFormat="1" ht="15.75" x14ac:dyDescent="0.25">
      <c r="A20066" s="22"/>
      <c r="B20066" s="22"/>
      <c r="G20066" s="23"/>
      <c r="V20066"/>
    </row>
    <row r="20067" spans="1:22" s="1" customFormat="1" ht="15.75" x14ac:dyDescent="0.25">
      <c r="A20067" s="22"/>
      <c r="B20067" s="22"/>
      <c r="G20067" s="23"/>
      <c r="V20067"/>
    </row>
    <row r="20068" spans="1:22" s="1" customFormat="1" ht="15.75" x14ac:dyDescent="0.25">
      <c r="A20068" s="22"/>
      <c r="B20068" s="22"/>
      <c r="G20068" s="23"/>
      <c r="V20068"/>
    </row>
    <row r="20069" spans="1:22" s="1" customFormat="1" ht="15.75" x14ac:dyDescent="0.25">
      <c r="A20069" s="22"/>
      <c r="B20069" s="22"/>
      <c r="G20069" s="23"/>
      <c r="V20069"/>
    </row>
    <row r="20070" spans="1:22" s="1" customFormat="1" ht="15.75" x14ac:dyDescent="0.25">
      <c r="A20070" s="22"/>
      <c r="B20070" s="22"/>
      <c r="G20070" s="23"/>
      <c r="V20070"/>
    </row>
    <row r="20071" spans="1:22" s="1" customFormat="1" ht="15.75" x14ac:dyDescent="0.25">
      <c r="A20071" s="22"/>
      <c r="B20071" s="22"/>
      <c r="G20071" s="23"/>
      <c r="V20071"/>
    </row>
    <row r="20072" spans="1:22" s="1" customFormat="1" ht="15.75" x14ac:dyDescent="0.25">
      <c r="A20072" s="22"/>
      <c r="B20072" s="22"/>
      <c r="G20072" s="23"/>
      <c r="V20072"/>
    </row>
    <row r="20073" spans="1:22" s="1" customFormat="1" ht="15.75" x14ac:dyDescent="0.25">
      <c r="A20073" s="22"/>
      <c r="B20073" s="22"/>
      <c r="G20073" s="23"/>
      <c r="V20073"/>
    </row>
    <row r="20074" spans="1:22" s="1" customFormat="1" ht="15.75" x14ac:dyDescent="0.25">
      <c r="A20074" s="22"/>
      <c r="B20074" s="22"/>
      <c r="G20074" s="23"/>
      <c r="V20074"/>
    </row>
    <row r="20075" spans="1:22" s="1" customFormat="1" ht="15.75" x14ac:dyDescent="0.25">
      <c r="A20075" s="22"/>
      <c r="B20075" s="22"/>
      <c r="G20075" s="23"/>
      <c r="V20075"/>
    </row>
    <row r="20076" spans="1:22" s="1" customFormat="1" ht="15.75" x14ac:dyDescent="0.25">
      <c r="A20076" s="22"/>
      <c r="B20076" s="22"/>
      <c r="G20076" s="23"/>
      <c r="V20076"/>
    </row>
    <row r="20077" spans="1:22" s="1" customFormat="1" ht="15.75" x14ac:dyDescent="0.25">
      <c r="A20077" s="22"/>
      <c r="B20077" s="22"/>
      <c r="G20077" s="23"/>
      <c r="V20077"/>
    </row>
    <row r="20078" spans="1:22" s="1" customFormat="1" ht="15.75" x14ac:dyDescent="0.25">
      <c r="A20078" s="22"/>
      <c r="B20078" s="22"/>
      <c r="G20078" s="23"/>
      <c r="V20078"/>
    </row>
    <row r="20079" spans="1:22" s="1" customFormat="1" ht="15.75" x14ac:dyDescent="0.25">
      <c r="A20079" s="22"/>
      <c r="B20079" s="22"/>
      <c r="G20079" s="23"/>
      <c r="V20079"/>
    </row>
    <row r="20080" spans="1:22" s="1" customFormat="1" ht="15.75" x14ac:dyDescent="0.25">
      <c r="A20080" s="22"/>
      <c r="B20080" s="22"/>
      <c r="G20080" s="23"/>
      <c r="V20080"/>
    </row>
    <row r="20081" spans="1:22" s="1" customFormat="1" ht="15.75" x14ac:dyDescent="0.25">
      <c r="A20081" s="22"/>
      <c r="B20081" s="22"/>
      <c r="G20081" s="23"/>
      <c r="V20081"/>
    </row>
    <row r="20082" spans="1:22" s="1" customFormat="1" ht="15.75" x14ac:dyDescent="0.25">
      <c r="A20082" s="22"/>
      <c r="B20082" s="22"/>
      <c r="G20082" s="23"/>
      <c r="V20082"/>
    </row>
    <row r="20083" spans="1:22" s="1" customFormat="1" ht="15.75" x14ac:dyDescent="0.25">
      <c r="A20083" s="22"/>
      <c r="B20083" s="22"/>
      <c r="G20083" s="23"/>
      <c r="V20083"/>
    </row>
    <row r="20084" spans="1:22" s="1" customFormat="1" ht="15.75" x14ac:dyDescent="0.25">
      <c r="A20084" s="22"/>
      <c r="B20084" s="22"/>
      <c r="G20084" s="23"/>
      <c r="V20084"/>
    </row>
    <row r="20085" spans="1:22" s="1" customFormat="1" ht="15.75" x14ac:dyDescent="0.25">
      <c r="A20085" s="22"/>
      <c r="B20085" s="22"/>
      <c r="G20085" s="23"/>
      <c r="V20085"/>
    </row>
    <row r="20086" spans="1:22" s="1" customFormat="1" ht="15.75" x14ac:dyDescent="0.25">
      <c r="A20086" s="22"/>
      <c r="B20086" s="22"/>
      <c r="G20086" s="23"/>
      <c r="V20086"/>
    </row>
    <row r="20087" spans="1:22" s="1" customFormat="1" ht="15.75" x14ac:dyDescent="0.25">
      <c r="A20087" s="22"/>
      <c r="B20087" s="22"/>
      <c r="G20087" s="23"/>
      <c r="V20087"/>
    </row>
    <row r="20088" spans="1:22" s="1" customFormat="1" ht="15.75" x14ac:dyDescent="0.25">
      <c r="A20088" s="22"/>
      <c r="B20088" s="22"/>
      <c r="G20088" s="23"/>
      <c r="V20088"/>
    </row>
    <row r="20089" spans="1:22" s="1" customFormat="1" ht="15.75" x14ac:dyDescent="0.25">
      <c r="A20089" s="22"/>
      <c r="B20089" s="22"/>
      <c r="G20089" s="23"/>
      <c r="V20089"/>
    </row>
    <row r="20090" spans="1:22" s="1" customFormat="1" ht="15.75" x14ac:dyDescent="0.25">
      <c r="A20090" s="22"/>
      <c r="B20090" s="22"/>
      <c r="G20090" s="23"/>
      <c r="V20090"/>
    </row>
    <row r="20091" spans="1:22" s="1" customFormat="1" ht="15.75" x14ac:dyDescent="0.25">
      <c r="A20091" s="22"/>
      <c r="B20091" s="22"/>
      <c r="G20091" s="23"/>
      <c r="V20091"/>
    </row>
    <row r="20092" spans="1:22" s="1" customFormat="1" ht="15.75" x14ac:dyDescent="0.25">
      <c r="A20092" s="22"/>
      <c r="B20092" s="22"/>
      <c r="G20092" s="23"/>
      <c r="V20092"/>
    </row>
    <row r="20093" spans="1:22" s="1" customFormat="1" ht="15.75" x14ac:dyDescent="0.25">
      <c r="A20093" s="22"/>
      <c r="B20093" s="22"/>
      <c r="G20093" s="23"/>
      <c r="V20093"/>
    </row>
    <row r="20094" spans="1:22" s="1" customFormat="1" ht="15.75" x14ac:dyDescent="0.25">
      <c r="A20094" s="22"/>
      <c r="B20094" s="22"/>
      <c r="G20094" s="23"/>
      <c r="V20094"/>
    </row>
    <row r="20095" spans="1:22" s="1" customFormat="1" ht="15.75" x14ac:dyDescent="0.25">
      <c r="A20095" s="22"/>
      <c r="B20095" s="22"/>
      <c r="G20095" s="23"/>
      <c r="V20095"/>
    </row>
    <row r="20096" spans="1:22" s="1" customFormat="1" ht="15.75" x14ac:dyDescent="0.25">
      <c r="A20096" s="22"/>
      <c r="B20096" s="22"/>
      <c r="G20096" s="23"/>
      <c r="V20096"/>
    </row>
    <row r="20097" spans="1:22" s="1" customFormat="1" ht="15.75" x14ac:dyDescent="0.25">
      <c r="A20097" s="22"/>
      <c r="B20097" s="22"/>
      <c r="G20097" s="23"/>
      <c r="V20097"/>
    </row>
    <row r="20098" spans="1:22" s="1" customFormat="1" ht="15.75" x14ac:dyDescent="0.25">
      <c r="A20098" s="22"/>
      <c r="B20098" s="22"/>
      <c r="G20098" s="23"/>
      <c r="V20098"/>
    </row>
    <row r="20099" spans="1:22" s="1" customFormat="1" ht="15.75" x14ac:dyDescent="0.25">
      <c r="A20099" s="22"/>
      <c r="B20099" s="22"/>
      <c r="G20099" s="23"/>
      <c r="V20099"/>
    </row>
    <row r="20100" spans="1:22" s="1" customFormat="1" ht="15.75" x14ac:dyDescent="0.25">
      <c r="A20100" s="22"/>
      <c r="B20100" s="22"/>
      <c r="G20100" s="23"/>
      <c r="V20100"/>
    </row>
    <row r="20101" spans="1:22" s="1" customFormat="1" ht="15.75" x14ac:dyDescent="0.25">
      <c r="A20101" s="22"/>
      <c r="B20101" s="22"/>
      <c r="G20101" s="23"/>
      <c r="V20101"/>
    </row>
    <row r="20102" spans="1:22" s="1" customFormat="1" ht="15.75" x14ac:dyDescent="0.25">
      <c r="A20102" s="22"/>
      <c r="B20102" s="22"/>
      <c r="G20102" s="23"/>
      <c r="V20102"/>
    </row>
    <row r="20103" spans="1:22" s="1" customFormat="1" ht="15.75" x14ac:dyDescent="0.25">
      <c r="A20103" s="22"/>
      <c r="B20103" s="22"/>
      <c r="G20103" s="23"/>
      <c r="V20103"/>
    </row>
    <row r="20104" spans="1:22" s="1" customFormat="1" ht="15.75" x14ac:dyDescent="0.25">
      <c r="A20104" s="22"/>
      <c r="B20104" s="22"/>
      <c r="G20104" s="23"/>
      <c r="V20104"/>
    </row>
    <row r="20105" spans="1:22" s="1" customFormat="1" ht="15.75" x14ac:dyDescent="0.25">
      <c r="A20105" s="22"/>
      <c r="B20105" s="22"/>
      <c r="G20105" s="23"/>
      <c r="V20105"/>
    </row>
    <row r="20106" spans="1:22" s="1" customFormat="1" ht="15.75" x14ac:dyDescent="0.25">
      <c r="A20106" s="22"/>
      <c r="B20106" s="22"/>
      <c r="G20106" s="23"/>
      <c r="V20106"/>
    </row>
    <row r="20107" spans="1:22" s="1" customFormat="1" ht="15.75" x14ac:dyDescent="0.25">
      <c r="A20107" s="22"/>
      <c r="B20107" s="22"/>
      <c r="G20107" s="23"/>
      <c r="V20107"/>
    </row>
    <row r="20108" spans="1:22" s="1" customFormat="1" ht="15.75" x14ac:dyDescent="0.25">
      <c r="A20108" s="22"/>
      <c r="B20108" s="22"/>
      <c r="G20108" s="23"/>
      <c r="V20108"/>
    </row>
    <row r="20109" spans="1:22" s="1" customFormat="1" ht="15.75" x14ac:dyDescent="0.25">
      <c r="A20109" s="22"/>
      <c r="B20109" s="22"/>
      <c r="G20109" s="23"/>
      <c r="V20109"/>
    </row>
    <row r="20110" spans="1:22" s="1" customFormat="1" ht="15.75" x14ac:dyDescent="0.25">
      <c r="A20110" s="22"/>
      <c r="B20110" s="22"/>
      <c r="G20110" s="23"/>
      <c r="V20110"/>
    </row>
    <row r="20111" spans="1:22" s="1" customFormat="1" ht="15.75" x14ac:dyDescent="0.25">
      <c r="A20111" s="22"/>
      <c r="B20111" s="22"/>
      <c r="G20111" s="23"/>
      <c r="V20111"/>
    </row>
    <row r="20112" spans="1:22" s="1" customFormat="1" ht="15.75" x14ac:dyDescent="0.25">
      <c r="A20112" s="22"/>
      <c r="B20112" s="22"/>
      <c r="G20112" s="23"/>
      <c r="V20112"/>
    </row>
    <row r="20113" spans="1:22" s="1" customFormat="1" ht="15.75" x14ac:dyDescent="0.25">
      <c r="A20113" s="22"/>
      <c r="B20113" s="22"/>
      <c r="G20113" s="23"/>
      <c r="V20113"/>
    </row>
    <row r="20114" spans="1:22" s="1" customFormat="1" ht="15.75" x14ac:dyDescent="0.25">
      <c r="A20114" s="22"/>
      <c r="B20114" s="22"/>
      <c r="G20114" s="23"/>
      <c r="V20114"/>
    </row>
    <row r="20115" spans="1:22" s="1" customFormat="1" ht="15.75" x14ac:dyDescent="0.25">
      <c r="A20115" s="22"/>
      <c r="B20115" s="22"/>
      <c r="G20115" s="23"/>
      <c r="V20115"/>
    </row>
    <row r="20116" spans="1:22" s="1" customFormat="1" ht="15.75" x14ac:dyDescent="0.25">
      <c r="A20116" s="22"/>
      <c r="B20116" s="22"/>
      <c r="G20116" s="23"/>
      <c r="V20116"/>
    </row>
    <row r="20117" spans="1:22" s="1" customFormat="1" ht="15.75" x14ac:dyDescent="0.25">
      <c r="A20117" s="22"/>
      <c r="B20117" s="22"/>
      <c r="G20117" s="23"/>
      <c r="V20117"/>
    </row>
    <row r="20118" spans="1:22" s="1" customFormat="1" ht="15.75" x14ac:dyDescent="0.25">
      <c r="A20118" s="22"/>
      <c r="B20118" s="22"/>
      <c r="G20118" s="23"/>
      <c r="V20118"/>
    </row>
    <row r="20119" spans="1:22" s="1" customFormat="1" ht="15.75" x14ac:dyDescent="0.25">
      <c r="A20119" s="22"/>
      <c r="B20119" s="22"/>
      <c r="G20119" s="23"/>
      <c r="V20119"/>
    </row>
    <row r="20120" spans="1:22" s="1" customFormat="1" ht="15.75" x14ac:dyDescent="0.25">
      <c r="A20120" s="22"/>
      <c r="B20120" s="22"/>
      <c r="G20120" s="23"/>
      <c r="V20120"/>
    </row>
    <row r="20121" spans="1:22" s="1" customFormat="1" ht="15.75" x14ac:dyDescent="0.25">
      <c r="A20121" s="22"/>
      <c r="B20121" s="22"/>
      <c r="G20121" s="23"/>
      <c r="V20121"/>
    </row>
    <row r="20122" spans="1:22" s="1" customFormat="1" ht="15.75" x14ac:dyDescent="0.25">
      <c r="A20122" s="22"/>
      <c r="B20122" s="22"/>
      <c r="G20122" s="23"/>
      <c r="V20122"/>
    </row>
    <row r="20123" spans="1:22" s="1" customFormat="1" ht="15.75" x14ac:dyDescent="0.25">
      <c r="A20123" s="22"/>
      <c r="B20123" s="22"/>
      <c r="G20123" s="23"/>
      <c r="V20123"/>
    </row>
    <row r="20124" spans="1:22" s="1" customFormat="1" ht="15.75" x14ac:dyDescent="0.25">
      <c r="A20124" s="22"/>
      <c r="B20124" s="22"/>
      <c r="G20124" s="23"/>
      <c r="V20124"/>
    </row>
    <row r="20125" spans="1:22" s="1" customFormat="1" ht="15.75" x14ac:dyDescent="0.25">
      <c r="A20125" s="22"/>
      <c r="B20125" s="22"/>
      <c r="G20125" s="23"/>
      <c r="V20125"/>
    </row>
    <row r="20126" spans="1:22" s="1" customFormat="1" ht="15.75" x14ac:dyDescent="0.25">
      <c r="A20126" s="22"/>
      <c r="B20126" s="22"/>
      <c r="G20126" s="23"/>
      <c r="V20126"/>
    </row>
    <row r="20127" spans="1:22" s="1" customFormat="1" ht="15.75" x14ac:dyDescent="0.25">
      <c r="A20127" s="22"/>
      <c r="B20127" s="22"/>
      <c r="G20127" s="23"/>
      <c r="V20127"/>
    </row>
    <row r="20128" spans="1:22" s="1" customFormat="1" ht="15.75" x14ac:dyDescent="0.25">
      <c r="A20128" s="22"/>
      <c r="B20128" s="22"/>
      <c r="G20128" s="23"/>
      <c r="V20128"/>
    </row>
    <row r="20129" spans="1:22" s="1" customFormat="1" ht="15.75" x14ac:dyDescent="0.25">
      <c r="A20129" s="22"/>
      <c r="B20129" s="22"/>
      <c r="G20129" s="23"/>
      <c r="V20129"/>
    </row>
    <row r="20130" spans="1:22" s="1" customFormat="1" ht="15.75" x14ac:dyDescent="0.25">
      <c r="A20130" s="22"/>
      <c r="B20130" s="22"/>
      <c r="G20130" s="23"/>
      <c r="V20130"/>
    </row>
    <row r="20131" spans="1:22" s="1" customFormat="1" ht="15.75" x14ac:dyDescent="0.25">
      <c r="A20131" s="22"/>
      <c r="B20131" s="22"/>
      <c r="G20131" s="23"/>
      <c r="V20131"/>
    </row>
    <row r="20132" spans="1:22" s="1" customFormat="1" ht="15.75" x14ac:dyDescent="0.25">
      <c r="A20132" s="22"/>
      <c r="B20132" s="22"/>
      <c r="G20132" s="23"/>
      <c r="V20132"/>
    </row>
    <row r="20133" spans="1:22" s="1" customFormat="1" ht="15.75" x14ac:dyDescent="0.25">
      <c r="A20133" s="22"/>
      <c r="B20133" s="22"/>
      <c r="G20133" s="23"/>
      <c r="V20133"/>
    </row>
    <row r="20134" spans="1:22" s="1" customFormat="1" ht="15.75" x14ac:dyDescent="0.25">
      <c r="A20134" s="22"/>
      <c r="B20134" s="22"/>
      <c r="G20134" s="23"/>
      <c r="V20134"/>
    </row>
    <row r="20135" spans="1:22" s="1" customFormat="1" ht="15.75" x14ac:dyDescent="0.25">
      <c r="A20135" s="22"/>
      <c r="B20135" s="22"/>
      <c r="G20135" s="23"/>
      <c r="V20135"/>
    </row>
    <row r="20136" spans="1:22" s="1" customFormat="1" ht="15.75" x14ac:dyDescent="0.25">
      <c r="A20136" s="22"/>
      <c r="B20136" s="22"/>
      <c r="G20136" s="23"/>
      <c r="V20136"/>
    </row>
    <row r="20137" spans="1:22" s="1" customFormat="1" ht="15.75" x14ac:dyDescent="0.25">
      <c r="A20137" s="22"/>
      <c r="B20137" s="22"/>
      <c r="G20137" s="23"/>
      <c r="V20137"/>
    </row>
    <row r="20138" spans="1:22" s="1" customFormat="1" ht="15.75" x14ac:dyDescent="0.25">
      <c r="A20138" s="22"/>
      <c r="B20138" s="22"/>
      <c r="G20138" s="23"/>
      <c r="V20138"/>
    </row>
    <row r="20139" spans="1:22" s="1" customFormat="1" ht="15.75" x14ac:dyDescent="0.25">
      <c r="A20139" s="22"/>
      <c r="B20139" s="22"/>
      <c r="G20139" s="23"/>
      <c r="V20139"/>
    </row>
    <row r="20140" spans="1:22" s="1" customFormat="1" ht="15.75" x14ac:dyDescent="0.25">
      <c r="A20140" s="22"/>
      <c r="B20140" s="22"/>
      <c r="G20140" s="23"/>
      <c r="V20140"/>
    </row>
    <row r="20141" spans="1:22" s="1" customFormat="1" ht="15.75" x14ac:dyDescent="0.25">
      <c r="A20141" s="22"/>
      <c r="B20141" s="22"/>
      <c r="G20141" s="23"/>
      <c r="V20141"/>
    </row>
    <row r="20142" spans="1:22" s="1" customFormat="1" ht="15.75" x14ac:dyDescent="0.25">
      <c r="A20142" s="22"/>
      <c r="B20142" s="22"/>
      <c r="G20142" s="23"/>
      <c r="V20142"/>
    </row>
    <row r="20143" spans="1:22" s="1" customFormat="1" ht="15.75" x14ac:dyDescent="0.25">
      <c r="A20143" s="22"/>
      <c r="B20143" s="22"/>
      <c r="G20143" s="23"/>
      <c r="V20143"/>
    </row>
    <row r="20144" spans="1:22" s="1" customFormat="1" ht="15.75" x14ac:dyDescent="0.25">
      <c r="A20144" s="22"/>
      <c r="B20144" s="22"/>
      <c r="G20144" s="23"/>
      <c r="V20144"/>
    </row>
    <row r="20145" spans="1:22" s="1" customFormat="1" ht="15.75" x14ac:dyDescent="0.25">
      <c r="A20145" s="22"/>
      <c r="B20145" s="22"/>
      <c r="G20145" s="23"/>
      <c r="V20145"/>
    </row>
    <row r="20146" spans="1:22" s="1" customFormat="1" ht="15.75" x14ac:dyDescent="0.25">
      <c r="A20146" s="22"/>
      <c r="B20146" s="22"/>
      <c r="G20146" s="23"/>
      <c r="V20146"/>
    </row>
    <row r="20147" spans="1:22" s="1" customFormat="1" ht="15.75" x14ac:dyDescent="0.25">
      <c r="A20147" s="22"/>
      <c r="B20147" s="22"/>
      <c r="G20147" s="23"/>
      <c r="V20147"/>
    </row>
    <row r="20148" spans="1:22" s="1" customFormat="1" ht="15.75" x14ac:dyDescent="0.25">
      <c r="A20148" s="22"/>
      <c r="B20148" s="22"/>
      <c r="G20148" s="23"/>
      <c r="V20148"/>
    </row>
    <row r="20149" spans="1:22" s="1" customFormat="1" ht="15.75" x14ac:dyDescent="0.25">
      <c r="A20149" s="22"/>
      <c r="B20149" s="22"/>
      <c r="G20149" s="23"/>
      <c r="V20149"/>
    </row>
    <row r="20150" spans="1:22" s="1" customFormat="1" ht="15.75" x14ac:dyDescent="0.25">
      <c r="A20150" s="22"/>
      <c r="B20150" s="22"/>
      <c r="G20150" s="23"/>
      <c r="V20150"/>
    </row>
    <row r="20151" spans="1:22" s="1" customFormat="1" ht="15.75" x14ac:dyDescent="0.25">
      <c r="A20151" s="22"/>
      <c r="B20151" s="22"/>
      <c r="G20151" s="23"/>
      <c r="V20151"/>
    </row>
    <row r="20152" spans="1:22" s="1" customFormat="1" ht="15.75" x14ac:dyDescent="0.25">
      <c r="A20152" s="22"/>
      <c r="B20152" s="22"/>
      <c r="G20152" s="23"/>
      <c r="V20152"/>
    </row>
    <row r="20153" spans="1:22" s="1" customFormat="1" ht="15.75" x14ac:dyDescent="0.25">
      <c r="A20153" s="22"/>
      <c r="B20153" s="22"/>
      <c r="G20153" s="23"/>
      <c r="V20153"/>
    </row>
    <row r="20154" spans="1:22" s="1" customFormat="1" ht="15.75" x14ac:dyDescent="0.25">
      <c r="A20154" s="22"/>
      <c r="B20154" s="22"/>
      <c r="G20154" s="23"/>
      <c r="V20154"/>
    </row>
    <row r="20155" spans="1:22" s="1" customFormat="1" ht="15.75" x14ac:dyDescent="0.25">
      <c r="A20155" s="22"/>
      <c r="B20155" s="22"/>
      <c r="G20155" s="23"/>
      <c r="V20155"/>
    </row>
    <row r="20156" spans="1:22" s="1" customFormat="1" ht="15.75" x14ac:dyDescent="0.25">
      <c r="A20156" s="22"/>
      <c r="B20156" s="22"/>
      <c r="G20156" s="23"/>
      <c r="V20156"/>
    </row>
    <row r="20157" spans="1:22" s="1" customFormat="1" ht="15.75" x14ac:dyDescent="0.25">
      <c r="A20157" s="22"/>
      <c r="B20157" s="22"/>
      <c r="G20157" s="23"/>
      <c r="V20157"/>
    </row>
    <row r="20158" spans="1:22" s="1" customFormat="1" ht="15.75" x14ac:dyDescent="0.25">
      <c r="A20158" s="22"/>
      <c r="B20158" s="22"/>
      <c r="G20158" s="23"/>
      <c r="V20158"/>
    </row>
    <row r="20159" spans="1:22" s="1" customFormat="1" ht="15.75" x14ac:dyDescent="0.25">
      <c r="A20159" s="22"/>
      <c r="B20159" s="22"/>
      <c r="G20159" s="23"/>
      <c r="V20159"/>
    </row>
    <row r="20160" spans="1:22" s="1" customFormat="1" ht="15.75" x14ac:dyDescent="0.25">
      <c r="A20160" s="22"/>
      <c r="B20160" s="22"/>
      <c r="G20160" s="23"/>
      <c r="V20160"/>
    </row>
    <row r="20161" spans="1:22" s="1" customFormat="1" ht="15.75" x14ac:dyDescent="0.25">
      <c r="A20161" s="22"/>
      <c r="B20161" s="22"/>
      <c r="G20161" s="23"/>
      <c r="V20161"/>
    </row>
    <row r="20162" spans="1:22" s="1" customFormat="1" ht="15.75" x14ac:dyDescent="0.25">
      <c r="A20162" s="22"/>
      <c r="B20162" s="22"/>
      <c r="G20162" s="23"/>
      <c r="V20162"/>
    </row>
    <row r="20163" spans="1:22" s="1" customFormat="1" ht="15.75" x14ac:dyDescent="0.25">
      <c r="A20163" s="22"/>
      <c r="B20163" s="22"/>
      <c r="G20163" s="23"/>
      <c r="V20163"/>
    </row>
    <row r="20164" spans="1:22" s="1" customFormat="1" ht="15.75" x14ac:dyDescent="0.25">
      <c r="A20164" s="22"/>
      <c r="B20164" s="22"/>
      <c r="G20164" s="23"/>
      <c r="V20164"/>
    </row>
    <row r="20165" spans="1:22" s="1" customFormat="1" ht="15.75" x14ac:dyDescent="0.25">
      <c r="A20165" s="22"/>
      <c r="B20165" s="22"/>
      <c r="G20165" s="23"/>
      <c r="V20165"/>
    </row>
    <row r="20166" spans="1:22" s="1" customFormat="1" ht="15.75" x14ac:dyDescent="0.25">
      <c r="A20166" s="22"/>
      <c r="B20166" s="22"/>
      <c r="G20166" s="23"/>
      <c r="V20166"/>
    </row>
    <row r="20167" spans="1:22" s="1" customFormat="1" ht="15.75" x14ac:dyDescent="0.25">
      <c r="A20167" s="22"/>
      <c r="B20167" s="22"/>
      <c r="G20167" s="23"/>
      <c r="V20167"/>
    </row>
    <row r="20168" spans="1:22" s="1" customFormat="1" ht="15.75" x14ac:dyDescent="0.25">
      <c r="A20168" s="22"/>
      <c r="B20168" s="22"/>
      <c r="G20168" s="23"/>
      <c r="V20168"/>
    </row>
    <row r="20169" spans="1:22" s="1" customFormat="1" ht="15.75" x14ac:dyDescent="0.25">
      <c r="A20169" s="22"/>
      <c r="B20169" s="22"/>
      <c r="G20169" s="23"/>
      <c r="V20169"/>
    </row>
    <row r="20170" spans="1:22" s="1" customFormat="1" ht="15.75" x14ac:dyDescent="0.25">
      <c r="A20170" s="22"/>
      <c r="B20170" s="22"/>
      <c r="G20170" s="23"/>
      <c r="V20170"/>
    </row>
    <row r="20171" spans="1:22" s="1" customFormat="1" ht="15.75" x14ac:dyDescent="0.25">
      <c r="A20171" s="22"/>
      <c r="B20171" s="22"/>
      <c r="G20171" s="23"/>
      <c r="V20171"/>
    </row>
    <row r="20172" spans="1:22" s="1" customFormat="1" ht="15.75" x14ac:dyDescent="0.25">
      <c r="A20172" s="22"/>
      <c r="B20172" s="22"/>
      <c r="G20172" s="23"/>
      <c r="V20172"/>
    </row>
    <row r="20173" spans="1:22" s="1" customFormat="1" ht="15.75" x14ac:dyDescent="0.25">
      <c r="A20173" s="22"/>
      <c r="B20173" s="22"/>
      <c r="G20173" s="23"/>
      <c r="V20173"/>
    </row>
    <row r="20174" spans="1:22" s="1" customFormat="1" ht="15.75" x14ac:dyDescent="0.25">
      <c r="A20174" s="22"/>
      <c r="B20174" s="22"/>
      <c r="G20174" s="23"/>
      <c r="V20174"/>
    </row>
    <row r="20175" spans="1:22" s="1" customFormat="1" ht="15.75" x14ac:dyDescent="0.25">
      <c r="A20175" s="22"/>
      <c r="B20175" s="22"/>
      <c r="G20175" s="23"/>
      <c r="V20175"/>
    </row>
    <row r="20176" spans="1:22" s="1" customFormat="1" ht="15.75" x14ac:dyDescent="0.25">
      <c r="A20176" s="22"/>
      <c r="B20176" s="22"/>
      <c r="G20176" s="23"/>
      <c r="V20176"/>
    </row>
    <row r="20177" spans="1:22" s="1" customFormat="1" ht="15.75" x14ac:dyDescent="0.25">
      <c r="A20177" s="22"/>
      <c r="B20177" s="22"/>
      <c r="G20177" s="23"/>
      <c r="V20177"/>
    </row>
    <row r="20178" spans="1:22" s="1" customFormat="1" ht="15.75" x14ac:dyDescent="0.25">
      <c r="A20178" s="22"/>
      <c r="B20178" s="22"/>
      <c r="G20178" s="23"/>
      <c r="V20178"/>
    </row>
    <row r="20179" spans="1:22" s="1" customFormat="1" ht="15.75" x14ac:dyDescent="0.25">
      <c r="A20179" s="22"/>
      <c r="B20179" s="22"/>
      <c r="G20179" s="23"/>
      <c r="V20179"/>
    </row>
    <row r="20180" spans="1:22" s="1" customFormat="1" ht="15.75" x14ac:dyDescent="0.25">
      <c r="A20180" s="22"/>
      <c r="B20180" s="22"/>
      <c r="G20180" s="23"/>
      <c r="V20180"/>
    </row>
    <row r="20181" spans="1:22" s="1" customFormat="1" ht="15.75" x14ac:dyDescent="0.25">
      <c r="A20181" s="22"/>
      <c r="B20181" s="22"/>
      <c r="G20181" s="23"/>
      <c r="V20181"/>
    </row>
    <row r="20182" spans="1:22" s="1" customFormat="1" ht="15.75" x14ac:dyDescent="0.25">
      <c r="A20182" s="22"/>
      <c r="B20182" s="22"/>
      <c r="G20182" s="23"/>
      <c r="V20182"/>
    </row>
    <row r="20183" spans="1:22" s="1" customFormat="1" ht="15.75" x14ac:dyDescent="0.25">
      <c r="A20183" s="22"/>
      <c r="B20183" s="22"/>
      <c r="G20183" s="23"/>
      <c r="V20183"/>
    </row>
    <row r="20184" spans="1:22" s="1" customFormat="1" ht="15.75" x14ac:dyDescent="0.25">
      <c r="A20184" s="22"/>
      <c r="B20184" s="22"/>
      <c r="G20184" s="23"/>
      <c r="V20184"/>
    </row>
    <row r="20185" spans="1:22" s="1" customFormat="1" ht="15.75" x14ac:dyDescent="0.25">
      <c r="A20185" s="22"/>
      <c r="B20185" s="22"/>
      <c r="G20185" s="23"/>
      <c r="V20185"/>
    </row>
    <row r="20186" spans="1:22" s="1" customFormat="1" ht="15.75" x14ac:dyDescent="0.25">
      <c r="A20186" s="22"/>
      <c r="B20186" s="22"/>
      <c r="G20186" s="23"/>
      <c r="V20186"/>
    </row>
    <row r="20187" spans="1:22" s="1" customFormat="1" ht="15.75" x14ac:dyDescent="0.25">
      <c r="A20187" s="22"/>
      <c r="B20187" s="22"/>
      <c r="G20187" s="23"/>
      <c r="V20187"/>
    </row>
    <row r="20188" spans="1:22" s="1" customFormat="1" ht="15.75" x14ac:dyDescent="0.25">
      <c r="A20188" s="22"/>
      <c r="B20188" s="22"/>
      <c r="G20188" s="23"/>
      <c r="V20188"/>
    </row>
    <row r="20189" spans="1:22" s="1" customFormat="1" ht="15.75" x14ac:dyDescent="0.25">
      <c r="A20189" s="22"/>
      <c r="B20189" s="22"/>
      <c r="G20189" s="23"/>
      <c r="V20189"/>
    </row>
    <row r="20190" spans="1:22" s="1" customFormat="1" ht="15.75" x14ac:dyDescent="0.25">
      <c r="A20190" s="22"/>
      <c r="B20190" s="22"/>
      <c r="G20190" s="23"/>
      <c r="V20190"/>
    </row>
    <row r="20191" spans="1:22" s="1" customFormat="1" ht="15.75" x14ac:dyDescent="0.25">
      <c r="A20191" s="22"/>
      <c r="B20191" s="22"/>
      <c r="G20191" s="23"/>
      <c r="V20191"/>
    </row>
    <row r="20192" spans="1:22" s="1" customFormat="1" ht="15.75" x14ac:dyDescent="0.25">
      <c r="A20192" s="22"/>
      <c r="B20192" s="22"/>
      <c r="G20192" s="23"/>
      <c r="V20192"/>
    </row>
    <row r="20193" spans="1:22" s="1" customFormat="1" ht="15.75" x14ac:dyDescent="0.25">
      <c r="A20193" s="22"/>
      <c r="B20193" s="22"/>
      <c r="G20193" s="23"/>
      <c r="V20193"/>
    </row>
    <row r="20194" spans="1:22" s="1" customFormat="1" ht="15.75" x14ac:dyDescent="0.25">
      <c r="A20194" s="22"/>
      <c r="B20194" s="22"/>
      <c r="G20194" s="23"/>
      <c r="V20194"/>
    </row>
    <row r="20195" spans="1:22" s="1" customFormat="1" ht="15.75" x14ac:dyDescent="0.25">
      <c r="A20195" s="22"/>
      <c r="B20195" s="22"/>
      <c r="G20195" s="23"/>
      <c r="V20195"/>
    </row>
    <row r="20196" spans="1:22" s="1" customFormat="1" ht="15.75" x14ac:dyDescent="0.25">
      <c r="A20196" s="22"/>
      <c r="B20196" s="22"/>
      <c r="G20196" s="23"/>
      <c r="V20196"/>
    </row>
    <row r="20197" spans="1:22" s="1" customFormat="1" ht="15.75" x14ac:dyDescent="0.25">
      <c r="A20197" s="22"/>
      <c r="B20197" s="22"/>
      <c r="G20197" s="23"/>
      <c r="V20197"/>
    </row>
    <row r="20198" spans="1:22" s="1" customFormat="1" ht="15.75" x14ac:dyDescent="0.25">
      <c r="A20198" s="22"/>
      <c r="B20198" s="22"/>
      <c r="G20198" s="23"/>
      <c r="V20198"/>
    </row>
    <row r="20199" spans="1:22" s="1" customFormat="1" ht="15.75" x14ac:dyDescent="0.25">
      <c r="A20199" s="22"/>
      <c r="B20199" s="22"/>
      <c r="G20199" s="23"/>
      <c r="V20199"/>
    </row>
    <row r="20200" spans="1:22" s="1" customFormat="1" ht="15.75" x14ac:dyDescent="0.25">
      <c r="A20200" s="22"/>
      <c r="B20200" s="22"/>
      <c r="G20200" s="23"/>
      <c r="V20200"/>
    </row>
    <row r="20201" spans="1:22" s="1" customFormat="1" ht="15.75" x14ac:dyDescent="0.25">
      <c r="A20201" s="22"/>
      <c r="B20201" s="22"/>
      <c r="G20201" s="23"/>
      <c r="V20201"/>
    </row>
    <row r="20202" spans="1:22" s="1" customFormat="1" ht="15.75" x14ac:dyDescent="0.25">
      <c r="A20202" s="22"/>
      <c r="B20202" s="22"/>
      <c r="G20202" s="23"/>
      <c r="V20202"/>
    </row>
    <row r="20203" spans="1:22" s="1" customFormat="1" ht="15.75" x14ac:dyDescent="0.25">
      <c r="A20203" s="22"/>
      <c r="B20203" s="22"/>
      <c r="G20203" s="23"/>
      <c r="V20203"/>
    </row>
    <row r="20204" spans="1:22" s="1" customFormat="1" ht="15.75" x14ac:dyDescent="0.25">
      <c r="A20204" s="22"/>
      <c r="B20204" s="22"/>
      <c r="G20204" s="23"/>
      <c r="V20204"/>
    </row>
    <row r="20205" spans="1:22" s="1" customFormat="1" ht="15.75" x14ac:dyDescent="0.25">
      <c r="A20205" s="22"/>
      <c r="B20205" s="22"/>
      <c r="G20205" s="23"/>
      <c r="V20205"/>
    </row>
    <row r="20206" spans="1:22" s="1" customFormat="1" ht="15.75" x14ac:dyDescent="0.25">
      <c r="A20206" s="22"/>
      <c r="B20206" s="22"/>
      <c r="G20206" s="23"/>
      <c r="V20206"/>
    </row>
    <row r="20207" spans="1:22" s="1" customFormat="1" ht="15.75" x14ac:dyDescent="0.25">
      <c r="A20207" s="22"/>
      <c r="B20207" s="22"/>
      <c r="G20207" s="23"/>
      <c r="V20207"/>
    </row>
    <row r="20208" spans="1:22" s="1" customFormat="1" ht="15.75" x14ac:dyDescent="0.25">
      <c r="A20208" s="22"/>
      <c r="B20208" s="22"/>
      <c r="G20208" s="23"/>
      <c r="V20208"/>
    </row>
    <row r="20209" spans="1:22" s="1" customFormat="1" ht="15.75" x14ac:dyDescent="0.25">
      <c r="A20209" s="22"/>
      <c r="B20209" s="22"/>
      <c r="G20209" s="23"/>
      <c r="V20209"/>
    </row>
    <row r="20210" spans="1:22" s="1" customFormat="1" ht="15.75" x14ac:dyDescent="0.25">
      <c r="A20210" s="22"/>
      <c r="B20210" s="22"/>
      <c r="G20210" s="23"/>
      <c r="V20210"/>
    </row>
    <row r="20211" spans="1:22" s="1" customFormat="1" ht="15.75" x14ac:dyDescent="0.25">
      <c r="A20211" s="22"/>
      <c r="B20211" s="22"/>
      <c r="G20211" s="23"/>
      <c r="V20211"/>
    </row>
    <row r="20212" spans="1:22" s="1" customFormat="1" ht="15.75" x14ac:dyDescent="0.25">
      <c r="A20212" s="22"/>
      <c r="B20212" s="22"/>
      <c r="G20212" s="23"/>
      <c r="V20212"/>
    </row>
    <row r="20213" spans="1:22" s="1" customFormat="1" ht="15.75" x14ac:dyDescent="0.25">
      <c r="A20213" s="22"/>
      <c r="B20213" s="22"/>
      <c r="G20213" s="23"/>
      <c r="V20213"/>
    </row>
    <row r="20214" spans="1:22" s="1" customFormat="1" ht="15.75" x14ac:dyDescent="0.25">
      <c r="A20214" s="22"/>
      <c r="B20214" s="22"/>
      <c r="G20214" s="23"/>
      <c r="V20214"/>
    </row>
    <row r="20215" spans="1:22" s="1" customFormat="1" ht="15.75" x14ac:dyDescent="0.25">
      <c r="A20215" s="22"/>
      <c r="B20215" s="22"/>
      <c r="G20215" s="23"/>
      <c r="V20215"/>
    </row>
    <row r="20216" spans="1:22" s="1" customFormat="1" ht="15.75" x14ac:dyDescent="0.25">
      <c r="A20216" s="22"/>
      <c r="B20216" s="22"/>
      <c r="G20216" s="23"/>
      <c r="V20216"/>
    </row>
    <row r="20217" spans="1:22" s="1" customFormat="1" ht="15.75" x14ac:dyDescent="0.25">
      <c r="A20217" s="22"/>
      <c r="B20217" s="22"/>
      <c r="G20217" s="23"/>
      <c r="V20217"/>
    </row>
    <row r="20218" spans="1:22" s="1" customFormat="1" ht="15.75" x14ac:dyDescent="0.25">
      <c r="A20218" s="22"/>
      <c r="B20218" s="22"/>
      <c r="G20218" s="23"/>
      <c r="V20218"/>
    </row>
    <row r="20219" spans="1:22" s="1" customFormat="1" ht="15.75" x14ac:dyDescent="0.25">
      <c r="A20219" s="22"/>
      <c r="B20219" s="22"/>
      <c r="G20219" s="23"/>
      <c r="V20219"/>
    </row>
    <row r="20220" spans="1:22" s="1" customFormat="1" ht="15.75" x14ac:dyDescent="0.25">
      <c r="A20220" s="22"/>
      <c r="B20220" s="22"/>
      <c r="G20220" s="23"/>
      <c r="V20220"/>
    </row>
    <row r="20221" spans="1:22" s="1" customFormat="1" ht="15.75" x14ac:dyDescent="0.25">
      <c r="A20221" s="22"/>
      <c r="B20221" s="22"/>
      <c r="G20221" s="23"/>
      <c r="V20221"/>
    </row>
    <row r="20222" spans="1:22" s="1" customFormat="1" ht="15.75" x14ac:dyDescent="0.25">
      <c r="A20222" s="22"/>
      <c r="B20222" s="22"/>
      <c r="G20222" s="23"/>
      <c r="V20222"/>
    </row>
    <row r="20223" spans="1:22" s="1" customFormat="1" ht="15.75" x14ac:dyDescent="0.25">
      <c r="A20223" s="22"/>
      <c r="B20223" s="22"/>
      <c r="G20223" s="23"/>
      <c r="V20223"/>
    </row>
    <row r="20224" spans="1:22" s="1" customFormat="1" ht="15.75" x14ac:dyDescent="0.25">
      <c r="A20224" s="22"/>
      <c r="B20224" s="22"/>
      <c r="G20224" s="23"/>
      <c r="V20224"/>
    </row>
    <row r="20225" spans="1:22" s="1" customFormat="1" ht="15.75" x14ac:dyDescent="0.25">
      <c r="A20225" s="22"/>
      <c r="B20225" s="22"/>
      <c r="G20225" s="23"/>
      <c r="V20225"/>
    </row>
    <row r="20226" spans="1:22" s="1" customFormat="1" ht="15.75" x14ac:dyDescent="0.25">
      <c r="A20226" s="22"/>
      <c r="B20226" s="22"/>
      <c r="G20226" s="23"/>
      <c r="V20226"/>
    </row>
    <row r="20227" spans="1:22" s="1" customFormat="1" ht="15.75" x14ac:dyDescent="0.25">
      <c r="A20227" s="22"/>
      <c r="B20227" s="22"/>
      <c r="G20227" s="23"/>
      <c r="V20227"/>
    </row>
    <row r="20228" spans="1:22" s="1" customFormat="1" ht="15.75" x14ac:dyDescent="0.25">
      <c r="A20228" s="22"/>
      <c r="B20228" s="22"/>
      <c r="G20228" s="23"/>
      <c r="V20228"/>
    </row>
    <row r="20229" spans="1:22" s="1" customFormat="1" ht="15.75" x14ac:dyDescent="0.25">
      <c r="A20229" s="22"/>
      <c r="B20229" s="22"/>
      <c r="G20229" s="23"/>
      <c r="V20229"/>
    </row>
    <row r="20230" spans="1:22" s="1" customFormat="1" ht="15.75" x14ac:dyDescent="0.25">
      <c r="A20230" s="22"/>
      <c r="B20230" s="22"/>
      <c r="G20230" s="23"/>
      <c r="V20230"/>
    </row>
    <row r="20231" spans="1:22" s="1" customFormat="1" ht="15.75" x14ac:dyDescent="0.25">
      <c r="A20231" s="22"/>
      <c r="B20231" s="22"/>
      <c r="G20231" s="23"/>
      <c r="V20231"/>
    </row>
    <row r="20232" spans="1:22" s="1" customFormat="1" ht="15.75" x14ac:dyDescent="0.25">
      <c r="A20232" s="22"/>
      <c r="B20232" s="22"/>
      <c r="G20232" s="23"/>
      <c r="V20232"/>
    </row>
    <row r="20233" spans="1:22" s="1" customFormat="1" ht="15.75" x14ac:dyDescent="0.25">
      <c r="A20233" s="22"/>
      <c r="B20233" s="22"/>
      <c r="G20233" s="23"/>
      <c r="V20233"/>
    </row>
    <row r="20234" spans="1:22" s="1" customFormat="1" ht="15.75" x14ac:dyDescent="0.25">
      <c r="A20234" s="22"/>
      <c r="B20234" s="22"/>
      <c r="G20234" s="23"/>
      <c r="V20234"/>
    </row>
    <row r="20235" spans="1:22" s="1" customFormat="1" ht="15.75" x14ac:dyDescent="0.25">
      <c r="A20235" s="22"/>
      <c r="B20235" s="22"/>
      <c r="G20235" s="23"/>
      <c r="V20235"/>
    </row>
    <row r="20236" spans="1:22" s="1" customFormat="1" ht="15.75" x14ac:dyDescent="0.25">
      <c r="A20236" s="22"/>
      <c r="B20236" s="22"/>
      <c r="G20236" s="23"/>
      <c r="V20236"/>
    </row>
    <row r="20237" spans="1:22" s="1" customFormat="1" ht="15.75" x14ac:dyDescent="0.25">
      <c r="A20237" s="22"/>
      <c r="B20237" s="22"/>
      <c r="G20237" s="23"/>
      <c r="V20237"/>
    </row>
    <row r="20238" spans="1:22" s="1" customFormat="1" ht="15.75" x14ac:dyDescent="0.25">
      <c r="A20238" s="22"/>
      <c r="B20238" s="22"/>
      <c r="G20238" s="23"/>
      <c r="V20238"/>
    </row>
    <row r="20239" spans="1:22" s="1" customFormat="1" ht="15.75" x14ac:dyDescent="0.25">
      <c r="A20239" s="22"/>
      <c r="B20239" s="22"/>
      <c r="G20239" s="23"/>
      <c r="V20239"/>
    </row>
    <row r="20240" spans="1:22" s="1" customFormat="1" ht="15.75" x14ac:dyDescent="0.25">
      <c r="A20240" s="22"/>
      <c r="B20240" s="22"/>
      <c r="G20240" s="23"/>
      <c r="V20240"/>
    </row>
    <row r="20241" spans="1:22" s="1" customFormat="1" ht="15.75" x14ac:dyDescent="0.25">
      <c r="A20241" s="22"/>
      <c r="B20241" s="22"/>
      <c r="G20241" s="23"/>
      <c r="V20241"/>
    </row>
    <row r="20242" spans="1:22" s="1" customFormat="1" ht="15.75" x14ac:dyDescent="0.25">
      <c r="A20242" s="22"/>
      <c r="B20242" s="22"/>
      <c r="G20242" s="23"/>
      <c r="V20242"/>
    </row>
    <row r="20243" spans="1:22" s="1" customFormat="1" ht="15.75" x14ac:dyDescent="0.25">
      <c r="A20243" s="22"/>
      <c r="B20243" s="22"/>
      <c r="G20243" s="23"/>
      <c r="V20243"/>
    </row>
    <row r="20244" spans="1:22" s="1" customFormat="1" ht="15.75" x14ac:dyDescent="0.25">
      <c r="A20244" s="22"/>
      <c r="B20244" s="22"/>
      <c r="G20244" s="23"/>
      <c r="V20244"/>
    </row>
    <row r="20245" spans="1:22" s="1" customFormat="1" ht="15.75" x14ac:dyDescent="0.25">
      <c r="A20245" s="22"/>
      <c r="B20245" s="22"/>
      <c r="G20245" s="23"/>
      <c r="V20245"/>
    </row>
    <row r="20246" spans="1:22" s="1" customFormat="1" ht="15.75" x14ac:dyDescent="0.25">
      <c r="A20246" s="22"/>
      <c r="B20246" s="22"/>
      <c r="G20246" s="23"/>
      <c r="V20246"/>
    </row>
    <row r="20247" spans="1:22" s="1" customFormat="1" ht="15.75" x14ac:dyDescent="0.25">
      <c r="A20247" s="22"/>
      <c r="B20247" s="22"/>
      <c r="G20247" s="23"/>
      <c r="V20247"/>
    </row>
    <row r="20248" spans="1:22" s="1" customFormat="1" ht="15.75" x14ac:dyDescent="0.25">
      <c r="A20248" s="22"/>
      <c r="B20248" s="22"/>
      <c r="G20248" s="23"/>
      <c r="V20248"/>
    </row>
    <row r="20249" spans="1:22" s="1" customFormat="1" ht="15.75" x14ac:dyDescent="0.25">
      <c r="A20249" s="22"/>
      <c r="B20249" s="22"/>
      <c r="G20249" s="23"/>
      <c r="V20249"/>
    </row>
    <row r="20250" spans="1:22" s="1" customFormat="1" ht="15.75" x14ac:dyDescent="0.25">
      <c r="A20250" s="22"/>
      <c r="B20250" s="22"/>
      <c r="G20250" s="23"/>
      <c r="V20250"/>
    </row>
    <row r="20251" spans="1:22" s="1" customFormat="1" ht="15.75" x14ac:dyDescent="0.25">
      <c r="A20251" s="22"/>
      <c r="B20251" s="22"/>
      <c r="G20251" s="23"/>
      <c r="V20251"/>
    </row>
    <row r="20252" spans="1:22" s="1" customFormat="1" ht="15.75" x14ac:dyDescent="0.25">
      <c r="A20252" s="22"/>
      <c r="B20252" s="22"/>
      <c r="G20252" s="23"/>
      <c r="V20252"/>
    </row>
    <row r="20253" spans="1:22" s="1" customFormat="1" ht="15.75" x14ac:dyDescent="0.25">
      <c r="A20253" s="22"/>
      <c r="B20253" s="22"/>
      <c r="G20253" s="23"/>
      <c r="V20253"/>
    </row>
    <row r="20254" spans="1:22" s="1" customFormat="1" ht="15.75" x14ac:dyDescent="0.25">
      <c r="A20254" s="22"/>
      <c r="B20254" s="22"/>
      <c r="G20254" s="23"/>
      <c r="V20254"/>
    </row>
    <row r="20255" spans="1:22" s="1" customFormat="1" ht="15.75" x14ac:dyDescent="0.25">
      <c r="A20255" s="22"/>
      <c r="B20255" s="22"/>
      <c r="G20255" s="23"/>
      <c r="V20255"/>
    </row>
    <row r="20256" spans="1:22" s="1" customFormat="1" ht="15.75" x14ac:dyDescent="0.25">
      <c r="A20256" s="22"/>
      <c r="B20256" s="22"/>
      <c r="G20256" s="23"/>
      <c r="V20256"/>
    </row>
    <row r="20257" spans="1:22" s="1" customFormat="1" ht="15.75" x14ac:dyDescent="0.25">
      <c r="A20257" s="22"/>
      <c r="B20257" s="22"/>
      <c r="G20257" s="23"/>
      <c r="V20257"/>
    </row>
    <row r="20258" spans="1:22" s="1" customFormat="1" ht="15.75" x14ac:dyDescent="0.25">
      <c r="A20258" s="22"/>
      <c r="B20258" s="22"/>
      <c r="G20258" s="23"/>
      <c r="V20258"/>
    </row>
    <row r="20259" spans="1:22" s="1" customFormat="1" ht="15.75" x14ac:dyDescent="0.25">
      <c r="A20259" s="22"/>
      <c r="B20259" s="22"/>
      <c r="G20259" s="23"/>
      <c r="V20259"/>
    </row>
    <row r="20260" spans="1:22" s="1" customFormat="1" ht="15.75" x14ac:dyDescent="0.25">
      <c r="A20260" s="22"/>
      <c r="B20260" s="22"/>
      <c r="G20260" s="23"/>
      <c r="V20260"/>
    </row>
    <row r="20261" spans="1:22" s="1" customFormat="1" ht="15.75" x14ac:dyDescent="0.25">
      <c r="A20261" s="22"/>
      <c r="B20261" s="22"/>
      <c r="G20261" s="23"/>
      <c r="V20261"/>
    </row>
    <row r="20262" spans="1:22" s="1" customFormat="1" ht="15.75" x14ac:dyDescent="0.25">
      <c r="A20262" s="22"/>
      <c r="B20262" s="22"/>
      <c r="G20262" s="23"/>
      <c r="V20262"/>
    </row>
    <row r="20263" spans="1:22" s="1" customFormat="1" ht="15.75" x14ac:dyDescent="0.25">
      <c r="A20263" s="22"/>
      <c r="B20263" s="22"/>
      <c r="G20263" s="23"/>
      <c r="V20263"/>
    </row>
    <row r="20264" spans="1:22" s="1" customFormat="1" ht="15.75" x14ac:dyDescent="0.25">
      <c r="A20264" s="22"/>
      <c r="B20264" s="22"/>
      <c r="G20264" s="23"/>
      <c r="V20264"/>
    </row>
    <row r="20265" spans="1:22" s="1" customFormat="1" ht="15.75" x14ac:dyDescent="0.25">
      <c r="A20265" s="22"/>
      <c r="B20265" s="22"/>
      <c r="G20265" s="23"/>
      <c r="V20265"/>
    </row>
    <row r="20266" spans="1:22" s="1" customFormat="1" ht="15.75" x14ac:dyDescent="0.25">
      <c r="A20266" s="22"/>
      <c r="B20266" s="22"/>
      <c r="G20266" s="23"/>
      <c r="V20266"/>
    </row>
    <row r="20267" spans="1:22" s="1" customFormat="1" ht="15.75" x14ac:dyDescent="0.25">
      <c r="A20267" s="22"/>
      <c r="B20267" s="22"/>
      <c r="G20267" s="23"/>
      <c r="V20267"/>
    </row>
    <row r="20268" spans="1:22" s="1" customFormat="1" ht="15.75" x14ac:dyDescent="0.25">
      <c r="A20268" s="22"/>
      <c r="B20268" s="22"/>
      <c r="G20268" s="23"/>
      <c r="V20268"/>
    </row>
    <row r="20269" spans="1:22" s="1" customFormat="1" ht="15.75" x14ac:dyDescent="0.25">
      <c r="A20269" s="22"/>
      <c r="B20269" s="22"/>
      <c r="G20269" s="23"/>
      <c r="V20269"/>
    </row>
    <row r="20270" spans="1:22" s="1" customFormat="1" ht="15.75" x14ac:dyDescent="0.25">
      <c r="A20270" s="22"/>
      <c r="B20270" s="22"/>
      <c r="G20270" s="23"/>
      <c r="V20270"/>
    </row>
    <row r="20271" spans="1:22" s="1" customFormat="1" ht="15.75" x14ac:dyDescent="0.25">
      <c r="A20271" s="22"/>
      <c r="B20271" s="22"/>
      <c r="G20271" s="23"/>
      <c r="V20271"/>
    </row>
    <row r="20272" spans="1:22" s="1" customFormat="1" ht="15.75" x14ac:dyDescent="0.25">
      <c r="A20272" s="22"/>
      <c r="B20272" s="22"/>
      <c r="G20272" s="23"/>
      <c r="V20272"/>
    </row>
    <row r="20273" spans="1:22" s="1" customFormat="1" ht="15.75" x14ac:dyDescent="0.25">
      <c r="A20273" s="22"/>
      <c r="B20273" s="22"/>
      <c r="G20273" s="23"/>
      <c r="V20273"/>
    </row>
    <row r="20274" spans="1:22" s="1" customFormat="1" ht="15.75" x14ac:dyDescent="0.25">
      <c r="A20274" s="22"/>
      <c r="B20274" s="22"/>
      <c r="G20274" s="23"/>
      <c r="V20274"/>
    </row>
    <row r="20275" spans="1:22" s="1" customFormat="1" ht="15.75" x14ac:dyDescent="0.25">
      <c r="A20275" s="22"/>
      <c r="B20275" s="22"/>
      <c r="G20275" s="23"/>
      <c r="V20275"/>
    </row>
    <row r="20276" spans="1:22" s="1" customFormat="1" ht="15.75" x14ac:dyDescent="0.25">
      <c r="A20276" s="22"/>
      <c r="B20276" s="22"/>
      <c r="G20276" s="23"/>
      <c r="V20276"/>
    </row>
    <row r="20277" spans="1:22" s="1" customFormat="1" ht="15.75" x14ac:dyDescent="0.25">
      <c r="A20277" s="22"/>
      <c r="B20277" s="22"/>
      <c r="G20277" s="23"/>
      <c r="V20277"/>
    </row>
    <row r="20278" spans="1:22" s="1" customFormat="1" ht="15.75" x14ac:dyDescent="0.25">
      <c r="A20278" s="22"/>
      <c r="B20278" s="22"/>
      <c r="G20278" s="23"/>
      <c r="V20278"/>
    </row>
    <row r="20279" spans="1:22" s="1" customFormat="1" ht="15.75" x14ac:dyDescent="0.25">
      <c r="A20279" s="22"/>
      <c r="B20279" s="22"/>
      <c r="G20279" s="23"/>
      <c r="V20279"/>
    </row>
    <row r="20280" spans="1:22" s="1" customFormat="1" ht="15.75" x14ac:dyDescent="0.25">
      <c r="A20280" s="22"/>
      <c r="B20280" s="22"/>
      <c r="G20280" s="23"/>
      <c r="V20280"/>
    </row>
    <row r="20281" spans="1:22" s="1" customFormat="1" ht="15.75" x14ac:dyDescent="0.25">
      <c r="A20281" s="22"/>
      <c r="B20281" s="22"/>
      <c r="G20281" s="23"/>
      <c r="V20281"/>
    </row>
    <row r="20282" spans="1:22" s="1" customFormat="1" ht="15.75" x14ac:dyDescent="0.25">
      <c r="A20282" s="22"/>
      <c r="B20282" s="22"/>
      <c r="G20282" s="23"/>
      <c r="V20282"/>
    </row>
    <row r="20283" spans="1:22" s="1" customFormat="1" ht="15.75" x14ac:dyDescent="0.25">
      <c r="A20283" s="22"/>
      <c r="B20283" s="22"/>
      <c r="G20283" s="23"/>
      <c r="V20283"/>
    </row>
    <row r="20284" spans="1:22" s="1" customFormat="1" ht="15.75" x14ac:dyDescent="0.25">
      <c r="A20284" s="22"/>
      <c r="B20284" s="22"/>
      <c r="G20284" s="23"/>
      <c r="V20284"/>
    </row>
    <row r="20285" spans="1:22" s="1" customFormat="1" ht="15.75" x14ac:dyDescent="0.25">
      <c r="A20285" s="22"/>
      <c r="B20285" s="22"/>
      <c r="G20285" s="23"/>
      <c r="V20285"/>
    </row>
    <row r="20286" spans="1:22" s="1" customFormat="1" ht="15.75" x14ac:dyDescent="0.25">
      <c r="A20286" s="22"/>
      <c r="B20286" s="22"/>
      <c r="G20286" s="23"/>
      <c r="V20286"/>
    </row>
    <row r="20287" spans="1:22" s="1" customFormat="1" ht="15.75" x14ac:dyDescent="0.25">
      <c r="A20287" s="22"/>
      <c r="B20287" s="22"/>
      <c r="G20287" s="23"/>
      <c r="V20287"/>
    </row>
    <row r="20288" spans="1:22" s="1" customFormat="1" ht="15.75" x14ac:dyDescent="0.25">
      <c r="A20288" s="22"/>
      <c r="B20288" s="22"/>
      <c r="G20288" s="23"/>
      <c r="V20288"/>
    </row>
    <row r="20289" spans="1:22" s="1" customFormat="1" ht="15.75" x14ac:dyDescent="0.25">
      <c r="A20289" s="22"/>
      <c r="B20289" s="22"/>
      <c r="G20289" s="23"/>
      <c r="V20289"/>
    </row>
    <row r="20290" spans="1:22" s="1" customFormat="1" ht="15.75" x14ac:dyDescent="0.25">
      <c r="A20290" s="22"/>
      <c r="B20290" s="22"/>
      <c r="G20290" s="23"/>
      <c r="V20290"/>
    </row>
    <row r="20291" spans="1:22" s="1" customFormat="1" ht="15.75" x14ac:dyDescent="0.25">
      <c r="A20291" s="22"/>
      <c r="B20291" s="22"/>
      <c r="G20291" s="23"/>
      <c r="V20291"/>
    </row>
    <row r="20292" spans="1:22" s="1" customFormat="1" ht="15.75" x14ac:dyDescent="0.25">
      <c r="A20292" s="22"/>
      <c r="B20292" s="22"/>
      <c r="G20292" s="23"/>
      <c r="V20292"/>
    </row>
    <row r="20293" spans="1:22" s="1" customFormat="1" ht="15.75" x14ac:dyDescent="0.25">
      <c r="A20293" s="22"/>
      <c r="B20293" s="22"/>
      <c r="G20293" s="23"/>
      <c r="V20293"/>
    </row>
    <row r="20294" spans="1:22" s="1" customFormat="1" ht="15.75" x14ac:dyDescent="0.25">
      <c r="A20294" s="22"/>
      <c r="B20294" s="22"/>
      <c r="G20294" s="23"/>
      <c r="V20294"/>
    </row>
    <row r="20295" spans="1:22" s="1" customFormat="1" ht="15.75" x14ac:dyDescent="0.25">
      <c r="A20295" s="22"/>
      <c r="B20295" s="22"/>
      <c r="G20295" s="23"/>
      <c r="V20295"/>
    </row>
    <row r="20296" spans="1:22" s="1" customFormat="1" ht="15.75" x14ac:dyDescent="0.25">
      <c r="A20296" s="22"/>
      <c r="B20296" s="22"/>
      <c r="G20296" s="23"/>
      <c r="V20296"/>
    </row>
    <row r="20297" spans="1:22" s="1" customFormat="1" ht="15.75" x14ac:dyDescent="0.25">
      <c r="A20297" s="22"/>
      <c r="B20297" s="22"/>
      <c r="G20297" s="23"/>
      <c r="V20297"/>
    </row>
    <row r="20298" spans="1:22" s="1" customFormat="1" ht="15.75" x14ac:dyDescent="0.25">
      <c r="A20298" s="22"/>
      <c r="B20298" s="22"/>
      <c r="G20298" s="23"/>
      <c r="V20298"/>
    </row>
    <row r="20299" spans="1:22" s="1" customFormat="1" ht="15.75" x14ac:dyDescent="0.25">
      <c r="A20299" s="22"/>
      <c r="B20299" s="22"/>
      <c r="G20299" s="23"/>
      <c r="V20299"/>
    </row>
    <row r="20300" spans="1:22" s="1" customFormat="1" ht="15.75" x14ac:dyDescent="0.25">
      <c r="A20300" s="22"/>
      <c r="B20300" s="22"/>
      <c r="G20300" s="23"/>
      <c r="V20300"/>
    </row>
    <row r="20301" spans="1:22" s="1" customFormat="1" ht="15.75" x14ac:dyDescent="0.25">
      <c r="A20301" s="22"/>
      <c r="B20301" s="22"/>
      <c r="G20301" s="23"/>
      <c r="V20301"/>
    </row>
    <row r="20302" spans="1:22" s="1" customFormat="1" ht="15.75" x14ac:dyDescent="0.25">
      <c r="A20302" s="22"/>
      <c r="B20302" s="22"/>
      <c r="G20302" s="23"/>
      <c r="V20302"/>
    </row>
    <row r="20303" spans="1:22" s="1" customFormat="1" ht="15.75" x14ac:dyDescent="0.25">
      <c r="A20303" s="22"/>
      <c r="B20303" s="22"/>
      <c r="G20303" s="23"/>
      <c r="V20303"/>
    </row>
    <row r="20304" spans="1:22" s="1" customFormat="1" ht="15.75" x14ac:dyDescent="0.25">
      <c r="A20304" s="22"/>
      <c r="B20304" s="22"/>
      <c r="G20304" s="23"/>
      <c r="V20304"/>
    </row>
    <row r="20305" spans="1:22" s="1" customFormat="1" ht="15.75" x14ac:dyDescent="0.25">
      <c r="A20305" s="22"/>
      <c r="B20305" s="22"/>
      <c r="G20305" s="23"/>
      <c r="V20305"/>
    </row>
    <row r="20306" spans="1:22" s="1" customFormat="1" ht="15.75" x14ac:dyDescent="0.25">
      <c r="A20306" s="22"/>
      <c r="B20306" s="22"/>
      <c r="G20306" s="23"/>
      <c r="V20306"/>
    </row>
    <row r="20307" spans="1:22" s="1" customFormat="1" ht="15.75" x14ac:dyDescent="0.25">
      <c r="A20307" s="22"/>
      <c r="B20307" s="22"/>
      <c r="G20307" s="23"/>
      <c r="V20307"/>
    </row>
    <row r="20308" spans="1:22" s="1" customFormat="1" ht="15.75" x14ac:dyDescent="0.25">
      <c r="A20308" s="22"/>
      <c r="B20308" s="22"/>
      <c r="G20308" s="23"/>
      <c r="V20308"/>
    </row>
    <row r="20309" spans="1:22" s="1" customFormat="1" ht="15.75" x14ac:dyDescent="0.25">
      <c r="A20309" s="22"/>
      <c r="B20309" s="22"/>
      <c r="G20309" s="23"/>
      <c r="V20309"/>
    </row>
    <row r="20310" spans="1:22" s="1" customFormat="1" ht="15.75" x14ac:dyDescent="0.25">
      <c r="A20310" s="22"/>
      <c r="B20310" s="22"/>
      <c r="G20310" s="23"/>
      <c r="V20310"/>
    </row>
    <row r="20311" spans="1:22" s="1" customFormat="1" ht="15.75" x14ac:dyDescent="0.25">
      <c r="A20311" s="22"/>
      <c r="B20311" s="22"/>
      <c r="G20311" s="23"/>
      <c r="V20311"/>
    </row>
    <row r="20312" spans="1:22" s="1" customFormat="1" ht="15.75" x14ac:dyDescent="0.25">
      <c r="A20312" s="22"/>
      <c r="B20312" s="22"/>
      <c r="G20312" s="23"/>
      <c r="V20312"/>
    </row>
    <row r="20313" spans="1:22" s="1" customFormat="1" ht="15.75" x14ac:dyDescent="0.25">
      <c r="A20313" s="22"/>
      <c r="B20313" s="22"/>
      <c r="G20313" s="23"/>
      <c r="V20313"/>
    </row>
    <row r="20314" spans="1:22" s="1" customFormat="1" ht="15.75" x14ac:dyDescent="0.25">
      <c r="A20314" s="22"/>
      <c r="B20314" s="22"/>
      <c r="G20314" s="23"/>
      <c r="V20314"/>
    </row>
    <row r="20315" spans="1:22" s="1" customFormat="1" ht="15.75" x14ac:dyDescent="0.25">
      <c r="A20315" s="22"/>
      <c r="B20315" s="22"/>
      <c r="G20315" s="23"/>
      <c r="V20315"/>
    </row>
    <row r="20316" spans="1:22" s="1" customFormat="1" ht="15.75" x14ac:dyDescent="0.25">
      <c r="A20316" s="22"/>
      <c r="B20316" s="22"/>
      <c r="G20316" s="23"/>
      <c r="V20316"/>
    </row>
    <row r="20317" spans="1:22" s="1" customFormat="1" ht="15.75" x14ac:dyDescent="0.25">
      <c r="A20317" s="22"/>
      <c r="B20317" s="22"/>
      <c r="G20317" s="23"/>
      <c r="V20317"/>
    </row>
    <row r="20318" spans="1:22" s="1" customFormat="1" ht="15.75" x14ac:dyDescent="0.25">
      <c r="A20318" s="22"/>
      <c r="B20318" s="22"/>
      <c r="G20318" s="23"/>
      <c r="V20318"/>
    </row>
    <row r="20319" spans="1:22" s="1" customFormat="1" ht="15.75" x14ac:dyDescent="0.25">
      <c r="A20319" s="22"/>
      <c r="B20319" s="22"/>
      <c r="G20319" s="23"/>
      <c r="V20319"/>
    </row>
    <row r="20320" spans="1:22" s="1" customFormat="1" ht="15.75" x14ac:dyDescent="0.25">
      <c r="A20320" s="22"/>
      <c r="B20320" s="22"/>
      <c r="G20320" s="23"/>
      <c r="V20320"/>
    </row>
    <row r="20321" spans="1:22" s="1" customFormat="1" ht="15.75" x14ac:dyDescent="0.25">
      <c r="A20321" s="22"/>
      <c r="B20321" s="22"/>
      <c r="G20321" s="23"/>
      <c r="V20321"/>
    </row>
    <row r="20322" spans="1:22" s="1" customFormat="1" ht="15.75" x14ac:dyDescent="0.25">
      <c r="A20322" s="22"/>
      <c r="B20322" s="22"/>
      <c r="G20322" s="23"/>
      <c r="V20322"/>
    </row>
    <row r="20323" spans="1:22" s="1" customFormat="1" ht="15.75" x14ac:dyDescent="0.25">
      <c r="A20323" s="22"/>
      <c r="B20323" s="22"/>
      <c r="G20323" s="23"/>
      <c r="V20323"/>
    </row>
    <row r="20324" spans="1:22" s="1" customFormat="1" ht="15.75" x14ac:dyDescent="0.25">
      <c r="A20324" s="22"/>
      <c r="B20324" s="22"/>
      <c r="G20324" s="23"/>
      <c r="V20324"/>
    </row>
    <row r="20325" spans="1:22" s="1" customFormat="1" ht="15.75" x14ac:dyDescent="0.25">
      <c r="A20325" s="22"/>
      <c r="B20325" s="22"/>
      <c r="G20325" s="23"/>
      <c r="V20325"/>
    </row>
    <row r="20326" spans="1:22" s="1" customFormat="1" ht="15.75" x14ac:dyDescent="0.25">
      <c r="A20326" s="22"/>
      <c r="B20326" s="22"/>
      <c r="G20326" s="23"/>
      <c r="V20326"/>
    </row>
    <row r="20327" spans="1:22" s="1" customFormat="1" ht="15.75" x14ac:dyDescent="0.25">
      <c r="A20327" s="22"/>
      <c r="B20327" s="22"/>
      <c r="G20327" s="23"/>
      <c r="V20327"/>
    </row>
    <row r="20328" spans="1:22" s="1" customFormat="1" ht="15.75" x14ac:dyDescent="0.25">
      <c r="A20328" s="22"/>
      <c r="B20328" s="22"/>
      <c r="G20328" s="23"/>
      <c r="V20328"/>
    </row>
    <row r="20329" spans="1:22" s="1" customFormat="1" ht="15.75" x14ac:dyDescent="0.25">
      <c r="A20329" s="22"/>
      <c r="B20329" s="22"/>
      <c r="G20329" s="23"/>
      <c r="V20329"/>
    </row>
    <row r="20330" spans="1:22" s="1" customFormat="1" ht="15.75" x14ac:dyDescent="0.25">
      <c r="A20330" s="22"/>
      <c r="B20330" s="22"/>
      <c r="G20330" s="23"/>
      <c r="V20330"/>
    </row>
    <row r="20331" spans="1:22" s="1" customFormat="1" ht="15.75" x14ac:dyDescent="0.25">
      <c r="A20331" s="22"/>
      <c r="B20331" s="22"/>
      <c r="G20331" s="23"/>
      <c r="V20331"/>
    </row>
    <row r="20332" spans="1:22" s="1" customFormat="1" ht="15.75" x14ac:dyDescent="0.25">
      <c r="A20332" s="22"/>
      <c r="B20332" s="22"/>
      <c r="G20332" s="23"/>
      <c r="V20332"/>
    </row>
    <row r="20333" spans="1:22" s="1" customFormat="1" ht="15.75" x14ac:dyDescent="0.25">
      <c r="A20333" s="22"/>
      <c r="B20333" s="22"/>
      <c r="G20333" s="23"/>
      <c r="V20333"/>
    </row>
    <row r="20334" spans="1:22" s="1" customFormat="1" ht="15.75" x14ac:dyDescent="0.25">
      <c r="A20334" s="22"/>
      <c r="B20334" s="22"/>
      <c r="G20334" s="23"/>
      <c r="V20334"/>
    </row>
    <row r="20335" spans="1:22" s="1" customFormat="1" ht="15.75" x14ac:dyDescent="0.25">
      <c r="A20335" s="22"/>
      <c r="B20335" s="22"/>
      <c r="G20335" s="23"/>
      <c r="V20335"/>
    </row>
    <row r="20336" spans="1:22" s="1" customFormat="1" ht="15.75" x14ac:dyDescent="0.25">
      <c r="A20336" s="22"/>
      <c r="B20336" s="22"/>
      <c r="G20336" s="23"/>
      <c r="V20336"/>
    </row>
    <row r="20337" spans="1:22" s="1" customFormat="1" ht="15.75" x14ac:dyDescent="0.25">
      <c r="A20337" s="22"/>
      <c r="B20337" s="22"/>
      <c r="G20337" s="23"/>
      <c r="V20337"/>
    </row>
    <row r="20338" spans="1:22" s="1" customFormat="1" ht="15.75" x14ac:dyDescent="0.25">
      <c r="A20338" s="22"/>
      <c r="B20338" s="22"/>
      <c r="G20338" s="23"/>
      <c r="V20338"/>
    </row>
    <row r="20339" spans="1:22" s="1" customFormat="1" ht="15.75" x14ac:dyDescent="0.25">
      <c r="A20339" s="22"/>
      <c r="B20339" s="22"/>
      <c r="G20339" s="23"/>
      <c r="V20339"/>
    </row>
    <row r="20340" spans="1:22" s="1" customFormat="1" ht="15.75" x14ac:dyDescent="0.25">
      <c r="A20340" s="22"/>
      <c r="B20340" s="22"/>
      <c r="G20340" s="23"/>
      <c r="V20340"/>
    </row>
    <row r="20341" spans="1:22" s="1" customFormat="1" ht="15.75" x14ac:dyDescent="0.25">
      <c r="A20341" s="22"/>
      <c r="B20341" s="22"/>
      <c r="G20341" s="23"/>
      <c r="V20341"/>
    </row>
    <row r="20342" spans="1:22" s="1" customFormat="1" ht="15.75" x14ac:dyDescent="0.25">
      <c r="A20342" s="22"/>
      <c r="B20342" s="22"/>
      <c r="G20342" s="23"/>
      <c r="V20342"/>
    </row>
    <row r="20343" spans="1:22" s="1" customFormat="1" ht="15.75" x14ac:dyDescent="0.25">
      <c r="A20343" s="22"/>
      <c r="B20343" s="22"/>
      <c r="G20343" s="23"/>
      <c r="V20343"/>
    </row>
    <row r="20344" spans="1:22" s="1" customFormat="1" ht="15.75" x14ac:dyDescent="0.25">
      <c r="A20344" s="22"/>
      <c r="B20344" s="22"/>
      <c r="G20344" s="23"/>
      <c r="V20344"/>
    </row>
    <row r="20345" spans="1:22" s="1" customFormat="1" ht="15.75" x14ac:dyDescent="0.25">
      <c r="A20345" s="22"/>
      <c r="B20345" s="22"/>
      <c r="G20345" s="23"/>
      <c r="V20345"/>
    </row>
    <row r="20346" spans="1:22" s="1" customFormat="1" ht="15.75" x14ac:dyDescent="0.25">
      <c r="A20346" s="22"/>
      <c r="B20346" s="22"/>
      <c r="G20346" s="23"/>
      <c r="V20346"/>
    </row>
    <row r="20347" spans="1:22" s="1" customFormat="1" ht="15.75" x14ac:dyDescent="0.25">
      <c r="A20347" s="22"/>
      <c r="B20347" s="22"/>
      <c r="G20347" s="23"/>
      <c r="V20347"/>
    </row>
    <row r="20348" spans="1:22" s="1" customFormat="1" ht="15.75" x14ac:dyDescent="0.25">
      <c r="A20348" s="22"/>
      <c r="B20348" s="22"/>
      <c r="G20348" s="23"/>
      <c r="V20348"/>
    </row>
    <row r="20349" spans="1:22" s="1" customFormat="1" ht="15.75" x14ac:dyDescent="0.25">
      <c r="A20349" s="22"/>
      <c r="B20349" s="22"/>
      <c r="G20349" s="23"/>
      <c r="V20349"/>
    </row>
    <row r="20350" spans="1:22" s="1" customFormat="1" ht="15.75" x14ac:dyDescent="0.25">
      <c r="A20350" s="22"/>
      <c r="B20350" s="22"/>
      <c r="G20350" s="23"/>
      <c r="V20350"/>
    </row>
    <row r="20351" spans="1:22" s="1" customFormat="1" ht="15.75" x14ac:dyDescent="0.25">
      <c r="A20351" s="22"/>
      <c r="B20351" s="22"/>
      <c r="G20351" s="23"/>
      <c r="V20351"/>
    </row>
    <row r="20352" spans="1:22" s="1" customFormat="1" ht="15.75" x14ac:dyDescent="0.25">
      <c r="A20352" s="22"/>
      <c r="B20352" s="22"/>
      <c r="G20352" s="23"/>
      <c r="V20352"/>
    </row>
    <row r="20353" spans="1:22" s="1" customFormat="1" ht="15.75" x14ac:dyDescent="0.25">
      <c r="A20353" s="22"/>
      <c r="B20353" s="22"/>
      <c r="G20353" s="23"/>
      <c r="V20353"/>
    </row>
    <row r="20354" spans="1:22" s="1" customFormat="1" ht="15.75" x14ac:dyDescent="0.25">
      <c r="A20354" s="22"/>
      <c r="B20354" s="22"/>
      <c r="G20354" s="23"/>
      <c r="V20354"/>
    </row>
    <row r="20355" spans="1:22" s="1" customFormat="1" ht="15.75" x14ac:dyDescent="0.25">
      <c r="A20355" s="22"/>
      <c r="B20355" s="22"/>
      <c r="G20355" s="23"/>
      <c r="V20355"/>
    </row>
    <row r="20356" spans="1:22" s="1" customFormat="1" ht="15.75" x14ac:dyDescent="0.25">
      <c r="A20356" s="22"/>
      <c r="B20356" s="22"/>
      <c r="G20356" s="23"/>
      <c r="V20356"/>
    </row>
    <row r="20357" spans="1:22" s="1" customFormat="1" ht="15.75" x14ac:dyDescent="0.25">
      <c r="A20357" s="22"/>
      <c r="B20357" s="22"/>
      <c r="G20357" s="23"/>
      <c r="V20357"/>
    </row>
    <row r="20358" spans="1:22" s="1" customFormat="1" ht="15.75" x14ac:dyDescent="0.25">
      <c r="A20358" s="22"/>
      <c r="B20358" s="22"/>
      <c r="G20358" s="23"/>
      <c r="V20358"/>
    </row>
    <row r="20359" spans="1:22" s="1" customFormat="1" ht="15.75" x14ac:dyDescent="0.25">
      <c r="A20359" s="22"/>
      <c r="B20359" s="22"/>
      <c r="G20359" s="23"/>
      <c r="V20359"/>
    </row>
    <row r="20360" spans="1:22" s="1" customFormat="1" ht="15.75" x14ac:dyDescent="0.25">
      <c r="A20360" s="22"/>
      <c r="B20360" s="22"/>
      <c r="G20360" s="23"/>
      <c r="V20360"/>
    </row>
    <row r="20361" spans="1:22" s="1" customFormat="1" ht="15.75" x14ac:dyDescent="0.25">
      <c r="A20361" s="22"/>
      <c r="B20361" s="22"/>
      <c r="G20361" s="23"/>
      <c r="V20361"/>
    </row>
    <row r="20362" spans="1:22" s="1" customFormat="1" ht="15.75" x14ac:dyDescent="0.25">
      <c r="A20362" s="22"/>
      <c r="B20362" s="22"/>
      <c r="G20362" s="23"/>
      <c r="V20362"/>
    </row>
    <row r="20363" spans="1:22" s="1" customFormat="1" ht="15.75" x14ac:dyDescent="0.25">
      <c r="A20363" s="22"/>
      <c r="B20363" s="22"/>
      <c r="G20363" s="23"/>
      <c r="V20363"/>
    </row>
    <row r="20364" spans="1:22" s="1" customFormat="1" ht="15.75" x14ac:dyDescent="0.25">
      <c r="A20364" s="22"/>
      <c r="B20364" s="22"/>
      <c r="G20364" s="23"/>
      <c r="V20364"/>
    </row>
    <row r="20365" spans="1:22" s="1" customFormat="1" ht="15.75" x14ac:dyDescent="0.25">
      <c r="A20365" s="22"/>
      <c r="B20365" s="22"/>
      <c r="G20365" s="23"/>
      <c r="V20365"/>
    </row>
    <row r="20366" spans="1:22" s="1" customFormat="1" ht="15.75" x14ac:dyDescent="0.25">
      <c r="A20366" s="22"/>
      <c r="B20366" s="22"/>
      <c r="G20366" s="23"/>
      <c r="V20366"/>
    </row>
    <row r="20367" spans="1:22" s="1" customFormat="1" ht="15.75" x14ac:dyDescent="0.25">
      <c r="A20367" s="22"/>
      <c r="B20367" s="22"/>
      <c r="G20367" s="23"/>
      <c r="V20367"/>
    </row>
    <row r="20368" spans="1:22" s="1" customFormat="1" ht="15.75" x14ac:dyDescent="0.25">
      <c r="A20368" s="22"/>
      <c r="B20368" s="22"/>
      <c r="G20368" s="23"/>
      <c r="V20368"/>
    </row>
    <row r="20369" spans="1:22" s="1" customFormat="1" ht="15.75" x14ac:dyDescent="0.25">
      <c r="A20369" s="22"/>
      <c r="B20369" s="22"/>
      <c r="G20369" s="23"/>
      <c r="V20369"/>
    </row>
    <row r="20370" spans="1:22" s="1" customFormat="1" ht="15.75" x14ac:dyDescent="0.25">
      <c r="A20370" s="22"/>
      <c r="B20370" s="22"/>
      <c r="G20370" s="23"/>
      <c r="V20370"/>
    </row>
    <row r="20371" spans="1:22" s="1" customFormat="1" ht="15.75" x14ac:dyDescent="0.25">
      <c r="A20371" s="22"/>
      <c r="B20371" s="22"/>
      <c r="G20371" s="23"/>
      <c r="V20371"/>
    </row>
    <row r="20372" spans="1:22" s="1" customFormat="1" ht="15.75" x14ac:dyDescent="0.25">
      <c r="A20372" s="22"/>
      <c r="B20372" s="22"/>
      <c r="G20372" s="23"/>
      <c r="V20372"/>
    </row>
    <row r="20373" spans="1:22" s="1" customFormat="1" ht="15.75" x14ac:dyDescent="0.25">
      <c r="A20373" s="22"/>
      <c r="B20373" s="22"/>
      <c r="G20373" s="23"/>
      <c r="V20373"/>
    </row>
    <row r="20374" spans="1:22" s="1" customFormat="1" ht="15.75" x14ac:dyDescent="0.25">
      <c r="A20374" s="22"/>
      <c r="B20374" s="22"/>
      <c r="G20374" s="23"/>
      <c r="V20374"/>
    </row>
    <row r="20375" spans="1:22" s="1" customFormat="1" ht="15.75" x14ac:dyDescent="0.25">
      <c r="A20375" s="22"/>
      <c r="B20375" s="22"/>
      <c r="G20375" s="23"/>
      <c r="V20375"/>
    </row>
    <row r="20376" spans="1:22" s="1" customFormat="1" ht="15.75" x14ac:dyDescent="0.25">
      <c r="A20376" s="22"/>
      <c r="B20376" s="22"/>
      <c r="G20376" s="23"/>
      <c r="V20376"/>
    </row>
    <row r="20377" spans="1:22" s="1" customFormat="1" ht="15.75" x14ac:dyDescent="0.25">
      <c r="A20377" s="22"/>
      <c r="B20377" s="22"/>
      <c r="G20377" s="23"/>
      <c r="V20377"/>
    </row>
    <row r="20378" spans="1:22" s="1" customFormat="1" ht="15.75" x14ac:dyDescent="0.25">
      <c r="A20378" s="22"/>
      <c r="B20378" s="22"/>
      <c r="G20378" s="23"/>
      <c r="V20378"/>
    </row>
    <row r="20379" spans="1:22" s="1" customFormat="1" ht="15.75" x14ac:dyDescent="0.25">
      <c r="A20379" s="22"/>
      <c r="B20379" s="22"/>
      <c r="G20379" s="23"/>
      <c r="V20379"/>
    </row>
    <row r="20380" spans="1:22" s="1" customFormat="1" ht="15.75" x14ac:dyDescent="0.25">
      <c r="A20380" s="22"/>
      <c r="B20380" s="22"/>
      <c r="G20380" s="23"/>
      <c r="V20380"/>
    </row>
    <row r="20381" spans="1:22" s="1" customFormat="1" ht="15.75" x14ac:dyDescent="0.25">
      <c r="A20381" s="22"/>
      <c r="B20381" s="22"/>
      <c r="G20381" s="23"/>
      <c r="V20381"/>
    </row>
    <row r="20382" spans="1:22" s="1" customFormat="1" ht="15.75" x14ac:dyDescent="0.25">
      <c r="A20382" s="22"/>
      <c r="B20382" s="22"/>
      <c r="G20382" s="23"/>
      <c r="V20382"/>
    </row>
    <row r="20383" spans="1:22" s="1" customFormat="1" ht="15.75" x14ac:dyDescent="0.25">
      <c r="A20383" s="22"/>
      <c r="B20383" s="22"/>
      <c r="G20383" s="23"/>
      <c r="V20383"/>
    </row>
    <row r="20384" spans="1:22" s="1" customFormat="1" ht="15.75" x14ac:dyDescent="0.25">
      <c r="A20384" s="22"/>
      <c r="B20384" s="22"/>
      <c r="G20384" s="23"/>
      <c r="V20384"/>
    </row>
    <row r="20385" spans="1:22" s="1" customFormat="1" ht="15.75" x14ac:dyDescent="0.25">
      <c r="A20385" s="22"/>
      <c r="B20385" s="22"/>
      <c r="G20385" s="23"/>
      <c r="V20385"/>
    </row>
    <row r="20386" spans="1:22" s="1" customFormat="1" ht="15.75" x14ac:dyDescent="0.25">
      <c r="A20386" s="22"/>
      <c r="B20386" s="22"/>
      <c r="G20386" s="23"/>
      <c r="V20386"/>
    </row>
    <row r="20387" spans="1:22" s="1" customFormat="1" ht="15.75" x14ac:dyDescent="0.25">
      <c r="A20387" s="22"/>
      <c r="B20387" s="22"/>
      <c r="G20387" s="23"/>
      <c r="V20387"/>
    </row>
    <row r="20388" spans="1:22" s="1" customFormat="1" ht="15.75" x14ac:dyDescent="0.25">
      <c r="A20388" s="22"/>
      <c r="B20388" s="22"/>
      <c r="G20388" s="23"/>
      <c r="V20388"/>
    </row>
    <row r="20389" spans="1:22" s="1" customFormat="1" ht="15.75" x14ac:dyDescent="0.25">
      <c r="A20389" s="22"/>
      <c r="B20389" s="22"/>
      <c r="G20389" s="23"/>
      <c r="V20389"/>
    </row>
    <row r="20390" spans="1:22" s="1" customFormat="1" ht="15.75" x14ac:dyDescent="0.25">
      <c r="A20390" s="22"/>
      <c r="B20390" s="22"/>
      <c r="G20390" s="23"/>
      <c r="V20390"/>
    </row>
    <row r="20391" spans="1:22" s="1" customFormat="1" ht="15.75" x14ac:dyDescent="0.25">
      <c r="A20391" s="22"/>
      <c r="B20391" s="22"/>
      <c r="G20391" s="23"/>
      <c r="V20391"/>
    </row>
    <row r="20392" spans="1:22" s="1" customFormat="1" ht="15.75" x14ac:dyDescent="0.25">
      <c r="A20392" s="22"/>
      <c r="B20392" s="22"/>
      <c r="G20392" s="23"/>
      <c r="V20392"/>
    </row>
    <row r="20393" spans="1:22" s="1" customFormat="1" ht="15.75" x14ac:dyDescent="0.25">
      <c r="A20393" s="22"/>
      <c r="B20393" s="22"/>
      <c r="G20393" s="23"/>
      <c r="V20393"/>
    </row>
    <row r="20394" spans="1:22" s="1" customFormat="1" ht="15.75" x14ac:dyDescent="0.25">
      <c r="A20394" s="22"/>
      <c r="B20394" s="22"/>
      <c r="G20394" s="23"/>
      <c r="V20394"/>
    </row>
    <row r="20395" spans="1:22" s="1" customFormat="1" ht="15.75" x14ac:dyDescent="0.25">
      <c r="A20395" s="22"/>
      <c r="B20395" s="22"/>
      <c r="G20395" s="23"/>
      <c r="V20395"/>
    </row>
    <row r="20396" spans="1:22" s="1" customFormat="1" ht="15.75" x14ac:dyDescent="0.25">
      <c r="A20396" s="22"/>
      <c r="B20396" s="22"/>
      <c r="G20396" s="23"/>
      <c r="V20396"/>
    </row>
    <row r="20397" spans="1:22" s="1" customFormat="1" ht="15.75" x14ac:dyDescent="0.25">
      <c r="A20397" s="22"/>
      <c r="B20397" s="22"/>
      <c r="G20397" s="23"/>
      <c r="V20397"/>
    </row>
    <row r="20398" spans="1:22" s="1" customFormat="1" ht="15.75" x14ac:dyDescent="0.25">
      <c r="A20398" s="22"/>
      <c r="B20398" s="22"/>
      <c r="G20398" s="23"/>
      <c r="V20398"/>
    </row>
    <row r="20399" spans="1:22" s="1" customFormat="1" ht="15.75" x14ac:dyDescent="0.25">
      <c r="A20399" s="22"/>
      <c r="B20399" s="22"/>
      <c r="G20399" s="23"/>
      <c r="V20399"/>
    </row>
    <row r="20400" spans="1:22" s="1" customFormat="1" ht="15.75" x14ac:dyDescent="0.25">
      <c r="A20400" s="22"/>
      <c r="B20400" s="22"/>
      <c r="G20400" s="23"/>
      <c r="V20400"/>
    </row>
    <row r="20401" spans="1:22" s="1" customFormat="1" ht="15.75" x14ac:dyDescent="0.25">
      <c r="A20401" s="22"/>
      <c r="B20401" s="22"/>
      <c r="G20401" s="23"/>
      <c r="V20401"/>
    </row>
    <row r="20402" spans="1:22" s="1" customFormat="1" ht="15.75" x14ac:dyDescent="0.25">
      <c r="A20402" s="22"/>
      <c r="B20402" s="22"/>
      <c r="G20402" s="23"/>
      <c r="V20402"/>
    </row>
    <row r="20403" spans="1:22" s="1" customFormat="1" ht="15.75" x14ac:dyDescent="0.25">
      <c r="A20403" s="22"/>
      <c r="B20403" s="22"/>
      <c r="G20403" s="23"/>
      <c r="V20403"/>
    </row>
    <row r="20404" spans="1:22" s="1" customFormat="1" ht="15.75" x14ac:dyDescent="0.25">
      <c r="A20404" s="22"/>
      <c r="B20404" s="22"/>
      <c r="G20404" s="23"/>
      <c r="V20404"/>
    </row>
    <row r="20405" spans="1:22" s="1" customFormat="1" ht="15.75" x14ac:dyDescent="0.25">
      <c r="A20405" s="22"/>
      <c r="B20405" s="22"/>
      <c r="G20405" s="23"/>
      <c r="V20405"/>
    </row>
    <row r="20406" spans="1:22" s="1" customFormat="1" ht="15.75" x14ac:dyDescent="0.25">
      <c r="A20406" s="22"/>
      <c r="B20406" s="22"/>
      <c r="G20406" s="23"/>
      <c r="V20406"/>
    </row>
    <row r="20407" spans="1:22" s="1" customFormat="1" ht="15.75" x14ac:dyDescent="0.25">
      <c r="A20407" s="22"/>
      <c r="B20407" s="22"/>
      <c r="G20407" s="23"/>
      <c r="V20407"/>
    </row>
    <row r="20408" spans="1:22" s="1" customFormat="1" ht="15.75" x14ac:dyDescent="0.25">
      <c r="A20408" s="22"/>
      <c r="B20408" s="22"/>
      <c r="G20408" s="23"/>
      <c r="V20408"/>
    </row>
    <row r="20409" spans="1:22" s="1" customFormat="1" ht="15.75" x14ac:dyDescent="0.25">
      <c r="A20409" s="22"/>
      <c r="B20409" s="22"/>
      <c r="G20409" s="23"/>
      <c r="V20409"/>
    </row>
    <row r="20410" spans="1:22" s="1" customFormat="1" ht="15.75" x14ac:dyDescent="0.25">
      <c r="A20410" s="22"/>
      <c r="B20410" s="22"/>
      <c r="G20410" s="23"/>
      <c r="V20410"/>
    </row>
    <row r="20411" spans="1:22" s="1" customFormat="1" ht="15.75" x14ac:dyDescent="0.25">
      <c r="A20411" s="22"/>
      <c r="B20411" s="22"/>
      <c r="G20411" s="23"/>
      <c r="V20411"/>
    </row>
    <row r="20412" spans="1:22" s="1" customFormat="1" ht="15.75" x14ac:dyDescent="0.25">
      <c r="A20412" s="22"/>
      <c r="B20412" s="22"/>
      <c r="G20412" s="23"/>
      <c r="V20412"/>
    </row>
    <row r="20413" spans="1:22" s="1" customFormat="1" ht="15.75" x14ac:dyDescent="0.25">
      <c r="A20413" s="22"/>
      <c r="B20413" s="22"/>
      <c r="G20413" s="23"/>
      <c r="V20413"/>
    </row>
    <row r="20414" spans="1:22" s="1" customFormat="1" ht="15.75" x14ac:dyDescent="0.25">
      <c r="A20414" s="22"/>
      <c r="B20414" s="22"/>
      <c r="G20414" s="23"/>
      <c r="V20414"/>
    </row>
    <row r="20415" spans="1:22" s="1" customFormat="1" ht="15.75" x14ac:dyDescent="0.25">
      <c r="A20415" s="22"/>
      <c r="B20415" s="22"/>
      <c r="G20415" s="23"/>
      <c r="V20415"/>
    </row>
    <row r="20416" spans="1:22" s="1" customFormat="1" ht="15.75" x14ac:dyDescent="0.25">
      <c r="A20416" s="22"/>
      <c r="B20416" s="22"/>
      <c r="G20416" s="23"/>
      <c r="V20416"/>
    </row>
    <row r="20417" spans="1:22" s="1" customFormat="1" ht="15.75" x14ac:dyDescent="0.25">
      <c r="A20417" s="22"/>
      <c r="B20417" s="22"/>
      <c r="G20417" s="23"/>
      <c r="V20417"/>
    </row>
    <row r="20418" spans="1:22" s="1" customFormat="1" ht="15.75" x14ac:dyDescent="0.25">
      <c r="A20418" s="22"/>
      <c r="B20418" s="22"/>
      <c r="G20418" s="23"/>
      <c r="V20418"/>
    </row>
    <row r="20419" spans="1:22" s="1" customFormat="1" ht="15.75" x14ac:dyDescent="0.25">
      <c r="A20419" s="22"/>
      <c r="B20419" s="22"/>
      <c r="G20419" s="23"/>
      <c r="V20419"/>
    </row>
    <row r="20420" spans="1:22" s="1" customFormat="1" ht="15.75" x14ac:dyDescent="0.25">
      <c r="A20420" s="22"/>
      <c r="B20420" s="22"/>
      <c r="G20420" s="23"/>
      <c r="V20420"/>
    </row>
    <row r="20421" spans="1:22" s="1" customFormat="1" ht="15.75" x14ac:dyDescent="0.25">
      <c r="A20421" s="22"/>
      <c r="B20421" s="22"/>
      <c r="G20421" s="23"/>
      <c r="V20421"/>
    </row>
    <row r="20422" spans="1:22" s="1" customFormat="1" ht="15.75" x14ac:dyDescent="0.25">
      <c r="A20422" s="22"/>
      <c r="B20422" s="22"/>
      <c r="G20422" s="23"/>
      <c r="V20422"/>
    </row>
    <row r="20423" spans="1:22" s="1" customFormat="1" ht="15.75" x14ac:dyDescent="0.25">
      <c r="A20423" s="22"/>
      <c r="B20423" s="22"/>
      <c r="G20423" s="23"/>
      <c r="V20423"/>
    </row>
    <row r="20424" spans="1:22" s="1" customFormat="1" ht="15.75" x14ac:dyDescent="0.25">
      <c r="A20424" s="22"/>
      <c r="B20424" s="22"/>
      <c r="G20424" s="23"/>
      <c r="V20424"/>
    </row>
    <row r="20425" spans="1:22" s="1" customFormat="1" ht="15.75" x14ac:dyDescent="0.25">
      <c r="A20425" s="22"/>
      <c r="B20425" s="22"/>
      <c r="G20425" s="23"/>
      <c r="V20425"/>
    </row>
    <row r="20426" spans="1:22" s="1" customFormat="1" ht="15.75" x14ac:dyDescent="0.25">
      <c r="A20426" s="22"/>
      <c r="B20426" s="22"/>
      <c r="G20426" s="23"/>
      <c r="V20426"/>
    </row>
    <row r="20427" spans="1:22" s="1" customFormat="1" ht="15.75" x14ac:dyDescent="0.25">
      <c r="A20427" s="22"/>
      <c r="B20427" s="22"/>
      <c r="G20427" s="23"/>
      <c r="V20427"/>
    </row>
    <row r="20428" spans="1:22" s="1" customFormat="1" ht="15.75" x14ac:dyDescent="0.25">
      <c r="A20428" s="22"/>
      <c r="B20428" s="22"/>
      <c r="G20428" s="23"/>
      <c r="V20428"/>
    </row>
    <row r="20429" spans="1:22" s="1" customFormat="1" ht="15.75" x14ac:dyDescent="0.25">
      <c r="A20429" s="22"/>
      <c r="B20429" s="22"/>
      <c r="G20429" s="23"/>
      <c r="V20429"/>
    </row>
    <row r="20430" spans="1:22" s="1" customFormat="1" ht="15.75" x14ac:dyDescent="0.25">
      <c r="A20430" s="22"/>
      <c r="B20430" s="22"/>
      <c r="G20430" s="23"/>
      <c r="V20430"/>
    </row>
    <row r="20431" spans="1:22" s="1" customFormat="1" ht="15.75" x14ac:dyDescent="0.25">
      <c r="A20431" s="22"/>
      <c r="B20431" s="22"/>
      <c r="G20431" s="23"/>
      <c r="V20431"/>
    </row>
    <row r="20432" spans="1:22" s="1" customFormat="1" ht="15.75" x14ac:dyDescent="0.25">
      <c r="A20432" s="22"/>
      <c r="B20432" s="22"/>
      <c r="G20432" s="23"/>
      <c r="V20432"/>
    </row>
    <row r="20433" spans="1:22" s="1" customFormat="1" ht="15.75" x14ac:dyDescent="0.25">
      <c r="A20433" s="22"/>
      <c r="B20433" s="22"/>
      <c r="G20433" s="23"/>
      <c r="V20433"/>
    </row>
    <row r="20434" spans="1:22" s="1" customFormat="1" ht="15.75" x14ac:dyDescent="0.25">
      <c r="A20434" s="22"/>
      <c r="B20434" s="22"/>
      <c r="G20434" s="23"/>
      <c r="V20434"/>
    </row>
    <row r="20435" spans="1:22" s="1" customFormat="1" ht="15.75" x14ac:dyDescent="0.25">
      <c r="A20435" s="22"/>
      <c r="B20435" s="22"/>
      <c r="G20435" s="23"/>
      <c r="V20435"/>
    </row>
    <row r="20436" spans="1:22" s="1" customFormat="1" ht="15.75" x14ac:dyDescent="0.25">
      <c r="A20436" s="22"/>
      <c r="B20436" s="22"/>
      <c r="G20436" s="23"/>
      <c r="V20436"/>
    </row>
    <row r="20437" spans="1:22" s="1" customFormat="1" ht="15.75" x14ac:dyDescent="0.25">
      <c r="A20437" s="22"/>
      <c r="B20437" s="22"/>
      <c r="G20437" s="23"/>
      <c r="V20437"/>
    </row>
    <row r="20438" spans="1:22" s="1" customFormat="1" ht="15.75" x14ac:dyDescent="0.25">
      <c r="A20438" s="22"/>
      <c r="B20438" s="22"/>
      <c r="G20438" s="23"/>
      <c r="V20438"/>
    </row>
    <row r="20439" spans="1:22" s="1" customFormat="1" ht="15.75" x14ac:dyDescent="0.25">
      <c r="A20439" s="22"/>
      <c r="B20439" s="22"/>
      <c r="G20439" s="23"/>
      <c r="V20439"/>
    </row>
    <row r="20440" spans="1:22" s="1" customFormat="1" ht="15.75" x14ac:dyDescent="0.25">
      <c r="A20440" s="22"/>
      <c r="B20440" s="22"/>
      <c r="G20440" s="23"/>
      <c r="V20440"/>
    </row>
    <row r="20441" spans="1:22" s="1" customFormat="1" ht="15.75" x14ac:dyDescent="0.25">
      <c r="A20441" s="22"/>
      <c r="B20441" s="22"/>
      <c r="G20441" s="23"/>
      <c r="V20441"/>
    </row>
    <row r="20442" spans="1:22" s="1" customFormat="1" ht="15.75" x14ac:dyDescent="0.25">
      <c r="A20442" s="22"/>
      <c r="B20442" s="22"/>
      <c r="G20442" s="23"/>
      <c r="V20442"/>
    </row>
    <row r="20443" spans="1:22" s="1" customFormat="1" ht="15.75" x14ac:dyDescent="0.25">
      <c r="A20443" s="22"/>
      <c r="B20443" s="22"/>
      <c r="G20443" s="23"/>
      <c r="V20443"/>
    </row>
    <row r="20444" spans="1:22" s="1" customFormat="1" ht="15.75" x14ac:dyDescent="0.25">
      <c r="A20444" s="22"/>
      <c r="B20444" s="22"/>
      <c r="G20444" s="23"/>
      <c r="V20444"/>
    </row>
    <row r="20445" spans="1:22" s="1" customFormat="1" ht="15.75" x14ac:dyDescent="0.25">
      <c r="A20445" s="22"/>
      <c r="B20445" s="22"/>
      <c r="G20445" s="23"/>
      <c r="V20445"/>
    </row>
    <row r="20446" spans="1:22" s="1" customFormat="1" ht="15.75" x14ac:dyDescent="0.25">
      <c r="A20446" s="22"/>
      <c r="B20446" s="22"/>
      <c r="G20446" s="23"/>
      <c r="V20446"/>
    </row>
    <row r="20447" spans="1:22" s="1" customFormat="1" ht="15.75" x14ac:dyDescent="0.25">
      <c r="A20447" s="22"/>
      <c r="B20447" s="22"/>
      <c r="G20447" s="23"/>
      <c r="V20447"/>
    </row>
    <row r="20448" spans="1:22" s="1" customFormat="1" ht="15.75" x14ac:dyDescent="0.25">
      <c r="A20448" s="22"/>
      <c r="B20448" s="22"/>
      <c r="G20448" s="23"/>
      <c r="V20448"/>
    </row>
    <row r="20449" spans="1:22" s="1" customFormat="1" ht="15.75" x14ac:dyDescent="0.25">
      <c r="A20449" s="22"/>
      <c r="B20449" s="22"/>
      <c r="G20449" s="23"/>
      <c r="V20449"/>
    </row>
    <row r="20450" spans="1:22" s="1" customFormat="1" ht="15.75" x14ac:dyDescent="0.25">
      <c r="A20450" s="22"/>
      <c r="B20450" s="22"/>
      <c r="G20450" s="23"/>
      <c r="V20450"/>
    </row>
    <row r="20451" spans="1:22" s="1" customFormat="1" ht="15.75" x14ac:dyDescent="0.25">
      <c r="A20451" s="22"/>
      <c r="B20451" s="22"/>
      <c r="G20451" s="23"/>
      <c r="V20451"/>
    </row>
    <row r="20452" spans="1:22" s="1" customFormat="1" ht="15.75" x14ac:dyDescent="0.25">
      <c r="A20452" s="22"/>
      <c r="B20452" s="22"/>
      <c r="G20452" s="23"/>
      <c r="V20452"/>
    </row>
    <row r="20453" spans="1:22" s="1" customFormat="1" ht="15.75" x14ac:dyDescent="0.25">
      <c r="A20453" s="22"/>
      <c r="B20453" s="22"/>
      <c r="G20453" s="23"/>
      <c r="V20453"/>
    </row>
    <row r="20454" spans="1:22" s="1" customFormat="1" ht="15.75" x14ac:dyDescent="0.25">
      <c r="A20454" s="22"/>
      <c r="B20454" s="22"/>
      <c r="G20454" s="23"/>
      <c r="V20454"/>
    </row>
    <row r="20455" spans="1:22" s="1" customFormat="1" ht="15.75" x14ac:dyDescent="0.25">
      <c r="A20455" s="22"/>
      <c r="B20455" s="22"/>
      <c r="G20455" s="23"/>
      <c r="V20455"/>
    </row>
    <row r="20456" spans="1:22" s="1" customFormat="1" ht="15.75" x14ac:dyDescent="0.25">
      <c r="A20456" s="22"/>
      <c r="B20456" s="22"/>
      <c r="G20456" s="23"/>
      <c r="V20456"/>
    </row>
    <row r="20457" spans="1:22" s="1" customFormat="1" ht="15.75" x14ac:dyDescent="0.25">
      <c r="A20457" s="22"/>
      <c r="B20457" s="22"/>
      <c r="G20457" s="23"/>
      <c r="V20457"/>
    </row>
    <row r="20458" spans="1:22" s="1" customFormat="1" ht="15.75" x14ac:dyDescent="0.25">
      <c r="A20458" s="22"/>
      <c r="B20458" s="22"/>
      <c r="G20458" s="23"/>
      <c r="V20458"/>
    </row>
    <row r="20459" spans="1:22" s="1" customFormat="1" ht="15.75" x14ac:dyDescent="0.25">
      <c r="A20459" s="22"/>
      <c r="B20459" s="22"/>
      <c r="G20459" s="23"/>
      <c r="V20459"/>
    </row>
    <row r="20460" spans="1:22" s="1" customFormat="1" ht="15.75" x14ac:dyDescent="0.25">
      <c r="A20460" s="22"/>
      <c r="B20460" s="22"/>
      <c r="G20460" s="23"/>
      <c r="V20460"/>
    </row>
    <row r="20461" spans="1:22" s="1" customFormat="1" ht="15.75" x14ac:dyDescent="0.25">
      <c r="A20461" s="22"/>
      <c r="B20461" s="22"/>
      <c r="G20461" s="23"/>
      <c r="V20461"/>
    </row>
    <row r="20462" spans="1:22" s="1" customFormat="1" ht="15.75" x14ac:dyDescent="0.25">
      <c r="A20462" s="22"/>
      <c r="B20462" s="22"/>
      <c r="G20462" s="23"/>
      <c r="V20462"/>
    </row>
    <row r="20463" spans="1:22" s="1" customFormat="1" ht="15.75" x14ac:dyDescent="0.25">
      <c r="A20463" s="22"/>
      <c r="B20463" s="22"/>
      <c r="G20463" s="23"/>
      <c r="V20463"/>
    </row>
    <row r="20464" spans="1:22" s="1" customFormat="1" ht="15.75" x14ac:dyDescent="0.25">
      <c r="A20464" s="22"/>
      <c r="B20464" s="22"/>
      <c r="G20464" s="23"/>
      <c r="V20464"/>
    </row>
    <row r="20465" spans="1:22" s="1" customFormat="1" ht="15.75" x14ac:dyDescent="0.25">
      <c r="A20465" s="22"/>
      <c r="B20465" s="22"/>
      <c r="G20465" s="23"/>
      <c r="V20465"/>
    </row>
    <row r="20466" spans="1:22" s="1" customFormat="1" ht="15.75" x14ac:dyDescent="0.25">
      <c r="A20466" s="22"/>
      <c r="B20466" s="22"/>
      <c r="G20466" s="23"/>
      <c r="V20466"/>
    </row>
    <row r="20467" spans="1:22" s="1" customFormat="1" ht="15.75" x14ac:dyDescent="0.25">
      <c r="A20467" s="22"/>
      <c r="B20467" s="22"/>
      <c r="G20467" s="23"/>
      <c r="V20467"/>
    </row>
    <row r="20468" spans="1:22" s="1" customFormat="1" ht="15.75" x14ac:dyDescent="0.25">
      <c r="A20468" s="22"/>
      <c r="B20468" s="22"/>
      <c r="G20468" s="23"/>
      <c r="V20468"/>
    </row>
    <row r="20469" spans="1:22" s="1" customFormat="1" ht="15.75" x14ac:dyDescent="0.25">
      <c r="A20469" s="22"/>
      <c r="B20469" s="22"/>
      <c r="G20469" s="23"/>
      <c r="V20469"/>
    </row>
    <row r="20470" spans="1:22" s="1" customFormat="1" ht="15.75" x14ac:dyDescent="0.25">
      <c r="A20470" s="22"/>
      <c r="B20470" s="22"/>
      <c r="G20470" s="23"/>
      <c r="V20470"/>
    </row>
    <row r="20471" spans="1:22" s="1" customFormat="1" ht="15.75" x14ac:dyDescent="0.25">
      <c r="A20471" s="22"/>
      <c r="B20471" s="22"/>
      <c r="G20471" s="23"/>
      <c r="V20471"/>
    </row>
    <row r="20472" spans="1:22" s="1" customFormat="1" ht="15.75" x14ac:dyDescent="0.25">
      <c r="A20472" s="22"/>
      <c r="B20472" s="22"/>
      <c r="G20472" s="23"/>
      <c r="V20472"/>
    </row>
    <row r="20473" spans="1:22" s="1" customFormat="1" ht="15.75" x14ac:dyDescent="0.25">
      <c r="A20473" s="22"/>
      <c r="B20473" s="22"/>
      <c r="G20473" s="23"/>
      <c r="V20473"/>
    </row>
    <row r="20474" spans="1:22" s="1" customFormat="1" ht="15.75" x14ac:dyDescent="0.25">
      <c r="A20474" s="22"/>
      <c r="B20474" s="22"/>
      <c r="G20474" s="23"/>
      <c r="V20474"/>
    </row>
    <row r="20475" spans="1:22" s="1" customFormat="1" ht="15.75" x14ac:dyDescent="0.25">
      <c r="A20475" s="22"/>
      <c r="B20475" s="22"/>
      <c r="G20475" s="23"/>
      <c r="V20475"/>
    </row>
    <row r="20476" spans="1:22" s="1" customFormat="1" ht="15.75" x14ac:dyDescent="0.25">
      <c r="A20476" s="22"/>
      <c r="B20476" s="22"/>
      <c r="G20476" s="23"/>
      <c r="V20476"/>
    </row>
    <row r="20477" spans="1:22" s="1" customFormat="1" ht="15.75" x14ac:dyDescent="0.25">
      <c r="A20477" s="22"/>
      <c r="B20477" s="22"/>
      <c r="G20477" s="23"/>
      <c r="V20477"/>
    </row>
    <row r="20478" spans="1:22" s="1" customFormat="1" ht="15.75" x14ac:dyDescent="0.25">
      <c r="A20478" s="22"/>
      <c r="B20478" s="22"/>
      <c r="G20478" s="23"/>
      <c r="V20478"/>
    </row>
    <row r="20479" spans="1:22" s="1" customFormat="1" ht="15.75" x14ac:dyDescent="0.25">
      <c r="A20479" s="22"/>
      <c r="B20479" s="22"/>
      <c r="G20479" s="23"/>
      <c r="V20479"/>
    </row>
    <row r="20480" spans="1:22" s="1" customFormat="1" ht="15.75" x14ac:dyDescent="0.25">
      <c r="A20480" s="22"/>
      <c r="B20480" s="22"/>
      <c r="G20480" s="23"/>
      <c r="V20480"/>
    </row>
    <row r="20481" spans="1:22" s="1" customFormat="1" ht="15.75" x14ac:dyDescent="0.25">
      <c r="A20481" s="22"/>
      <c r="B20481" s="22"/>
      <c r="G20481" s="23"/>
      <c r="V20481"/>
    </row>
    <row r="20482" spans="1:22" s="1" customFormat="1" ht="15.75" x14ac:dyDescent="0.25">
      <c r="A20482" s="22"/>
      <c r="B20482" s="22"/>
      <c r="G20482" s="23"/>
      <c r="V20482"/>
    </row>
    <row r="20483" spans="1:22" s="1" customFormat="1" ht="15.75" x14ac:dyDescent="0.25">
      <c r="A20483" s="22"/>
      <c r="B20483" s="22"/>
      <c r="G20483" s="23"/>
      <c r="V20483"/>
    </row>
    <row r="20484" spans="1:22" s="1" customFormat="1" ht="15.75" x14ac:dyDescent="0.25">
      <c r="A20484" s="22"/>
      <c r="B20484" s="22"/>
      <c r="G20484" s="23"/>
      <c r="V20484"/>
    </row>
    <row r="20485" spans="1:22" s="1" customFormat="1" ht="15.75" x14ac:dyDescent="0.25">
      <c r="A20485" s="22"/>
      <c r="B20485" s="22"/>
      <c r="G20485" s="23"/>
      <c r="V20485"/>
    </row>
    <row r="20486" spans="1:22" s="1" customFormat="1" ht="15.75" x14ac:dyDescent="0.25">
      <c r="A20486" s="22"/>
      <c r="B20486" s="22"/>
      <c r="G20486" s="23"/>
      <c r="V20486"/>
    </row>
    <row r="20487" spans="1:22" s="1" customFormat="1" ht="15.75" x14ac:dyDescent="0.25">
      <c r="A20487" s="22"/>
      <c r="B20487" s="22"/>
      <c r="G20487" s="23"/>
      <c r="V20487"/>
    </row>
    <row r="20488" spans="1:22" s="1" customFormat="1" ht="15.75" x14ac:dyDescent="0.25">
      <c r="A20488" s="22"/>
      <c r="B20488" s="22"/>
      <c r="G20488" s="23"/>
      <c r="V20488"/>
    </row>
    <row r="20489" spans="1:22" s="1" customFormat="1" ht="15.75" x14ac:dyDescent="0.25">
      <c r="A20489" s="22"/>
      <c r="B20489" s="22"/>
      <c r="G20489" s="23"/>
      <c r="V20489"/>
    </row>
    <row r="20490" spans="1:22" s="1" customFormat="1" ht="15.75" x14ac:dyDescent="0.25">
      <c r="A20490" s="22"/>
      <c r="B20490" s="22"/>
      <c r="G20490" s="23"/>
      <c r="V20490"/>
    </row>
    <row r="20491" spans="1:22" s="1" customFormat="1" ht="15.75" x14ac:dyDescent="0.25">
      <c r="A20491" s="22"/>
      <c r="B20491" s="22"/>
      <c r="G20491" s="23"/>
      <c r="V20491"/>
    </row>
    <row r="20492" spans="1:22" s="1" customFormat="1" ht="15.75" x14ac:dyDescent="0.25">
      <c r="A20492" s="22"/>
      <c r="B20492" s="22"/>
      <c r="G20492" s="23"/>
      <c r="V20492"/>
    </row>
    <row r="20493" spans="1:22" s="1" customFormat="1" ht="15.75" x14ac:dyDescent="0.25">
      <c r="A20493" s="22"/>
      <c r="B20493" s="22"/>
      <c r="G20493" s="23"/>
      <c r="V20493"/>
    </row>
    <row r="20494" spans="1:22" s="1" customFormat="1" ht="15.75" x14ac:dyDescent="0.25">
      <c r="A20494" s="22"/>
      <c r="B20494" s="22"/>
      <c r="G20494" s="23"/>
      <c r="V20494"/>
    </row>
    <row r="20495" spans="1:22" s="1" customFormat="1" ht="15.75" x14ac:dyDescent="0.25">
      <c r="A20495" s="22"/>
      <c r="B20495" s="22"/>
      <c r="G20495" s="23"/>
      <c r="V20495"/>
    </row>
    <row r="20496" spans="1:22" s="1" customFormat="1" ht="15.75" x14ac:dyDescent="0.25">
      <c r="A20496" s="22"/>
      <c r="B20496" s="22"/>
      <c r="G20496" s="23"/>
      <c r="V20496"/>
    </row>
    <row r="20497" spans="1:22" s="1" customFormat="1" ht="15.75" x14ac:dyDescent="0.25">
      <c r="A20497" s="22"/>
      <c r="B20497" s="22"/>
      <c r="G20497" s="23"/>
      <c r="V20497"/>
    </row>
    <row r="20498" spans="1:22" s="1" customFormat="1" ht="15.75" x14ac:dyDescent="0.25">
      <c r="A20498" s="22"/>
      <c r="B20498" s="22"/>
      <c r="G20498" s="23"/>
      <c r="V20498"/>
    </row>
    <row r="20499" spans="1:22" s="1" customFormat="1" ht="15.75" x14ac:dyDescent="0.25">
      <c r="A20499" s="22"/>
      <c r="B20499" s="22"/>
      <c r="G20499" s="23"/>
      <c r="V20499"/>
    </row>
    <row r="20500" spans="1:22" s="1" customFormat="1" ht="15.75" x14ac:dyDescent="0.25">
      <c r="A20500" s="22"/>
      <c r="B20500" s="22"/>
      <c r="G20500" s="23"/>
      <c r="V20500"/>
    </row>
    <row r="20501" spans="1:22" s="1" customFormat="1" ht="15.75" x14ac:dyDescent="0.25">
      <c r="A20501" s="22"/>
      <c r="B20501" s="22"/>
      <c r="G20501" s="23"/>
      <c r="V20501"/>
    </row>
    <row r="20502" spans="1:22" s="1" customFormat="1" ht="15.75" x14ac:dyDescent="0.25">
      <c r="A20502" s="22"/>
      <c r="B20502" s="22"/>
      <c r="G20502" s="23"/>
      <c r="V20502"/>
    </row>
    <row r="20503" spans="1:22" s="1" customFormat="1" ht="15.75" x14ac:dyDescent="0.25">
      <c r="A20503" s="22"/>
      <c r="B20503" s="22"/>
      <c r="G20503" s="23"/>
      <c r="V20503"/>
    </row>
    <row r="20504" spans="1:22" s="1" customFormat="1" ht="15.75" x14ac:dyDescent="0.25">
      <c r="A20504" s="22"/>
      <c r="B20504" s="22"/>
      <c r="G20504" s="23"/>
      <c r="V20504"/>
    </row>
    <row r="20505" spans="1:22" s="1" customFormat="1" ht="15.75" x14ac:dyDescent="0.25">
      <c r="A20505" s="22"/>
      <c r="B20505" s="22"/>
      <c r="G20505" s="23"/>
      <c r="V20505"/>
    </row>
    <row r="20506" spans="1:22" s="1" customFormat="1" ht="15.75" x14ac:dyDescent="0.25">
      <c r="A20506" s="22"/>
      <c r="B20506" s="22"/>
      <c r="G20506" s="23"/>
      <c r="V20506"/>
    </row>
    <row r="20507" spans="1:22" s="1" customFormat="1" ht="15.75" x14ac:dyDescent="0.25">
      <c r="A20507" s="22"/>
      <c r="B20507" s="22"/>
      <c r="G20507" s="23"/>
      <c r="V20507"/>
    </row>
    <row r="20508" spans="1:22" s="1" customFormat="1" ht="15.75" x14ac:dyDescent="0.25">
      <c r="A20508" s="22"/>
      <c r="B20508" s="22"/>
      <c r="G20508" s="23"/>
      <c r="V20508"/>
    </row>
    <row r="20509" spans="1:22" s="1" customFormat="1" ht="15.75" x14ac:dyDescent="0.25">
      <c r="A20509" s="22"/>
      <c r="B20509" s="22"/>
      <c r="G20509" s="23"/>
      <c r="V20509"/>
    </row>
    <row r="20510" spans="1:22" s="1" customFormat="1" ht="15.75" x14ac:dyDescent="0.25">
      <c r="A20510" s="22"/>
      <c r="B20510" s="22"/>
      <c r="G20510" s="23"/>
      <c r="V20510"/>
    </row>
    <row r="20511" spans="1:22" s="1" customFormat="1" ht="15.75" x14ac:dyDescent="0.25">
      <c r="A20511" s="22"/>
      <c r="B20511" s="22"/>
      <c r="G20511" s="23"/>
      <c r="V20511"/>
    </row>
    <row r="20512" spans="1:22" s="1" customFormat="1" ht="15.75" x14ac:dyDescent="0.25">
      <c r="A20512" s="22"/>
      <c r="B20512" s="22"/>
      <c r="G20512" s="23"/>
      <c r="V20512"/>
    </row>
    <row r="20513" spans="1:22" s="1" customFormat="1" ht="15.75" x14ac:dyDescent="0.25">
      <c r="A20513" s="22"/>
      <c r="B20513" s="22"/>
      <c r="G20513" s="23"/>
      <c r="V20513"/>
    </row>
    <row r="20514" spans="1:22" s="1" customFormat="1" ht="15.75" x14ac:dyDescent="0.25">
      <c r="A20514" s="22"/>
      <c r="B20514" s="22"/>
      <c r="G20514" s="23"/>
      <c r="V20514"/>
    </row>
    <row r="20515" spans="1:22" s="1" customFormat="1" ht="15.75" x14ac:dyDescent="0.25">
      <c r="A20515" s="22"/>
      <c r="B20515" s="22"/>
      <c r="G20515" s="23"/>
      <c r="V20515"/>
    </row>
    <row r="20516" spans="1:22" s="1" customFormat="1" ht="15.75" x14ac:dyDescent="0.25">
      <c r="A20516" s="22"/>
      <c r="B20516" s="22"/>
      <c r="G20516" s="23"/>
      <c r="V20516"/>
    </row>
    <row r="20517" spans="1:22" s="1" customFormat="1" ht="15.75" x14ac:dyDescent="0.25">
      <c r="A20517" s="22"/>
      <c r="B20517" s="22"/>
      <c r="G20517" s="23"/>
      <c r="V20517"/>
    </row>
    <row r="20518" spans="1:22" s="1" customFormat="1" ht="15.75" x14ac:dyDescent="0.25">
      <c r="A20518" s="22"/>
      <c r="B20518" s="22"/>
      <c r="G20518" s="23"/>
      <c r="V20518"/>
    </row>
    <row r="20519" spans="1:22" s="1" customFormat="1" ht="15.75" x14ac:dyDescent="0.25">
      <c r="A20519" s="22"/>
      <c r="B20519" s="22"/>
      <c r="G20519" s="23"/>
      <c r="V20519"/>
    </row>
    <row r="20520" spans="1:22" s="1" customFormat="1" ht="15.75" x14ac:dyDescent="0.25">
      <c r="A20520" s="22"/>
      <c r="B20520" s="22"/>
      <c r="G20520" s="23"/>
      <c r="V20520"/>
    </row>
    <row r="20521" spans="1:22" s="1" customFormat="1" ht="15.75" x14ac:dyDescent="0.25">
      <c r="A20521" s="22"/>
      <c r="B20521" s="22"/>
      <c r="G20521" s="23"/>
      <c r="V20521"/>
    </row>
    <row r="20522" spans="1:22" s="1" customFormat="1" ht="15.75" x14ac:dyDescent="0.25">
      <c r="A20522" s="22"/>
      <c r="B20522" s="22"/>
      <c r="G20522" s="23"/>
      <c r="V20522"/>
    </row>
    <row r="20523" spans="1:22" s="1" customFormat="1" ht="15.75" x14ac:dyDescent="0.25">
      <c r="A20523" s="22"/>
      <c r="B20523" s="22"/>
      <c r="G20523" s="23"/>
      <c r="V20523"/>
    </row>
    <row r="20524" spans="1:22" s="1" customFormat="1" ht="15.75" x14ac:dyDescent="0.25">
      <c r="A20524" s="22"/>
      <c r="B20524" s="22"/>
      <c r="G20524" s="23"/>
      <c r="V20524"/>
    </row>
    <row r="20525" spans="1:22" s="1" customFormat="1" ht="15.75" x14ac:dyDescent="0.25">
      <c r="A20525" s="22"/>
      <c r="B20525" s="22"/>
      <c r="G20525" s="23"/>
      <c r="V20525"/>
    </row>
    <row r="20526" spans="1:22" s="1" customFormat="1" ht="15.75" x14ac:dyDescent="0.25">
      <c r="A20526" s="22"/>
      <c r="B20526" s="22"/>
      <c r="G20526" s="23"/>
      <c r="V20526"/>
    </row>
    <row r="20527" spans="1:22" s="1" customFormat="1" ht="15.75" x14ac:dyDescent="0.25">
      <c r="A20527" s="22"/>
      <c r="B20527" s="22"/>
      <c r="G20527" s="23"/>
      <c r="V20527"/>
    </row>
    <row r="20528" spans="1:22" s="1" customFormat="1" ht="15.75" x14ac:dyDescent="0.25">
      <c r="A20528" s="22"/>
      <c r="B20528" s="22"/>
      <c r="G20528" s="23"/>
      <c r="V20528"/>
    </row>
    <row r="20529" spans="1:22" s="1" customFormat="1" ht="15.75" x14ac:dyDescent="0.25">
      <c r="A20529" s="22"/>
      <c r="B20529" s="22"/>
      <c r="G20529" s="23"/>
      <c r="V20529"/>
    </row>
    <row r="20530" spans="1:22" s="1" customFormat="1" ht="15.75" x14ac:dyDescent="0.25">
      <c r="A20530" s="22"/>
      <c r="B20530" s="22"/>
      <c r="G20530" s="23"/>
      <c r="V20530"/>
    </row>
    <row r="20531" spans="1:22" s="1" customFormat="1" ht="15.75" x14ac:dyDescent="0.25">
      <c r="A20531" s="22"/>
      <c r="B20531" s="22"/>
      <c r="G20531" s="23"/>
      <c r="V20531"/>
    </row>
    <row r="20532" spans="1:22" s="1" customFormat="1" ht="15.75" x14ac:dyDescent="0.25">
      <c r="A20532" s="22"/>
      <c r="B20532" s="22"/>
      <c r="G20532" s="23"/>
      <c r="V20532"/>
    </row>
    <row r="20533" spans="1:22" s="1" customFormat="1" ht="15.75" x14ac:dyDescent="0.25">
      <c r="A20533" s="22"/>
      <c r="B20533" s="22"/>
      <c r="G20533" s="23"/>
      <c r="V20533"/>
    </row>
    <row r="20534" spans="1:22" s="1" customFormat="1" ht="15.75" x14ac:dyDescent="0.25">
      <c r="A20534" s="22"/>
      <c r="B20534" s="22"/>
      <c r="G20534" s="23"/>
      <c r="V20534"/>
    </row>
    <row r="20535" spans="1:22" s="1" customFormat="1" ht="15.75" x14ac:dyDescent="0.25">
      <c r="A20535" s="22"/>
      <c r="B20535" s="22"/>
      <c r="G20535" s="23"/>
      <c r="V20535"/>
    </row>
    <row r="20536" spans="1:22" s="1" customFormat="1" ht="15.75" x14ac:dyDescent="0.25">
      <c r="A20536" s="22"/>
      <c r="B20536" s="22"/>
      <c r="G20536" s="23"/>
      <c r="V20536"/>
    </row>
    <row r="20537" spans="1:22" s="1" customFormat="1" ht="15.75" x14ac:dyDescent="0.25">
      <c r="A20537" s="22"/>
      <c r="B20537" s="22"/>
      <c r="G20537" s="23"/>
      <c r="V20537"/>
    </row>
    <row r="20538" spans="1:22" s="1" customFormat="1" ht="15.75" x14ac:dyDescent="0.25">
      <c r="A20538" s="22"/>
      <c r="B20538" s="22"/>
      <c r="G20538" s="23"/>
      <c r="V20538"/>
    </row>
    <row r="20539" spans="1:22" s="1" customFormat="1" ht="15.75" x14ac:dyDescent="0.25">
      <c r="A20539" s="22"/>
      <c r="B20539" s="22"/>
      <c r="G20539" s="23"/>
      <c r="V20539"/>
    </row>
    <row r="20540" spans="1:22" s="1" customFormat="1" ht="15.75" x14ac:dyDescent="0.25">
      <c r="A20540" s="22"/>
      <c r="B20540" s="22"/>
      <c r="G20540" s="23"/>
      <c r="V20540"/>
    </row>
    <row r="20541" spans="1:22" s="1" customFormat="1" ht="15.75" x14ac:dyDescent="0.25">
      <c r="A20541" s="22"/>
      <c r="B20541" s="22"/>
      <c r="G20541" s="23"/>
      <c r="V20541"/>
    </row>
    <row r="20542" spans="1:22" s="1" customFormat="1" ht="15.75" x14ac:dyDescent="0.25">
      <c r="A20542" s="22"/>
      <c r="B20542" s="22"/>
      <c r="G20542" s="23"/>
      <c r="V20542"/>
    </row>
    <row r="20543" spans="1:22" s="1" customFormat="1" ht="15.75" x14ac:dyDescent="0.25">
      <c r="A20543" s="22"/>
      <c r="B20543" s="22"/>
      <c r="G20543" s="23"/>
      <c r="V20543"/>
    </row>
    <row r="20544" spans="1:22" s="1" customFormat="1" ht="15.75" x14ac:dyDescent="0.25">
      <c r="A20544" s="22"/>
      <c r="B20544" s="22"/>
      <c r="G20544" s="23"/>
      <c r="V20544"/>
    </row>
    <row r="20545" spans="1:22" s="1" customFormat="1" ht="15.75" x14ac:dyDescent="0.25">
      <c r="A20545" s="22"/>
      <c r="B20545" s="22"/>
      <c r="G20545" s="23"/>
      <c r="V20545"/>
    </row>
    <row r="20546" spans="1:22" s="1" customFormat="1" ht="15.75" x14ac:dyDescent="0.25">
      <c r="A20546" s="22"/>
      <c r="B20546" s="22"/>
      <c r="G20546" s="23"/>
      <c r="V20546"/>
    </row>
    <row r="20547" spans="1:22" s="1" customFormat="1" ht="15.75" x14ac:dyDescent="0.25">
      <c r="A20547" s="22"/>
      <c r="B20547" s="22"/>
      <c r="G20547" s="23"/>
      <c r="V20547"/>
    </row>
    <row r="20548" spans="1:22" s="1" customFormat="1" ht="15.75" x14ac:dyDescent="0.25">
      <c r="A20548" s="22"/>
      <c r="B20548" s="22"/>
      <c r="G20548" s="23"/>
      <c r="V20548"/>
    </row>
    <row r="20549" spans="1:22" s="1" customFormat="1" ht="15.75" x14ac:dyDescent="0.25">
      <c r="A20549" s="22"/>
      <c r="B20549" s="22"/>
      <c r="G20549" s="23"/>
      <c r="V20549"/>
    </row>
    <row r="20550" spans="1:22" s="1" customFormat="1" ht="15.75" x14ac:dyDescent="0.25">
      <c r="A20550" s="22"/>
      <c r="B20550" s="22"/>
      <c r="G20550" s="23"/>
      <c r="V20550"/>
    </row>
    <row r="20551" spans="1:22" s="1" customFormat="1" ht="15.75" x14ac:dyDescent="0.25">
      <c r="A20551" s="22"/>
      <c r="B20551" s="22"/>
      <c r="G20551" s="23"/>
      <c r="V20551"/>
    </row>
    <row r="20552" spans="1:22" s="1" customFormat="1" ht="15.75" x14ac:dyDescent="0.25">
      <c r="A20552" s="22"/>
      <c r="B20552" s="22"/>
      <c r="G20552" s="23"/>
      <c r="V20552"/>
    </row>
    <row r="20553" spans="1:22" s="1" customFormat="1" ht="15.75" x14ac:dyDescent="0.25">
      <c r="A20553" s="22"/>
      <c r="B20553" s="22"/>
      <c r="G20553" s="23"/>
      <c r="V20553"/>
    </row>
    <row r="20554" spans="1:22" s="1" customFormat="1" ht="15.75" x14ac:dyDescent="0.25">
      <c r="A20554" s="22"/>
      <c r="B20554" s="22"/>
      <c r="G20554" s="23"/>
      <c r="V20554"/>
    </row>
    <row r="20555" spans="1:22" s="1" customFormat="1" ht="15.75" x14ac:dyDescent="0.25">
      <c r="A20555" s="22"/>
      <c r="B20555" s="22"/>
      <c r="G20555" s="23"/>
      <c r="V20555"/>
    </row>
    <row r="20556" spans="1:22" s="1" customFormat="1" ht="15.75" x14ac:dyDescent="0.25">
      <c r="A20556" s="22"/>
      <c r="B20556" s="22"/>
      <c r="G20556" s="23"/>
      <c r="V20556"/>
    </row>
    <row r="20557" spans="1:22" s="1" customFormat="1" ht="15.75" x14ac:dyDescent="0.25">
      <c r="A20557" s="22"/>
      <c r="B20557" s="22"/>
      <c r="G20557" s="23"/>
      <c r="V20557"/>
    </row>
    <row r="20558" spans="1:22" s="1" customFormat="1" ht="15.75" x14ac:dyDescent="0.25">
      <c r="A20558" s="22"/>
      <c r="B20558" s="22"/>
      <c r="G20558" s="23"/>
      <c r="V20558"/>
    </row>
    <row r="20559" spans="1:22" s="1" customFormat="1" ht="15.75" x14ac:dyDescent="0.25">
      <c r="A20559" s="22"/>
      <c r="B20559" s="22"/>
      <c r="G20559" s="23"/>
      <c r="V20559"/>
    </row>
    <row r="20560" spans="1:22" s="1" customFormat="1" ht="15.75" x14ac:dyDescent="0.25">
      <c r="A20560" s="22"/>
      <c r="B20560" s="22"/>
      <c r="G20560" s="23"/>
      <c r="V20560"/>
    </row>
    <row r="20561" spans="1:22" s="1" customFormat="1" ht="15.75" x14ac:dyDescent="0.25">
      <c r="A20561" s="22"/>
      <c r="B20561" s="22"/>
      <c r="G20561" s="23"/>
      <c r="V20561"/>
    </row>
    <row r="20562" spans="1:22" s="1" customFormat="1" ht="15.75" x14ac:dyDescent="0.25">
      <c r="A20562" s="22"/>
      <c r="B20562" s="22"/>
      <c r="G20562" s="23"/>
      <c r="V20562"/>
    </row>
    <row r="20563" spans="1:22" s="1" customFormat="1" ht="15.75" x14ac:dyDescent="0.25">
      <c r="A20563" s="22"/>
      <c r="B20563" s="22"/>
      <c r="G20563" s="23"/>
      <c r="V20563"/>
    </row>
    <row r="20564" spans="1:22" s="1" customFormat="1" ht="15.75" x14ac:dyDescent="0.25">
      <c r="A20564" s="22"/>
      <c r="B20564" s="22"/>
      <c r="G20564" s="23"/>
      <c r="V20564"/>
    </row>
    <row r="20565" spans="1:22" s="1" customFormat="1" ht="15.75" x14ac:dyDescent="0.25">
      <c r="A20565" s="22"/>
      <c r="B20565" s="22"/>
      <c r="G20565" s="23"/>
      <c r="V20565"/>
    </row>
    <row r="20566" spans="1:22" s="1" customFormat="1" ht="15.75" x14ac:dyDescent="0.25">
      <c r="A20566" s="22"/>
      <c r="B20566" s="22"/>
      <c r="G20566" s="23"/>
      <c r="V20566"/>
    </row>
    <row r="20567" spans="1:22" s="1" customFormat="1" ht="15.75" x14ac:dyDescent="0.25">
      <c r="A20567" s="22"/>
      <c r="B20567" s="22"/>
      <c r="G20567" s="23"/>
      <c r="V20567"/>
    </row>
    <row r="20568" spans="1:22" s="1" customFormat="1" ht="15.75" x14ac:dyDescent="0.25">
      <c r="A20568" s="22"/>
      <c r="B20568" s="22"/>
      <c r="G20568" s="23"/>
      <c r="V20568"/>
    </row>
    <row r="20569" spans="1:22" s="1" customFormat="1" ht="15.75" x14ac:dyDescent="0.25">
      <c r="A20569" s="22"/>
      <c r="B20569" s="22"/>
      <c r="G20569" s="23"/>
      <c r="V20569"/>
    </row>
    <row r="20570" spans="1:22" s="1" customFormat="1" ht="15.75" x14ac:dyDescent="0.25">
      <c r="A20570" s="22"/>
      <c r="B20570" s="22"/>
      <c r="G20570" s="23"/>
      <c r="V20570"/>
    </row>
    <row r="20571" spans="1:22" s="1" customFormat="1" ht="15.75" x14ac:dyDescent="0.25">
      <c r="A20571" s="22"/>
      <c r="B20571" s="22"/>
      <c r="G20571" s="23"/>
      <c r="V20571"/>
    </row>
    <row r="20572" spans="1:22" s="1" customFormat="1" ht="15.75" x14ac:dyDescent="0.25">
      <c r="A20572" s="22"/>
      <c r="B20572" s="22"/>
      <c r="G20572" s="23"/>
      <c r="V20572"/>
    </row>
    <row r="20573" spans="1:22" s="1" customFormat="1" ht="15.75" x14ac:dyDescent="0.25">
      <c r="A20573" s="22"/>
      <c r="B20573" s="22"/>
      <c r="G20573" s="23"/>
      <c r="V20573"/>
    </row>
    <row r="20574" spans="1:22" s="1" customFormat="1" ht="15.75" x14ac:dyDescent="0.25">
      <c r="A20574" s="22"/>
      <c r="B20574" s="22"/>
      <c r="G20574" s="23"/>
      <c r="V20574"/>
    </row>
    <row r="20575" spans="1:22" s="1" customFormat="1" ht="15.75" x14ac:dyDescent="0.25">
      <c r="A20575" s="22"/>
      <c r="B20575" s="22"/>
      <c r="G20575" s="23"/>
      <c r="V20575"/>
    </row>
    <row r="20576" spans="1:22" s="1" customFormat="1" ht="15.75" x14ac:dyDescent="0.25">
      <c r="A20576" s="22"/>
      <c r="B20576" s="22"/>
      <c r="G20576" s="23"/>
      <c r="V20576"/>
    </row>
    <row r="20577" spans="1:22" s="1" customFormat="1" ht="15.75" x14ac:dyDescent="0.25">
      <c r="A20577" s="22"/>
      <c r="B20577" s="22"/>
      <c r="G20577" s="23"/>
      <c r="V20577"/>
    </row>
    <row r="20578" spans="1:22" s="1" customFormat="1" ht="15.75" x14ac:dyDescent="0.25">
      <c r="A20578" s="22"/>
      <c r="B20578" s="22"/>
      <c r="G20578" s="23"/>
      <c r="V20578"/>
    </row>
    <row r="20579" spans="1:22" s="1" customFormat="1" ht="15.75" x14ac:dyDescent="0.25">
      <c r="A20579" s="22"/>
      <c r="B20579" s="22"/>
      <c r="G20579" s="23"/>
      <c r="V20579"/>
    </row>
    <row r="20580" spans="1:22" s="1" customFormat="1" ht="15.75" x14ac:dyDescent="0.25">
      <c r="A20580" s="22"/>
      <c r="B20580" s="22"/>
      <c r="G20580" s="23"/>
      <c r="V20580"/>
    </row>
    <row r="20581" spans="1:22" s="1" customFormat="1" ht="15.75" x14ac:dyDescent="0.25">
      <c r="A20581" s="22"/>
      <c r="B20581" s="22"/>
      <c r="G20581" s="23"/>
      <c r="V20581"/>
    </row>
    <row r="20582" spans="1:22" s="1" customFormat="1" ht="15.75" x14ac:dyDescent="0.25">
      <c r="A20582" s="22"/>
      <c r="B20582" s="22"/>
      <c r="G20582" s="23"/>
      <c r="V20582"/>
    </row>
    <row r="20583" spans="1:22" s="1" customFormat="1" ht="15.75" x14ac:dyDescent="0.25">
      <c r="A20583" s="22"/>
      <c r="B20583" s="22"/>
      <c r="G20583" s="23"/>
      <c r="V20583"/>
    </row>
    <row r="20584" spans="1:22" s="1" customFormat="1" ht="15.75" x14ac:dyDescent="0.25">
      <c r="A20584" s="22"/>
      <c r="B20584" s="22"/>
      <c r="G20584" s="23"/>
      <c r="V20584"/>
    </row>
    <row r="20585" spans="1:22" s="1" customFormat="1" ht="15.75" x14ac:dyDescent="0.25">
      <c r="A20585" s="22"/>
      <c r="B20585" s="22"/>
      <c r="G20585" s="23"/>
      <c r="V20585"/>
    </row>
    <row r="20586" spans="1:22" s="1" customFormat="1" ht="15.75" x14ac:dyDescent="0.25">
      <c r="A20586" s="22"/>
      <c r="B20586" s="22"/>
      <c r="G20586" s="23"/>
      <c r="V20586"/>
    </row>
    <row r="20587" spans="1:22" s="1" customFormat="1" ht="15.75" x14ac:dyDescent="0.25">
      <c r="A20587" s="22"/>
      <c r="B20587" s="22"/>
      <c r="G20587" s="23"/>
      <c r="V20587"/>
    </row>
    <row r="20588" spans="1:22" s="1" customFormat="1" ht="15.75" x14ac:dyDescent="0.25">
      <c r="A20588" s="22"/>
      <c r="B20588" s="22"/>
      <c r="G20588" s="23"/>
      <c r="V20588"/>
    </row>
    <row r="20589" spans="1:22" s="1" customFormat="1" ht="15.75" x14ac:dyDescent="0.25">
      <c r="A20589" s="22"/>
      <c r="B20589" s="22"/>
      <c r="G20589" s="23"/>
      <c r="V20589"/>
    </row>
    <row r="20590" spans="1:22" s="1" customFormat="1" ht="15.75" x14ac:dyDescent="0.25">
      <c r="A20590" s="22"/>
      <c r="B20590" s="22"/>
      <c r="G20590" s="23"/>
      <c r="V20590"/>
    </row>
    <row r="20591" spans="1:22" s="1" customFormat="1" ht="15.75" x14ac:dyDescent="0.25">
      <c r="A20591" s="22"/>
      <c r="B20591" s="22"/>
      <c r="G20591" s="23"/>
      <c r="V20591"/>
    </row>
    <row r="20592" spans="1:22" s="1" customFormat="1" ht="15.75" x14ac:dyDescent="0.25">
      <c r="A20592" s="22"/>
      <c r="B20592" s="22"/>
      <c r="G20592" s="23"/>
      <c r="V20592"/>
    </row>
    <row r="20593" spans="1:22" s="1" customFormat="1" ht="15.75" x14ac:dyDescent="0.25">
      <c r="A20593" s="22"/>
      <c r="B20593" s="22"/>
      <c r="G20593" s="23"/>
      <c r="V20593"/>
    </row>
    <row r="20594" spans="1:22" s="1" customFormat="1" ht="15.75" x14ac:dyDescent="0.25">
      <c r="A20594" s="22"/>
      <c r="B20594" s="22"/>
      <c r="G20594" s="23"/>
      <c r="V20594"/>
    </row>
    <row r="20595" spans="1:22" s="1" customFormat="1" ht="15.75" x14ac:dyDescent="0.25">
      <c r="A20595" s="22"/>
      <c r="B20595" s="22"/>
      <c r="G20595" s="23"/>
      <c r="V20595"/>
    </row>
    <row r="20596" spans="1:22" s="1" customFormat="1" ht="15.75" x14ac:dyDescent="0.25">
      <c r="A20596" s="22"/>
      <c r="B20596" s="22"/>
      <c r="G20596" s="23"/>
      <c r="V20596"/>
    </row>
    <row r="20597" spans="1:22" s="1" customFormat="1" ht="15.75" x14ac:dyDescent="0.25">
      <c r="A20597" s="22"/>
      <c r="B20597" s="22"/>
      <c r="G20597" s="23"/>
      <c r="V20597"/>
    </row>
    <row r="20598" spans="1:22" s="1" customFormat="1" ht="15.75" x14ac:dyDescent="0.25">
      <c r="A20598" s="22"/>
      <c r="B20598" s="22"/>
      <c r="G20598" s="23"/>
      <c r="V20598"/>
    </row>
    <row r="20599" spans="1:22" s="1" customFormat="1" ht="15.75" x14ac:dyDescent="0.25">
      <c r="A20599" s="22"/>
      <c r="B20599" s="22"/>
      <c r="G20599" s="23"/>
      <c r="V20599"/>
    </row>
    <row r="20600" spans="1:22" s="1" customFormat="1" ht="15.75" x14ac:dyDescent="0.25">
      <c r="A20600" s="22"/>
      <c r="B20600" s="22"/>
      <c r="G20600" s="23"/>
      <c r="V20600"/>
    </row>
    <row r="20601" spans="1:22" s="1" customFormat="1" ht="15.75" x14ac:dyDescent="0.25">
      <c r="A20601" s="22"/>
      <c r="B20601" s="22"/>
      <c r="G20601" s="23"/>
      <c r="V20601"/>
    </row>
    <row r="20602" spans="1:22" s="1" customFormat="1" ht="15.75" x14ac:dyDescent="0.25">
      <c r="A20602" s="22"/>
      <c r="B20602" s="22"/>
      <c r="G20602" s="23"/>
      <c r="V20602"/>
    </row>
    <row r="20603" spans="1:22" s="1" customFormat="1" ht="15.75" x14ac:dyDescent="0.25">
      <c r="A20603" s="22"/>
      <c r="B20603" s="22"/>
      <c r="G20603" s="23"/>
      <c r="V20603"/>
    </row>
    <row r="20604" spans="1:22" s="1" customFormat="1" ht="15.75" x14ac:dyDescent="0.25">
      <c r="A20604" s="22"/>
      <c r="B20604" s="22"/>
      <c r="G20604" s="23"/>
      <c r="V20604"/>
    </row>
    <row r="20605" spans="1:22" s="1" customFormat="1" ht="15.75" x14ac:dyDescent="0.25">
      <c r="A20605" s="22"/>
      <c r="B20605" s="22"/>
      <c r="G20605" s="23"/>
      <c r="V20605"/>
    </row>
    <row r="20606" spans="1:22" s="1" customFormat="1" ht="15.75" x14ac:dyDescent="0.25">
      <c r="A20606" s="22"/>
      <c r="B20606" s="22"/>
      <c r="G20606" s="23"/>
      <c r="V20606"/>
    </row>
    <row r="20607" spans="1:22" s="1" customFormat="1" ht="15.75" x14ac:dyDescent="0.25">
      <c r="A20607" s="22"/>
      <c r="B20607" s="22"/>
      <c r="G20607" s="23"/>
      <c r="V20607"/>
    </row>
    <row r="20608" spans="1:22" s="1" customFormat="1" ht="15.75" x14ac:dyDescent="0.25">
      <c r="A20608" s="22"/>
      <c r="B20608" s="22"/>
      <c r="G20608" s="23"/>
      <c r="V20608"/>
    </row>
    <row r="20609" spans="1:22" s="1" customFormat="1" ht="15.75" x14ac:dyDescent="0.25">
      <c r="A20609" s="22"/>
      <c r="B20609" s="22"/>
      <c r="G20609" s="23"/>
      <c r="V20609"/>
    </row>
    <row r="20610" spans="1:22" s="1" customFormat="1" ht="15.75" x14ac:dyDescent="0.25">
      <c r="A20610" s="22"/>
      <c r="B20610" s="22"/>
      <c r="G20610" s="23"/>
      <c r="V20610"/>
    </row>
    <row r="20611" spans="1:22" s="1" customFormat="1" ht="15.75" x14ac:dyDescent="0.25">
      <c r="A20611" s="22"/>
      <c r="B20611" s="22"/>
      <c r="G20611" s="23"/>
      <c r="V20611"/>
    </row>
    <row r="20612" spans="1:22" s="1" customFormat="1" ht="15.75" x14ac:dyDescent="0.25">
      <c r="A20612" s="22"/>
      <c r="B20612" s="22"/>
      <c r="G20612" s="23"/>
      <c r="V20612"/>
    </row>
    <row r="20613" spans="1:22" s="1" customFormat="1" ht="15.75" x14ac:dyDescent="0.25">
      <c r="A20613" s="22"/>
      <c r="B20613" s="22"/>
      <c r="G20613" s="23"/>
      <c r="V20613"/>
    </row>
    <row r="20614" spans="1:22" s="1" customFormat="1" ht="15.75" x14ac:dyDescent="0.25">
      <c r="A20614" s="22"/>
      <c r="B20614" s="22"/>
      <c r="G20614" s="23"/>
      <c r="V20614"/>
    </row>
    <row r="20615" spans="1:22" s="1" customFormat="1" ht="15.75" x14ac:dyDescent="0.25">
      <c r="A20615" s="22"/>
      <c r="B20615" s="22"/>
      <c r="G20615" s="23"/>
      <c r="V20615"/>
    </row>
    <row r="20616" spans="1:22" s="1" customFormat="1" ht="15.75" x14ac:dyDescent="0.25">
      <c r="A20616" s="22"/>
      <c r="B20616" s="22"/>
      <c r="G20616" s="23"/>
      <c r="V20616"/>
    </row>
    <row r="20617" spans="1:22" s="1" customFormat="1" ht="15.75" x14ac:dyDescent="0.25">
      <c r="A20617" s="22"/>
      <c r="B20617" s="22"/>
      <c r="G20617" s="23"/>
      <c r="V20617"/>
    </row>
    <row r="20618" spans="1:22" s="1" customFormat="1" ht="15.75" x14ac:dyDescent="0.25">
      <c r="A20618" s="22"/>
      <c r="B20618" s="22"/>
      <c r="G20618" s="23"/>
      <c r="V20618"/>
    </row>
    <row r="20619" spans="1:22" s="1" customFormat="1" ht="15.75" x14ac:dyDescent="0.25">
      <c r="A20619" s="22"/>
      <c r="B20619" s="22"/>
      <c r="G20619" s="23"/>
      <c r="V20619"/>
    </row>
    <row r="20620" spans="1:22" s="1" customFormat="1" ht="15.75" x14ac:dyDescent="0.25">
      <c r="A20620" s="22"/>
      <c r="B20620" s="22"/>
      <c r="G20620" s="23"/>
      <c r="V20620"/>
    </row>
    <row r="20621" spans="1:22" s="1" customFormat="1" ht="15.75" x14ac:dyDescent="0.25">
      <c r="A20621" s="22"/>
      <c r="B20621" s="22"/>
      <c r="G20621" s="23"/>
      <c r="V20621"/>
    </row>
    <row r="20622" spans="1:22" s="1" customFormat="1" ht="15.75" x14ac:dyDescent="0.25">
      <c r="A20622" s="22"/>
      <c r="B20622" s="22"/>
      <c r="G20622" s="23"/>
      <c r="V20622"/>
    </row>
    <row r="20623" spans="1:22" s="1" customFormat="1" ht="15.75" x14ac:dyDescent="0.25">
      <c r="A20623" s="22"/>
      <c r="B20623" s="22"/>
      <c r="G20623" s="23"/>
      <c r="V20623"/>
    </row>
    <row r="20624" spans="1:22" s="1" customFormat="1" ht="15.75" x14ac:dyDescent="0.25">
      <c r="A20624" s="22"/>
      <c r="B20624" s="22"/>
      <c r="G20624" s="23"/>
      <c r="V20624"/>
    </row>
    <row r="20625" spans="1:22" s="1" customFormat="1" ht="15.75" x14ac:dyDescent="0.25">
      <c r="A20625" s="22"/>
      <c r="B20625" s="22"/>
      <c r="G20625" s="23"/>
      <c r="V20625"/>
    </row>
    <row r="20626" spans="1:22" s="1" customFormat="1" ht="15.75" x14ac:dyDescent="0.25">
      <c r="A20626" s="22"/>
      <c r="B20626" s="22"/>
      <c r="G20626" s="23"/>
      <c r="V20626"/>
    </row>
    <row r="20627" spans="1:22" s="1" customFormat="1" ht="15.75" x14ac:dyDescent="0.25">
      <c r="A20627" s="22"/>
      <c r="B20627" s="22"/>
      <c r="G20627" s="23"/>
      <c r="V20627"/>
    </row>
    <row r="20628" spans="1:22" s="1" customFormat="1" ht="15.75" x14ac:dyDescent="0.25">
      <c r="A20628" s="22"/>
      <c r="B20628" s="22"/>
      <c r="G20628" s="23"/>
      <c r="V20628"/>
    </row>
    <row r="20629" spans="1:22" s="1" customFormat="1" ht="15.75" x14ac:dyDescent="0.25">
      <c r="A20629" s="22"/>
      <c r="B20629" s="22"/>
      <c r="G20629" s="23"/>
      <c r="V20629"/>
    </row>
    <row r="20630" spans="1:22" s="1" customFormat="1" ht="15.75" x14ac:dyDescent="0.25">
      <c r="A20630" s="22"/>
      <c r="B20630" s="22"/>
      <c r="G20630" s="23"/>
      <c r="V20630"/>
    </row>
    <row r="20631" spans="1:22" s="1" customFormat="1" ht="15.75" x14ac:dyDescent="0.25">
      <c r="A20631" s="22"/>
      <c r="B20631" s="22"/>
      <c r="G20631" s="23"/>
      <c r="V20631"/>
    </row>
    <row r="20632" spans="1:22" s="1" customFormat="1" ht="15.75" x14ac:dyDescent="0.25">
      <c r="A20632" s="22"/>
      <c r="B20632" s="22"/>
      <c r="G20632" s="23"/>
      <c r="V20632"/>
    </row>
    <row r="20633" spans="1:22" s="1" customFormat="1" ht="15.75" x14ac:dyDescent="0.25">
      <c r="A20633" s="22"/>
      <c r="B20633" s="22"/>
      <c r="G20633" s="23"/>
      <c r="V20633"/>
    </row>
    <row r="20634" spans="1:22" s="1" customFormat="1" ht="15.75" x14ac:dyDescent="0.25">
      <c r="A20634" s="22"/>
      <c r="B20634" s="22"/>
      <c r="G20634" s="23"/>
      <c r="V20634"/>
    </row>
    <row r="20635" spans="1:22" s="1" customFormat="1" ht="15.75" x14ac:dyDescent="0.25">
      <c r="A20635" s="22"/>
      <c r="B20635" s="22"/>
      <c r="G20635" s="23"/>
      <c r="V20635"/>
    </row>
    <row r="20636" spans="1:22" s="1" customFormat="1" ht="15.75" x14ac:dyDescent="0.25">
      <c r="A20636" s="22"/>
      <c r="B20636" s="22"/>
      <c r="G20636" s="23"/>
      <c r="V20636"/>
    </row>
    <row r="20637" spans="1:22" s="1" customFormat="1" ht="15.75" x14ac:dyDescent="0.25">
      <c r="A20637" s="22"/>
      <c r="B20637" s="22"/>
      <c r="G20637" s="23"/>
      <c r="V20637"/>
    </row>
    <row r="20638" spans="1:22" s="1" customFormat="1" ht="15.75" x14ac:dyDescent="0.25">
      <c r="A20638" s="22"/>
      <c r="B20638" s="22"/>
      <c r="G20638" s="23"/>
      <c r="V20638"/>
    </row>
    <row r="20639" spans="1:22" s="1" customFormat="1" ht="15.75" x14ac:dyDescent="0.25">
      <c r="A20639" s="22"/>
      <c r="B20639" s="22"/>
      <c r="G20639" s="23"/>
      <c r="V20639"/>
    </row>
    <row r="20640" spans="1:22" s="1" customFormat="1" ht="15.75" x14ac:dyDescent="0.25">
      <c r="A20640" s="22"/>
      <c r="B20640" s="22"/>
      <c r="G20640" s="23"/>
      <c r="V20640"/>
    </row>
    <row r="20641" spans="1:22" s="1" customFormat="1" ht="15.75" x14ac:dyDescent="0.25">
      <c r="A20641" s="22"/>
      <c r="B20641" s="22"/>
      <c r="G20641" s="23"/>
      <c r="V20641"/>
    </row>
    <row r="20642" spans="1:22" s="1" customFormat="1" ht="15.75" x14ac:dyDescent="0.25">
      <c r="A20642" s="22"/>
      <c r="B20642" s="22"/>
      <c r="G20642" s="23"/>
      <c r="V20642"/>
    </row>
    <row r="20643" spans="1:22" s="1" customFormat="1" ht="15.75" x14ac:dyDescent="0.25">
      <c r="A20643" s="22"/>
      <c r="B20643" s="22"/>
      <c r="G20643" s="23"/>
      <c r="V20643"/>
    </row>
    <row r="20644" spans="1:22" s="1" customFormat="1" ht="15.75" x14ac:dyDescent="0.25">
      <c r="A20644" s="22"/>
      <c r="B20644" s="22"/>
      <c r="G20644" s="23"/>
      <c r="V20644"/>
    </row>
    <row r="20645" spans="1:22" s="1" customFormat="1" ht="15.75" x14ac:dyDescent="0.25">
      <c r="A20645" s="22"/>
      <c r="B20645" s="22"/>
      <c r="G20645" s="23"/>
      <c r="V20645"/>
    </row>
    <row r="20646" spans="1:22" s="1" customFormat="1" ht="15.75" x14ac:dyDescent="0.25">
      <c r="A20646" s="22"/>
      <c r="B20646" s="22"/>
      <c r="G20646" s="23"/>
      <c r="V20646"/>
    </row>
    <row r="20647" spans="1:22" s="1" customFormat="1" ht="15.75" x14ac:dyDescent="0.25">
      <c r="A20647" s="22"/>
      <c r="B20647" s="22"/>
      <c r="G20647" s="23"/>
      <c r="V20647"/>
    </row>
    <row r="20648" spans="1:22" s="1" customFormat="1" ht="15.75" x14ac:dyDescent="0.25">
      <c r="A20648" s="22"/>
      <c r="B20648" s="22"/>
      <c r="G20648" s="23"/>
      <c r="V20648"/>
    </row>
    <row r="20649" spans="1:22" s="1" customFormat="1" ht="15.75" x14ac:dyDescent="0.25">
      <c r="A20649" s="22"/>
      <c r="B20649" s="22"/>
      <c r="G20649" s="23"/>
      <c r="V20649"/>
    </row>
    <row r="20650" spans="1:22" s="1" customFormat="1" ht="15.75" x14ac:dyDescent="0.25">
      <c r="A20650" s="22"/>
      <c r="B20650" s="22"/>
      <c r="G20650" s="23"/>
      <c r="V20650"/>
    </row>
    <row r="20651" spans="1:22" s="1" customFormat="1" ht="15.75" x14ac:dyDescent="0.25">
      <c r="A20651" s="22"/>
      <c r="B20651" s="22"/>
      <c r="G20651" s="23"/>
      <c r="V20651"/>
    </row>
    <row r="20652" spans="1:22" s="1" customFormat="1" ht="15.75" x14ac:dyDescent="0.25">
      <c r="A20652" s="22"/>
      <c r="B20652" s="22"/>
      <c r="G20652" s="23"/>
      <c r="V20652"/>
    </row>
    <row r="20653" spans="1:22" s="1" customFormat="1" ht="15.75" x14ac:dyDescent="0.25">
      <c r="A20653" s="22"/>
      <c r="B20653" s="22"/>
      <c r="G20653" s="23"/>
      <c r="V20653"/>
    </row>
    <row r="20654" spans="1:22" s="1" customFormat="1" ht="15.75" x14ac:dyDescent="0.25">
      <c r="A20654" s="22"/>
      <c r="B20654" s="22"/>
      <c r="G20654" s="23"/>
      <c r="V20654"/>
    </row>
    <row r="20655" spans="1:22" s="1" customFormat="1" ht="15.75" x14ac:dyDescent="0.25">
      <c r="A20655" s="22"/>
      <c r="B20655" s="22"/>
      <c r="G20655" s="23"/>
      <c r="V20655"/>
    </row>
    <row r="20656" spans="1:22" s="1" customFormat="1" ht="15.75" x14ac:dyDescent="0.25">
      <c r="A20656" s="22"/>
      <c r="B20656" s="22"/>
      <c r="G20656" s="23"/>
      <c r="V20656"/>
    </row>
    <row r="20657" spans="1:22" s="1" customFormat="1" ht="15.75" x14ac:dyDescent="0.25">
      <c r="A20657" s="22"/>
      <c r="B20657" s="22"/>
      <c r="G20657" s="23"/>
      <c r="V20657"/>
    </row>
    <row r="20658" spans="1:22" s="1" customFormat="1" ht="15.75" x14ac:dyDescent="0.25">
      <c r="A20658" s="22"/>
      <c r="B20658" s="22"/>
      <c r="G20658" s="23"/>
      <c r="V20658"/>
    </row>
    <row r="20659" spans="1:22" s="1" customFormat="1" ht="15.75" x14ac:dyDescent="0.25">
      <c r="A20659" s="22"/>
      <c r="B20659" s="22"/>
      <c r="G20659" s="23"/>
      <c r="V20659"/>
    </row>
    <row r="20660" spans="1:22" s="1" customFormat="1" ht="15.75" x14ac:dyDescent="0.25">
      <c r="A20660" s="22"/>
      <c r="B20660" s="22"/>
      <c r="G20660" s="23"/>
      <c r="V20660"/>
    </row>
    <row r="20661" spans="1:22" s="1" customFormat="1" ht="15.75" x14ac:dyDescent="0.25">
      <c r="A20661" s="22"/>
      <c r="B20661" s="22"/>
      <c r="G20661" s="23"/>
      <c r="V20661"/>
    </row>
    <row r="20662" spans="1:22" s="1" customFormat="1" ht="15.75" x14ac:dyDescent="0.25">
      <c r="A20662" s="22"/>
      <c r="B20662" s="22"/>
      <c r="G20662" s="23"/>
      <c r="V20662"/>
    </row>
    <row r="20663" spans="1:22" s="1" customFormat="1" ht="15.75" x14ac:dyDescent="0.25">
      <c r="A20663" s="22"/>
      <c r="B20663" s="22"/>
      <c r="G20663" s="23"/>
      <c r="V20663"/>
    </row>
    <row r="20664" spans="1:22" s="1" customFormat="1" ht="15.75" x14ac:dyDescent="0.25">
      <c r="A20664" s="22"/>
      <c r="B20664" s="22"/>
      <c r="G20664" s="23"/>
      <c r="V20664"/>
    </row>
    <row r="20665" spans="1:22" s="1" customFormat="1" ht="15.75" x14ac:dyDescent="0.25">
      <c r="A20665" s="22"/>
      <c r="B20665" s="22"/>
      <c r="G20665" s="23"/>
      <c r="V20665"/>
    </row>
    <row r="20666" spans="1:22" s="1" customFormat="1" ht="15.75" x14ac:dyDescent="0.25">
      <c r="A20666" s="22"/>
      <c r="B20666" s="22"/>
      <c r="G20666" s="23"/>
      <c r="V20666"/>
    </row>
    <row r="20667" spans="1:22" s="1" customFormat="1" ht="15.75" x14ac:dyDescent="0.25">
      <c r="A20667" s="22"/>
      <c r="B20667" s="22"/>
      <c r="G20667" s="23"/>
      <c r="V20667"/>
    </row>
    <row r="20668" spans="1:22" s="1" customFormat="1" ht="15.75" x14ac:dyDescent="0.25">
      <c r="A20668" s="22"/>
      <c r="B20668" s="22"/>
      <c r="G20668" s="23"/>
      <c r="V20668"/>
    </row>
    <row r="20669" spans="1:22" s="1" customFormat="1" ht="15.75" x14ac:dyDescent="0.25">
      <c r="A20669" s="22"/>
      <c r="B20669" s="22"/>
      <c r="G20669" s="23"/>
      <c r="V20669"/>
    </row>
    <row r="20670" spans="1:22" s="1" customFormat="1" ht="15.75" x14ac:dyDescent="0.25">
      <c r="A20670" s="22"/>
      <c r="B20670" s="22"/>
      <c r="G20670" s="23"/>
      <c r="V20670"/>
    </row>
    <row r="20671" spans="1:22" s="1" customFormat="1" ht="15.75" x14ac:dyDescent="0.25">
      <c r="A20671" s="22"/>
      <c r="B20671" s="22"/>
      <c r="G20671" s="23"/>
      <c r="V20671"/>
    </row>
    <row r="20672" spans="1:22" s="1" customFormat="1" ht="15.75" x14ac:dyDescent="0.25">
      <c r="A20672" s="22"/>
      <c r="B20672" s="22"/>
      <c r="G20672" s="23"/>
      <c r="V20672"/>
    </row>
    <row r="20673" spans="1:22" s="1" customFormat="1" ht="15.75" x14ac:dyDescent="0.25">
      <c r="A20673" s="22"/>
      <c r="B20673" s="22"/>
      <c r="G20673" s="23"/>
      <c r="V20673"/>
    </row>
    <row r="20674" spans="1:22" s="1" customFormat="1" ht="15.75" x14ac:dyDescent="0.25">
      <c r="A20674" s="22"/>
      <c r="B20674" s="22"/>
      <c r="G20674" s="23"/>
      <c r="V20674"/>
    </row>
    <row r="20675" spans="1:22" s="1" customFormat="1" ht="15.75" x14ac:dyDescent="0.25">
      <c r="A20675" s="22"/>
      <c r="B20675" s="22"/>
      <c r="G20675" s="23"/>
      <c r="V20675"/>
    </row>
    <row r="20676" spans="1:22" s="1" customFormat="1" ht="15.75" x14ac:dyDescent="0.25">
      <c r="A20676" s="22"/>
      <c r="B20676" s="22"/>
      <c r="G20676" s="23"/>
      <c r="V20676"/>
    </row>
    <row r="20677" spans="1:22" s="1" customFormat="1" ht="15.75" x14ac:dyDescent="0.25">
      <c r="A20677" s="22"/>
      <c r="B20677" s="22"/>
      <c r="G20677" s="23"/>
      <c r="V20677"/>
    </row>
    <row r="20678" spans="1:22" s="1" customFormat="1" ht="15.75" x14ac:dyDescent="0.25">
      <c r="A20678" s="22"/>
      <c r="B20678" s="22"/>
      <c r="G20678" s="23"/>
      <c r="V20678"/>
    </row>
    <row r="20679" spans="1:22" s="1" customFormat="1" ht="15.75" x14ac:dyDescent="0.25">
      <c r="A20679" s="22"/>
      <c r="B20679" s="22"/>
      <c r="G20679" s="23"/>
      <c r="V20679"/>
    </row>
    <row r="20680" spans="1:22" s="1" customFormat="1" ht="15.75" x14ac:dyDescent="0.25">
      <c r="A20680" s="22"/>
      <c r="B20680" s="22"/>
      <c r="G20680" s="23"/>
      <c r="V20680"/>
    </row>
    <row r="20681" spans="1:22" s="1" customFormat="1" ht="15.75" x14ac:dyDescent="0.25">
      <c r="A20681" s="22"/>
      <c r="B20681" s="22"/>
      <c r="G20681" s="23"/>
      <c r="V20681"/>
    </row>
    <row r="20682" spans="1:22" s="1" customFormat="1" ht="15.75" x14ac:dyDescent="0.25">
      <c r="A20682" s="22"/>
      <c r="B20682" s="22"/>
      <c r="G20682" s="23"/>
      <c r="V20682"/>
    </row>
    <row r="20683" spans="1:22" s="1" customFormat="1" ht="15.75" x14ac:dyDescent="0.25">
      <c r="A20683" s="22"/>
      <c r="B20683" s="22"/>
      <c r="G20683" s="23"/>
      <c r="V20683"/>
    </row>
    <row r="20684" spans="1:22" s="1" customFormat="1" ht="15.75" x14ac:dyDescent="0.25">
      <c r="A20684" s="22"/>
      <c r="B20684" s="22"/>
      <c r="G20684" s="23"/>
      <c r="V20684"/>
    </row>
    <row r="20685" spans="1:22" s="1" customFormat="1" ht="15.75" x14ac:dyDescent="0.25">
      <c r="A20685" s="22"/>
      <c r="B20685" s="22"/>
      <c r="G20685" s="23"/>
      <c r="V20685"/>
    </row>
    <row r="20686" spans="1:22" s="1" customFormat="1" ht="15.75" x14ac:dyDescent="0.25">
      <c r="A20686" s="22"/>
      <c r="B20686" s="22"/>
      <c r="G20686" s="23"/>
      <c r="V20686"/>
    </row>
    <row r="20687" spans="1:22" s="1" customFormat="1" ht="15.75" x14ac:dyDescent="0.25">
      <c r="A20687" s="22"/>
      <c r="B20687" s="22"/>
      <c r="G20687" s="23"/>
      <c r="V20687"/>
    </row>
    <row r="20688" spans="1:22" s="1" customFormat="1" ht="15.75" x14ac:dyDescent="0.25">
      <c r="A20688" s="22"/>
      <c r="B20688" s="22"/>
      <c r="G20688" s="23"/>
      <c r="V20688"/>
    </row>
    <row r="20689" spans="1:22" s="1" customFormat="1" ht="15.75" x14ac:dyDescent="0.25">
      <c r="A20689" s="22"/>
      <c r="B20689" s="22"/>
      <c r="G20689" s="23"/>
      <c r="V20689"/>
    </row>
    <row r="20690" spans="1:22" s="1" customFormat="1" ht="15.75" x14ac:dyDescent="0.25">
      <c r="A20690" s="22"/>
      <c r="B20690" s="22"/>
      <c r="G20690" s="23"/>
      <c r="V20690"/>
    </row>
    <row r="20691" spans="1:22" s="1" customFormat="1" ht="15.75" x14ac:dyDescent="0.25">
      <c r="A20691" s="22"/>
      <c r="B20691" s="22"/>
      <c r="G20691" s="23"/>
      <c r="V20691"/>
    </row>
    <row r="20692" spans="1:22" s="1" customFormat="1" ht="15.75" x14ac:dyDescent="0.25">
      <c r="A20692" s="22"/>
      <c r="B20692" s="22"/>
      <c r="G20692" s="23"/>
      <c r="V20692"/>
    </row>
    <row r="20693" spans="1:22" s="1" customFormat="1" ht="15.75" x14ac:dyDescent="0.25">
      <c r="A20693" s="22"/>
      <c r="B20693" s="22"/>
      <c r="G20693" s="23"/>
      <c r="V20693"/>
    </row>
    <row r="20694" spans="1:22" s="1" customFormat="1" ht="15.75" x14ac:dyDescent="0.25">
      <c r="A20694" s="22"/>
      <c r="B20694" s="22"/>
      <c r="G20694" s="23"/>
      <c r="V20694"/>
    </row>
    <row r="20695" spans="1:22" s="1" customFormat="1" ht="15.75" x14ac:dyDescent="0.25">
      <c r="A20695" s="22"/>
      <c r="B20695" s="22"/>
      <c r="G20695" s="23"/>
      <c r="V20695"/>
    </row>
    <row r="20696" spans="1:22" s="1" customFormat="1" ht="15.75" x14ac:dyDescent="0.25">
      <c r="A20696" s="22"/>
      <c r="B20696" s="22"/>
      <c r="G20696" s="23"/>
      <c r="V20696"/>
    </row>
    <row r="20697" spans="1:22" s="1" customFormat="1" ht="15.75" x14ac:dyDescent="0.25">
      <c r="A20697" s="22"/>
      <c r="B20697" s="22"/>
      <c r="G20697" s="23"/>
      <c r="V20697"/>
    </row>
    <row r="20698" spans="1:22" s="1" customFormat="1" ht="15.75" x14ac:dyDescent="0.25">
      <c r="A20698" s="22"/>
      <c r="B20698" s="22"/>
      <c r="G20698" s="23"/>
      <c r="V20698"/>
    </row>
    <row r="20699" spans="1:22" s="1" customFormat="1" ht="15.75" x14ac:dyDescent="0.25">
      <c r="A20699" s="22"/>
      <c r="B20699" s="22"/>
      <c r="G20699" s="23"/>
      <c r="V20699"/>
    </row>
    <row r="20700" spans="1:22" s="1" customFormat="1" ht="15.75" x14ac:dyDescent="0.25">
      <c r="A20700" s="22"/>
      <c r="B20700" s="22"/>
      <c r="G20700" s="23"/>
      <c r="V20700"/>
    </row>
    <row r="20701" spans="1:22" s="1" customFormat="1" ht="15.75" x14ac:dyDescent="0.25">
      <c r="A20701" s="22"/>
      <c r="B20701" s="22"/>
      <c r="G20701" s="23"/>
      <c r="V20701"/>
    </row>
    <row r="20702" spans="1:22" s="1" customFormat="1" ht="15.75" x14ac:dyDescent="0.25">
      <c r="A20702" s="22"/>
      <c r="B20702" s="22"/>
      <c r="G20702" s="23"/>
      <c r="V20702"/>
    </row>
    <row r="20703" spans="1:22" s="1" customFormat="1" ht="15.75" x14ac:dyDescent="0.25">
      <c r="A20703" s="22"/>
      <c r="B20703" s="22"/>
      <c r="G20703" s="23"/>
      <c r="V20703"/>
    </row>
    <row r="20704" spans="1:22" s="1" customFormat="1" ht="15.75" x14ac:dyDescent="0.25">
      <c r="A20704" s="22"/>
      <c r="B20704" s="22"/>
      <c r="G20704" s="23"/>
      <c r="V20704"/>
    </row>
    <row r="20705" spans="1:22" s="1" customFormat="1" ht="15.75" x14ac:dyDescent="0.25">
      <c r="A20705" s="22"/>
      <c r="B20705" s="22"/>
      <c r="G20705" s="23"/>
      <c r="V20705"/>
    </row>
    <row r="20706" spans="1:22" s="1" customFormat="1" ht="15.75" x14ac:dyDescent="0.25">
      <c r="A20706" s="22"/>
      <c r="B20706" s="22"/>
      <c r="G20706" s="23"/>
      <c r="V20706"/>
    </row>
    <row r="20707" spans="1:22" s="1" customFormat="1" ht="15.75" x14ac:dyDescent="0.25">
      <c r="A20707" s="22"/>
      <c r="B20707" s="22"/>
      <c r="G20707" s="23"/>
      <c r="V20707"/>
    </row>
    <row r="20708" spans="1:22" s="1" customFormat="1" ht="15.75" x14ac:dyDescent="0.25">
      <c r="A20708" s="22"/>
      <c r="B20708" s="22"/>
      <c r="G20708" s="23"/>
      <c r="V20708"/>
    </row>
    <row r="20709" spans="1:22" s="1" customFormat="1" ht="15.75" x14ac:dyDescent="0.25">
      <c r="A20709" s="22"/>
      <c r="B20709" s="22"/>
      <c r="G20709" s="23"/>
      <c r="V20709"/>
    </row>
    <row r="20710" spans="1:22" s="1" customFormat="1" ht="15.75" x14ac:dyDescent="0.25">
      <c r="A20710" s="22"/>
      <c r="B20710" s="22"/>
      <c r="G20710" s="23"/>
      <c r="V20710"/>
    </row>
    <row r="20711" spans="1:22" s="1" customFormat="1" ht="15.75" x14ac:dyDescent="0.25">
      <c r="A20711" s="22"/>
      <c r="B20711" s="22"/>
      <c r="G20711" s="23"/>
      <c r="V20711"/>
    </row>
    <row r="20712" spans="1:22" s="1" customFormat="1" ht="15.75" x14ac:dyDescent="0.25">
      <c r="A20712" s="22"/>
      <c r="B20712" s="22"/>
      <c r="G20712" s="23"/>
      <c r="V20712"/>
    </row>
    <row r="20713" spans="1:22" s="1" customFormat="1" ht="15.75" x14ac:dyDescent="0.25">
      <c r="A20713" s="22"/>
      <c r="B20713" s="22"/>
      <c r="G20713" s="23"/>
      <c r="V20713"/>
    </row>
    <row r="20714" spans="1:22" s="1" customFormat="1" ht="15.75" x14ac:dyDescent="0.25">
      <c r="A20714" s="22"/>
      <c r="B20714" s="22"/>
      <c r="G20714" s="23"/>
      <c r="V20714"/>
    </row>
    <row r="20715" spans="1:22" s="1" customFormat="1" ht="15.75" x14ac:dyDescent="0.25">
      <c r="A20715" s="22"/>
      <c r="B20715" s="22"/>
      <c r="G20715" s="23"/>
      <c r="V20715"/>
    </row>
    <row r="20716" spans="1:22" s="1" customFormat="1" ht="15.75" x14ac:dyDescent="0.25">
      <c r="A20716" s="22"/>
      <c r="B20716" s="22"/>
      <c r="G20716" s="23"/>
      <c r="V20716"/>
    </row>
    <row r="20717" spans="1:22" s="1" customFormat="1" ht="15.75" x14ac:dyDescent="0.25">
      <c r="A20717" s="22"/>
      <c r="B20717" s="22"/>
      <c r="G20717" s="23"/>
      <c r="V20717"/>
    </row>
    <row r="20718" spans="1:22" s="1" customFormat="1" ht="15.75" x14ac:dyDescent="0.25">
      <c r="A20718" s="22"/>
      <c r="B20718" s="22"/>
      <c r="G20718" s="23"/>
      <c r="V20718"/>
    </row>
    <row r="20719" spans="1:22" s="1" customFormat="1" ht="15.75" x14ac:dyDescent="0.25">
      <c r="A20719" s="22"/>
      <c r="B20719" s="22"/>
      <c r="G20719" s="23"/>
      <c r="V20719"/>
    </row>
    <row r="20720" spans="1:22" s="1" customFormat="1" ht="15.75" x14ac:dyDescent="0.25">
      <c r="A20720" s="22"/>
      <c r="B20720" s="22"/>
      <c r="G20720" s="23"/>
      <c r="V20720"/>
    </row>
    <row r="20721" spans="1:22" s="1" customFormat="1" ht="15.75" x14ac:dyDescent="0.25">
      <c r="A20721" s="22"/>
      <c r="B20721" s="22"/>
      <c r="G20721" s="23"/>
      <c r="V20721"/>
    </row>
    <row r="20722" spans="1:22" s="1" customFormat="1" ht="15.75" x14ac:dyDescent="0.25">
      <c r="A20722" s="22"/>
      <c r="B20722" s="22"/>
      <c r="G20722" s="23"/>
      <c r="V20722"/>
    </row>
    <row r="20723" spans="1:22" s="1" customFormat="1" ht="15.75" x14ac:dyDescent="0.25">
      <c r="A20723" s="22"/>
      <c r="B20723" s="22"/>
      <c r="G20723" s="23"/>
      <c r="V20723"/>
    </row>
    <row r="20724" spans="1:22" s="1" customFormat="1" ht="15.75" x14ac:dyDescent="0.25">
      <c r="A20724" s="22"/>
      <c r="B20724" s="22"/>
      <c r="G20724" s="23"/>
      <c r="V20724"/>
    </row>
    <row r="20725" spans="1:22" s="1" customFormat="1" ht="15.75" x14ac:dyDescent="0.25">
      <c r="A20725" s="22"/>
      <c r="B20725" s="22"/>
      <c r="G20725" s="23"/>
      <c r="V20725"/>
    </row>
    <row r="20726" spans="1:22" s="1" customFormat="1" ht="15.75" x14ac:dyDescent="0.25">
      <c r="A20726" s="22"/>
      <c r="B20726" s="22"/>
      <c r="G20726" s="23"/>
      <c r="V20726"/>
    </row>
    <row r="20727" spans="1:22" s="1" customFormat="1" ht="15.75" x14ac:dyDescent="0.25">
      <c r="A20727" s="22"/>
      <c r="B20727" s="22"/>
      <c r="G20727" s="23"/>
      <c r="V20727"/>
    </row>
    <row r="20728" spans="1:22" s="1" customFormat="1" ht="15.75" x14ac:dyDescent="0.25">
      <c r="A20728" s="22"/>
      <c r="B20728" s="22"/>
      <c r="G20728" s="23"/>
      <c r="V20728"/>
    </row>
    <row r="20729" spans="1:22" s="1" customFormat="1" ht="15.75" x14ac:dyDescent="0.25">
      <c r="A20729" s="22"/>
      <c r="B20729" s="22"/>
      <c r="G20729" s="23"/>
      <c r="V20729"/>
    </row>
    <row r="20730" spans="1:22" s="1" customFormat="1" ht="15.75" x14ac:dyDescent="0.25">
      <c r="A20730" s="22"/>
      <c r="B20730" s="22"/>
      <c r="G20730" s="23"/>
      <c r="V20730"/>
    </row>
    <row r="20731" spans="1:22" s="1" customFormat="1" ht="15.75" x14ac:dyDescent="0.25">
      <c r="A20731" s="22"/>
      <c r="B20731" s="22"/>
      <c r="G20731" s="23"/>
      <c r="V20731"/>
    </row>
    <row r="20732" spans="1:22" s="1" customFormat="1" ht="15.75" x14ac:dyDescent="0.25">
      <c r="A20732" s="22"/>
      <c r="B20732" s="22"/>
      <c r="G20732" s="23"/>
      <c r="V20732"/>
    </row>
    <row r="20733" spans="1:22" s="1" customFormat="1" ht="15.75" x14ac:dyDescent="0.25">
      <c r="A20733" s="22"/>
      <c r="B20733" s="22"/>
      <c r="G20733" s="23"/>
      <c r="V20733"/>
    </row>
    <row r="20734" spans="1:22" s="1" customFormat="1" ht="15.75" x14ac:dyDescent="0.25">
      <c r="A20734" s="22"/>
      <c r="B20734" s="22"/>
      <c r="G20734" s="23"/>
      <c r="V20734"/>
    </row>
    <row r="20735" spans="1:22" s="1" customFormat="1" ht="15.75" x14ac:dyDescent="0.25">
      <c r="A20735" s="22"/>
      <c r="B20735" s="22"/>
      <c r="G20735" s="23"/>
      <c r="V20735"/>
    </row>
    <row r="20736" spans="1:22" s="1" customFormat="1" ht="15.75" x14ac:dyDescent="0.25">
      <c r="A20736" s="22"/>
      <c r="B20736" s="22"/>
      <c r="G20736" s="23"/>
      <c r="V20736"/>
    </row>
    <row r="20737" spans="1:22" s="1" customFormat="1" ht="15.75" x14ac:dyDescent="0.25">
      <c r="A20737" s="22"/>
      <c r="B20737" s="22"/>
      <c r="G20737" s="23"/>
      <c r="V20737"/>
    </row>
    <row r="20738" spans="1:22" s="1" customFormat="1" ht="15.75" x14ac:dyDescent="0.25">
      <c r="A20738" s="22"/>
      <c r="B20738" s="22"/>
      <c r="G20738" s="23"/>
      <c r="V20738"/>
    </row>
    <row r="20739" spans="1:22" s="1" customFormat="1" ht="15.75" x14ac:dyDescent="0.25">
      <c r="A20739" s="22"/>
      <c r="B20739" s="22"/>
      <c r="G20739" s="23"/>
      <c r="V20739"/>
    </row>
    <row r="20740" spans="1:22" s="1" customFormat="1" ht="15.75" x14ac:dyDescent="0.25">
      <c r="A20740" s="22"/>
      <c r="B20740" s="22"/>
      <c r="G20740" s="23"/>
      <c r="V20740"/>
    </row>
    <row r="20741" spans="1:22" s="1" customFormat="1" ht="15.75" x14ac:dyDescent="0.25">
      <c r="A20741" s="22"/>
      <c r="B20741" s="22"/>
      <c r="G20741" s="23"/>
      <c r="V20741"/>
    </row>
    <row r="20742" spans="1:22" s="1" customFormat="1" ht="15.75" x14ac:dyDescent="0.25">
      <c r="A20742" s="22"/>
      <c r="B20742" s="22"/>
      <c r="G20742" s="23"/>
      <c r="V20742"/>
    </row>
    <row r="20743" spans="1:22" s="1" customFormat="1" ht="15.75" x14ac:dyDescent="0.25">
      <c r="A20743" s="22"/>
      <c r="B20743" s="22"/>
      <c r="G20743" s="23"/>
      <c r="V20743"/>
    </row>
    <row r="20744" spans="1:22" s="1" customFormat="1" ht="15.75" x14ac:dyDescent="0.25">
      <c r="A20744" s="22"/>
      <c r="B20744" s="22"/>
      <c r="G20744" s="23"/>
      <c r="V20744"/>
    </row>
    <row r="20745" spans="1:22" s="1" customFormat="1" ht="15.75" x14ac:dyDescent="0.25">
      <c r="A20745" s="22"/>
      <c r="B20745" s="22"/>
      <c r="G20745" s="23"/>
      <c r="V20745"/>
    </row>
    <row r="20746" spans="1:22" s="1" customFormat="1" ht="15.75" x14ac:dyDescent="0.25">
      <c r="A20746" s="22"/>
      <c r="B20746" s="22"/>
      <c r="G20746" s="23"/>
      <c r="V20746"/>
    </row>
    <row r="20747" spans="1:22" s="1" customFormat="1" ht="15.75" x14ac:dyDescent="0.25">
      <c r="A20747" s="22"/>
      <c r="B20747" s="22"/>
      <c r="G20747" s="23"/>
      <c r="V20747"/>
    </row>
    <row r="20748" spans="1:22" s="1" customFormat="1" ht="15.75" x14ac:dyDescent="0.25">
      <c r="A20748" s="22"/>
      <c r="B20748" s="22"/>
      <c r="G20748" s="23"/>
      <c r="V20748"/>
    </row>
    <row r="20749" spans="1:22" s="1" customFormat="1" ht="15.75" x14ac:dyDescent="0.25">
      <c r="A20749" s="22"/>
      <c r="B20749" s="22"/>
      <c r="G20749" s="23"/>
      <c r="V20749"/>
    </row>
    <row r="20750" spans="1:22" s="1" customFormat="1" ht="15.75" x14ac:dyDescent="0.25">
      <c r="A20750" s="22"/>
      <c r="B20750" s="22"/>
      <c r="G20750" s="23"/>
      <c r="V20750"/>
    </row>
    <row r="20751" spans="1:22" s="1" customFormat="1" ht="15.75" x14ac:dyDescent="0.25">
      <c r="A20751" s="22"/>
      <c r="B20751" s="22"/>
      <c r="G20751" s="23"/>
      <c r="V20751"/>
    </row>
    <row r="20752" spans="1:22" s="1" customFormat="1" ht="15.75" x14ac:dyDescent="0.25">
      <c r="A20752" s="22"/>
      <c r="B20752" s="22"/>
      <c r="G20752" s="23"/>
      <c r="V20752"/>
    </row>
    <row r="20753" spans="1:22" s="1" customFormat="1" ht="15.75" x14ac:dyDescent="0.25">
      <c r="A20753" s="22"/>
      <c r="B20753" s="22"/>
      <c r="G20753" s="23"/>
      <c r="V20753"/>
    </row>
    <row r="20754" spans="1:22" s="1" customFormat="1" ht="15.75" x14ac:dyDescent="0.25">
      <c r="A20754" s="22"/>
      <c r="B20754" s="22"/>
      <c r="G20754" s="23"/>
      <c r="V20754"/>
    </row>
    <row r="20755" spans="1:22" s="1" customFormat="1" ht="15.75" x14ac:dyDescent="0.25">
      <c r="A20755" s="22"/>
      <c r="B20755" s="22"/>
      <c r="G20755" s="23"/>
      <c r="V20755"/>
    </row>
    <row r="20756" spans="1:22" s="1" customFormat="1" ht="15.75" x14ac:dyDescent="0.25">
      <c r="A20756" s="22"/>
      <c r="B20756" s="22"/>
      <c r="G20756" s="23"/>
      <c r="V20756"/>
    </row>
    <row r="20757" spans="1:22" s="1" customFormat="1" ht="15.75" x14ac:dyDescent="0.25">
      <c r="A20757" s="22"/>
      <c r="B20757" s="22"/>
      <c r="G20757" s="23"/>
      <c r="V20757"/>
    </row>
    <row r="20758" spans="1:22" s="1" customFormat="1" ht="15.75" x14ac:dyDescent="0.25">
      <c r="A20758" s="22"/>
      <c r="B20758" s="22"/>
      <c r="G20758" s="23"/>
      <c r="V20758"/>
    </row>
    <row r="20759" spans="1:22" s="1" customFormat="1" ht="15.75" x14ac:dyDescent="0.25">
      <c r="A20759" s="22"/>
      <c r="B20759" s="22"/>
      <c r="G20759" s="23"/>
      <c r="V20759"/>
    </row>
    <row r="20760" spans="1:22" s="1" customFormat="1" ht="15.75" x14ac:dyDescent="0.25">
      <c r="A20760" s="22"/>
      <c r="B20760" s="22"/>
      <c r="G20760" s="23"/>
      <c r="V20760"/>
    </row>
    <row r="20761" spans="1:22" s="1" customFormat="1" ht="15.75" x14ac:dyDescent="0.25">
      <c r="A20761" s="22"/>
      <c r="B20761" s="22"/>
      <c r="G20761" s="23"/>
      <c r="V20761"/>
    </row>
    <row r="20762" spans="1:22" s="1" customFormat="1" ht="15.75" x14ac:dyDescent="0.25">
      <c r="A20762" s="22"/>
      <c r="B20762" s="22"/>
      <c r="G20762" s="23"/>
      <c r="V20762"/>
    </row>
    <row r="20763" spans="1:22" s="1" customFormat="1" ht="15.75" x14ac:dyDescent="0.25">
      <c r="A20763" s="22"/>
      <c r="B20763" s="22"/>
      <c r="G20763" s="23"/>
      <c r="V20763"/>
    </row>
    <row r="20764" spans="1:22" s="1" customFormat="1" ht="15.75" x14ac:dyDescent="0.25">
      <c r="A20764" s="22"/>
      <c r="B20764" s="22"/>
      <c r="G20764" s="23"/>
      <c r="V20764"/>
    </row>
    <row r="20765" spans="1:22" s="1" customFormat="1" ht="15.75" x14ac:dyDescent="0.25">
      <c r="A20765" s="22"/>
      <c r="B20765" s="22"/>
      <c r="G20765" s="23"/>
      <c r="V20765"/>
    </row>
    <row r="20766" spans="1:22" s="1" customFormat="1" ht="15.75" x14ac:dyDescent="0.25">
      <c r="A20766" s="22"/>
      <c r="B20766" s="22"/>
      <c r="G20766" s="23"/>
      <c r="V20766"/>
    </row>
    <row r="20767" spans="1:22" s="1" customFormat="1" ht="15.75" x14ac:dyDescent="0.25">
      <c r="A20767" s="22"/>
      <c r="B20767" s="22"/>
      <c r="G20767" s="23"/>
      <c r="V20767"/>
    </row>
    <row r="20768" spans="1:22" s="1" customFormat="1" ht="15.75" x14ac:dyDescent="0.25">
      <c r="A20768" s="22"/>
      <c r="B20768" s="22"/>
      <c r="G20768" s="23"/>
      <c r="V20768"/>
    </row>
    <row r="20769" spans="1:22" s="1" customFormat="1" ht="15.75" x14ac:dyDescent="0.25">
      <c r="A20769" s="22"/>
      <c r="B20769" s="22"/>
      <c r="G20769" s="23"/>
      <c r="V20769"/>
    </row>
    <row r="20770" spans="1:22" s="1" customFormat="1" ht="15.75" x14ac:dyDescent="0.25">
      <c r="A20770" s="22"/>
      <c r="B20770" s="22"/>
      <c r="G20770" s="23"/>
      <c r="V20770"/>
    </row>
    <row r="20771" spans="1:22" s="1" customFormat="1" ht="15.75" x14ac:dyDescent="0.25">
      <c r="A20771" s="22"/>
      <c r="B20771" s="22"/>
      <c r="G20771" s="23"/>
      <c r="V20771"/>
    </row>
    <row r="20772" spans="1:22" s="1" customFormat="1" ht="15.75" x14ac:dyDescent="0.25">
      <c r="A20772" s="22"/>
      <c r="B20772" s="22"/>
      <c r="G20772" s="23"/>
      <c r="V20772"/>
    </row>
    <row r="20773" spans="1:22" s="1" customFormat="1" ht="15.75" x14ac:dyDescent="0.25">
      <c r="A20773" s="22"/>
      <c r="B20773" s="22"/>
      <c r="G20773" s="23"/>
      <c r="V20773"/>
    </row>
    <row r="20774" spans="1:22" s="1" customFormat="1" ht="15.75" x14ac:dyDescent="0.25">
      <c r="A20774" s="22"/>
      <c r="B20774" s="22"/>
      <c r="G20774" s="23"/>
      <c r="V20774"/>
    </row>
    <row r="20775" spans="1:22" s="1" customFormat="1" ht="15.75" x14ac:dyDescent="0.25">
      <c r="A20775" s="22"/>
      <c r="B20775" s="22"/>
      <c r="G20775" s="23"/>
      <c r="V20775"/>
    </row>
    <row r="20776" spans="1:22" s="1" customFormat="1" ht="15.75" x14ac:dyDescent="0.25">
      <c r="A20776" s="22"/>
      <c r="B20776" s="22"/>
      <c r="G20776" s="23"/>
      <c r="V20776"/>
    </row>
    <row r="20777" spans="1:22" s="1" customFormat="1" ht="15.75" x14ac:dyDescent="0.25">
      <c r="A20777" s="22"/>
      <c r="B20777" s="22"/>
      <c r="G20777" s="23"/>
      <c r="V20777"/>
    </row>
    <row r="20778" spans="1:22" s="1" customFormat="1" ht="15.75" x14ac:dyDescent="0.25">
      <c r="A20778" s="22"/>
      <c r="B20778" s="22"/>
      <c r="G20778" s="23"/>
      <c r="V20778"/>
    </row>
    <row r="20779" spans="1:22" s="1" customFormat="1" ht="15.75" x14ac:dyDescent="0.25">
      <c r="A20779" s="22"/>
      <c r="B20779" s="22"/>
      <c r="G20779" s="23"/>
      <c r="V20779"/>
    </row>
    <row r="20780" spans="1:22" s="1" customFormat="1" ht="15.75" x14ac:dyDescent="0.25">
      <c r="A20780" s="22"/>
      <c r="B20780" s="22"/>
      <c r="G20780" s="23"/>
      <c r="V20780"/>
    </row>
    <row r="20781" spans="1:22" s="1" customFormat="1" ht="15.75" x14ac:dyDescent="0.25">
      <c r="A20781" s="22"/>
      <c r="B20781" s="22"/>
      <c r="G20781" s="23"/>
      <c r="V20781"/>
    </row>
    <row r="20782" spans="1:22" s="1" customFormat="1" ht="15.75" x14ac:dyDescent="0.25">
      <c r="A20782" s="22"/>
      <c r="B20782" s="22"/>
      <c r="G20782" s="23"/>
      <c r="V20782"/>
    </row>
    <row r="20783" spans="1:22" s="1" customFormat="1" ht="15.75" x14ac:dyDescent="0.25">
      <c r="A20783" s="22"/>
      <c r="B20783" s="22"/>
      <c r="G20783" s="23"/>
      <c r="V20783"/>
    </row>
    <row r="20784" spans="1:22" s="1" customFormat="1" ht="15.75" x14ac:dyDescent="0.25">
      <c r="A20784" s="22"/>
      <c r="B20784" s="22"/>
      <c r="G20784" s="23"/>
      <c r="V20784"/>
    </row>
    <row r="20785" spans="1:22" s="1" customFormat="1" ht="15.75" x14ac:dyDescent="0.25">
      <c r="A20785" s="22"/>
      <c r="B20785" s="22"/>
      <c r="G20785" s="23"/>
      <c r="V20785"/>
    </row>
    <row r="20786" spans="1:22" s="1" customFormat="1" ht="15.75" x14ac:dyDescent="0.25">
      <c r="A20786" s="22"/>
      <c r="B20786" s="22"/>
      <c r="G20786" s="23"/>
      <c r="V20786"/>
    </row>
    <row r="20787" spans="1:22" s="1" customFormat="1" ht="15.75" x14ac:dyDescent="0.25">
      <c r="A20787" s="22"/>
      <c r="B20787" s="22"/>
      <c r="G20787" s="23"/>
      <c r="V20787"/>
    </row>
    <row r="20788" spans="1:22" s="1" customFormat="1" ht="15.75" x14ac:dyDescent="0.25">
      <c r="A20788" s="22"/>
      <c r="B20788" s="22"/>
      <c r="G20788" s="23"/>
      <c r="V20788"/>
    </row>
    <row r="20789" spans="1:22" s="1" customFormat="1" ht="15.75" x14ac:dyDescent="0.25">
      <c r="A20789" s="22"/>
      <c r="B20789" s="22"/>
      <c r="G20789" s="23"/>
      <c r="V20789"/>
    </row>
    <row r="20790" spans="1:22" s="1" customFormat="1" ht="15.75" x14ac:dyDescent="0.25">
      <c r="A20790" s="22"/>
      <c r="B20790" s="22"/>
      <c r="G20790" s="23"/>
      <c r="V20790"/>
    </row>
    <row r="20791" spans="1:22" s="1" customFormat="1" ht="15.75" x14ac:dyDescent="0.25">
      <c r="A20791" s="22"/>
      <c r="B20791" s="22"/>
      <c r="G20791" s="23"/>
      <c r="V20791"/>
    </row>
    <row r="20792" spans="1:22" s="1" customFormat="1" ht="15.75" x14ac:dyDescent="0.25">
      <c r="A20792" s="22"/>
      <c r="B20792" s="22"/>
      <c r="G20792" s="23"/>
      <c r="V20792"/>
    </row>
    <row r="20793" spans="1:22" s="1" customFormat="1" ht="15.75" x14ac:dyDescent="0.25">
      <c r="A20793" s="22"/>
      <c r="B20793" s="22"/>
      <c r="G20793" s="23"/>
      <c r="V20793"/>
    </row>
    <row r="20794" spans="1:22" s="1" customFormat="1" ht="15.75" x14ac:dyDescent="0.25">
      <c r="A20794" s="22"/>
      <c r="B20794" s="22"/>
      <c r="G20794" s="23"/>
      <c r="V20794"/>
    </row>
    <row r="20795" spans="1:22" s="1" customFormat="1" ht="15.75" x14ac:dyDescent="0.25">
      <c r="A20795" s="22"/>
      <c r="B20795" s="22"/>
      <c r="G20795" s="23"/>
      <c r="V20795"/>
    </row>
    <row r="20796" spans="1:22" s="1" customFormat="1" ht="15.75" x14ac:dyDescent="0.25">
      <c r="A20796" s="22"/>
      <c r="B20796" s="22"/>
      <c r="G20796" s="23"/>
      <c r="V20796"/>
    </row>
    <row r="20797" spans="1:22" s="1" customFormat="1" ht="15.75" x14ac:dyDescent="0.25">
      <c r="A20797" s="22"/>
      <c r="B20797" s="22"/>
      <c r="G20797" s="23"/>
      <c r="V20797"/>
    </row>
    <row r="20798" spans="1:22" s="1" customFormat="1" ht="15.75" x14ac:dyDescent="0.25">
      <c r="A20798" s="22"/>
      <c r="B20798" s="22"/>
      <c r="G20798" s="23"/>
      <c r="V20798"/>
    </row>
    <row r="20799" spans="1:22" s="1" customFormat="1" ht="15.75" x14ac:dyDescent="0.25">
      <c r="A20799" s="22"/>
      <c r="B20799" s="22"/>
      <c r="G20799" s="23"/>
      <c r="V20799"/>
    </row>
    <row r="20800" spans="1:22" s="1" customFormat="1" ht="15.75" x14ac:dyDescent="0.25">
      <c r="A20800" s="22"/>
      <c r="B20800" s="22"/>
      <c r="G20800" s="23"/>
      <c r="V20800"/>
    </row>
    <row r="20801" spans="1:22" s="1" customFormat="1" ht="15.75" x14ac:dyDescent="0.25">
      <c r="A20801" s="22"/>
      <c r="B20801" s="22"/>
      <c r="G20801" s="23"/>
      <c r="V20801"/>
    </row>
    <row r="20802" spans="1:22" s="1" customFormat="1" ht="15.75" x14ac:dyDescent="0.25">
      <c r="A20802" s="22"/>
      <c r="B20802" s="22"/>
      <c r="G20802" s="23"/>
      <c r="V20802"/>
    </row>
    <row r="20803" spans="1:22" s="1" customFormat="1" ht="15.75" x14ac:dyDescent="0.25">
      <c r="A20803" s="22"/>
      <c r="B20803" s="22"/>
      <c r="G20803" s="23"/>
      <c r="V20803"/>
    </row>
    <row r="20804" spans="1:22" s="1" customFormat="1" ht="15.75" x14ac:dyDescent="0.25">
      <c r="A20804" s="22"/>
      <c r="B20804" s="22"/>
      <c r="G20804" s="23"/>
      <c r="V20804"/>
    </row>
    <row r="20805" spans="1:22" s="1" customFormat="1" ht="15.75" x14ac:dyDescent="0.25">
      <c r="A20805" s="22"/>
      <c r="B20805" s="22"/>
      <c r="G20805" s="23"/>
      <c r="V20805"/>
    </row>
    <row r="20806" spans="1:22" s="1" customFormat="1" ht="15.75" x14ac:dyDescent="0.25">
      <c r="A20806" s="22"/>
      <c r="B20806" s="22"/>
      <c r="G20806" s="23"/>
      <c r="V20806"/>
    </row>
    <row r="20807" spans="1:22" s="1" customFormat="1" ht="15.75" x14ac:dyDescent="0.25">
      <c r="A20807" s="22"/>
      <c r="B20807" s="22"/>
      <c r="G20807" s="23"/>
      <c r="V20807"/>
    </row>
    <row r="20808" spans="1:22" s="1" customFormat="1" ht="15.75" x14ac:dyDescent="0.25">
      <c r="A20808" s="22"/>
      <c r="B20808" s="22"/>
      <c r="G20808" s="23"/>
      <c r="V20808"/>
    </row>
    <row r="20809" spans="1:22" s="1" customFormat="1" ht="15.75" x14ac:dyDescent="0.25">
      <c r="A20809" s="22"/>
      <c r="B20809" s="22"/>
      <c r="G20809" s="23"/>
      <c r="V20809"/>
    </row>
    <row r="20810" spans="1:22" s="1" customFormat="1" ht="15.75" x14ac:dyDescent="0.25">
      <c r="A20810" s="22"/>
      <c r="B20810" s="22"/>
      <c r="G20810" s="23"/>
      <c r="V20810"/>
    </row>
    <row r="20811" spans="1:22" s="1" customFormat="1" ht="15.75" x14ac:dyDescent="0.25">
      <c r="A20811" s="22"/>
      <c r="B20811" s="22"/>
      <c r="G20811" s="23"/>
      <c r="V20811"/>
    </row>
    <row r="20812" spans="1:22" s="1" customFormat="1" ht="15.75" x14ac:dyDescent="0.25">
      <c r="A20812" s="22"/>
      <c r="B20812" s="22"/>
      <c r="G20812" s="23"/>
      <c r="V20812"/>
    </row>
    <row r="20813" spans="1:22" s="1" customFormat="1" ht="15.75" x14ac:dyDescent="0.25">
      <c r="A20813" s="22"/>
      <c r="B20813" s="22"/>
      <c r="G20813" s="23"/>
      <c r="V20813"/>
    </row>
    <row r="20814" spans="1:22" s="1" customFormat="1" ht="15.75" x14ac:dyDescent="0.25">
      <c r="A20814" s="22"/>
      <c r="B20814" s="22"/>
      <c r="G20814" s="23"/>
      <c r="V20814"/>
    </row>
    <row r="20815" spans="1:22" s="1" customFormat="1" ht="15.75" x14ac:dyDescent="0.25">
      <c r="A20815" s="22"/>
      <c r="B20815" s="22"/>
      <c r="G20815" s="23"/>
      <c r="V20815"/>
    </row>
    <row r="20816" spans="1:22" s="1" customFormat="1" ht="15.75" x14ac:dyDescent="0.25">
      <c r="A20816" s="22"/>
      <c r="B20816" s="22"/>
      <c r="G20816" s="23"/>
      <c r="V20816"/>
    </row>
    <row r="20817" spans="1:22" s="1" customFormat="1" ht="15.75" x14ac:dyDescent="0.25">
      <c r="A20817" s="22"/>
      <c r="B20817" s="22"/>
      <c r="G20817" s="23"/>
      <c r="V20817"/>
    </row>
    <row r="20818" spans="1:22" s="1" customFormat="1" ht="15.75" x14ac:dyDescent="0.25">
      <c r="A20818" s="22"/>
      <c r="B20818" s="22"/>
      <c r="G20818" s="23"/>
      <c r="V20818"/>
    </row>
    <row r="20819" spans="1:22" s="1" customFormat="1" ht="15.75" x14ac:dyDescent="0.25">
      <c r="A20819" s="22"/>
      <c r="B20819" s="22"/>
      <c r="G20819" s="23"/>
      <c r="V20819"/>
    </row>
    <row r="20820" spans="1:22" s="1" customFormat="1" ht="15.75" x14ac:dyDescent="0.25">
      <c r="A20820" s="22"/>
      <c r="B20820" s="22"/>
      <c r="G20820" s="23"/>
      <c r="V20820"/>
    </row>
    <row r="20821" spans="1:22" s="1" customFormat="1" ht="15.75" x14ac:dyDescent="0.25">
      <c r="A20821" s="22"/>
      <c r="B20821" s="22"/>
      <c r="G20821" s="23"/>
      <c r="V20821"/>
    </row>
    <row r="20822" spans="1:22" s="1" customFormat="1" ht="15.75" x14ac:dyDescent="0.25">
      <c r="A20822" s="22"/>
      <c r="B20822" s="22"/>
      <c r="G20822" s="23"/>
      <c r="V20822"/>
    </row>
    <row r="20823" spans="1:22" s="1" customFormat="1" ht="15.75" x14ac:dyDescent="0.25">
      <c r="A20823" s="22"/>
      <c r="B20823" s="22"/>
      <c r="G20823" s="23"/>
      <c r="V20823"/>
    </row>
    <row r="20824" spans="1:22" s="1" customFormat="1" ht="15.75" x14ac:dyDescent="0.25">
      <c r="A20824" s="22"/>
      <c r="B20824" s="22"/>
      <c r="G20824" s="23"/>
      <c r="V20824"/>
    </row>
    <row r="20825" spans="1:22" s="1" customFormat="1" ht="15.75" x14ac:dyDescent="0.25">
      <c r="A20825" s="22"/>
      <c r="B20825" s="22"/>
      <c r="G20825" s="23"/>
      <c r="V20825"/>
    </row>
    <row r="20826" spans="1:22" s="1" customFormat="1" ht="15.75" x14ac:dyDescent="0.25">
      <c r="A20826" s="22"/>
      <c r="B20826" s="22"/>
      <c r="G20826" s="23"/>
      <c r="V20826"/>
    </row>
    <row r="20827" spans="1:22" s="1" customFormat="1" ht="15.75" x14ac:dyDescent="0.25">
      <c r="A20827" s="22"/>
      <c r="B20827" s="22"/>
      <c r="G20827" s="23"/>
      <c r="V20827"/>
    </row>
    <row r="20828" spans="1:22" s="1" customFormat="1" ht="15.75" x14ac:dyDescent="0.25">
      <c r="A20828" s="22"/>
      <c r="B20828" s="22"/>
      <c r="G20828" s="23"/>
      <c r="V20828"/>
    </row>
    <row r="20829" spans="1:22" s="1" customFormat="1" ht="15.75" x14ac:dyDescent="0.25">
      <c r="A20829" s="22"/>
      <c r="B20829" s="22"/>
      <c r="G20829" s="23"/>
      <c r="V20829"/>
    </row>
    <row r="20830" spans="1:22" s="1" customFormat="1" ht="15.75" x14ac:dyDescent="0.25">
      <c r="A20830" s="22"/>
      <c r="B20830" s="22"/>
      <c r="G20830" s="23"/>
      <c r="V20830"/>
    </row>
    <row r="20831" spans="1:22" s="1" customFormat="1" ht="15.75" x14ac:dyDescent="0.25">
      <c r="A20831" s="22"/>
      <c r="B20831" s="22"/>
      <c r="G20831" s="23"/>
      <c r="V20831"/>
    </row>
    <row r="20832" spans="1:22" s="1" customFormat="1" ht="15.75" x14ac:dyDescent="0.25">
      <c r="A20832" s="22"/>
      <c r="B20832" s="22"/>
      <c r="G20832" s="23"/>
      <c r="V20832"/>
    </row>
    <row r="20833" spans="1:22" s="1" customFormat="1" ht="15.75" x14ac:dyDescent="0.25">
      <c r="A20833" s="22"/>
      <c r="B20833" s="22"/>
      <c r="G20833" s="23"/>
      <c r="V20833"/>
    </row>
    <row r="20834" spans="1:22" s="1" customFormat="1" ht="15.75" x14ac:dyDescent="0.25">
      <c r="A20834" s="22"/>
      <c r="B20834" s="22"/>
      <c r="G20834" s="23"/>
      <c r="V20834"/>
    </row>
    <row r="20835" spans="1:22" s="1" customFormat="1" ht="15.75" x14ac:dyDescent="0.25">
      <c r="A20835" s="22"/>
      <c r="B20835" s="22"/>
      <c r="G20835" s="23"/>
      <c r="V20835"/>
    </row>
    <row r="20836" spans="1:22" s="1" customFormat="1" ht="15.75" x14ac:dyDescent="0.25">
      <c r="A20836" s="22"/>
      <c r="B20836" s="22"/>
      <c r="G20836" s="23"/>
      <c r="V20836"/>
    </row>
    <row r="20837" spans="1:22" s="1" customFormat="1" ht="15.75" x14ac:dyDescent="0.25">
      <c r="A20837" s="22"/>
      <c r="B20837" s="22"/>
      <c r="G20837" s="23"/>
      <c r="V20837"/>
    </row>
    <row r="20838" spans="1:22" s="1" customFormat="1" ht="15.75" x14ac:dyDescent="0.25">
      <c r="A20838" s="22"/>
      <c r="B20838" s="22"/>
      <c r="G20838" s="23"/>
      <c r="V20838"/>
    </row>
    <row r="20839" spans="1:22" s="1" customFormat="1" ht="15.75" x14ac:dyDescent="0.25">
      <c r="A20839" s="22"/>
      <c r="B20839" s="22"/>
      <c r="G20839" s="23"/>
      <c r="V20839"/>
    </row>
    <row r="20840" spans="1:22" s="1" customFormat="1" ht="15.75" x14ac:dyDescent="0.25">
      <c r="A20840" s="22"/>
      <c r="B20840" s="22"/>
      <c r="G20840" s="23"/>
      <c r="V20840"/>
    </row>
    <row r="20841" spans="1:22" s="1" customFormat="1" ht="15.75" x14ac:dyDescent="0.25">
      <c r="A20841" s="22"/>
      <c r="B20841" s="22"/>
      <c r="G20841" s="23"/>
      <c r="V20841"/>
    </row>
    <row r="20842" spans="1:22" s="1" customFormat="1" ht="15.75" x14ac:dyDescent="0.25">
      <c r="A20842" s="22"/>
      <c r="B20842" s="22"/>
      <c r="G20842" s="23"/>
      <c r="V20842"/>
    </row>
    <row r="20843" spans="1:22" s="1" customFormat="1" ht="15.75" x14ac:dyDescent="0.25">
      <c r="A20843" s="22"/>
      <c r="B20843" s="22"/>
      <c r="G20843" s="23"/>
      <c r="V20843"/>
    </row>
    <row r="20844" spans="1:22" s="1" customFormat="1" ht="15.75" x14ac:dyDescent="0.25">
      <c r="A20844" s="22"/>
      <c r="B20844" s="22"/>
      <c r="G20844" s="23"/>
      <c r="V20844"/>
    </row>
    <row r="20845" spans="1:22" s="1" customFormat="1" ht="15.75" x14ac:dyDescent="0.25">
      <c r="A20845" s="22"/>
      <c r="B20845" s="22"/>
      <c r="G20845" s="23"/>
      <c r="V20845"/>
    </row>
    <row r="20846" spans="1:22" s="1" customFormat="1" ht="15.75" x14ac:dyDescent="0.25">
      <c r="A20846" s="22"/>
      <c r="B20846" s="22"/>
      <c r="G20846" s="23"/>
      <c r="V20846"/>
    </row>
    <row r="20847" spans="1:22" s="1" customFormat="1" ht="15.75" x14ac:dyDescent="0.25">
      <c r="A20847" s="22"/>
      <c r="B20847" s="22"/>
      <c r="G20847" s="23"/>
      <c r="V20847"/>
    </row>
    <row r="20848" spans="1:22" s="1" customFormat="1" ht="15.75" x14ac:dyDescent="0.25">
      <c r="A20848" s="22"/>
      <c r="B20848" s="22"/>
      <c r="G20848" s="23"/>
      <c r="V20848"/>
    </row>
    <row r="20849" spans="1:22" s="1" customFormat="1" ht="15.75" x14ac:dyDescent="0.25">
      <c r="A20849" s="22"/>
      <c r="B20849" s="22"/>
      <c r="G20849" s="23"/>
      <c r="V20849"/>
    </row>
    <row r="20850" spans="1:22" s="1" customFormat="1" ht="15.75" x14ac:dyDescent="0.25">
      <c r="A20850" s="22"/>
      <c r="B20850" s="22"/>
      <c r="G20850" s="23"/>
      <c r="V20850"/>
    </row>
    <row r="20851" spans="1:22" s="1" customFormat="1" ht="15.75" x14ac:dyDescent="0.25">
      <c r="A20851" s="22"/>
      <c r="B20851" s="22"/>
      <c r="G20851" s="23"/>
      <c r="V20851"/>
    </row>
    <row r="20852" spans="1:22" s="1" customFormat="1" ht="15.75" x14ac:dyDescent="0.25">
      <c r="A20852" s="22"/>
      <c r="B20852" s="22"/>
      <c r="G20852" s="23"/>
      <c r="V20852"/>
    </row>
    <row r="20853" spans="1:22" s="1" customFormat="1" ht="15.75" x14ac:dyDescent="0.25">
      <c r="A20853" s="22"/>
      <c r="B20853" s="22"/>
      <c r="G20853" s="23"/>
      <c r="V20853"/>
    </row>
    <row r="20854" spans="1:22" s="1" customFormat="1" ht="15.75" x14ac:dyDescent="0.25">
      <c r="A20854" s="22"/>
      <c r="B20854" s="22"/>
      <c r="G20854" s="23"/>
      <c r="V20854"/>
    </row>
    <row r="20855" spans="1:22" s="1" customFormat="1" ht="15.75" x14ac:dyDescent="0.25">
      <c r="A20855" s="22"/>
      <c r="B20855" s="22"/>
      <c r="G20855" s="23"/>
      <c r="V20855"/>
    </row>
    <row r="20856" spans="1:22" s="1" customFormat="1" ht="15.75" x14ac:dyDescent="0.25">
      <c r="A20856" s="22"/>
      <c r="B20856" s="22"/>
      <c r="G20856" s="23"/>
      <c r="V20856"/>
    </row>
    <row r="20857" spans="1:22" s="1" customFormat="1" ht="15.75" x14ac:dyDescent="0.25">
      <c r="A20857" s="22"/>
      <c r="B20857" s="22"/>
      <c r="G20857" s="23"/>
      <c r="V20857"/>
    </row>
    <row r="20858" spans="1:22" s="1" customFormat="1" ht="15.75" x14ac:dyDescent="0.25">
      <c r="A20858" s="22"/>
      <c r="B20858" s="22"/>
      <c r="G20858" s="23"/>
      <c r="V20858"/>
    </row>
    <row r="20859" spans="1:22" s="1" customFormat="1" ht="15.75" x14ac:dyDescent="0.25">
      <c r="A20859" s="22"/>
      <c r="B20859" s="22"/>
      <c r="G20859" s="23"/>
      <c r="V20859"/>
    </row>
    <row r="20860" spans="1:22" s="1" customFormat="1" ht="15.75" x14ac:dyDescent="0.25">
      <c r="A20860" s="22"/>
      <c r="B20860" s="22"/>
      <c r="G20860" s="23"/>
      <c r="V20860"/>
    </row>
    <row r="20861" spans="1:22" s="1" customFormat="1" ht="15.75" x14ac:dyDescent="0.25">
      <c r="A20861" s="22"/>
      <c r="B20861" s="22"/>
      <c r="G20861" s="23"/>
      <c r="V20861"/>
    </row>
    <row r="20862" spans="1:22" s="1" customFormat="1" ht="15.75" x14ac:dyDescent="0.25">
      <c r="A20862" s="22"/>
      <c r="B20862" s="22"/>
      <c r="G20862" s="23"/>
      <c r="V20862"/>
    </row>
    <row r="20863" spans="1:22" s="1" customFormat="1" ht="15.75" x14ac:dyDescent="0.25">
      <c r="A20863" s="22"/>
      <c r="B20863" s="22"/>
      <c r="G20863" s="23"/>
      <c r="V20863"/>
    </row>
    <row r="20864" spans="1:22" s="1" customFormat="1" ht="15.75" x14ac:dyDescent="0.25">
      <c r="A20864" s="22"/>
      <c r="B20864" s="22"/>
      <c r="G20864" s="23"/>
      <c r="V20864"/>
    </row>
    <row r="20865" spans="1:22" s="1" customFormat="1" ht="15.75" x14ac:dyDescent="0.25">
      <c r="A20865" s="22"/>
      <c r="B20865" s="22"/>
      <c r="G20865" s="23"/>
      <c r="V20865"/>
    </row>
    <row r="20866" spans="1:22" s="1" customFormat="1" ht="15.75" x14ac:dyDescent="0.25">
      <c r="A20866" s="22"/>
      <c r="B20866" s="22"/>
      <c r="G20866" s="23"/>
      <c r="V20866"/>
    </row>
    <row r="20867" spans="1:22" s="1" customFormat="1" ht="15.75" x14ac:dyDescent="0.25">
      <c r="A20867" s="22"/>
      <c r="B20867" s="22"/>
      <c r="G20867" s="23"/>
      <c r="V20867"/>
    </row>
    <row r="20868" spans="1:22" s="1" customFormat="1" ht="15.75" x14ac:dyDescent="0.25">
      <c r="A20868" s="22"/>
      <c r="B20868" s="22"/>
      <c r="G20868" s="23"/>
      <c r="V20868"/>
    </row>
    <row r="20869" spans="1:22" s="1" customFormat="1" ht="15.75" x14ac:dyDescent="0.25">
      <c r="A20869" s="22"/>
      <c r="B20869" s="22"/>
      <c r="G20869" s="23"/>
      <c r="V20869"/>
    </row>
    <row r="20870" spans="1:22" s="1" customFormat="1" ht="15.75" x14ac:dyDescent="0.25">
      <c r="A20870" s="22"/>
      <c r="B20870" s="22"/>
      <c r="G20870" s="23"/>
      <c r="V20870"/>
    </row>
    <row r="20871" spans="1:22" s="1" customFormat="1" ht="15.75" x14ac:dyDescent="0.25">
      <c r="A20871" s="22"/>
      <c r="B20871" s="22"/>
      <c r="G20871" s="23"/>
      <c r="V20871"/>
    </row>
    <row r="20872" spans="1:22" s="1" customFormat="1" ht="15.75" x14ac:dyDescent="0.25">
      <c r="A20872" s="22"/>
      <c r="B20872" s="22"/>
      <c r="G20872" s="23"/>
      <c r="V20872"/>
    </row>
    <row r="20873" spans="1:22" s="1" customFormat="1" ht="15.75" x14ac:dyDescent="0.25">
      <c r="A20873" s="22"/>
      <c r="B20873" s="22"/>
      <c r="G20873" s="23"/>
      <c r="V20873"/>
    </row>
    <row r="20874" spans="1:22" s="1" customFormat="1" ht="15.75" x14ac:dyDescent="0.25">
      <c r="A20874" s="22"/>
      <c r="B20874" s="22"/>
      <c r="G20874" s="23"/>
      <c r="V20874"/>
    </row>
    <row r="20875" spans="1:22" s="1" customFormat="1" ht="15.75" x14ac:dyDescent="0.25">
      <c r="A20875" s="22"/>
      <c r="B20875" s="22"/>
      <c r="G20875" s="23"/>
      <c r="V20875"/>
    </row>
    <row r="20876" spans="1:22" s="1" customFormat="1" ht="15.75" x14ac:dyDescent="0.25">
      <c r="A20876" s="22"/>
      <c r="B20876" s="22"/>
      <c r="G20876" s="23"/>
      <c r="V20876"/>
    </row>
    <row r="20877" spans="1:22" s="1" customFormat="1" ht="15.75" x14ac:dyDescent="0.25">
      <c r="A20877" s="22"/>
      <c r="B20877" s="22"/>
      <c r="G20877" s="23"/>
      <c r="V20877"/>
    </row>
    <row r="20878" spans="1:22" s="1" customFormat="1" ht="15.75" x14ac:dyDescent="0.25">
      <c r="A20878" s="22"/>
      <c r="B20878" s="22"/>
      <c r="G20878" s="23"/>
      <c r="V20878"/>
    </row>
    <row r="20879" spans="1:22" s="1" customFormat="1" ht="15.75" x14ac:dyDescent="0.25">
      <c r="A20879" s="22"/>
      <c r="B20879" s="22"/>
      <c r="G20879" s="23"/>
      <c r="V20879"/>
    </row>
    <row r="20880" spans="1:22" s="1" customFormat="1" ht="15.75" x14ac:dyDescent="0.25">
      <c r="A20880" s="22"/>
      <c r="B20880" s="22"/>
      <c r="G20880" s="23"/>
      <c r="V20880"/>
    </row>
    <row r="20881" spans="1:22" s="1" customFormat="1" ht="15.75" x14ac:dyDescent="0.25">
      <c r="A20881" s="22"/>
      <c r="B20881" s="22"/>
      <c r="G20881" s="23"/>
      <c r="V20881"/>
    </row>
    <row r="20882" spans="1:22" s="1" customFormat="1" ht="15.75" x14ac:dyDescent="0.25">
      <c r="A20882" s="22"/>
      <c r="B20882" s="22"/>
      <c r="G20882" s="23"/>
      <c r="V20882"/>
    </row>
    <row r="20883" spans="1:22" s="1" customFormat="1" ht="15.75" x14ac:dyDescent="0.25">
      <c r="A20883" s="22"/>
      <c r="B20883" s="22"/>
      <c r="G20883" s="23"/>
      <c r="V20883"/>
    </row>
    <row r="20884" spans="1:22" s="1" customFormat="1" ht="15.75" x14ac:dyDescent="0.25">
      <c r="A20884" s="22"/>
      <c r="B20884" s="22"/>
      <c r="G20884" s="23"/>
      <c r="V20884"/>
    </row>
    <row r="20885" spans="1:22" s="1" customFormat="1" ht="15.75" x14ac:dyDescent="0.25">
      <c r="A20885" s="22"/>
      <c r="B20885" s="22"/>
      <c r="G20885" s="23"/>
      <c r="V20885"/>
    </row>
    <row r="20886" spans="1:22" s="1" customFormat="1" ht="15.75" x14ac:dyDescent="0.25">
      <c r="A20886" s="22"/>
      <c r="B20886" s="22"/>
      <c r="G20886" s="23"/>
      <c r="V20886"/>
    </row>
    <row r="20887" spans="1:22" s="1" customFormat="1" ht="15.75" x14ac:dyDescent="0.25">
      <c r="A20887" s="22"/>
      <c r="B20887" s="22"/>
      <c r="G20887" s="23"/>
      <c r="V20887"/>
    </row>
    <row r="20888" spans="1:22" s="1" customFormat="1" ht="15.75" x14ac:dyDescent="0.25">
      <c r="A20888" s="22"/>
      <c r="B20888" s="22"/>
      <c r="G20888" s="23"/>
      <c r="V20888"/>
    </row>
    <row r="20889" spans="1:22" s="1" customFormat="1" ht="15.75" x14ac:dyDescent="0.25">
      <c r="A20889" s="22"/>
      <c r="B20889" s="22"/>
      <c r="G20889" s="23"/>
      <c r="V20889"/>
    </row>
    <row r="20890" spans="1:22" s="1" customFormat="1" ht="15.75" x14ac:dyDescent="0.25">
      <c r="A20890" s="22"/>
      <c r="B20890" s="22"/>
      <c r="G20890" s="23"/>
      <c r="V20890"/>
    </row>
    <row r="20891" spans="1:22" s="1" customFormat="1" ht="15.75" x14ac:dyDescent="0.25">
      <c r="A20891" s="22"/>
      <c r="B20891" s="22"/>
      <c r="G20891" s="23"/>
      <c r="V20891"/>
    </row>
    <row r="20892" spans="1:22" s="1" customFormat="1" ht="15.75" x14ac:dyDescent="0.25">
      <c r="A20892" s="22"/>
      <c r="B20892" s="22"/>
      <c r="G20892" s="23"/>
      <c r="V20892"/>
    </row>
    <row r="20893" spans="1:22" s="1" customFormat="1" ht="15.75" x14ac:dyDescent="0.25">
      <c r="A20893" s="22"/>
      <c r="B20893" s="22"/>
      <c r="G20893" s="23"/>
      <c r="V20893"/>
    </row>
    <row r="20894" spans="1:22" s="1" customFormat="1" ht="15.75" x14ac:dyDescent="0.25">
      <c r="A20894" s="22"/>
      <c r="B20894" s="22"/>
      <c r="G20894" s="23"/>
      <c r="V20894"/>
    </row>
    <row r="20895" spans="1:22" s="1" customFormat="1" ht="15.75" x14ac:dyDescent="0.25">
      <c r="A20895" s="22"/>
      <c r="B20895" s="22"/>
      <c r="G20895" s="23"/>
      <c r="V20895"/>
    </row>
    <row r="20896" spans="1:22" s="1" customFormat="1" ht="15.75" x14ac:dyDescent="0.25">
      <c r="A20896" s="22"/>
      <c r="B20896" s="22"/>
      <c r="G20896" s="23"/>
      <c r="V20896"/>
    </row>
    <row r="20897" spans="1:22" s="1" customFormat="1" ht="15.75" x14ac:dyDescent="0.25">
      <c r="A20897" s="22"/>
      <c r="B20897" s="22"/>
      <c r="G20897" s="23"/>
      <c r="V20897"/>
    </row>
    <row r="20898" spans="1:22" s="1" customFormat="1" ht="15.75" x14ac:dyDescent="0.25">
      <c r="A20898" s="22"/>
      <c r="B20898" s="22"/>
      <c r="G20898" s="23"/>
      <c r="V20898"/>
    </row>
    <row r="20899" spans="1:22" s="1" customFormat="1" ht="15.75" x14ac:dyDescent="0.25">
      <c r="A20899" s="22"/>
      <c r="B20899" s="22"/>
      <c r="G20899" s="23"/>
      <c r="V20899"/>
    </row>
    <row r="20900" spans="1:22" s="1" customFormat="1" ht="15.75" x14ac:dyDescent="0.25">
      <c r="A20900" s="22"/>
      <c r="B20900" s="22"/>
      <c r="G20900" s="23"/>
      <c r="V20900"/>
    </row>
    <row r="20901" spans="1:22" s="1" customFormat="1" ht="15.75" x14ac:dyDescent="0.25">
      <c r="A20901" s="22"/>
      <c r="B20901" s="22"/>
      <c r="G20901" s="23"/>
      <c r="V20901"/>
    </row>
    <row r="20902" spans="1:22" s="1" customFormat="1" ht="15.75" x14ac:dyDescent="0.25">
      <c r="A20902" s="22"/>
      <c r="B20902" s="22"/>
      <c r="G20902" s="23"/>
      <c r="V20902"/>
    </row>
    <row r="20903" spans="1:22" s="1" customFormat="1" ht="15.75" x14ac:dyDescent="0.25">
      <c r="A20903" s="22"/>
      <c r="B20903" s="22"/>
      <c r="G20903" s="23"/>
      <c r="V20903"/>
    </row>
    <row r="20904" spans="1:22" s="1" customFormat="1" ht="15.75" x14ac:dyDescent="0.25">
      <c r="A20904" s="22"/>
      <c r="B20904" s="22"/>
      <c r="G20904" s="23"/>
      <c r="V20904"/>
    </row>
    <row r="20905" spans="1:22" s="1" customFormat="1" ht="15.75" x14ac:dyDescent="0.25">
      <c r="A20905" s="22"/>
      <c r="B20905" s="22"/>
      <c r="G20905" s="23"/>
      <c r="V20905"/>
    </row>
    <row r="20906" spans="1:22" s="1" customFormat="1" ht="15.75" x14ac:dyDescent="0.25">
      <c r="A20906" s="22"/>
      <c r="B20906" s="22"/>
      <c r="G20906" s="23"/>
      <c r="V20906"/>
    </row>
    <row r="20907" spans="1:22" s="1" customFormat="1" ht="15.75" x14ac:dyDescent="0.25">
      <c r="A20907" s="22"/>
      <c r="B20907" s="22"/>
      <c r="G20907" s="23"/>
      <c r="V20907"/>
    </row>
    <row r="20908" spans="1:22" s="1" customFormat="1" ht="15.75" x14ac:dyDescent="0.25">
      <c r="A20908" s="22"/>
      <c r="B20908" s="22"/>
      <c r="G20908" s="23"/>
      <c r="V20908"/>
    </row>
    <row r="20909" spans="1:22" s="1" customFormat="1" ht="15.75" x14ac:dyDescent="0.25">
      <c r="A20909" s="22"/>
      <c r="B20909" s="22"/>
      <c r="G20909" s="23"/>
      <c r="V20909"/>
    </row>
    <row r="20910" spans="1:22" s="1" customFormat="1" ht="15.75" x14ac:dyDescent="0.25">
      <c r="A20910" s="22"/>
      <c r="B20910" s="22"/>
      <c r="G20910" s="23"/>
      <c r="V20910"/>
    </row>
    <row r="20911" spans="1:22" s="1" customFormat="1" ht="15.75" x14ac:dyDescent="0.25">
      <c r="A20911" s="22"/>
      <c r="B20911" s="22"/>
      <c r="G20911" s="23"/>
      <c r="V20911"/>
    </row>
    <row r="20912" spans="1:22" s="1" customFormat="1" ht="15.75" x14ac:dyDescent="0.25">
      <c r="A20912" s="22"/>
      <c r="B20912" s="22"/>
      <c r="G20912" s="23"/>
      <c r="V20912"/>
    </row>
    <row r="20913" spans="1:22" s="1" customFormat="1" ht="15.75" x14ac:dyDescent="0.25">
      <c r="A20913" s="22"/>
      <c r="B20913" s="22"/>
      <c r="G20913" s="23"/>
      <c r="V20913"/>
    </row>
    <row r="20914" spans="1:22" s="1" customFormat="1" ht="15.75" x14ac:dyDescent="0.25">
      <c r="A20914" s="22"/>
      <c r="B20914" s="22"/>
      <c r="G20914" s="23"/>
      <c r="V20914"/>
    </row>
    <row r="20915" spans="1:22" s="1" customFormat="1" ht="15.75" x14ac:dyDescent="0.25">
      <c r="A20915" s="22"/>
      <c r="B20915" s="22"/>
      <c r="G20915" s="23"/>
      <c r="V20915"/>
    </row>
    <row r="20916" spans="1:22" s="1" customFormat="1" ht="15.75" x14ac:dyDescent="0.25">
      <c r="A20916" s="22"/>
      <c r="B20916" s="22"/>
      <c r="G20916" s="23"/>
      <c r="V20916"/>
    </row>
    <row r="20917" spans="1:22" s="1" customFormat="1" ht="15.75" x14ac:dyDescent="0.25">
      <c r="A20917" s="22"/>
      <c r="B20917" s="22"/>
      <c r="G20917" s="23"/>
      <c r="V20917"/>
    </row>
    <row r="20918" spans="1:22" s="1" customFormat="1" ht="15.75" x14ac:dyDescent="0.25">
      <c r="A20918" s="22"/>
      <c r="B20918" s="22"/>
      <c r="G20918" s="23"/>
      <c r="V20918"/>
    </row>
    <row r="20919" spans="1:22" s="1" customFormat="1" ht="15.75" x14ac:dyDescent="0.25">
      <c r="A20919" s="22"/>
      <c r="B20919" s="22"/>
      <c r="G20919" s="23"/>
      <c r="V20919"/>
    </row>
    <row r="20920" spans="1:22" s="1" customFormat="1" ht="15.75" x14ac:dyDescent="0.25">
      <c r="A20920" s="22"/>
      <c r="B20920" s="22"/>
      <c r="G20920" s="23"/>
      <c r="V20920"/>
    </row>
    <row r="20921" spans="1:22" s="1" customFormat="1" ht="15.75" x14ac:dyDescent="0.25">
      <c r="A20921" s="22"/>
      <c r="B20921" s="22"/>
      <c r="G20921" s="23"/>
      <c r="V20921"/>
    </row>
    <row r="20922" spans="1:22" s="1" customFormat="1" ht="15.75" x14ac:dyDescent="0.25">
      <c r="A20922" s="22"/>
      <c r="B20922" s="22"/>
      <c r="G20922" s="23"/>
      <c r="V20922"/>
    </row>
    <row r="20923" spans="1:22" s="1" customFormat="1" ht="15.75" x14ac:dyDescent="0.25">
      <c r="A20923" s="22"/>
      <c r="B20923" s="22"/>
      <c r="G20923" s="23"/>
      <c r="V20923"/>
    </row>
    <row r="20924" spans="1:22" s="1" customFormat="1" ht="15.75" x14ac:dyDescent="0.25">
      <c r="A20924" s="22"/>
      <c r="B20924" s="22"/>
      <c r="G20924" s="23"/>
      <c r="V20924"/>
    </row>
    <row r="20925" spans="1:22" s="1" customFormat="1" ht="15.75" x14ac:dyDescent="0.25">
      <c r="A20925" s="22"/>
      <c r="B20925" s="22"/>
      <c r="G20925" s="23"/>
      <c r="V20925"/>
    </row>
    <row r="20926" spans="1:22" s="1" customFormat="1" ht="15.75" x14ac:dyDescent="0.25">
      <c r="A20926" s="22"/>
      <c r="B20926" s="22"/>
      <c r="G20926" s="23"/>
      <c r="V20926"/>
    </row>
    <row r="20927" spans="1:22" s="1" customFormat="1" ht="15.75" x14ac:dyDescent="0.25">
      <c r="A20927" s="22"/>
      <c r="B20927" s="22"/>
      <c r="G20927" s="23"/>
      <c r="V20927"/>
    </row>
    <row r="20928" spans="1:22" s="1" customFormat="1" ht="15.75" x14ac:dyDescent="0.25">
      <c r="A20928" s="22"/>
      <c r="B20928" s="22"/>
      <c r="G20928" s="23"/>
      <c r="V20928"/>
    </row>
    <row r="20929" spans="1:22" s="1" customFormat="1" ht="15.75" x14ac:dyDescent="0.25">
      <c r="A20929" s="22"/>
      <c r="B20929" s="22"/>
      <c r="G20929" s="23"/>
      <c r="V20929"/>
    </row>
    <row r="20930" spans="1:22" s="1" customFormat="1" ht="15.75" x14ac:dyDescent="0.25">
      <c r="A20930" s="22"/>
      <c r="B20930" s="22"/>
      <c r="G20930" s="23"/>
      <c r="V20930"/>
    </row>
    <row r="20931" spans="1:22" s="1" customFormat="1" ht="15.75" x14ac:dyDescent="0.25">
      <c r="A20931" s="22"/>
      <c r="B20931" s="22"/>
      <c r="G20931" s="23"/>
      <c r="V20931"/>
    </row>
    <row r="20932" spans="1:22" s="1" customFormat="1" ht="15.75" x14ac:dyDescent="0.25">
      <c r="A20932" s="22"/>
      <c r="B20932" s="22"/>
      <c r="G20932" s="23"/>
      <c r="V20932"/>
    </row>
    <row r="20933" spans="1:22" s="1" customFormat="1" ht="15.75" x14ac:dyDescent="0.25">
      <c r="A20933" s="22"/>
      <c r="B20933" s="22"/>
      <c r="G20933" s="23"/>
      <c r="V20933"/>
    </row>
    <row r="20934" spans="1:22" s="1" customFormat="1" ht="15.75" x14ac:dyDescent="0.25">
      <c r="A20934" s="22"/>
      <c r="B20934" s="22"/>
      <c r="G20934" s="23"/>
      <c r="V20934"/>
    </row>
    <row r="20935" spans="1:22" s="1" customFormat="1" ht="15.75" x14ac:dyDescent="0.25">
      <c r="A20935" s="22"/>
      <c r="B20935" s="22"/>
      <c r="G20935" s="23"/>
      <c r="V20935"/>
    </row>
    <row r="20936" spans="1:22" s="1" customFormat="1" ht="15.75" x14ac:dyDescent="0.25">
      <c r="A20936" s="22"/>
      <c r="B20936" s="22"/>
      <c r="G20936" s="23"/>
      <c r="V20936"/>
    </row>
    <row r="20937" spans="1:22" s="1" customFormat="1" ht="15.75" x14ac:dyDescent="0.25">
      <c r="A20937" s="22"/>
      <c r="B20937" s="22"/>
      <c r="G20937" s="23"/>
      <c r="V20937"/>
    </row>
    <row r="20938" spans="1:22" s="1" customFormat="1" ht="15.75" x14ac:dyDescent="0.25">
      <c r="A20938" s="22"/>
      <c r="B20938" s="22"/>
      <c r="G20938" s="23"/>
      <c r="V20938"/>
    </row>
    <row r="20939" spans="1:22" s="1" customFormat="1" ht="15.75" x14ac:dyDescent="0.25">
      <c r="A20939" s="22"/>
      <c r="B20939" s="22"/>
      <c r="G20939" s="23"/>
      <c r="V20939"/>
    </row>
    <row r="20940" spans="1:22" s="1" customFormat="1" ht="15.75" x14ac:dyDescent="0.25">
      <c r="A20940" s="22"/>
      <c r="B20940" s="22"/>
      <c r="G20940" s="23"/>
      <c r="V20940"/>
    </row>
    <row r="20941" spans="1:22" s="1" customFormat="1" ht="15.75" x14ac:dyDescent="0.25">
      <c r="A20941" s="22"/>
      <c r="B20941" s="22"/>
      <c r="G20941" s="23"/>
      <c r="V20941"/>
    </row>
    <row r="20942" spans="1:22" s="1" customFormat="1" ht="15.75" x14ac:dyDescent="0.25">
      <c r="A20942" s="22"/>
      <c r="B20942" s="22"/>
      <c r="G20942" s="23"/>
      <c r="V20942"/>
    </row>
    <row r="20943" spans="1:22" s="1" customFormat="1" ht="15.75" x14ac:dyDescent="0.25">
      <c r="A20943" s="22"/>
      <c r="B20943" s="22"/>
      <c r="G20943" s="23"/>
      <c r="V20943"/>
    </row>
    <row r="20944" spans="1:22" s="1" customFormat="1" ht="15.75" x14ac:dyDescent="0.25">
      <c r="A20944" s="22"/>
      <c r="B20944" s="22"/>
      <c r="G20944" s="23"/>
      <c r="V20944"/>
    </row>
    <row r="20945" spans="1:22" s="1" customFormat="1" ht="15.75" x14ac:dyDescent="0.25">
      <c r="A20945" s="22"/>
      <c r="B20945" s="22"/>
      <c r="G20945" s="23"/>
      <c r="V20945"/>
    </row>
    <row r="20946" spans="1:22" s="1" customFormat="1" ht="15.75" x14ac:dyDescent="0.25">
      <c r="A20946" s="22"/>
      <c r="B20946" s="22"/>
      <c r="G20946" s="23"/>
      <c r="V20946"/>
    </row>
    <row r="20947" spans="1:22" s="1" customFormat="1" ht="15.75" x14ac:dyDescent="0.25">
      <c r="A20947" s="22"/>
      <c r="B20947" s="22"/>
      <c r="G20947" s="23"/>
      <c r="V20947"/>
    </row>
    <row r="20948" spans="1:22" s="1" customFormat="1" ht="15.75" x14ac:dyDescent="0.25">
      <c r="A20948" s="22"/>
      <c r="B20948" s="22"/>
      <c r="G20948" s="23"/>
      <c r="V20948"/>
    </row>
    <row r="20949" spans="1:22" s="1" customFormat="1" ht="15.75" x14ac:dyDescent="0.25">
      <c r="A20949" s="22"/>
      <c r="B20949" s="22"/>
      <c r="G20949" s="23"/>
      <c r="V20949"/>
    </row>
    <row r="20950" spans="1:22" s="1" customFormat="1" ht="15.75" x14ac:dyDescent="0.25">
      <c r="A20950" s="22"/>
      <c r="B20950" s="22"/>
      <c r="G20950" s="23"/>
      <c r="V20950"/>
    </row>
    <row r="20951" spans="1:22" s="1" customFormat="1" ht="15.75" x14ac:dyDescent="0.25">
      <c r="A20951" s="22"/>
      <c r="B20951" s="22"/>
      <c r="G20951" s="23"/>
      <c r="V20951"/>
    </row>
    <row r="20952" spans="1:22" s="1" customFormat="1" ht="15.75" x14ac:dyDescent="0.25">
      <c r="A20952" s="22"/>
      <c r="B20952" s="22"/>
      <c r="G20952" s="23"/>
      <c r="V20952"/>
    </row>
    <row r="20953" spans="1:22" s="1" customFormat="1" ht="15.75" x14ac:dyDescent="0.25">
      <c r="A20953" s="22"/>
      <c r="B20953" s="22"/>
      <c r="G20953" s="23"/>
      <c r="V20953"/>
    </row>
    <row r="20954" spans="1:22" s="1" customFormat="1" ht="15.75" x14ac:dyDescent="0.25">
      <c r="A20954" s="22"/>
      <c r="B20954" s="22"/>
      <c r="G20954" s="23"/>
      <c r="V20954"/>
    </row>
    <row r="20955" spans="1:22" s="1" customFormat="1" ht="15.75" x14ac:dyDescent="0.25">
      <c r="A20955" s="22"/>
      <c r="B20955" s="22"/>
      <c r="G20955" s="23"/>
      <c r="V20955"/>
    </row>
    <row r="20956" spans="1:22" s="1" customFormat="1" ht="15.75" x14ac:dyDescent="0.25">
      <c r="A20956" s="22"/>
      <c r="B20956" s="22"/>
      <c r="G20956" s="23"/>
      <c r="V20956"/>
    </row>
    <row r="20957" spans="1:22" s="1" customFormat="1" ht="15.75" x14ac:dyDescent="0.25">
      <c r="A20957" s="22"/>
      <c r="B20957" s="22"/>
      <c r="G20957" s="23"/>
      <c r="V20957"/>
    </row>
    <row r="20958" spans="1:22" s="1" customFormat="1" ht="15.75" x14ac:dyDescent="0.25">
      <c r="A20958" s="22"/>
      <c r="B20958" s="22"/>
      <c r="G20958" s="23"/>
      <c r="V20958"/>
    </row>
    <row r="20959" spans="1:22" s="1" customFormat="1" ht="15.75" x14ac:dyDescent="0.25">
      <c r="A20959" s="22"/>
      <c r="B20959" s="22"/>
      <c r="G20959" s="23"/>
      <c r="V20959"/>
    </row>
    <row r="20960" spans="1:22" s="1" customFormat="1" ht="15.75" x14ac:dyDescent="0.25">
      <c r="A20960" s="22"/>
      <c r="B20960" s="22"/>
      <c r="G20960" s="23"/>
      <c r="V20960"/>
    </row>
    <row r="20961" spans="1:22" s="1" customFormat="1" ht="15.75" x14ac:dyDescent="0.25">
      <c r="A20961" s="22"/>
      <c r="B20961" s="22"/>
      <c r="G20961" s="23"/>
      <c r="V20961"/>
    </row>
    <row r="20962" spans="1:22" s="1" customFormat="1" ht="15.75" x14ac:dyDescent="0.25">
      <c r="A20962" s="22"/>
      <c r="B20962" s="22"/>
      <c r="G20962" s="23"/>
      <c r="V20962"/>
    </row>
    <row r="20963" spans="1:22" s="1" customFormat="1" ht="15.75" x14ac:dyDescent="0.25">
      <c r="A20963" s="22"/>
      <c r="B20963" s="22"/>
      <c r="G20963" s="23"/>
      <c r="V20963"/>
    </row>
    <row r="20964" spans="1:22" s="1" customFormat="1" ht="15.75" x14ac:dyDescent="0.25">
      <c r="A20964" s="22"/>
      <c r="B20964" s="22"/>
      <c r="G20964" s="23"/>
      <c r="V20964"/>
    </row>
    <row r="20965" spans="1:22" s="1" customFormat="1" ht="15.75" x14ac:dyDescent="0.25">
      <c r="A20965" s="22"/>
      <c r="B20965" s="22"/>
      <c r="G20965" s="23"/>
      <c r="V20965"/>
    </row>
    <row r="20966" spans="1:22" s="1" customFormat="1" ht="15.75" x14ac:dyDescent="0.25">
      <c r="A20966" s="22"/>
      <c r="B20966" s="22"/>
      <c r="G20966" s="23"/>
      <c r="V20966"/>
    </row>
    <row r="20967" spans="1:22" s="1" customFormat="1" ht="15.75" x14ac:dyDescent="0.25">
      <c r="A20967" s="22"/>
      <c r="B20967" s="22"/>
      <c r="G20967" s="23"/>
      <c r="V20967"/>
    </row>
    <row r="20968" spans="1:22" s="1" customFormat="1" ht="15.75" x14ac:dyDescent="0.25">
      <c r="A20968" s="22"/>
      <c r="B20968" s="22"/>
      <c r="G20968" s="23"/>
      <c r="V20968"/>
    </row>
    <row r="20969" spans="1:22" s="1" customFormat="1" ht="15.75" x14ac:dyDescent="0.25">
      <c r="A20969" s="22"/>
      <c r="B20969" s="22"/>
      <c r="G20969" s="23"/>
      <c r="V20969"/>
    </row>
    <row r="20970" spans="1:22" s="1" customFormat="1" ht="15.75" x14ac:dyDescent="0.25">
      <c r="A20970" s="22"/>
      <c r="B20970" s="22"/>
      <c r="G20970" s="23"/>
      <c r="V20970"/>
    </row>
    <row r="20971" spans="1:22" s="1" customFormat="1" ht="15.75" x14ac:dyDescent="0.25">
      <c r="A20971" s="22"/>
      <c r="B20971" s="22"/>
      <c r="G20971" s="23"/>
      <c r="V20971"/>
    </row>
    <row r="20972" spans="1:22" s="1" customFormat="1" ht="15.75" x14ac:dyDescent="0.25">
      <c r="A20972" s="22"/>
      <c r="B20972" s="22"/>
      <c r="G20972" s="23"/>
      <c r="V20972"/>
    </row>
    <row r="20973" spans="1:22" s="1" customFormat="1" ht="15.75" x14ac:dyDescent="0.25">
      <c r="A20973" s="22"/>
      <c r="B20973" s="22"/>
      <c r="G20973" s="23"/>
      <c r="V20973"/>
    </row>
    <row r="20974" spans="1:22" s="1" customFormat="1" ht="15.75" x14ac:dyDescent="0.25">
      <c r="A20974" s="22"/>
      <c r="B20974" s="22"/>
      <c r="G20974" s="23"/>
      <c r="V20974"/>
    </row>
    <row r="20975" spans="1:22" s="1" customFormat="1" ht="15.75" x14ac:dyDescent="0.25">
      <c r="A20975" s="22"/>
      <c r="B20975" s="22"/>
      <c r="G20975" s="23"/>
      <c r="V20975"/>
    </row>
    <row r="20976" spans="1:22" s="1" customFormat="1" ht="15.75" x14ac:dyDescent="0.25">
      <c r="A20976" s="22"/>
      <c r="B20976" s="22"/>
      <c r="G20976" s="23"/>
      <c r="V20976"/>
    </row>
    <row r="20977" spans="1:22" s="1" customFormat="1" ht="15.75" x14ac:dyDescent="0.25">
      <c r="A20977" s="22"/>
      <c r="B20977" s="22"/>
      <c r="G20977" s="23"/>
      <c r="V20977"/>
    </row>
    <row r="20978" spans="1:22" s="1" customFormat="1" ht="15.75" x14ac:dyDescent="0.25">
      <c r="A20978" s="22"/>
      <c r="B20978" s="22"/>
      <c r="G20978" s="23"/>
      <c r="V20978"/>
    </row>
    <row r="20979" spans="1:22" s="1" customFormat="1" ht="15.75" x14ac:dyDescent="0.25">
      <c r="A20979" s="22"/>
      <c r="B20979" s="22"/>
      <c r="G20979" s="23"/>
      <c r="V20979"/>
    </row>
    <row r="20980" spans="1:22" s="1" customFormat="1" ht="15.75" x14ac:dyDescent="0.25">
      <c r="A20980" s="22"/>
      <c r="B20980" s="22"/>
      <c r="G20980" s="23"/>
      <c r="V20980"/>
    </row>
    <row r="20981" spans="1:22" s="1" customFormat="1" ht="15.75" x14ac:dyDescent="0.25">
      <c r="A20981" s="22"/>
      <c r="B20981" s="22"/>
      <c r="G20981" s="23"/>
      <c r="V20981"/>
    </row>
    <row r="20982" spans="1:22" s="1" customFormat="1" ht="15.75" x14ac:dyDescent="0.25">
      <c r="A20982" s="22"/>
      <c r="B20982" s="22"/>
      <c r="G20982" s="23"/>
      <c r="V20982"/>
    </row>
    <row r="20983" spans="1:22" s="1" customFormat="1" ht="15.75" x14ac:dyDescent="0.25">
      <c r="A20983" s="22"/>
      <c r="B20983" s="22"/>
      <c r="G20983" s="23"/>
      <c r="V20983"/>
    </row>
    <row r="20984" spans="1:22" s="1" customFormat="1" ht="15.75" x14ac:dyDescent="0.25">
      <c r="A20984" s="22"/>
      <c r="B20984" s="22"/>
      <c r="G20984" s="23"/>
      <c r="V20984"/>
    </row>
    <row r="20985" spans="1:22" s="1" customFormat="1" ht="15.75" x14ac:dyDescent="0.25">
      <c r="A20985" s="22"/>
      <c r="B20985" s="22"/>
      <c r="G20985" s="23"/>
      <c r="V20985"/>
    </row>
    <row r="20986" spans="1:22" s="1" customFormat="1" ht="15.75" x14ac:dyDescent="0.25">
      <c r="A20986" s="22"/>
      <c r="B20986" s="22"/>
      <c r="G20986" s="23"/>
      <c r="V20986"/>
    </row>
    <row r="20987" spans="1:22" s="1" customFormat="1" ht="15.75" x14ac:dyDescent="0.25">
      <c r="A20987" s="22"/>
      <c r="B20987" s="22"/>
      <c r="G20987" s="23"/>
      <c r="V20987"/>
    </row>
    <row r="20988" spans="1:22" s="1" customFormat="1" ht="15.75" x14ac:dyDescent="0.25">
      <c r="A20988" s="22"/>
      <c r="B20988" s="22"/>
      <c r="G20988" s="23"/>
      <c r="V20988"/>
    </row>
    <row r="20989" spans="1:22" s="1" customFormat="1" ht="15.75" x14ac:dyDescent="0.25">
      <c r="A20989" s="22"/>
      <c r="B20989" s="22"/>
      <c r="G20989" s="23"/>
      <c r="V20989"/>
    </row>
    <row r="20990" spans="1:22" s="1" customFormat="1" ht="15.75" x14ac:dyDescent="0.25">
      <c r="A20990" s="22"/>
      <c r="B20990" s="22"/>
      <c r="G20990" s="23"/>
      <c r="V20990"/>
    </row>
    <row r="20991" spans="1:22" s="1" customFormat="1" ht="15.75" x14ac:dyDescent="0.25">
      <c r="A20991" s="22"/>
      <c r="B20991" s="22"/>
      <c r="G20991" s="23"/>
      <c r="V20991"/>
    </row>
    <row r="20992" spans="1:22" s="1" customFormat="1" ht="15.75" x14ac:dyDescent="0.25">
      <c r="A20992" s="22"/>
      <c r="B20992" s="22"/>
      <c r="G20992" s="23"/>
      <c r="V20992"/>
    </row>
    <row r="20993" spans="1:22" s="1" customFormat="1" ht="15.75" x14ac:dyDescent="0.25">
      <c r="A20993" s="22"/>
      <c r="B20993" s="22"/>
      <c r="G20993" s="23"/>
      <c r="V20993"/>
    </row>
    <row r="20994" spans="1:22" s="1" customFormat="1" ht="15.75" x14ac:dyDescent="0.25">
      <c r="A20994" s="22"/>
      <c r="B20994" s="22"/>
      <c r="G20994" s="23"/>
      <c r="V20994"/>
    </row>
    <row r="20995" spans="1:22" s="1" customFormat="1" ht="15.75" x14ac:dyDescent="0.25">
      <c r="A20995" s="22"/>
      <c r="B20995" s="22"/>
      <c r="G20995" s="23"/>
      <c r="V20995"/>
    </row>
    <row r="20996" spans="1:22" s="1" customFormat="1" ht="15.75" x14ac:dyDescent="0.25">
      <c r="A20996" s="22"/>
      <c r="B20996" s="22"/>
      <c r="G20996" s="23"/>
      <c r="V20996"/>
    </row>
    <row r="20997" spans="1:22" s="1" customFormat="1" ht="15.75" x14ac:dyDescent="0.25">
      <c r="A20997" s="22"/>
      <c r="B20997" s="22"/>
      <c r="G20997" s="23"/>
      <c r="V20997"/>
    </row>
    <row r="20998" spans="1:22" s="1" customFormat="1" ht="15.75" x14ac:dyDescent="0.25">
      <c r="A20998" s="22"/>
      <c r="B20998" s="22"/>
      <c r="G20998" s="23"/>
      <c r="V20998"/>
    </row>
    <row r="20999" spans="1:22" s="1" customFormat="1" ht="15.75" x14ac:dyDescent="0.25">
      <c r="A20999" s="22"/>
      <c r="B20999" s="22"/>
      <c r="G20999" s="23"/>
      <c r="V20999"/>
    </row>
    <row r="21000" spans="1:22" s="1" customFormat="1" ht="15.75" x14ac:dyDescent="0.25">
      <c r="A21000" s="22"/>
      <c r="B21000" s="22"/>
      <c r="G21000" s="23"/>
      <c r="V21000"/>
    </row>
    <row r="21001" spans="1:22" s="1" customFormat="1" ht="15.75" x14ac:dyDescent="0.25">
      <c r="A21001" s="22"/>
      <c r="B21001" s="22"/>
      <c r="G21001" s="23"/>
      <c r="V21001"/>
    </row>
    <row r="21002" spans="1:22" s="1" customFormat="1" ht="15.75" x14ac:dyDescent="0.25">
      <c r="A21002" s="22"/>
      <c r="B21002" s="22"/>
      <c r="G21002" s="23"/>
      <c r="V21002"/>
    </row>
    <row r="21003" spans="1:22" s="1" customFormat="1" ht="15.75" x14ac:dyDescent="0.25">
      <c r="A21003" s="22"/>
      <c r="B21003" s="22"/>
      <c r="G21003" s="23"/>
      <c r="V21003"/>
    </row>
    <row r="21004" spans="1:22" s="1" customFormat="1" ht="15.75" x14ac:dyDescent="0.25">
      <c r="A21004" s="22"/>
      <c r="B21004" s="22"/>
      <c r="G21004" s="23"/>
      <c r="V21004"/>
    </row>
    <row r="21005" spans="1:22" s="1" customFormat="1" ht="15.75" x14ac:dyDescent="0.25">
      <c r="A21005" s="22"/>
      <c r="B21005" s="22"/>
      <c r="G21005" s="23"/>
      <c r="V21005"/>
    </row>
    <row r="21006" spans="1:22" s="1" customFormat="1" ht="15.75" x14ac:dyDescent="0.25">
      <c r="A21006" s="22"/>
      <c r="B21006" s="22"/>
      <c r="G21006" s="23"/>
      <c r="V21006"/>
    </row>
    <row r="21007" spans="1:22" s="1" customFormat="1" ht="15.75" x14ac:dyDescent="0.25">
      <c r="A21007" s="22"/>
      <c r="B21007" s="22"/>
      <c r="G21007" s="23"/>
      <c r="V21007"/>
    </row>
    <row r="21008" spans="1:22" s="1" customFormat="1" ht="15.75" x14ac:dyDescent="0.25">
      <c r="A21008" s="22"/>
      <c r="B21008" s="22"/>
      <c r="G21008" s="23"/>
      <c r="V21008"/>
    </row>
    <row r="21009" spans="1:22" s="1" customFormat="1" ht="15.75" x14ac:dyDescent="0.25">
      <c r="A21009" s="22"/>
      <c r="B21009" s="22"/>
      <c r="G21009" s="23"/>
      <c r="V21009"/>
    </row>
    <row r="21010" spans="1:22" s="1" customFormat="1" ht="15.75" x14ac:dyDescent="0.25">
      <c r="A21010" s="22"/>
      <c r="B21010" s="22"/>
      <c r="G21010" s="23"/>
      <c r="V21010"/>
    </row>
    <row r="21011" spans="1:22" s="1" customFormat="1" ht="15.75" x14ac:dyDescent="0.25">
      <c r="A21011" s="22"/>
      <c r="B21011" s="22"/>
      <c r="G21011" s="23"/>
      <c r="V21011"/>
    </row>
    <row r="21012" spans="1:22" s="1" customFormat="1" ht="15.75" x14ac:dyDescent="0.25">
      <c r="A21012" s="22"/>
      <c r="B21012" s="22"/>
      <c r="G21012" s="23"/>
      <c r="V21012"/>
    </row>
    <row r="21013" spans="1:22" s="1" customFormat="1" ht="15.75" x14ac:dyDescent="0.25">
      <c r="A21013" s="22"/>
      <c r="B21013" s="22"/>
      <c r="G21013" s="23"/>
      <c r="V21013"/>
    </row>
    <row r="21014" spans="1:22" s="1" customFormat="1" ht="15.75" x14ac:dyDescent="0.25">
      <c r="A21014" s="22"/>
      <c r="B21014" s="22"/>
      <c r="G21014" s="23"/>
      <c r="V21014"/>
    </row>
    <row r="21015" spans="1:22" s="1" customFormat="1" ht="15.75" x14ac:dyDescent="0.25">
      <c r="A21015" s="22"/>
      <c r="B21015" s="22"/>
      <c r="G21015" s="23"/>
      <c r="V21015"/>
    </row>
    <row r="21016" spans="1:22" s="1" customFormat="1" ht="15.75" x14ac:dyDescent="0.25">
      <c r="A21016" s="22"/>
      <c r="B21016" s="22"/>
      <c r="G21016" s="23"/>
      <c r="V21016"/>
    </row>
    <row r="21017" spans="1:22" s="1" customFormat="1" ht="15.75" x14ac:dyDescent="0.25">
      <c r="A21017" s="22"/>
      <c r="B21017" s="22"/>
      <c r="G21017" s="23"/>
      <c r="V21017"/>
    </row>
    <row r="21018" spans="1:22" s="1" customFormat="1" ht="15.75" x14ac:dyDescent="0.25">
      <c r="A21018" s="22"/>
      <c r="B21018" s="22"/>
      <c r="G21018" s="23"/>
      <c r="V21018"/>
    </row>
    <row r="21019" spans="1:22" s="1" customFormat="1" ht="15.75" x14ac:dyDescent="0.25">
      <c r="A21019" s="22"/>
      <c r="B21019" s="22"/>
      <c r="G21019" s="23"/>
      <c r="V21019"/>
    </row>
    <row r="21020" spans="1:22" s="1" customFormat="1" ht="15.75" x14ac:dyDescent="0.25">
      <c r="A21020" s="22"/>
      <c r="B21020" s="22"/>
      <c r="G21020" s="23"/>
      <c r="V21020"/>
    </row>
    <row r="21021" spans="1:22" s="1" customFormat="1" ht="15.75" x14ac:dyDescent="0.25">
      <c r="A21021" s="22"/>
      <c r="B21021" s="22"/>
      <c r="G21021" s="23"/>
      <c r="V21021"/>
    </row>
    <row r="21022" spans="1:22" s="1" customFormat="1" ht="15.75" x14ac:dyDescent="0.25">
      <c r="A21022" s="22"/>
      <c r="B21022" s="22"/>
      <c r="G21022" s="23"/>
      <c r="V21022"/>
    </row>
    <row r="21023" spans="1:22" s="1" customFormat="1" ht="15.75" x14ac:dyDescent="0.25">
      <c r="A21023" s="22"/>
      <c r="B21023" s="22"/>
      <c r="G21023" s="23"/>
      <c r="V21023"/>
    </row>
    <row r="21024" spans="1:22" s="1" customFormat="1" ht="15.75" x14ac:dyDescent="0.25">
      <c r="A21024" s="22"/>
      <c r="B21024" s="22"/>
      <c r="G21024" s="23"/>
      <c r="V21024"/>
    </row>
    <row r="21025" spans="1:22" s="1" customFormat="1" ht="15.75" x14ac:dyDescent="0.25">
      <c r="A21025" s="22"/>
      <c r="B21025" s="22"/>
      <c r="G21025" s="23"/>
      <c r="V21025"/>
    </row>
    <row r="21026" spans="1:22" s="1" customFormat="1" ht="15.75" x14ac:dyDescent="0.25">
      <c r="A21026" s="22"/>
      <c r="B21026" s="22"/>
      <c r="G21026" s="23"/>
      <c r="V21026"/>
    </row>
    <row r="21027" spans="1:22" s="1" customFormat="1" ht="15.75" x14ac:dyDescent="0.25">
      <c r="A21027" s="22"/>
      <c r="B21027" s="22"/>
      <c r="G21027" s="23"/>
      <c r="V21027"/>
    </row>
    <row r="21028" spans="1:22" s="1" customFormat="1" ht="15.75" x14ac:dyDescent="0.25">
      <c r="A21028" s="22"/>
      <c r="B21028" s="22"/>
      <c r="G21028" s="23"/>
      <c r="V21028"/>
    </row>
    <row r="21029" spans="1:22" s="1" customFormat="1" ht="15.75" x14ac:dyDescent="0.25">
      <c r="A21029" s="22"/>
      <c r="B21029" s="22"/>
      <c r="G21029" s="23"/>
      <c r="V21029"/>
    </row>
    <row r="21030" spans="1:22" s="1" customFormat="1" ht="15.75" x14ac:dyDescent="0.25">
      <c r="A21030" s="22"/>
      <c r="B21030" s="22"/>
      <c r="G21030" s="23"/>
      <c r="V21030"/>
    </row>
    <row r="21031" spans="1:22" s="1" customFormat="1" ht="15.75" x14ac:dyDescent="0.25">
      <c r="A21031" s="22"/>
      <c r="B21031" s="22"/>
      <c r="G21031" s="23"/>
      <c r="V21031"/>
    </row>
    <row r="21032" spans="1:22" s="1" customFormat="1" ht="15.75" x14ac:dyDescent="0.25">
      <c r="A21032" s="22"/>
      <c r="B21032" s="22"/>
      <c r="G21032" s="23"/>
      <c r="V21032"/>
    </row>
    <row r="21033" spans="1:22" s="1" customFormat="1" ht="15.75" x14ac:dyDescent="0.25">
      <c r="A21033" s="22"/>
      <c r="B21033" s="22"/>
      <c r="G21033" s="23"/>
      <c r="V21033"/>
    </row>
    <row r="21034" spans="1:22" s="1" customFormat="1" ht="15.75" x14ac:dyDescent="0.25">
      <c r="A21034" s="22"/>
      <c r="B21034" s="22"/>
      <c r="G21034" s="23"/>
      <c r="V21034"/>
    </row>
    <row r="21035" spans="1:22" s="1" customFormat="1" ht="15.75" x14ac:dyDescent="0.25">
      <c r="A21035" s="22"/>
      <c r="B21035" s="22"/>
      <c r="G21035" s="23"/>
      <c r="V21035"/>
    </row>
    <row r="21036" spans="1:22" s="1" customFormat="1" ht="15.75" x14ac:dyDescent="0.25">
      <c r="A21036" s="22"/>
      <c r="B21036" s="22"/>
      <c r="G21036" s="23"/>
      <c r="V21036"/>
    </row>
    <row r="21037" spans="1:22" s="1" customFormat="1" ht="15.75" x14ac:dyDescent="0.25">
      <c r="A21037" s="22"/>
      <c r="B21037" s="22"/>
      <c r="G21037" s="23"/>
      <c r="V21037"/>
    </row>
    <row r="21038" spans="1:22" s="1" customFormat="1" ht="15.75" x14ac:dyDescent="0.25">
      <c r="A21038" s="22"/>
      <c r="B21038" s="22"/>
      <c r="G21038" s="23"/>
      <c r="V21038"/>
    </row>
    <row r="21039" spans="1:22" s="1" customFormat="1" ht="15.75" x14ac:dyDescent="0.25">
      <c r="A21039" s="22"/>
      <c r="B21039" s="22"/>
      <c r="G21039" s="23"/>
      <c r="V21039"/>
    </row>
    <row r="21040" spans="1:22" s="1" customFormat="1" ht="15.75" x14ac:dyDescent="0.25">
      <c r="A21040" s="22"/>
      <c r="B21040" s="22"/>
      <c r="G21040" s="23"/>
      <c r="V21040"/>
    </row>
    <row r="21041" spans="1:22" s="1" customFormat="1" ht="15.75" x14ac:dyDescent="0.25">
      <c r="A21041" s="22"/>
      <c r="B21041" s="22"/>
      <c r="G21041" s="23"/>
      <c r="V21041"/>
    </row>
    <row r="21042" spans="1:22" s="1" customFormat="1" ht="15.75" x14ac:dyDescent="0.25">
      <c r="A21042" s="22"/>
      <c r="B21042" s="22"/>
      <c r="G21042" s="23"/>
      <c r="V21042"/>
    </row>
    <row r="21043" spans="1:22" s="1" customFormat="1" ht="15.75" x14ac:dyDescent="0.25">
      <c r="A21043" s="22"/>
      <c r="B21043" s="22"/>
      <c r="G21043" s="23"/>
      <c r="V21043"/>
    </row>
    <row r="21044" spans="1:22" s="1" customFormat="1" ht="15.75" x14ac:dyDescent="0.25">
      <c r="A21044" s="22"/>
      <c r="B21044" s="22"/>
      <c r="G21044" s="23"/>
      <c r="V21044"/>
    </row>
    <row r="21045" spans="1:22" s="1" customFormat="1" ht="15.75" x14ac:dyDescent="0.25">
      <c r="A21045" s="22"/>
      <c r="B21045" s="22"/>
      <c r="G21045" s="23"/>
      <c r="V21045"/>
    </row>
    <row r="21046" spans="1:22" s="1" customFormat="1" ht="15.75" x14ac:dyDescent="0.25">
      <c r="A21046" s="22"/>
      <c r="B21046" s="22"/>
      <c r="G21046" s="23"/>
      <c r="V21046"/>
    </row>
    <row r="21047" spans="1:22" s="1" customFormat="1" ht="15.75" x14ac:dyDescent="0.25">
      <c r="A21047" s="22"/>
      <c r="B21047" s="22"/>
      <c r="G21047" s="23"/>
      <c r="V21047"/>
    </row>
    <row r="21048" spans="1:22" s="1" customFormat="1" ht="15.75" x14ac:dyDescent="0.25">
      <c r="A21048" s="22"/>
      <c r="B21048" s="22"/>
      <c r="G21048" s="23"/>
      <c r="V21048"/>
    </row>
    <row r="21049" spans="1:22" s="1" customFormat="1" ht="15.75" x14ac:dyDescent="0.25">
      <c r="A21049" s="22"/>
      <c r="B21049" s="22"/>
      <c r="G21049" s="23"/>
      <c r="V21049"/>
    </row>
    <row r="21050" spans="1:22" s="1" customFormat="1" ht="15.75" x14ac:dyDescent="0.25">
      <c r="A21050" s="22"/>
      <c r="B21050" s="22"/>
      <c r="G21050" s="23"/>
      <c r="V21050"/>
    </row>
    <row r="21051" spans="1:22" s="1" customFormat="1" ht="15.75" x14ac:dyDescent="0.25">
      <c r="A21051" s="22"/>
      <c r="B21051" s="22"/>
      <c r="G21051" s="23"/>
      <c r="V21051"/>
    </row>
    <row r="21052" spans="1:22" s="1" customFormat="1" ht="15.75" x14ac:dyDescent="0.25">
      <c r="A21052" s="22"/>
      <c r="B21052" s="22"/>
      <c r="G21052" s="23"/>
      <c r="V21052"/>
    </row>
    <row r="21053" spans="1:22" s="1" customFormat="1" ht="15.75" x14ac:dyDescent="0.25">
      <c r="A21053" s="22"/>
      <c r="B21053" s="22"/>
      <c r="G21053" s="23"/>
      <c r="V21053"/>
    </row>
    <row r="21054" spans="1:22" s="1" customFormat="1" ht="15.75" x14ac:dyDescent="0.25">
      <c r="A21054" s="22"/>
      <c r="B21054" s="22"/>
      <c r="G21054" s="23"/>
      <c r="V21054"/>
    </row>
    <row r="21055" spans="1:22" s="1" customFormat="1" ht="15.75" x14ac:dyDescent="0.25">
      <c r="A21055" s="22"/>
      <c r="B21055" s="22"/>
      <c r="G21055" s="23"/>
      <c r="V21055"/>
    </row>
    <row r="21056" spans="1:22" s="1" customFormat="1" ht="15.75" x14ac:dyDescent="0.25">
      <c r="A21056" s="22"/>
      <c r="B21056" s="22"/>
      <c r="G21056" s="23"/>
      <c r="V21056"/>
    </row>
    <row r="21057" spans="1:22" s="1" customFormat="1" ht="15.75" x14ac:dyDescent="0.25">
      <c r="A21057" s="22"/>
      <c r="B21057" s="22"/>
      <c r="G21057" s="23"/>
      <c r="V21057"/>
    </row>
    <row r="21058" spans="1:22" s="1" customFormat="1" ht="15.75" x14ac:dyDescent="0.25">
      <c r="A21058" s="22"/>
      <c r="B21058" s="22"/>
      <c r="G21058" s="23"/>
      <c r="V21058"/>
    </row>
    <row r="21059" spans="1:22" s="1" customFormat="1" ht="15.75" x14ac:dyDescent="0.25">
      <c r="A21059" s="22"/>
      <c r="B21059" s="22"/>
      <c r="G21059" s="23"/>
      <c r="V21059"/>
    </row>
    <row r="21060" spans="1:22" s="1" customFormat="1" ht="15.75" x14ac:dyDescent="0.25">
      <c r="A21060" s="22"/>
      <c r="B21060" s="22"/>
      <c r="G21060" s="23"/>
      <c r="V21060"/>
    </row>
    <row r="21061" spans="1:22" s="1" customFormat="1" ht="15.75" x14ac:dyDescent="0.25">
      <c r="A21061" s="22"/>
      <c r="B21061" s="22"/>
      <c r="G21061" s="23"/>
      <c r="V21061"/>
    </row>
    <row r="21062" spans="1:22" s="1" customFormat="1" ht="15.75" x14ac:dyDescent="0.25">
      <c r="A21062" s="22"/>
      <c r="B21062" s="22"/>
      <c r="G21062" s="23"/>
      <c r="V21062"/>
    </row>
    <row r="21063" spans="1:22" s="1" customFormat="1" ht="15.75" x14ac:dyDescent="0.25">
      <c r="A21063" s="22"/>
      <c r="B21063" s="22"/>
      <c r="G21063" s="23"/>
      <c r="V21063"/>
    </row>
    <row r="21064" spans="1:22" s="1" customFormat="1" ht="15.75" x14ac:dyDescent="0.25">
      <c r="A21064" s="22"/>
      <c r="B21064" s="22"/>
      <c r="G21064" s="23"/>
      <c r="V21064"/>
    </row>
    <row r="21065" spans="1:22" s="1" customFormat="1" ht="15.75" x14ac:dyDescent="0.25">
      <c r="A21065" s="22"/>
      <c r="B21065" s="22"/>
      <c r="G21065" s="23"/>
      <c r="V21065"/>
    </row>
    <row r="21066" spans="1:22" s="1" customFormat="1" ht="15.75" x14ac:dyDescent="0.25">
      <c r="A21066" s="22"/>
      <c r="B21066" s="22"/>
      <c r="G21066" s="23"/>
      <c r="V21066"/>
    </row>
    <row r="21067" spans="1:22" s="1" customFormat="1" ht="15.75" x14ac:dyDescent="0.25">
      <c r="A21067" s="22"/>
      <c r="B21067" s="22"/>
      <c r="G21067" s="23"/>
      <c r="V21067"/>
    </row>
    <row r="21068" spans="1:22" s="1" customFormat="1" ht="15.75" x14ac:dyDescent="0.25">
      <c r="A21068" s="22"/>
      <c r="B21068" s="22"/>
      <c r="G21068" s="23"/>
      <c r="V21068"/>
    </row>
    <row r="21069" spans="1:22" s="1" customFormat="1" ht="15.75" x14ac:dyDescent="0.25">
      <c r="A21069" s="22"/>
      <c r="B21069" s="22"/>
      <c r="G21069" s="23"/>
      <c r="V21069"/>
    </row>
    <row r="21070" spans="1:22" s="1" customFormat="1" ht="15.75" x14ac:dyDescent="0.25">
      <c r="A21070" s="22"/>
      <c r="B21070" s="22"/>
      <c r="G21070" s="23"/>
      <c r="V21070"/>
    </row>
    <row r="21071" spans="1:22" s="1" customFormat="1" ht="15.75" x14ac:dyDescent="0.25">
      <c r="A21071" s="22"/>
      <c r="B21071" s="22"/>
      <c r="G21071" s="23"/>
      <c r="V21071"/>
    </row>
    <row r="21072" spans="1:22" s="1" customFormat="1" ht="15.75" x14ac:dyDescent="0.25">
      <c r="A21072" s="22"/>
      <c r="B21072" s="22"/>
      <c r="G21072" s="23"/>
      <c r="V21072"/>
    </row>
    <row r="21073" spans="1:22" s="1" customFormat="1" ht="15.75" x14ac:dyDescent="0.25">
      <c r="A21073" s="22"/>
      <c r="B21073" s="22"/>
      <c r="G21073" s="23"/>
      <c r="V21073"/>
    </row>
    <row r="21074" spans="1:22" s="1" customFormat="1" ht="15.75" x14ac:dyDescent="0.25">
      <c r="A21074" s="22"/>
      <c r="B21074" s="22"/>
      <c r="G21074" s="23"/>
      <c r="V21074"/>
    </row>
    <row r="21075" spans="1:22" s="1" customFormat="1" ht="15.75" x14ac:dyDescent="0.25">
      <c r="A21075" s="22"/>
      <c r="B21075" s="22"/>
      <c r="G21075" s="23"/>
      <c r="V21075"/>
    </row>
    <row r="21076" spans="1:22" s="1" customFormat="1" ht="15.75" x14ac:dyDescent="0.25">
      <c r="A21076" s="22"/>
      <c r="B21076" s="22"/>
      <c r="G21076" s="23"/>
      <c r="V21076"/>
    </row>
    <row r="21077" spans="1:22" s="1" customFormat="1" ht="15.75" x14ac:dyDescent="0.25">
      <c r="A21077" s="22"/>
      <c r="B21077" s="22"/>
      <c r="G21077" s="23"/>
      <c r="V21077"/>
    </row>
    <row r="21078" spans="1:22" s="1" customFormat="1" ht="15.75" x14ac:dyDescent="0.25">
      <c r="A21078" s="22"/>
      <c r="B21078" s="22"/>
      <c r="G21078" s="23"/>
      <c r="V21078"/>
    </row>
    <row r="21079" spans="1:22" s="1" customFormat="1" ht="15.75" x14ac:dyDescent="0.25">
      <c r="A21079" s="22"/>
      <c r="B21079" s="22"/>
      <c r="G21079" s="23"/>
      <c r="V21079"/>
    </row>
    <row r="21080" spans="1:22" s="1" customFormat="1" ht="15.75" x14ac:dyDescent="0.25">
      <c r="A21080" s="22"/>
      <c r="B21080" s="22"/>
      <c r="G21080" s="23"/>
      <c r="V21080"/>
    </row>
    <row r="21081" spans="1:22" s="1" customFormat="1" ht="15.75" x14ac:dyDescent="0.25">
      <c r="A21081" s="22"/>
      <c r="B21081" s="22"/>
      <c r="G21081" s="23"/>
      <c r="V21081"/>
    </row>
    <row r="21082" spans="1:22" s="1" customFormat="1" ht="15.75" x14ac:dyDescent="0.25">
      <c r="A21082" s="22"/>
      <c r="B21082" s="22"/>
      <c r="G21082" s="23"/>
      <c r="V21082"/>
    </row>
    <row r="21083" spans="1:22" s="1" customFormat="1" ht="15.75" x14ac:dyDescent="0.25">
      <c r="A21083" s="22"/>
      <c r="B21083" s="22"/>
      <c r="G21083" s="23"/>
      <c r="V21083"/>
    </row>
    <row r="21084" spans="1:22" s="1" customFormat="1" ht="15.75" x14ac:dyDescent="0.25">
      <c r="A21084" s="22"/>
      <c r="B21084" s="22"/>
      <c r="G21084" s="23"/>
      <c r="V21084"/>
    </row>
    <row r="21085" spans="1:22" s="1" customFormat="1" ht="15.75" x14ac:dyDescent="0.25">
      <c r="A21085" s="22"/>
      <c r="B21085" s="22"/>
      <c r="G21085" s="23"/>
      <c r="V21085"/>
    </row>
    <row r="21086" spans="1:22" s="1" customFormat="1" ht="15.75" x14ac:dyDescent="0.25">
      <c r="A21086" s="22"/>
      <c r="B21086" s="22"/>
      <c r="G21086" s="23"/>
      <c r="V21086"/>
    </row>
    <row r="21087" spans="1:22" s="1" customFormat="1" ht="15.75" x14ac:dyDescent="0.25">
      <c r="A21087" s="22"/>
      <c r="B21087" s="22"/>
      <c r="G21087" s="23"/>
      <c r="V21087"/>
    </row>
    <row r="21088" spans="1:22" s="1" customFormat="1" ht="15.75" x14ac:dyDescent="0.25">
      <c r="A21088" s="22"/>
      <c r="B21088" s="22"/>
      <c r="G21088" s="23"/>
      <c r="V21088"/>
    </row>
    <row r="21089" spans="1:22" s="1" customFormat="1" ht="15.75" x14ac:dyDescent="0.25">
      <c r="A21089" s="22"/>
      <c r="B21089" s="22"/>
      <c r="G21089" s="23"/>
      <c r="V21089"/>
    </row>
    <row r="21090" spans="1:22" s="1" customFormat="1" ht="15.75" x14ac:dyDescent="0.25">
      <c r="A21090" s="22"/>
      <c r="B21090" s="22"/>
      <c r="G21090" s="23"/>
      <c r="V21090"/>
    </row>
    <row r="21091" spans="1:22" s="1" customFormat="1" ht="15.75" x14ac:dyDescent="0.25">
      <c r="A21091" s="22"/>
      <c r="B21091" s="22"/>
      <c r="G21091" s="23"/>
      <c r="V21091"/>
    </row>
    <row r="21092" spans="1:22" s="1" customFormat="1" ht="15.75" x14ac:dyDescent="0.25">
      <c r="A21092" s="22"/>
      <c r="B21092" s="22"/>
      <c r="G21092" s="23"/>
      <c r="V21092"/>
    </row>
    <row r="21093" spans="1:22" s="1" customFormat="1" ht="15.75" x14ac:dyDescent="0.25">
      <c r="A21093" s="22"/>
      <c r="B21093" s="22"/>
      <c r="G21093" s="23"/>
      <c r="V21093"/>
    </row>
    <row r="21094" spans="1:22" s="1" customFormat="1" ht="15.75" x14ac:dyDescent="0.25">
      <c r="A21094" s="22"/>
      <c r="B21094" s="22"/>
      <c r="G21094" s="23"/>
      <c r="V21094"/>
    </row>
    <row r="21095" spans="1:22" s="1" customFormat="1" ht="15.75" x14ac:dyDescent="0.25">
      <c r="A21095" s="22"/>
      <c r="B21095" s="22"/>
      <c r="G21095" s="23"/>
      <c r="V21095"/>
    </row>
    <row r="21096" spans="1:22" s="1" customFormat="1" ht="15.75" x14ac:dyDescent="0.25">
      <c r="A21096" s="22"/>
      <c r="B21096" s="22"/>
      <c r="G21096" s="23"/>
      <c r="V21096"/>
    </row>
    <row r="21097" spans="1:22" s="1" customFormat="1" ht="15.75" x14ac:dyDescent="0.25">
      <c r="A21097" s="22"/>
      <c r="B21097" s="22"/>
      <c r="G21097" s="23"/>
      <c r="V21097"/>
    </row>
    <row r="21098" spans="1:22" s="1" customFormat="1" ht="15.75" x14ac:dyDescent="0.25">
      <c r="A21098" s="22"/>
      <c r="B21098" s="22"/>
      <c r="G21098" s="23"/>
      <c r="V21098"/>
    </row>
    <row r="21099" spans="1:22" s="1" customFormat="1" ht="15.75" x14ac:dyDescent="0.25">
      <c r="A21099" s="22"/>
      <c r="B21099" s="22"/>
      <c r="G21099" s="23"/>
      <c r="V21099"/>
    </row>
    <row r="21100" spans="1:22" s="1" customFormat="1" ht="15.75" x14ac:dyDescent="0.25">
      <c r="A21100" s="22"/>
      <c r="B21100" s="22"/>
      <c r="G21100" s="23"/>
      <c r="V21100"/>
    </row>
    <row r="21101" spans="1:22" s="1" customFormat="1" ht="15.75" x14ac:dyDescent="0.25">
      <c r="A21101" s="22"/>
      <c r="B21101" s="22"/>
      <c r="G21101" s="23"/>
      <c r="V21101"/>
    </row>
    <row r="21102" spans="1:22" s="1" customFormat="1" ht="15.75" x14ac:dyDescent="0.25">
      <c r="A21102" s="22"/>
      <c r="B21102" s="22"/>
      <c r="G21102" s="23"/>
      <c r="V21102"/>
    </row>
    <row r="21103" spans="1:22" s="1" customFormat="1" ht="15.75" x14ac:dyDescent="0.25">
      <c r="A21103" s="22"/>
      <c r="B21103" s="22"/>
      <c r="G21103" s="23"/>
      <c r="V21103"/>
    </row>
    <row r="21104" spans="1:22" s="1" customFormat="1" ht="15.75" x14ac:dyDescent="0.25">
      <c r="A21104" s="22"/>
      <c r="B21104" s="22"/>
      <c r="G21104" s="23"/>
      <c r="V21104"/>
    </row>
    <row r="21105" spans="1:22" s="1" customFormat="1" ht="15.75" x14ac:dyDescent="0.25">
      <c r="A21105" s="22"/>
      <c r="B21105" s="22"/>
      <c r="G21105" s="23"/>
      <c r="V21105"/>
    </row>
    <row r="21106" spans="1:22" s="1" customFormat="1" ht="15.75" x14ac:dyDescent="0.25">
      <c r="A21106" s="22"/>
      <c r="B21106" s="22"/>
      <c r="G21106" s="23"/>
      <c r="V21106"/>
    </row>
    <row r="21107" spans="1:22" s="1" customFormat="1" ht="15.75" x14ac:dyDescent="0.25">
      <c r="A21107" s="22"/>
      <c r="B21107" s="22"/>
      <c r="G21107" s="23"/>
      <c r="V21107"/>
    </row>
    <row r="21108" spans="1:22" s="1" customFormat="1" ht="15.75" x14ac:dyDescent="0.25">
      <c r="A21108" s="22"/>
      <c r="B21108" s="22"/>
      <c r="G21108" s="23"/>
      <c r="V21108"/>
    </row>
    <row r="21109" spans="1:22" s="1" customFormat="1" ht="15.75" x14ac:dyDescent="0.25">
      <c r="A21109" s="22"/>
      <c r="B21109" s="22"/>
      <c r="G21109" s="23"/>
      <c r="V21109"/>
    </row>
    <row r="21110" spans="1:22" s="1" customFormat="1" ht="15.75" x14ac:dyDescent="0.25">
      <c r="A21110" s="22"/>
      <c r="B21110" s="22"/>
      <c r="G21110" s="23"/>
      <c r="V21110"/>
    </row>
    <row r="21111" spans="1:22" s="1" customFormat="1" ht="15.75" x14ac:dyDescent="0.25">
      <c r="A21111" s="22"/>
      <c r="B21111" s="22"/>
      <c r="G21111" s="23"/>
      <c r="V21111"/>
    </row>
    <row r="21112" spans="1:22" s="1" customFormat="1" ht="15.75" x14ac:dyDescent="0.25">
      <c r="A21112" s="22"/>
      <c r="B21112" s="22"/>
      <c r="G21112" s="23"/>
      <c r="V21112"/>
    </row>
    <row r="21113" spans="1:22" s="1" customFormat="1" ht="15.75" x14ac:dyDescent="0.25">
      <c r="A21113" s="22"/>
      <c r="B21113" s="22"/>
      <c r="G21113" s="23"/>
      <c r="V21113"/>
    </row>
    <row r="21114" spans="1:22" s="1" customFormat="1" ht="15.75" x14ac:dyDescent="0.25">
      <c r="A21114" s="22"/>
      <c r="B21114" s="22"/>
      <c r="G21114" s="23"/>
      <c r="V21114"/>
    </row>
    <row r="21115" spans="1:22" s="1" customFormat="1" ht="15.75" x14ac:dyDescent="0.25">
      <c r="A21115" s="22"/>
      <c r="B21115" s="22"/>
      <c r="G21115" s="23"/>
      <c r="V21115"/>
    </row>
    <row r="21116" spans="1:22" s="1" customFormat="1" ht="15.75" x14ac:dyDescent="0.25">
      <c r="A21116" s="22"/>
      <c r="B21116" s="22"/>
      <c r="G21116" s="23"/>
      <c r="V21116"/>
    </row>
    <row r="21117" spans="1:22" s="1" customFormat="1" ht="15.75" x14ac:dyDescent="0.25">
      <c r="A21117" s="22"/>
      <c r="B21117" s="22"/>
      <c r="G21117" s="23"/>
      <c r="V21117"/>
    </row>
    <row r="21118" spans="1:22" s="1" customFormat="1" ht="15.75" x14ac:dyDescent="0.25">
      <c r="A21118" s="22"/>
      <c r="B21118" s="22"/>
      <c r="G21118" s="23"/>
      <c r="V21118"/>
    </row>
    <row r="21119" spans="1:22" s="1" customFormat="1" ht="15.75" x14ac:dyDescent="0.25">
      <c r="A21119" s="22"/>
      <c r="B21119" s="22"/>
      <c r="G21119" s="23"/>
      <c r="V21119"/>
    </row>
    <row r="21120" spans="1:22" s="1" customFormat="1" ht="15.75" x14ac:dyDescent="0.25">
      <c r="A21120" s="22"/>
      <c r="B21120" s="22"/>
      <c r="G21120" s="23"/>
      <c r="V21120"/>
    </row>
    <row r="21121" spans="1:22" s="1" customFormat="1" ht="15.75" x14ac:dyDescent="0.25">
      <c r="A21121" s="22"/>
      <c r="B21121" s="22"/>
      <c r="G21121" s="23"/>
      <c r="V21121"/>
    </row>
    <row r="21122" spans="1:22" s="1" customFormat="1" ht="15.75" x14ac:dyDescent="0.25">
      <c r="A21122" s="22"/>
      <c r="B21122" s="22"/>
      <c r="G21122" s="23"/>
      <c r="V21122"/>
    </row>
    <row r="21123" spans="1:22" s="1" customFormat="1" ht="15.75" x14ac:dyDescent="0.25">
      <c r="A21123" s="22"/>
      <c r="B21123" s="22"/>
      <c r="G21123" s="23"/>
      <c r="V21123"/>
    </row>
    <row r="21124" spans="1:22" s="1" customFormat="1" ht="15.75" x14ac:dyDescent="0.25">
      <c r="A21124" s="22"/>
      <c r="B21124" s="22"/>
      <c r="G21124" s="23"/>
      <c r="V21124"/>
    </row>
    <row r="21125" spans="1:22" s="1" customFormat="1" ht="15.75" x14ac:dyDescent="0.25">
      <c r="A21125" s="22"/>
      <c r="B21125" s="22"/>
      <c r="G21125" s="23"/>
      <c r="V21125"/>
    </row>
    <row r="21126" spans="1:22" s="1" customFormat="1" ht="15.75" x14ac:dyDescent="0.25">
      <c r="A21126" s="22"/>
      <c r="B21126" s="22"/>
      <c r="G21126" s="23"/>
      <c r="V21126"/>
    </row>
    <row r="21127" spans="1:22" s="1" customFormat="1" ht="15.75" x14ac:dyDescent="0.25">
      <c r="A21127" s="22"/>
      <c r="B21127" s="22"/>
      <c r="G21127" s="23"/>
      <c r="V21127"/>
    </row>
    <row r="21128" spans="1:22" s="1" customFormat="1" ht="15.75" x14ac:dyDescent="0.25">
      <c r="A21128" s="22"/>
      <c r="B21128" s="22"/>
      <c r="G21128" s="23"/>
      <c r="V21128"/>
    </row>
    <row r="21129" spans="1:22" s="1" customFormat="1" ht="15.75" x14ac:dyDescent="0.25">
      <c r="A21129" s="22"/>
      <c r="B21129" s="22"/>
      <c r="G21129" s="23"/>
      <c r="V21129"/>
    </row>
    <row r="21130" spans="1:22" s="1" customFormat="1" ht="15.75" x14ac:dyDescent="0.25">
      <c r="A21130" s="22"/>
      <c r="B21130" s="22"/>
      <c r="G21130" s="23"/>
      <c r="V21130"/>
    </row>
    <row r="21131" spans="1:22" s="1" customFormat="1" ht="15.75" x14ac:dyDescent="0.25">
      <c r="A21131" s="22"/>
      <c r="B21131" s="22"/>
      <c r="G21131" s="23"/>
      <c r="V21131"/>
    </row>
    <row r="21132" spans="1:22" s="1" customFormat="1" ht="15.75" x14ac:dyDescent="0.25">
      <c r="A21132" s="22"/>
      <c r="B21132" s="22"/>
      <c r="G21132" s="23"/>
      <c r="V21132"/>
    </row>
    <row r="21133" spans="1:22" s="1" customFormat="1" ht="15.75" x14ac:dyDescent="0.25">
      <c r="A21133" s="22"/>
      <c r="B21133" s="22"/>
      <c r="G21133" s="23"/>
      <c r="V21133"/>
    </row>
    <row r="21134" spans="1:22" s="1" customFormat="1" ht="15.75" x14ac:dyDescent="0.25">
      <c r="A21134" s="22"/>
      <c r="B21134" s="22"/>
      <c r="G21134" s="23"/>
      <c r="V21134"/>
    </row>
    <row r="21135" spans="1:22" s="1" customFormat="1" ht="15.75" x14ac:dyDescent="0.25">
      <c r="A21135" s="22"/>
      <c r="B21135" s="22"/>
      <c r="G21135" s="23"/>
      <c r="V21135"/>
    </row>
    <row r="21136" spans="1:22" s="1" customFormat="1" ht="15.75" x14ac:dyDescent="0.25">
      <c r="A21136" s="22"/>
      <c r="B21136" s="22"/>
      <c r="G21136" s="23"/>
      <c r="V21136"/>
    </row>
    <row r="21137" spans="1:22" s="1" customFormat="1" ht="15.75" x14ac:dyDescent="0.25">
      <c r="A21137" s="22"/>
      <c r="B21137" s="22"/>
      <c r="G21137" s="23"/>
      <c r="V21137"/>
    </row>
    <row r="21138" spans="1:22" s="1" customFormat="1" ht="15.75" x14ac:dyDescent="0.25">
      <c r="A21138" s="22"/>
      <c r="B21138" s="22"/>
      <c r="G21138" s="23"/>
      <c r="V21138"/>
    </row>
    <row r="21139" spans="1:22" s="1" customFormat="1" ht="15.75" x14ac:dyDescent="0.25">
      <c r="A21139" s="22"/>
      <c r="B21139" s="22"/>
      <c r="G21139" s="23"/>
      <c r="V21139"/>
    </row>
    <row r="21140" spans="1:22" s="1" customFormat="1" ht="15.75" x14ac:dyDescent="0.25">
      <c r="A21140" s="22"/>
      <c r="B21140" s="22"/>
      <c r="G21140" s="23"/>
      <c r="V21140"/>
    </row>
    <row r="21141" spans="1:22" s="1" customFormat="1" ht="15.75" x14ac:dyDescent="0.25">
      <c r="A21141" s="22"/>
      <c r="B21141" s="22"/>
      <c r="G21141" s="23"/>
      <c r="V21141"/>
    </row>
    <row r="21142" spans="1:22" s="1" customFormat="1" ht="15.75" x14ac:dyDescent="0.25">
      <c r="A21142" s="22"/>
      <c r="B21142" s="22"/>
      <c r="G21142" s="23"/>
      <c r="V21142"/>
    </row>
    <row r="21143" spans="1:22" s="1" customFormat="1" ht="15.75" x14ac:dyDescent="0.25">
      <c r="A21143" s="22"/>
      <c r="B21143" s="22"/>
      <c r="G21143" s="23"/>
      <c r="V21143"/>
    </row>
    <row r="21144" spans="1:22" s="1" customFormat="1" ht="15.75" x14ac:dyDescent="0.25">
      <c r="A21144" s="22"/>
      <c r="B21144" s="22"/>
      <c r="G21144" s="23"/>
      <c r="V21144"/>
    </row>
    <row r="21145" spans="1:22" s="1" customFormat="1" ht="15.75" x14ac:dyDescent="0.25">
      <c r="A21145" s="22"/>
      <c r="B21145" s="22"/>
      <c r="G21145" s="23"/>
      <c r="V21145"/>
    </row>
    <row r="21146" spans="1:22" s="1" customFormat="1" ht="15.75" x14ac:dyDescent="0.25">
      <c r="A21146" s="22"/>
      <c r="B21146" s="22"/>
      <c r="G21146" s="23"/>
      <c r="V21146"/>
    </row>
    <row r="21147" spans="1:22" s="1" customFormat="1" ht="15.75" x14ac:dyDescent="0.25">
      <c r="A21147" s="22"/>
      <c r="B21147" s="22"/>
      <c r="G21147" s="23"/>
      <c r="V21147"/>
    </row>
    <row r="21148" spans="1:22" s="1" customFormat="1" ht="15.75" x14ac:dyDescent="0.25">
      <c r="A21148" s="22"/>
      <c r="B21148" s="22"/>
      <c r="G21148" s="23"/>
      <c r="V21148"/>
    </row>
    <row r="21149" spans="1:22" s="1" customFormat="1" ht="15.75" x14ac:dyDescent="0.25">
      <c r="A21149" s="22"/>
      <c r="B21149" s="22"/>
      <c r="G21149" s="23"/>
      <c r="V21149"/>
    </row>
    <row r="21150" spans="1:22" s="1" customFormat="1" ht="15.75" x14ac:dyDescent="0.25">
      <c r="A21150" s="22"/>
      <c r="B21150" s="22"/>
      <c r="G21150" s="23"/>
      <c r="V21150"/>
    </row>
    <row r="21151" spans="1:22" s="1" customFormat="1" ht="15.75" x14ac:dyDescent="0.25">
      <c r="A21151" s="22"/>
      <c r="B21151" s="22"/>
      <c r="G21151" s="23"/>
      <c r="V21151"/>
    </row>
    <row r="21152" spans="1:22" s="1" customFormat="1" ht="15.75" x14ac:dyDescent="0.25">
      <c r="A21152" s="22"/>
      <c r="B21152" s="22"/>
      <c r="G21152" s="23"/>
      <c r="V21152"/>
    </row>
    <row r="21153" spans="1:22" s="1" customFormat="1" ht="15.75" x14ac:dyDescent="0.25">
      <c r="A21153" s="22"/>
      <c r="B21153" s="22"/>
      <c r="G21153" s="23"/>
      <c r="V21153"/>
    </row>
    <row r="21154" spans="1:22" s="1" customFormat="1" ht="15.75" x14ac:dyDescent="0.25">
      <c r="A21154" s="22"/>
      <c r="B21154" s="22"/>
      <c r="G21154" s="23"/>
      <c r="V21154"/>
    </row>
    <row r="21155" spans="1:22" s="1" customFormat="1" ht="15.75" x14ac:dyDescent="0.25">
      <c r="A21155" s="22"/>
      <c r="B21155" s="22"/>
      <c r="G21155" s="23"/>
      <c r="V21155"/>
    </row>
    <row r="21156" spans="1:22" s="1" customFormat="1" ht="15.75" x14ac:dyDescent="0.25">
      <c r="A21156" s="22"/>
      <c r="B21156" s="22"/>
      <c r="G21156" s="23"/>
      <c r="V21156"/>
    </row>
    <row r="21157" spans="1:22" s="1" customFormat="1" ht="15.75" x14ac:dyDescent="0.25">
      <c r="A21157" s="22"/>
      <c r="B21157" s="22"/>
      <c r="G21157" s="23"/>
      <c r="V21157"/>
    </row>
    <row r="21158" spans="1:22" s="1" customFormat="1" ht="15.75" x14ac:dyDescent="0.25">
      <c r="A21158" s="22"/>
      <c r="B21158" s="22"/>
      <c r="G21158" s="23"/>
      <c r="V21158"/>
    </row>
    <row r="21159" spans="1:22" s="1" customFormat="1" ht="15.75" x14ac:dyDescent="0.25">
      <c r="A21159" s="22"/>
      <c r="B21159" s="22"/>
      <c r="G21159" s="23"/>
      <c r="V21159"/>
    </row>
    <row r="21160" spans="1:22" s="1" customFormat="1" ht="15.75" x14ac:dyDescent="0.25">
      <c r="A21160" s="22"/>
      <c r="B21160" s="22"/>
      <c r="G21160" s="23"/>
      <c r="V21160"/>
    </row>
    <row r="21161" spans="1:22" s="1" customFormat="1" ht="15.75" x14ac:dyDescent="0.25">
      <c r="A21161" s="22"/>
      <c r="B21161" s="22"/>
      <c r="G21161" s="23"/>
      <c r="V21161"/>
    </row>
    <row r="21162" spans="1:22" s="1" customFormat="1" ht="15.75" x14ac:dyDescent="0.25">
      <c r="A21162" s="22"/>
      <c r="B21162" s="22"/>
      <c r="G21162" s="23"/>
      <c r="V21162"/>
    </row>
    <row r="21163" spans="1:22" s="1" customFormat="1" ht="15.75" x14ac:dyDescent="0.25">
      <c r="A21163" s="22"/>
      <c r="B21163" s="22"/>
      <c r="G21163" s="23"/>
      <c r="V21163"/>
    </row>
    <row r="21164" spans="1:22" s="1" customFormat="1" ht="15.75" x14ac:dyDescent="0.25">
      <c r="A21164" s="22"/>
      <c r="B21164" s="22"/>
      <c r="G21164" s="23"/>
      <c r="V21164"/>
    </row>
    <row r="21165" spans="1:22" s="1" customFormat="1" ht="15.75" x14ac:dyDescent="0.25">
      <c r="A21165" s="22"/>
      <c r="B21165" s="22"/>
      <c r="G21165" s="23"/>
      <c r="V21165"/>
    </row>
    <row r="21166" spans="1:22" s="1" customFormat="1" ht="15.75" x14ac:dyDescent="0.25">
      <c r="A21166" s="22"/>
      <c r="B21166" s="22"/>
      <c r="G21166" s="23"/>
      <c r="V21166"/>
    </row>
    <row r="21167" spans="1:22" s="1" customFormat="1" ht="15.75" x14ac:dyDescent="0.25">
      <c r="A21167" s="22"/>
      <c r="B21167" s="22"/>
      <c r="G21167" s="23"/>
      <c r="V21167"/>
    </row>
    <row r="21168" spans="1:22" s="1" customFormat="1" ht="15.75" x14ac:dyDescent="0.25">
      <c r="A21168" s="22"/>
      <c r="B21168" s="22"/>
      <c r="G21168" s="23"/>
      <c r="V21168"/>
    </row>
    <row r="21169" spans="1:22" s="1" customFormat="1" ht="15.75" x14ac:dyDescent="0.25">
      <c r="A21169" s="22"/>
      <c r="B21169" s="22"/>
      <c r="G21169" s="23"/>
      <c r="V21169"/>
    </row>
    <row r="21170" spans="1:22" s="1" customFormat="1" ht="15.75" x14ac:dyDescent="0.25">
      <c r="A21170" s="22"/>
      <c r="B21170" s="22"/>
      <c r="G21170" s="23"/>
      <c r="V21170"/>
    </row>
    <row r="21171" spans="1:22" s="1" customFormat="1" ht="15.75" x14ac:dyDescent="0.25">
      <c r="A21171" s="22"/>
      <c r="B21171" s="22"/>
      <c r="G21171" s="23"/>
      <c r="V21171"/>
    </row>
    <row r="21172" spans="1:22" s="1" customFormat="1" ht="15.75" x14ac:dyDescent="0.25">
      <c r="A21172" s="22"/>
      <c r="B21172" s="22"/>
      <c r="G21172" s="23"/>
      <c r="V21172"/>
    </row>
    <row r="21173" spans="1:22" s="1" customFormat="1" ht="15.75" x14ac:dyDescent="0.25">
      <c r="A21173" s="22"/>
      <c r="B21173" s="22"/>
      <c r="G21173" s="23"/>
      <c r="V21173"/>
    </row>
    <row r="21174" spans="1:22" s="1" customFormat="1" ht="15.75" x14ac:dyDescent="0.25">
      <c r="A21174" s="22"/>
      <c r="B21174" s="22"/>
      <c r="G21174" s="23"/>
      <c r="V21174"/>
    </row>
    <row r="21175" spans="1:22" s="1" customFormat="1" ht="15.75" x14ac:dyDescent="0.25">
      <c r="A21175" s="22"/>
      <c r="B21175" s="22"/>
      <c r="G21175" s="23"/>
      <c r="V21175"/>
    </row>
    <row r="21176" spans="1:22" s="1" customFormat="1" ht="15.75" x14ac:dyDescent="0.25">
      <c r="A21176" s="22"/>
      <c r="B21176" s="22"/>
      <c r="G21176" s="23"/>
      <c r="V21176"/>
    </row>
    <row r="21177" spans="1:22" s="1" customFormat="1" ht="15.75" x14ac:dyDescent="0.25">
      <c r="A21177" s="22"/>
      <c r="B21177" s="22"/>
      <c r="G21177" s="23"/>
      <c r="V21177"/>
    </row>
    <row r="21178" spans="1:22" s="1" customFormat="1" ht="15.75" x14ac:dyDescent="0.25">
      <c r="A21178" s="22"/>
      <c r="B21178" s="22"/>
      <c r="G21178" s="23"/>
      <c r="V21178"/>
    </row>
    <row r="21179" spans="1:22" s="1" customFormat="1" ht="15.75" x14ac:dyDescent="0.25">
      <c r="A21179" s="22"/>
      <c r="B21179" s="22"/>
      <c r="G21179" s="23"/>
      <c r="V21179"/>
    </row>
    <row r="21180" spans="1:22" s="1" customFormat="1" ht="15.75" x14ac:dyDescent="0.25">
      <c r="A21180" s="22"/>
      <c r="B21180" s="22"/>
      <c r="G21180" s="23"/>
      <c r="V21180"/>
    </row>
    <row r="21181" spans="1:22" s="1" customFormat="1" ht="15.75" x14ac:dyDescent="0.25">
      <c r="A21181" s="22"/>
      <c r="B21181" s="22"/>
      <c r="G21181" s="23"/>
      <c r="V21181"/>
    </row>
    <row r="21182" spans="1:22" s="1" customFormat="1" ht="15.75" x14ac:dyDescent="0.25">
      <c r="A21182" s="22"/>
      <c r="B21182" s="22"/>
      <c r="G21182" s="23"/>
      <c r="V21182"/>
    </row>
    <row r="21183" spans="1:22" s="1" customFormat="1" ht="15.75" x14ac:dyDescent="0.25">
      <c r="A21183" s="22"/>
      <c r="B21183" s="22"/>
      <c r="G21183" s="23"/>
      <c r="V21183"/>
    </row>
    <row r="21184" spans="1:22" s="1" customFormat="1" ht="15.75" x14ac:dyDescent="0.25">
      <c r="A21184" s="22"/>
      <c r="B21184" s="22"/>
      <c r="G21184" s="23"/>
      <c r="V21184"/>
    </row>
    <row r="21185" spans="1:22" s="1" customFormat="1" ht="15.75" x14ac:dyDescent="0.25">
      <c r="A21185" s="22"/>
      <c r="B21185" s="22"/>
      <c r="G21185" s="23"/>
      <c r="V21185"/>
    </row>
    <row r="21186" spans="1:22" s="1" customFormat="1" ht="15.75" x14ac:dyDescent="0.25">
      <c r="A21186" s="22"/>
      <c r="B21186" s="22"/>
      <c r="G21186" s="23"/>
      <c r="V21186"/>
    </row>
    <row r="21187" spans="1:22" s="1" customFormat="1" ht="15.75" x14ac:dyDescent="0.25">
      <c r="A21187" s="22"/>
      <c r="B21187" s="22"/>
      <c r="G21187" s="23"/>
      <c r="V21187"/>
    </row>
    <row r="21188" spans="1:22" s="1" customFormat="1" ht="15.75" x14ac:dyDescent="0.25">
      <c r="A21188" s="22"/>
      <c r="B21188" s="22"/>
      <c r="G21188" s="23"/>
      <c r="V21188"/>
    </row>
    <row r="21189" spans="1:22" s="1" customFormat="1" ht="15.75" x14ac:dyDescent="0.25">
      <c r="A21189" s="22"/>
      <c r="B21189" s="22"/>
      <c r="G21189" s="23"/>
      <c r="V21189"/>
    </row>
    <row r="21190" spans="1:22" s="1" customFormat="1" ht="15.75" x14ac:dyDescent="0.25">
      <c r="A21190" s="22"/>
      <c r="B21190" s="22"/>
      <c r="G21190" s="23"/>
      <c r="V21190"/>
    </row>
    <row r="21191" spans="1:22" s="1" customFormat="1" ht="15.75" x14ac:dyDescent="0.25">
      <c r="A21191" s="22"/>
      <c r="B21191" s="22"/>
      <c r="G21191" s="23"/>
      <c r="V21191"/>
    </row>
    <row r="21192" spans="1:22" s="1" customFormat="1" ht="15.75" x14ac:dyDescent="0.25">
      <c r="A21192" s="22"/>
      <c r="B21192" s="22"/>
      <c r="G21192" s="23"/>
      <c r="V21192"/>
    </row>
    <row r="21193" spans="1:22" s="1" customFormat="1" ht="15.75" x14ac:dyDescent="0.25">
      <c r="A21193" s="22"/>
      <c r="B21193" s="22"/>
      <c r="G21193" s="23"/>
      <c r="V21193"/>
    </row>
    <row r="21194" spans="1:22" s="1" customFormat="1" ht="15.75" x14ac:dyDescent="0.25">
      <c r="A21194" s="22"/>
      <c r="B21194" s="22"/>
      <c r="G21194" s="23"/>
      <c r="V21194"/>
    </row>
    <row r="21195" spans="1:22" s="1" customFormat="1" ht="15.75" x14ac:dyDescent="0.25">
      <c r="A21195" s="22"/>
      <c r="B21195" s="22"/>
      <c r="G21195" s="23"/>
      <c r="V21195"/>
    </row>
    <row r="21196" spans="1:22" s="1" customFormat="1" ht="15.75" x14ac:dyDescent="0.25">
      <c r="A21196" s="22"/>
      <c r="B21196" s="22"/>
      <c r="G21196" s="23"/>
      <c r="V21196"/>
    </row>
    <row r="21197" spans="1:22" s="1" customFormat="1" ht="15.75" x14ac:dyDescent="0.25">
      <c r="A21197" s="22"/>
      <c r="B21197" s="22"/>
      <c r="G21197" s="23"/>
      <c r="V21197"/>
    </row>
    <row r="21198" spans="1:22" s="1" customFormat="1" ht="15.75" x14ac:dyDescent="0.25">
      <c r="A21198" s="22"/>
      <c r="B21198" s="22"/>
      <c r="G21198" s="23"/>
      <c r="V21198"/>
    </row>
    <row r="21199" spans="1:22" s="1" customFormat="1" ht="15.75" x14ac:dyDescent="0.25">
      <c r="A21199" s="22"/>
      <c r="B21199" s="22"/>
      <c r="G21199" s="23"/>
      <c r="V21199"/>
    </row>
    <row r="21200" spans="1:22" s="1" customFormat="1" ht="15.75" x14ac:dyDescent="0.25">
      <c r="A21200" s="22"/>
      <c r="B21200" s="22"/>
      <c r="G21200" s="23"/>
      <c r="V21200"/>
    </row>
    <row r="21201" spans="1:22" s="1" customFormat="1" ht="15.75" x14ac:dyDescent="0.25">
      <c r="A21201" s="22"/>
      <c r="B21201" s="22"/>
      <c r="G21201" s="23"/>
      <c r="V21201"/>
    </row>
    <row r="21202" spans="1:22" s="1" customFormat="1" ht="15.75" x14ac:dyDescent="0.25">
      <c r="A21202" s="22"/>
      <c r="B21202" s="22"/>
      <c r="G21202" s="23"/>
      <c r="V21202"/>
    </row>
    <row r="21203" spans="1:22" s="1" customFormat="1" ht="15.75" x14ac:dyDescent="0.25">
      <c r="A21203" s="22"/>
      <c r="B21203" s="22"/>
      <c r="G21203" s="23"/>
      <c r="V21203"/>
    </row>
    <row r="21204" spans="1:22" s="1" customFormat="1" ht="15.75" x14ac:dyDescent="0.25">
      <c r="A21204" s="22"/>
      <c r="B21204" s="22"/>
      <c r="G21204" s="23"/>
      <c r="V21204"/>
    </row>
    <row r="21205" spans="1:22" s="1" customFormat="1" ht="15.75" x14ac:dyDescent="0.25">
      <c r="A21205" s="22"/>
      <c r="B21205" s="22"/>
      <c r="G21205" s="23"/>
      <c r="V21205"/>
    </row>
    <row r="21206" spans="1:22" s="1" customFormat="1" ht="15.75" x14ac:dyDescent="0.25">
      <c r="A21206" s="22"/>
      <c r="B21206" s="22"/>
      <c r="G21206" s="23"/>
      <c r="V21206"/>
    </row>
    <row r="21207" spans="1:22" s="1" customFormat="1" ht="15.75" x14ac:dyDescent="0.25">
      <c r="A21207" s="22"/>
      <c r="B21207" s="22"/>
      <c r="G21207" s="23"/>
      <c r="V21207"/>
    </row>
    <row r="21208" spans="1:22" s="1" customFormat="1" ht="15.75" x14ac:dyDescent="0.25">
      <c r="A21208" s="22"/>
      <c r="B21208" s="22"/>
      <c r="G21208" s="23"/>
      <c r="V21208"/>
    </row>
    <row r="21209" spans="1:22" s="1" customFormat="1" ht="15.75" x14ac:dyDescent="0.25">
      <c r="A21209" s="22"/>
      <c r="B21209" s="22"/>
      <c r="G21209" s="23"/>
      <c r="V21209"/>
    </row>
    <row r="21210" spans="1:22" s="1" customFormat="1" ht="15.75" x14ac:dyDescent="0.25">
      <c r="A21210" s="22"/>
      <c r="B21210" s="22"/>
      <c r="G21210" s="23"/>
      <c r="V21210"/>
    </row>
    <row r="21211" spans="1:22" s="1" customFormat="1" ht="15.75" x14ac:dyDescent="0.25">
      <c r="A21211" s="22"/>
      <c r="B21211" s="22"/>
      <c r="G21211" s="23"/>
      <c r="V21211"/>
    </row>
    <row r="21212" spans="1:22" s="1" customFormat="1" ht="15.75" x14ac:dyDescent="0.25">
      <c r="A21212" s="22"/>
      <c r="B21212" s="22"/>
      <c r="G21212" s="23"/>
      <c r="V21212"/>
    </row>
    <row r="21213" spans="1:22" s="1" customFormat="1" ht="15.75" x14ac:dyDescent="0.25">
      <c r="A21213" s="22"/>
      <c r="B21213" s="22"/>
      <c r="G21213" s="23"/>
      <c r="V21213"/>
    </row>
    <row r="21214" spans="1:22" s="1" customFormat="1" ht="15.75" x14ac:dyDescent="0.25">
      <c r="A21214" s="22"/>
      <c r="B21214" s="22"/>
      <c r="G21214" s="23"/>
      <c r="V21214"/>
    </row>
    <row r="21215" spans="1:22" s="1" customFormat="1" ht="15.75" x14ac:dyDescent="0.25">
      <c r="A21215" s="22"/>
      <c r="B21215" s="22"/>
      <c r="G21215" s="23"/>
      <c r="V21215"/>
    </row>
    <row r="21216" spans="1:22" s="1" customFormat="1" ht="15.75" x14ac:dyDescent="0.25">
      <c r="A21216" s="22"/>
      <c r="B21216" s="22"/>
      <c r="G21216" s="23"/>
      <c r="V21216"/>
    </row>
    <row r="21217" spans="1:22" s="1" customFormat="1" ht="15.75" x14ac:dyDescent="0.25">
      <c r="A21217" s="22"/>
      <c r="B21217" s="22"/>
      <c r="G21217" s="23"/>
      <c r="V21217"/>
    </row>
    <row r="21218" spans="1:22" s="1" customFormat="1" ht="15.75" x14ac:dyDescent="0.25">
      <c r="A21218" s="22"/>
      <c r="B21218" s="22"/>
      <c r="G21218" s="23"/>
      <c r="V21218"/>
    </row>
    <row r="21219" spans="1:22" s="1" customFormat="1" ht="15.75" x14ac:dyDescent="0.25">
      <c r="A21219" s="22"/>
      <c r="B21219" s="22"/>
      <c r="G21219" s="23"/>
      <c r="V21219"/>
    </row>
    <row r="21220" spans="1:22" s="1" customFormat="1" ht="15.75" x14ac:dyDescent="0.25">
      <c r="A21220" s="22"/>
      <c r="B21220" s="22"/>
      <c r="G21220" s="23"/>
      <c r="V21220"/>
    </row>
    <row r="21221" spans="1:22" s="1" customFormat="1" ht="15.75" x14ac:dyDescent="0.25">
      <c r="A21221" s="22"/>
      <c r="B21221" s="22"/>
      <c r="G21221" s="23"/>
      <c r="V21221"/>
    </row>
    <row r="21222" spans="1:22" s="1" customFormat="1" ht="15.75" x14ac:dyDescent="0.25">
      <c r="A21222" s="22"/>
      <c r="B21222" s="22"/>
      <c r="G21222" s="23"/>
      <c r="V21222"/>
    </row>
    <row r="21223" spans="1:22" s="1" customFormat="1" ht="15.75" x14ac:dyDescent="0.25">
      <c r="A21223" s="22"/>
      <c r="B21223" s="22"/>
      <c r="G21223" s="23"/>
      <c r="V21223"/>
    </row>
    <row r="21224" spans="1:22" s="1" customFormat="1" ht="15.75" x14ac:dyDescent="0.25">
      <c r="A21224" s="22"/>
      <c r="B21224" s="22"/>
      <c r="G21224" s="23"/>
      <c r="V21224"/>
    </row>
    <row r="21225" spans="1:22" s="1" customFormat="1" ht="15.75" x14ac:dyDescent="0.25">
      <c r="A21225" s="22"/>
      <c r="B21225" s="22"/>
      <c r="G21225" s="23"/>
      <c r="V21225"/>
    </row>
    <row r="21226" spans="1:22" s="1" customFormat="1" ht="15.75" x14ac:dyDescent="0.25">
      <c r="A21226" s="22"/>
      <c r="B21226" s="22"/>
      <c r="G21226" s="23"/>
      <c r="V21226"/>
    </row>
    <row r="21227" spans="1:22" s="1" customFormat="1" ht="15.75" x14ac:dyDescent="0.25">
      <c r="A21227" s="22"/>
      <c r="B21227" s="22"/>
      <c r="G21227" s="23"/>
      <c r="V21227"/>
    </row>
    <row r="21228" spans="1:22" s="1" customFormat="1" ht="15.75" x14ac:dyDescent="0.25">
      <c r="A21228" s="22"/>
      <c r="B21228" s="22"/>
      <c r="G21228" s="23"/>
      <c r="V21228"/>
    </row>
    <row r="21229" spans="1:22" s="1" customFormat="1" ht="15.75" x14ac:dyDescent="0.25">
      <c r="A21229" s="22"/>
      <c r="B21229" s="22"/>
      <c r="G21229" s="23"/>
      <c r="V21229"/>
    </row>
    <row r="21230" spans="1:22" s="1" customFormat="1" ht="15.75" x14ac:dyDescent="0.25">
      <c r="A21230" s="22"/>
      <c r="B21230" s="22"/>
      <c r="G21230" s="23"/>
      <c r="V21230"/>
    </row>
    <row r="21231" spans="1:22" s="1" customFormat="1" ht="15.75" x14ac:dyDescent="0.25">
      <c r="A21231" s="22"/>
      <c r="B21231" s="22"/>
      <c r="G21231" s="23"/>
      <c r="V21231"/>
    </row>
    <row r="21232" spans="1:22" s="1" customFormat="1" ht="15.75" x14ac:dyDescent="0.25">
      <c r="A21232" s="22"/>
      <c r="B21232" s="22"/>
      <c r="G21232" s="23"/>
      <c r="V21232"/>
    </row>
    <row r="21233" spans="1:22" s="1" customFormat="1" ht="15.75" x14ac:dyDescent="0.25">
      <c r="A21233" s="22"/>
      <c r="B21233" s="22"/>
      <c r="G21233" s="23"/>
      <c r="V21233"/>
    </row>
    <row r="21234" spans="1:22" s="1" customFormat="1" ht="15.75" x14ac:dyDescent="0.25">
      <c r="A21234" s="22"/>
      <c r="B21234" s="22"/>
      <c r="G21234" s="23"/>
      <c r="V21234"/>
    </row>
    <row r="21235" spans="1:22" s="1" customFormat="1" ht="15.75" x14ac:dyDescent="0.25">
      <c r="A21235" s="22"/>
      <c r="B21235" s="22"/>
      <c r="G21235" s="23"/>
      <c r="V21235"/>
    </row>
    <row r="21236" spans="1:22" s="1" customFormat="1" ht="15.75" x14ac:dyDescent="0.25">
      <c r="A21236" s="22"/>
      <c r="B21236" s="22"/>
      <c r="G21236" s="23"/>
      <c r="V21236"/>
    </row>
    <row r="21237" spans="1:22" s="1" customFormat="1" ht="15.75" x14ac:dyDescent="0.25">
      <c r="A21237" s="22"/>
      <c r="B21237" s="22"/>
      <c r="G21237" s="23"/>
      <c r="V21237"/>
    </row>
    <row r="21238" spans="1:22" s="1" customFormat="1" ht="15.75" x14ac:dyDescent="0.25">
      <c r="A21238" s="22"/>
      <c r="B21238" s="22"/>
      <c r="G21238" s="23"/>
      <c r="V21238"/>
    </row>
    <row r="21239" spans="1:22" s="1" customFormat="1" ht="15.75" x14ac:dyDescent="0.25">
      <c r="A21239" s="22"/>
      <c r="B21239" s="22"/>
      <c r="G21239" s="23"/>
      <c r="V21239"/>
    </row>
    <row r="21240" spans="1:22" s="1" customFormat="1" ht="15.75" x14ac:dyDescent="0.25">
      <c r="A21240" s="22"/>
      <c r="B21240" s="22"/>
      <c r="G21240" s="23"/>
      <c r="V21240"/>
    </row>
    <row r="21241" spans="1:22" s="1" customFormat="1" ht="15.75" x14ac:dyDescent="0.25">
      <c r="A21241" s="22"/>
      <c r="B21241" s="22"/>
      <c r="G21241" s="23"/>
      <c r="V21241"/>
    </row>
    <row r="21242" spans="1:22" s="1" customFormat="1" ht="15.75" x14ac:dyDescent="0.25">
      <c r="A21242" s="22"/>
      <c r="B21242" s="22"/>
      <c r="G21242" s="23"/>
      <c r="V21242"/>
    </row>
    <row r="21243" spans="1:22" s="1" customFormat="1" ht="15.75" x14ac:dyDescent="0.25">
      <c r="A21243" s="22"/>
      <c r="B21243" s="22"/>
      <c r="G21243" s="23"/>
      <c r="V21243"/>
    </row>
    <row r="21244" spans="1:22" s="1" customFormat="1" ht="15.75" x14ac:dyDescent="0.25">
      <c r="A21244" s="22"/>
      <c r="B21244" s="22"/>
      <c r="G21244" s="23"/>
      <c r="V21244"/>
    </row>
    <row r="21245" spans="1:22" s="1" customFormat="1" ht="15.75" x14ac:dyDescent="0.25">
      <c r="A21245" s="22"/>
      <c r="B21245" s="22"/>
      <c r="G21245" s="23"/>
      <c r="V21245"/>
    </row>
    <row r="21246" spans="1:22" s="1" customFormat="1" ht="15.75" x14ac:dyDescent="0.25">
      <c r="A21246" s="22"/>
      <c r="B21246" s="22"/>
      <c r="G21246" s="23"/>
      <c r="V21246"/>
    </row>
    <row r="21247" spans="1:22" s="1" customFormat="1" ht="15.75" x14ac:dyDescent="0.25">
      <c r="A21247" s="22"/>
      <c r="B21247" s="22"/>
      <c r="G21247" s="23"/>
      <c r="V21247"/>
    </row>
    <row r="21248" spans="1:22" s="1" customFormat="1" ht="15.75" x14ac:dyDescent="0.25">
      <c r="A21248" s="22"/>
      <c r="B21248" s="22"/>
      <c r="G21248" s="23"/>
      <c r="V21248"/>
    </row>
    <row r="21249" spans="1:22" s="1" customFormat="1" ht="15.75" x14ac:dyDescent="0.25">
      <c r="A21249" s="22"/>
      <c r="B21249" s="22"/>
      <c r="G21249" s="23"/>
      <c r="V21249"/>
    </row>
    <row r="21250" spans="1:22" s="1" customFormat="1" ht="15.75" x14ac:dyDescent="0.25">
      <c r="A21250" s="22"/>
      <c r="B21250" s="22"/>
      <c r="G21250" s="23"/>
      <c r="V21250"/>
    </row>
    <row r="21251" spans="1:22" s="1" customFormat="1" ht="15.75" x14ac:dyDescent="0.25">
      <c r="A21251" s="22"/>
      <c r="B21251" s="22"/>
      <c r="G21251" s="23"/>
      <c r="V21251"/>
    </row>
    <row r="21252" spans="1:22" s="1" customFormat="1" ht="15.75" x14ac:dyDescent="0.25">
      <c r="A21252" s="22"/>
      <c r="B21252" s="22"/>
      <c r="G21252" s="23"/>
      <c r="V21252"/>
    </row>
    <row r="21253" spans="1:22" s="1" customFormat="1" ht="15.75" x14ac:dyDescent="0.25">
      <c r="A21253" s="22"/>
      <c r="B21253" s="22"/>
      <c r="G21253" s="23"/>
      <c r="V21253"/>
    </row>
    <row r="21254" spans="1:22" s="1" customFormat="1" ht="15.75" x14ac:dyDescent="0.25">
      <c r="A21254" s="22"/>
      <c r="B21254" s="22"/>
      <c r="G21254" s="23"/>
      <c r="V21254"/>
    </row>
    <row r="21255" spans="1:22" s="1" customFormat="1" ht="15.75" x14ac:dyDescent="0.25">
      <c r="A21255" s="22"/>
      <c r="B21255" s="22"/>
      <c r="G21255" s="23"/>
      <c r="V21255"/>
    </row>
    <row r="21256" spans="1:22" s="1" customFormat="1" ht="15.75" x14ac:dyDescent="0.25">
      <c r="A21256" s="22"/>
      <c r="B21256" s="22"/>
      <c r="G21256" s="23"/>
      <c r="V21256"/>
    </row>
    <row r="21257" spans="1:22" s="1" customFormat="1" ht="15.75" x14ac:dyDescent="0.25">
      <c r="A21257" s="22"/>
      <c r="B21257" s="22"/>
      <c r="G21257" s="23"/>
      <c r="V21257"/>
    </row>
    <row r="21258" spans="1:22" s="1" customFormat="1" ht="15.75" x14ac:dyDescent="0.25">
      <c r="A21258" s="22"/>
      <c r="B21258" s="22"/>
      <c r="G21258" s="23"/>
      <c r="V21258"/>
    </row>
    <row r="21259" spans="1:22" s="1" customFormat="1" ht="15.75" x14ac:dyDescent="0.25">
      <c r="A21259" s="22"/>
      <c r="B21259" s="22"/>
      <c r="G21259" s="23"/>
      <c r="V21259"/>
    </row>
    <row r="21260" spans="1:22" s="1" customFormat="1" ht="15.75" x14ac:dyDescent="0.25">
      <c r="A21260" s="22"/>
      <c r="B21260" s="22"/>
      <c r="G21260" s="23"/>
      <c r="V21260"/>
    </row>
    <row r="21261" spans="1:22" s="1" customFormat="1" ht="15.75" x14ac:dyDescent="0.25">
      <c r="A21261" s="22"/>
      <c r="B21261" s="22"/>
      <c r="G21261" s="23"/>
      <c r="V21261"/>
    </row>
    <row r="21262" spans="1:22" s="1" customFormat="1" ht="15.75" x14ac:dyDescent="0.25">
      <c r="A21262" s="22"/>
      <c r="B21262" s="22"/>
      <c r="G21262" s="23"/>
      <c r="V21262"/>
    </row>
    <row r="21263" spans="1:22" s="1" customFormat="1" ht="15.75" x14ac:dyDescent="0.25">
      <c r="A21263" s="22"/>
      <c r="B21263" s="22"/>
      <c r="G21263" s="23"/>
      <c r="V21263"/>
    </row>
    <row r="21264" spans="1:22" s="1" customFormat="1" ht="15.75" x14ac:dyDescent="0.25">
      <c r="A21264" s="22"/>
      <c r="B21264" s="22"/>
      <c r="G21264" s="23"/>
      <c r="V21264"/>
    </row>
    <row r="21265" spans="1:22" s="1" customFormat="1" ht="15.75" x14ac:dyDescent="0.25">
      <c r="A21265" s="22"/>
      <c r="B21265" s="22"/>
      <c r="G21265" s="23"/>
      <c r="V21265"/>
    </row>
    <row r="21266" spans="1:22" s="1" customFormat="1" ht="15.75" x14ac:dyDescent="0.25">
      <c r="A21266" s="22"/>
      <c r="B21266" s="22"/>
      <c r="G21266" s="23"/>
      <c r="V21266"/>
    </row>
    <row r="21267" spans="1:22" s="1" customFormat="1" ht="15.75" x14ac:dyDescent="0.25">
      <c r="A21267" s="22"/>
      <c r="B21267" s="22"/>
      <c r="G21267" s="23"/>
      <c r="V21267"/>
    </row>
    <row r="21268" spans="1:22" s="1" customFormat="1" ht="15.75" x14ac:dyDescent="0.25">
      <c r="A21268" s="22"/>
      <c r="B21268" s="22"/>
      <c r="G21268" s="23"/>
      <c r="V21268"/>
    </row>
    <row r="21269" spans="1:22" s="1" customFormat="1" ht="15.75" x14ac:dyDescent="0.25">
      <c r="A21269" s="22"/>
      <c r="B21269" s="22"/>
      <c r="G21269" s="23"/>
      <c r="V21269"/>
    </row>
    <row r="21270" spans="1:22" s="1" customFormat="1" ht="15.75" x14ac:dyDescent="0.25">
      <c r="A21270" s="22"/>
      <c r="B21270" s="22"/>
      <c r="G21270" s="23"/>
      <c r="V21270"/>
    </row>
    <row r="21271" spans="1:22" s="1" customFormat="1" ht="15.75" x14ac:dyDescent="0.25">
      <c r="A21271" s="22"/>
      <c r="B21271" s="22"/>
      <c r="G21271" s="23"/>
      <c r="V21271"/>
    </row>
    <row r="21272" spans="1:22" s="1" customFormat="1" ht="15.75" x14ac:dyDescent="0.25">
      <c r="A21272" s="22"/>
      <c r="B21272" s="22"/>
      <c r="G21272" s="23"/>
      <c r="V21272"/>
    </row>
    <row r="21273" spans="1:22" s="1" customFormat="1" ht="15.75" x14ac:dyDescent="0.25">
      <c r="A21273" s="22"/>
      <c r="B21273" s="22"/>
      <c r="G21273" s="23"/>
      <c r="V21273"/>
    </row>
    <row r="21274" spans="1:22" s="1" customFormat="1" ht="15.75" x14ac:dyDescent="0.25">
      <c r="A21274" s="22"/>
      <c r="B21274" s="22"/>
      <c r="G21274" s="23"/>
      <c r="V21274"/>
    </row>
    <row r="21275" spans="1:22" s="1" customFormat="1" ht="15.75" x14ac:dyDescent="0.25">
      <c r="A21275" s="22"/>
      <c r="B21275" s="22"/>
      <c r="G21275" s="23"/>
      <c r="V21275"/>
    </row>
    <row r="21276" spans="1:22" s="1" customFormat="1" ht="15.75" x14ac:dyDescent="0.25">
      <c r="A21276" s="22"/>
      <c r="B21276" s="22"/>
      <c r="G21276" s="23"/>
      <c r="V21276"/>
    </row>
    <row r="21277" spans="1:22" s="1" customFormat="1" ht="15.75" x14ac:dyDescent="0.25">
      <c r="A21277" s="22"/>
      <c r="B21277" s="22"/>
      <c r="G21277" s="23"/>
      <c r="V21277"/>
    </row>
    <row r="21278" spans="1:22" s="1" customFormat="1" ht="15.75" x14ac:dyDescent="0.25">
      <c r="A21278" s="22"/>
      <c r="B21278" s="22"/>
      <c r="G21278" s="23"/>
      <c r="V21278"/>
    </row>
    <row r="21279" spans="1:22" s="1" customFormat="1" ht="15.75" x14ac:dyDescent="0.25">
      <c r="A21279" s="22"/>
      <c r="B21279" s="22"/>
      <c r="G21279" s="23"/>
      <c r="V21279"/>
    </row>
    <row r="21280" spans="1:22" s="1" customFormat="1" ht="15.75" x14ac:dyDescent="0.25">
      <c r="A21280" s="22"/>
      <c r="B21280" s="22"/>
      <c r="G21280" s="23"/>
      <c r="V21280"/>
    </row>
    <row r="21281" spans="1:22" s="1" customFormat="1" ht="15.75" x14ac:dyDescent="0.25">
      <c r="A21281" s="22"/>
      <c r="B21281" s="22"/>
      <c r="G21281" s="23"/>
      <c r="V21281"/>
    </row>
    <row r="21282" spans="1:22" s="1" customFormat="1" ht="15.75" x14ac:dyDescent="0.25">
      <c r="A21282" s="22"/>
      <c r="B21282" s="22"/>
      <c r="G21282" s="23"/>
      <c r="V21282"/>
    </row>
    <row r="21283" spans="1:22" s="1" customFormat="1" ht="15.75" x14ac:dyDescent="0.25">
      <c r="A21283" s="22"/>
      <c r="B21283" s="22"/>
      <c r="G21283" s="23"/>
      <c r="V21283"/>
    </row>
    <row r="21284" spans="1:22" s="1" customFormat="1" ht="15.75" x14ac:dyDescent="0.25">
      <c r="A21284" s="22"/>
      <c r="B21284" s="22"/>
      <c r="G21284" s="23"/>
      <c r="V21284"/>
    </row>
    <row r="21285" spans="1:22" s="1" customFormat="1" ht="15.75" x14ac:dyDescent="0.25">
      <c r="A21285" s="22"/>
      <c r="B21285" s="22"/>
      <c r="G21285" s="23"/>
      <c r="V21285"/>
    </row>
    <row r="21286" spans="1:22" s="1" customFormat="1" ht="15.75" x14ac:dyDescent="0.25">
      <c r="A21286" s="22"/>
      <c r="B21286" s="22"/>
      <c r="G21286" s="23"/>
      <c r="V21286"/>
    </row>
    <row r="21287" spans="1:22" s="1" customFormat="1" ht="15.75" x14ac:dyDescent="0.25">
      <c r="A21287" s="22"/>
      <c r="B21287" s="22"/>
      <c r="G21287" s="23"/>
      <c r="V21287"/>
    </row>
    <row r="21288" spans="1:22" s="1" customFormat="1" ht="15.75" x14ac:dyDescent="0.25">
      <c r="A21288" s="22"/>
      <c r="B21288" s="22"/>
      <c r="G21288" s="23"/>
      <c r="V21288"/>
    </row>
    <row r="21289" spans="1:22" s="1" customFormat="1" ht="15.75" x14ac:dyDescent="0.25">
      <c r="A21289" s="22"/>
      <c r="B21289" s="22"/>
      <c r="G21289" s="23"/>
      <c r="V21289"/>
    </row>
    <row r="21290" spans="1:22" s="1" customFormat="1" ht="15.75" x14ac:dyDescent="0.25">
      <c r="A21290" s="22"/>
      <c r="B21290" s="22"/>
      <c r="G21290" s="23"/>
      <c r="V21290"/>
    </row>
    <row r="21291" spans="1:22" s="1" customFormat="1" ht="15.75" x14ac:dyDescent="0.25">
      <c r="A21291" s="22"/>
      <c r="B21291" s="22"/>
      <c r="G21291" s="23"/>
      <c r="V21291"/>
    </row>
    <row r="21292" spans="1:22" s="1" customFormat="1" ht="15.75" x14ac:dyDescent="0.25">
      <c r="A21292" s="22"/>
      <c r="B21292" s="22"/>
      <c r="G21292" s="23"/>
      <c r="V21292"/>
    </row>
    <row r="21293" spans="1:22" s="1" customFormat="1" ht="15.75" x14ac:dyDescent="0.25">
      <c r="A21293" s="22"/>
      <c r="B21293" s="22"/>
      <c r="G21293" s="23"/>
      <c r="V21293"/>
    </row>
    <row r="21294" spans="1:22" s="1" customFormat="1" ht="15.75" x14ac:dyDescent="0.25">
      <c r="A21294" s="22"/>
      <c r="B21294" s="22"/>
      <c r="G21294" s="23"/>
      <c r="V21294"/>
    </row>
    <row r="21295" spans="1:22" s="1" customFormat="1" ht="15.75" x14ac:dyDescent="0.25">
      <c r="A21295" s="22"/>
      <c r="B21295" s="22"/>
      <c r="G21295" s="23"/>
      <c r="V21295"/>
    </row>
    <row r="21296" spans="1:22" s="1" customFormat="1" ht="15.75" x14ac:dyDescent="0.25">
      <c r="A21296" s="22"/>
      <c r="B21296" s="22"/>
      <c r="G21296" s="23"/>
      <c r="V21296"/>
    </row>
    <row r="21297" spans="1:22" s="1" customFormat="1" ht="15.75" x14ac:dyDescent="0.25">
      <c r="A21297" s="22"/>
      <c r="B21297" s="22"/>
      <c r="G21297" s="23"/>
      <c r="V21297"/>
    </row>
    <row r="21298" spans="1:22" s="1" customFormat="1" ht="15.75" x14ac:dyDescent="0.25">
      <c r="A21298" s="22"/>
      <c r="B21298" s="22"/>
      <c r="G21298" s="23"/>
      <c r="V21298"/>
    </row>
    <row r="21299" spans="1:22" s="1" customFormat="1" ht="15.75" x14ac:dyDescent="0.25">
      <c r="A21299" s="22"/>
      <c r="B21299" s="22"/>
      <c r="G21299" s="23"/>
      <c r="V21299"/>
    </row>
    <row r="21300" spans="1:22" s="1" customFormat="1" ht="15.75" x14ac:dyDescent="0.25">
      <c r="A21300" s="22"/>
      <c r="B21300" s="22"/>
      <c r="G21300" s="23"/>
      <c r="V21300"/>
    </row>
    <row r="21301" spans="1:22" s="1" customFormat="1" ht="15.75" x14ac:dyDescent="0.25">
      <c r="A21301" s="22"/>
      <c r="B21301" s="22"/>
      <c r="G21301" s="23"/>
      <c r="V21301"/>
    </row>
    <row r="21302" spans="1:22" s="1" customFormat="1" ht="15.75" x14ac:dyDescent="0.25">
      <c r="A21302" s="22"/>
      <c r="B21302" s="22"/>
      <c r="G21302" s="23"/>
      <c r="V21302"/>
    </row>
    <row r="21303" spans="1:22" s="1" customFormat="1" ht="15.75" x14ac:dyDescent="0.25">
      <c r="A21303" s="22"/>
      <c r="B21303" s="22"/>
      <c r="G21303" s="23"/>
      <c r="V21303"/>
    </row>
    <row r="21304" spans="1:22" s="1" customFormat="1" ht="15.75" x14ac:dyDescent="0.25">
      <c r="A21304" s="22"/>
      <c r="B21304" s="22"/>
      <c r="G21304" s="23"/>
      <c r="V21304"/>
    </row>
    <row r="21305" spans="1:22" s="1" customFormat="1" ht="15.75" x14ac:dyDescent="0.25">
      <c r="A21305" s="22"/>
      <c r="B21305" s="22"/>
      <c r="G21305" s="23"/>
      <c r="V21305"/>
    </row>
    <row r="21306" spans="1:22" s="1" customFormat="1" ht="15.75" x14ac:dyDescent="0.25">
      <c r="A21306" s="22"/>
      <c r="B21306" s="22"/>
      <c r="G21306" s="23"/>
      <c r="V21306"/>
    </row>
    <row r="21307" spans="1:22" s="1" customFormat="1" ht="15.75" x14ac:dyDescent="0.25">
      <c r="A21307" s="22"/>
      <c r="B21307" s="22"/>
      <c r="G21307" s="23"/>
      <c r="V21307"/>
    </row>
    <row r="21308" spans="1:22" s="1" customFormat="1" ht="15.75" x14ac:dyDescent="0.25">
      <c r="A21308" s="22"/>
      <c r="B21308" s="22"/>
      <c r="G21308" s="23"/>
      <c r="V21308"/>
    </row>
    <row r="21309" spans="1:22" s="1" customFormat="1" ht="15.75" x14ac:dyDescent="0.25">
      <c r="A21309" s="22"/>
      <c r="B21309" s="22"/>
      <c r="G21309" s="23"/>
      <c r="V21309"/>
    </row>
    <row r="21310" spans="1:22" s="1" customFormat="1" ht="15.75" x14ac:dyDescent="0.25">
      <c r="A21310" s="22"/>
      <c r="B21310" s="22"/>
      <c r="G21310" s="23"/>
      <c r="V21310"/>
    </row>
    <row r="21311" spans="1:22" s="1" customFormat="1" ht="15.75" x14ac:dyDescent="0.25">
      <c r="A21311" s="22"/>
      <c r="B21311" s="22"/>
      <c r="G21311" s="23"/>
      <c r="V21311"/>
    </row>
    <row r="21312" spans="1:22" s="1" customFormat="1" ht="15.75" x14ac:dyDescent="0.25">
      <c r="A21312" s="22"/>
      <c r="B21312" s="22"/>
      <c r="G21312" s="23"/>
      <c r="V21312"/>
    </row>
    <row r="21313" spans="1:22" s="1" customFormat="1" ht="15.75" x14ac:dyDescent="0.25">
      <c r="A21313" s="22"/>
      <c r="B21313" s="22"/>
      <c r="G21313" s="23"/>
      <c r="V21313"/>
    </row>
    <row r="21314" spans="1:22" s="1" customFormat="1" ht="15.75" x14ac:dyDescent="0.25">
      <c r="A21314" s="22"/>
      <c r="B21314" s="22"/>
      <c r="G21314" s="23"/>
      <c r="V21314"/>
    </row>
    <row r="21315" spans="1:22" s="1" customFormat="1" ht="15.75" x14ac:dyDescent="0.25">
      <c r="A21315" s="22"/>
      <c r="B21315" s="22"/>
      <c r="G21315" s="23"/>
      <c r="V21315"/>
    </row>
    <row r="21316" spans="1:22" s="1" customFormat="1" ht="15.75" x14ac:dyDescent="0.25">
      <c r="A21316" s="22"/>
      <c r="B21316" s="22"/>
      <c r="G21316" s="23"/>
      <c r="V21316"/>
    </row>
    <row r="21317" spans="1:22" s="1" customFormat="1" ht="15.75" x14ac:dyDescent="0.25">
      <c r="A21317" s="22"/>
      <c r="B21317" s="22"/>
      <c r="G21317" s="23"/>
      <c r="V21317"/>
    </row>
    <row r="21318" spans="1:22" s="1" customFormat="1" ht="15.75" x14ac:dyDescent="0.25">
      <c r="A21318" s="22"/>
      <c r="B21318" s="22"/>
      <c r="G21318" s="23"/>
      <c r="V21318"/>
    </row>
    <row r="21319" spans="1:22" s="1" customFormat="1" ht="15.75" x14ac:dyDescent="0.25">
      <c r="A21319" s="22"/>
      <c r="B21319" s="22"/>
      <c r="G21319" s="23"/>
      <c r="V21319"/>
    </row>
    <row r="21320" spans="1:22" s="1" customFormat="1" ht="15.75" x14ac:dyDescent="0.25">
      <c r="A21320" s="22"/>
      <c r="B21320" s="22"/>
      <c r="G21320" s="23"/>
      <c r="V21320"/>
    </row>
    <row r="21321" spans="1:22" s="1" customFormat="1" ht="15.75" x14ac:dyDescent="0.25">
      <c r="A21321" s="22"/>
      <c r="B21321" s="22"/>
      <c r="G21321" s="23"/>
      <c r="V21321"/>
    </row>
    <row r="21322" spans="1:22" s="1" customFormat="1" ht="15.75" x14ac:dyDescent="0.25">
      <c r="A21322" s="22"/>
      <c r="B21322" s="22"/>
      <c r="G21322" s="23"/>
      <c r="V21322"/>
    </row>
    <row r="21323" spans="1:22" s="1" customFormat="1" ht="15.75" x14ac:dyDescent="0.25">
      <c r="A21323" s="22"/>
      <c r="B21323" s="22"/>
      <c r="G21323" s="23"/>
      <c r="V21323"/>
    </row>
    <row r="21324" spans="1:22" s="1" customFormat="1" ht="15.75" x14ac:dyDescent="0.25">
      <c r="A21324" s="22"/>
      <c r="B21324" s="22"/>
      <c r="G21324" s="23"/>
      <c r="V21324"/>
    </row>
    <row r="21325" spans="1:22" s="1" customFormat="1" ht="15.75" x14ac:dyDescent="0.25">
      <c r="A21325" s="22"/>
      <c r="B21325" s="22"/>
      <c r="G21325" s="23"/>
      <c r="V21325"/>
    </row>
    <row r="21326" spans="1:22" s="1" customFormat="1" ht="15.75" x14ac:dyDescent="0.25">
      <c r="A21326" s="22"/>
      <c r="B21326" s="22"/>
      <c r="G21326" s="23"/>
      <c r="V21326"/>
    </row>
    <row r="21327" spans="1:22" s="1" customFormat="1" ht="15.75" x14ac:dyDescent="0.25">
      <c r="A21327" s="22"/>
      <c r="B21327" s="22"/>
      <c r="G21327" s="23"/>
      <c r="V21327"/>
    </row>
    <row r="21328" spans="1:22" s="1" customFormat="1" ht="15.75" x14ac:dyDescent="0.25">
      <c r="A21328" s="22"/>
      <c r="B21328" s="22"/>
      <c r="G21328" s="23"/>
      <c r="V21328"/>
    </row>
    <row r="21329" spans="1:22" s="1" customFormat="1" ht="15.75" x14ac:dyDescent="0.25">
      <c r="A21329" s="22"/>
      <c r="B21329" s="22"/>
      <c r="G21329" s="23"/>
      <c r="V21329"/>
    </row>
    <row r="21330" spans="1:22" s="1" customFormat="1" ht="15.75" x14ac:dyDescent="0.25">
      <c r="A21330" s="22"/>
      <c r="B21330" s="22"/>
      <c r="G21330" s="23"/>
      <c r="V21330"/>
    </row>
    <row r="21331" spans="1:22" s="1" customFormat="1" ht="15.75" x14ac:dyDescent="0.25">
      <c r="A21331" s="22"/>
      <c r="B21331" s="22"/>
      <c r="G21331" s="23"/>
      <c r="V21331"/>
    </row>
    <row r="21332" spans="1:22" s="1" customFormat="1" ht="15.75" x14ac:dyDescent="0.25">
      <c r="A21332" s="22"/>
      <c r="B21332" s="22"/>
      <c r="G21332" s="23"/>
      <c r="V21332"/>
    </row>
    <row r="21333" spans="1:22" s="1" customFormat="1" ht="15.75" x14ac:dyDescent="0.25">
      <c r="A21333" s="22"/>
      <c r="B21333" s="22"/>
      <c r="G21333" s="23"/>
      <c r="V21333"/>
    </row>
    <row r="21334" spans="1:22" s="1" customFormat="1" ht="15.75" x14ac:dyDescent="0.25">
      <c r="A21334" s="22"/>
      <c r="B21334" s="22"/>
      <c r="G21334" s="23"/>
      <c r="V21334"/>
    </row>
    <row r="21335" spans="1:22" s="1" customFormat="1" ht="15.75" x14ac:dyDescent="0.25">
      <c r="A21335" s="22"/>
      <c r="B21335" s="22"/>
      <c r="G21335" s="23"/>
      <c r="V21335"/>
    </row>
    <row r="21336" spans="1:22" s="1" customFormat="1" ht="15.75" x14ac:dyDescent="0.25">
      <c r="A21336" s="22"/>
      <c r="B21336" s="22"/>
      <c r="G21336" s="23"/>
      <c r="V21336"/>
    </row>
    <row r="21337" spans="1:22" s="1" customFormat="1" ht="15.75" x14ac:dyDescent="0.25">
      <c r="A21337" s="22"/>
      <c r="B21337" s="22"/>
      <c r="G21337" s="23"/>
      <c r="V21337"/>
    </row>
    <row r="21338" spans="1:22" s="1" customFormat="1" ht="15.75" x14ac:dyDescent="0.25">
      <c r="A21338" s="22"/>
      <c r="B21338" s="22"/>
      <c r="G21338" s="23"/>
      <c r="V21338"/>
    </row>
    <row r="21339" spans="1:22" s="1" customFormat="1" ht="15.75" x14ac:dyDescent="0.25">
      <c r="A21339" s="22"/>
      <c r="B21339" s="22"/>
      <c r="G21339" s="23"/>
      <c r="V21339"/>
    </row>
    <row r="21340" spans="1:22" s="1" customFormat="1" ht="15.75" x14ac:dyDescent="0.25">
      <c r="A21340" s="22"/>
      <c r="B21340" s="22"/>
      <c r="G21340" s="23"/>
      <c r="V21340"/>
    </row>
    <row r="21341" spans="1:22" s="1" customFormat="1" ht="15.75" x14ac:dyDescent="0.25">
      <c r="A21341" s="22"/>
      <c r="B21341" s="22"/>
      <c r="G21341" s="23"/>
      <c r="V21341"/>
    </row>
    <row r="21342" spans="1:22" s="1" customFormat="1" ht="15.75" x14ac:dyDescent="0.25">
      <c r="A21342" s="22"/>
      <c r="B21342" s="22"/>
      <c r="G21342" s="23"/>
      <c r="V21342"/>
    </row>
    <row r="21343" spans="1:22" s="1" customFormat="1" ht="15.75" x14ac:dyDescent="0.25">
      <c r="A21343" s="22"/>
      <c r="B21343" s="22"/>
      <c r="G21343" s="23"/>
      <c r="V21343"/>
    </row>
    <row r="21344" spans="1:22" s="1" customFormat="1" ht="15.75" x14ac:dyDescent="0.25">
      <c r="A21344" s="22"/>
      <c r="B21344" s="22"/>
      <c r="G21344" s="23"/>
      <c r="V21344"/>
    </row>
    <row r="21345" spans="1:22" s="1" customFormat="1" ht="15.75" x14ac:dyDescent="0.25">
      <c r="A21345" s="22"/>
      <c r="B21345" s="22"/>
      <c r="G21345" s="23"/>
      <c r="V21345"/>
    </row>
    <row r="21346" spans="1:22" s="1" customFormat="1" ht="15.75" x14ac:dyDescent="0.25">
      <c r="A21346" s="22"/>
      <c r="B21346" s="22"/>
      <c r="G21346" s="23"/>
      <c r="V21346"/>
    </row>
    <row r="21347" spans="1:22" s="1" customFormat="1" ht="15.75" x14ac:dyDescent="0.25">
      <c r="A21347" s="22"/>
      <c r="B21347" s="22"/>
      <c r="G21347" s="23"/>
      <c r="V21347"/>
    </row>
    <row r="21348" spans="1:22" s="1" customFormat="1" ht="15.75" x14ac:dyDescent="0.25">
      <c r="A21348" s="22"/>
      <c r="B21348" s="22"/>
      <c r="G21348" s="23"/>
      <c r="V21348"/>
    </row>
    <row r="21349" spans="1:22" s="1" customFormat="1" ht="15.75" x14ac:dyDescent="0.25">
      <c r="A21349" s="22"/>
      <c r="B21349" s="22"/>
      <c r="G21349" s="23"/>
      <c r="V21349"/>
    </row>
    <row r="21350" spans="1:22" s="1" customFormat="1" ht="15.75" x14ac:dyDescent="0.25">
      <c r="A21350" s="22"/>
      <c r="B21350" s="22"/>
      <c r="G21350" s="23"/>
      <c r="V21350"/>
    </row>
    <row r="21351" spans="1:22" s="1" customFormat="1" ht="15.75" x14ac:dyDescent="0.25">
      <c r="A21351" s="22"/>
      <c r="B21351" s="22"/>
      <c r="G21351" s="23"/>
      <c r="V21351"/>
    </row>
    <row r="21352" spans="1:22" s="1" customFormat="1" ht="15.75" x14ac:dyDescent="0.25">
      <c r="A21352" s="22"/>
      <c r="B21352" s="22"/>
      <c r="G21352" s="23"/>
      <c r="V21352"/>
    </row>
    <row r="21353" spans="1:22" s="1" customFormat="1" ht="15.75" x14ac:dyDescent="0.25">
      <c r="A21353" s="22"/>
      <c r="B21353" s="22"/>
      <c r="G21353" s="23"/>
      <c r="V21353"/>
    </row>
    <row r="21354" spans="1:22" s="1" customFormat="1" ht="15.75" x14ac:dyDescent="0.25">
      <c r="A21354" s="22"/>
      <c r="B21354" s="22"/>
      <c r="G21354" s="23"/>
      <c r="V21354"/>
    </row>
    <row r="21355" spans="1:22" s="1" customFormat="1" ht="15.75" x14ac:dyDescent="0.25">
      <c r="A21355" s="22"/>
      <c r="B21355" s="22"/>
      <c r="G21355" s="23"/>
      <c r="V21355"/>
    </row>
    <row r="21356" spans="1:22" s="1" customFormat="1" ht="15.75" x14ac:dyDescent="0.25">
      <c r="A21356" s="22"/>
      <c r="B21356" s="22"/>
      <c r="G21356" s="23"/>
      <c r="V21356"/>
    </row>
    <row r="21357" spans="1:22" s="1" customFormat="1" ht="15.75" x14ac:dyDescent="0.25">
      <c r="A21357" s="22"/>
      <c r="B21357" s="22"/>
      <c r="G21357" s="23"/>
      <c r="V21357"/>
    </row>
    <row r="21358" spans="1:22" s="1" customFormat="1" ht="15.75" x14ac:dyDescent="0.25">
      <c r="A21358" s="22"/>
      <c r="B21358" s="22"/>
      <c r="G21358" s="23"/>
      <c r="V21358"/>
    </row>
    <row r="21359" spans="1:22" s="1" customFormat="1" ht="15.75" x14ac:dyDescent="0.25">
      <c r="A21359" s="22"/>
      <c r="B21359" s="22"/>
      <c r="G21359" s="23"/>
      <c r="V21359"/>
    </row>
    <row r="21360" spans="1:22" s="1" customFormat="1" ht="15.75" x14ac:dyDescent="0.25">
      <c r="A21360" s="22"/>
      <c r="B21360" s="22"/>
      <c r="G21360" s="23"/>
      <c r="V21360"/>
    </row>
    <row r="21361" spans="1:22" s="1" customFormat="1" ht="15.75" x14ac:dyDescent="0.25">
      <c r="A21361" s="22"/>
      <c r="B21361" s="22"/>
      <c r="G21361" s="23"/>
      <c r="V21361"/>
    </row>
    <row r="21362" spans="1:22" s="1" customFormat="1" ht="15.75" x14ac:dyDescent="0.25">
      <c r="A21362" s="22"/>
      <c r="B21362" s="22"/>
      <c r="G21362" s="23"/>
      <c r="V21362"/>
    </row>
    <row r="21363" spans="1:22" s="1" customFormat="1" ht="15.75" x14ac:dyDescent="0.25">
      <c r="A21363" s="22"/>
      <c r="B21363" s="22"/>
      <c r="G21363" s="23"/>
      <c r="V21363"/>
    </row>
    <row r="21364" spans="1:22" s="1" customFormat="1" ht="15.75" x14ac:dyDescent="0.25">
      <c r="A21364" s="22"/>
      <c r="B21364" s="22"/>
      <c r="G21364" s="23"/>
      <c r="V21364"/>
    </row>
    <row r="21365" spans="1:22" s="1" customFormat="1" ht="15.75" x14ac:dyDescent="0.25">
      <c r="A21365" s="22"/>
      <c r="B21365" s="22"/>
      <c r="G21365" s="23"/>
      <c r="V21365"/>
    </row>
    <row r="21366" spans="1:22" s="1" customFormat="1" ht="15.75" x14ac:dyDescent="0.25">
      <c r="A21366" s="22"/>
      <c r="B21366" s="22"/>
      <c r="G21366" s="23"/>
      <c r="V21366"/>
    </row>
    <row r="21367" spans="1:22" s="1" customFormat="1" ht="15.75" x14ac:dyDescent="0.25">
      <c r="A21367" s="22"/>
      <c r="B21367" s="22"/>
      <c r="G21367" s="23"/>
      <c r="V21367"/>
    </row>
    <row r="21368" spans="1:22" s="1" customFormat="1" ht="15.75" x14ac:dyDescent="0.25">
      <c r="A21368" s="22"/>
      <c r="B21368" s="22"/>
      <c r="G21368" s="23"/>
      <c r="V21368"/>
    </row>
    <row r="21369" spans="1:22" s="1" customFormat="1" ht="15.75" x14ac:dyDescent="0.25">
      <c r="A21369" s="22"/>
      <c r="B21369" s="22"/>
      <c r="G21369" s="23"/>
      <c r="V21369"/>
    </row>
    <row r="21370" spans="1:22" s="1" customFormat="1" ht="15.75" x14ac:dyDescent="0.25">
      <c r="A21370" s="22"/>
      <c r="B21370" s="22"/>
      <c r="G21370" s="23"/>
      <c r="V21370"/>
    </row>
    <row r="21371" spans="1:22" s="1" customFormat="1" ht="15.75" x14ac:dyDescent="0.25">
      <c r="A21371" s="22"/>
      <c r="B21371" s="22"/>
      <c r="G21371" s="23"/>
      <c r="V21371"/>
    </row>
    <row r="21372" spans="1:22" s="1" customFormat="1" ht="15.75" x14ac:dyDescent="0.25">
      <c r="A21372" s="22"/>
      <c r="B21372" s="22"/>
      <c r="G21372" s="23"/>
      <c r="V21372"/>
    </row>
    <row r="21373" spans="1:22" s="1" customFormat="1" ht="15.75" x14ac:dyDescent="0.25">
      <c r="A21373" s="22"/>
      <c r="B21373" s="22"/>
      <c r="G21373" s="23"/>
      <c r="V21373"/>
    </row>
    <row r="21374" spans="1:22" s="1" customFormat="1" ht="15.75" x14ac:dyDescent="0.25">
      <c r="A21374" s="22"/>
      <c r="B21374" s="22"/>
      <c r="G21374" s="23"/>
      <c r="V21374"/>
    </row>
    <row r="21375" spans="1:22" s="1" customFormat="1" ht="15.75" x14ac:dyDescent="0.25">
      <c r="A21375" s="22"/>
      <c r="B21375" s="22"/>
      <c r="G21375" s="23"/>
      <c r="V21375"/>
    </row>
    <row r="21376" spans="1:22" s="1" customFormat="1" ht="15.75" x14ac:dyDescent="0.25">
      <c r="A21376" s="22"/>
      <c r="B21376" s="22"/>
      <c r="G21376" s="23"/>
      <c r="V21376"/>
    </row>
    <row r="21377" spans="1:22" s="1" customFormat="1" ht="15.75" x14ac:dyDescent="0.25">
      <c r="A21377" s="22"/>
      <c r="B21377" s="22"/>
      <c r="G21377" s="23"/>
      <c r="V21377"/>
    </row>
    <row r="21378" spans="1:22" s="1" customFormat="1" ht="15.75" x14ac:dyDescent="0.25">
      <c r="A21378" s="22"/>
      <c r="B21378" s="22"/>
      <c r="G21378" s="23"/>
      <c r="V21378"/>
    </row>
    <row r="21379" spans="1:22" s="1" customFormat="1" ht="15.75" x14ac:dyDescent="0.25">
      <c r="A21379" s="22"/>
      <c r="B21379" s="22"/>
      <c r="G21379" s="23"/>
      <c r="V21379"/>
    </row>
    <row r="21380" spans="1:22" s="1" customFormat="1" ht="15.75" x14ac:dyDescent="0.25">
      <c r="A21380" s="22"/>
      <c r="B21380" s="22"/>
      <c r="G21380" s="23"/>
      <c r="V21380"/>
    </row>
    <row r="21381" spans="1:22" s="1" customFormat="1" ht="15.75" x14ac:dyDescent="0.25">
      <c r="A21381" s="22"/>
      <c r="B21381" s="22"/>
      <c r="G21381" s="23"/>
      <c r="V21381"/>
    </row>
    <row r="21382" spans="1:22" s="1" customFormat="1" ht="15.75" x14ac:dyDescent="0.25">
      <c r="A21382" s="22"/>
      <c r="B21382" s="22"/>
      <c r="G21382" s="23"/>
      <c r="V21382"/>
    </row>
    <row r="21383" spans="1:22" s="1" customFormat="1" ht="15.75" x14ac:dyDescent="0.25">
      <c r="A21383" s="22"/>
      <c r="B21383" s="22"/>
      <c r="G21383" s="23"/>
      <c r="V21383"/>
    </row>
    <row r="21384" spans="1:22" s="1" customFormat="1" ht="15.75" x14ac:dyDescent="0.25">
      <c r="A21384" s="22"/>
      <c r="B21384" s="22"/>
      <c r="G21384" s="23"/>
      <c r="V21384"/>
    </row>
    <row r="21385" spans="1:22" s="1" customFormat="1" ht="15.75" x14ac:dyDescent="0.25">
      <c r="A21385" s="22"/>
      <c r="B21385" s="22"/>
      <c r="G21385" s="23"/>
      <c r="V21385"/>
    </row>
    <row r="21386" spans="1:22" s="1" customFormat="1" ht="15.75" x14ac:dyDescent="0.25">
      <c r="A21386" s="22"/>
      <c r="B21386" s="22"/>
      <c r="G21386" s="23"/>
      <c r="V21386"/>
    </row>
    <row r="21387" spans="1:22" s="1" customFormat="1" ht="15.75" x14ac:dyDescent="0.25">
      <c r="A21387" s="22"/>
      <c r="B21387" s="22"/>
      <c r="G21387" s="23"/>
      <c r="V21387"/>
    </row>
    <row r="21388" spans="1:22" s="1" customFormat="1" ht="15.75" x14ac:dyDescent="0.25">
      <c r="A21388" s="22"/>
      <c r="B21388" s="22"/>
      <c r="G21388" s="23"/>
      <c r="V21388"/>
    </row>
    <row r="21389" spans="1:22" s="1" customFormat="1" ht="15.75" x14ac:dyDescent="0.25">
      <c r="A21389" s="22"/>
      <c r="B21389" s="22"/>
      <c r="G21389" s="23"/>
      <c r="V21389"/>
    </row>
    <row r="21390" spans="1:22" s="1" customFormat="1" ht="15.75" x14ac:dyDescent="0.25">
      <c r="A21390" s="22"/>
      <c r="B21390" s="22"/>
      <c r="G21390" s="23"/>
      <c r="V21390"/>
    </row>
    <row r="21391" spans="1:22" s="1" customFormat="1" ht="15.75" x14ac:dyDescent="0.25">
      <c r="A21391" s="22"/>
      <c r="B21391" s="22"/>
      <c r="G21391" s="23"/>
      <c r="V21391"/>
    </row>
    <row r="21392" spans="1:22" s="1" customFormat="1" ht="15.75" x14ac:dyDescent="0.25">
      <c r="A21392" s="22"/>
      <c r="B21392" s="22"/>
      <c r="G21392" s="23"/>
      <c r="V21392"/>
    </row>
    <row r="21393" spans="1:22" s="1" customFormat="1" ht="15.75" x14ac:dyDescent="0.25">
      <c r="A21393" s="22"/>
      <c r="B21393" s="22"/>
      <c r="G21393" s="23"/>
      <c r="V21393"/>
    </row>
    <row r="21394" spans="1:22" s="1" customFormat="1" ht="15.75" x14ac:dyDescent="0.25">
      <c r="A21394" s="22"/>
      <c r="B21394" s="22"/>
      <c r="G21394" s="23"/>
      <c r="V21394"/>
    </row>
    <row r="21395" spans="1:22" s="1" customFormat="1" ht="15.75" x14ac:dyDescent="0.25">
      <c r="A21395" s="22"/>
      <c r="B21395" s="22"/>
      <c r="G21395" s="23"/>
      <c r="V21395"/>
    </row>
    <row r="21396" spans="1:22" s="1" customFormat="1" ht="15.75" x14ac:dyDescent="0.25">
      <c r="A21396" s="22"/>
      <c r="B21396" s="22"/>
      <c r="G21396" s="23"/>
      <c r="V21396"/>
    </row>
    <row r="21397" spans="1:22" s="1" customFormat="1" ht="15.75" x14ac:dyDescent="0.25">
      <c r="A21397" s="22"/>
      <c r="B21397" s="22"/>
      <c r="G21397" s="23"/>
      <c r="V21397"/>
    </row>
    <row r="21398" spans="1:22" s="1" customFormat="1" ht="15.75" x14ac:dyDescent="0.25">
      <c r="A21398" s="22"/>
      <c r="B21398" s="22"/>
      <c r="G21398" s="23"/>
      <c r="V21398"/>
    </row>
    <row r="21399" spans="1:22" s="1" customFormat="1" ht="15.75" x14ac:dyDescent="0.25">
      <c r="A21399" s="22"/>
      <c r="B21399" s="22"/>
      <c r="G21399" s="23"/>
      <c r="V21399"/>
    </row>
    <row r="21400" spans="1:22" s="1" customFormat="1" ht="15.75" x14ac:dyDescent="0.25">
      <c r="A21400" s="22"/>
      <c r="B21400" s="22"/>
      <c r="G21400" s="23"/>
      <c r="V21400"/>
    </row>
    <row r="21401" spans="1:22" s="1" customFormat="1" ht="15.75" x14ac:dyDescent="0.25">
      <c r="A21401" s="22"/>
      <c r="B21401" s="22"/>
      <c r="G21401" s="23"/>
      <c r="V21401"/>
    </row>
    <row r="21402" spans="1:22" s="1" customFormat="1" ht="15.75" x14ac:dyDescent="0.25">
      <c r="A21402" s="22"/>
      <c r="B21402" s="22"/>
      <c r="G21402" s="23"/>
      <c r="V21402"/>
    </row>
    <row r="21403" spans="1:22" s="1" customFormat="1" ht="15.75" x14ac:dyDescent="0.25">
      <c r="A21403" s="22"/>
      <c r="B21403" s="22"/>
      <c r="G21403" s="23"/>
      <c r="V21403"/>
    </row>
    <row r="21404" spans="1:22" s="1" customFormat="1" ht="15.75" x14ac:dyDescent="0.25">
      <c r="A21404" s="22"/>
      <c r="B21404" s="22"/>
      <c r="G21404" s="23"/>
      <c r="V21404"/>
    </row>
    <row r="21405" spans="1:22" s="1" customFormat="1" ht="15.75" x14ac:dyDescent="0.25">
      <c r="A21405" s="22"/>
      <c r="B21405" s="22"/>
      <c r="G21405" s="23"/>
      <c r="V21405"/>
    </row>
    <row r="21406" spans="1:22" s="1" customFormat="1" ht="15.75" x14ac:dyDescent="0.25">
      <c r="A21406" s="22"/>
      <c r="B21406" s="22"/>
      <c r="G21406" s="23"/>
      <c r="V21406"/>
    </row>
    <row r="21407" spans="1:22" s="1" customFormat="1" ht="15.75" x14ac:dyDescent="0.25">
      <c r="A21407" s="22"/>
      <c r="B21407" s="22"/>
      <c r="G21407" s="23"/>
      <c r="V21407"/>
    </row>
    <row r="21408" spans="1:22" s="1" customFormat="1" ht="15.75" x14ac:dyDescent="0.25">
      <c r="A21408" s="22"/>
      <c r="B21408" s="22"/>
      <c r="G21408" s="23"/>
      <c r="V21408"/>
    </row>
    <row r="21409" spans="1:22" s="1" customFormat="1" ht="15.75" x14ac:dyDescent="0.25">
      <c r="A21409" s="22"/>
      <c r="B21409" s="22"/>
      <c r="G21409" s="23"/>
      <c r="V21409"/>
    </row>
    <row r="21410" spans="1:22" s="1" customFormat="1" ht="15.75" x14ac:dyDescent="0.25">
      <c r="A21410" s="22"/>
      <c r="B21410" s="22"/>
      <c r="G21410" s="23"/>
      <c r="V21410"/>
    </row>
    <row r="21411" spans="1:22" s="1" customFormat="1" ht="15.75" x14ac:dyDescent="0.25">
      <c r="A21411" s="22"/>
      <c r="B21411" s="22"/>
      <c r="G21411" s="23"/>
      <c r="V21411"/>
    </row>
    <row r="21412" spans="1:22" s="1" customFormat="1" ht="15.75" x14ac:dyDescent="0.25">
      <c r="A21412" s="22"/>
      <c r="B21412" s="22"/>
      <c r="G21412" s="23"/>
      <c r="V21412"/>
    </row>
    <row r="21413" spans="1:22" s="1" customFormat="1" ht="15.75" x14ac:dyDescent="0.25">
      <c r="A21413" s="22"/>
      <c r="B21413" s="22"/>
      <c r="G21413" s="23"/>
      <c r="V21413"/>
    </row>
    <row r="21414" spans="1:22" s="1" customFormat="1" ht="15.75" x14ac:dyDescent="0.25">
      <c r="A21414" s="22"/>
      <c r="B21414" s="22"/>
      <c r="G21414" s="23"/>
      <c r="V21414"/>
    </row>
    <row r="21415" spans="1:22" s="1" customFormat="1" ht="15.75" x14ac:dyDescent="0.25">
      <c r="A21415" s="22"/>
      <c r="B21415" s="22"/>
      <c r="G21415" s="23"/>
      <c r="V21415"/>
    </row>
    <row r="21416" spans="1:22" s="1" customFormat="1" ht="15.75" x14ac:dyDescent="0.25">
      <c r="A21416" s="22"/>
      <c r="B21416" s="22"/>
      <c r="G21416" s="23"/>
      <c r="V21416"/>
    </row>
    <row r="21417" spans="1:22" s="1" customFormat="1" ht="15.75" x14ac:dyDescent="0.25">
      <c r="A21417" s="22"/>
      <c r="B21417" s="22"/>
      <c r="G21417" s="23"/>
      <c r="V21417"/>
    </row>
    <row r="21418" spans="1:22" s="1" customFormat="1" ht="15.75" x14ac:dyDescent="0.25">
      <c r="A21418" s="22"/>
      <c r="B21418" s="22"/>
      <c r="G21418" s="23"/>
      <c r="V21418"/>
    </row>
    <row r="21419" spans="1:22" s="1" customFormat="1" ht="15.75" x14ac:dyDescent="0.25">
      <c r="A21419" s="22"/>
      <c r="B21419" s="22"/>
      <c r="G21419" s="23"/>
      <c r="V21419"/>
    </row>
    <row r="21420" spans="1:22" s="1" customFormat="1" ht="15.75" x14ac:dyDescent="0.25">
      <c r="A21420" s="22"/>
      <c r="B21420" s="22"/>
      <c r="G21420" s="23"/>
      <c r="V21420"/>
    </row>
    <row r="21421" spans="1:22" s="1" customFormat="1" ht="15.75" x14ac:dyDescent="0.25">
      <c r="A21421" s="22"/>
      <c r="B21421" s="22"/>
      <c r="G21421" s="23"/>
      <c r="V21421"/>
    </row>
    <row r="21422" spans="1:22" s="1" customFormat="1" ht="15.75" x14ac:dyDescent="0.25">
      <c r="A21422" s="22"/>
      <c r="B21422" s="22"/>
      <c r="G21422" s="23"/>
      <c r="V21422"/>
    </row>
    <row r="21423" spans="1:22" s="1" customFormat="1" ht="15.75" x14ac:dyDescent="0.25">
      <c r="A21423" s="22"/>
      <c r="B21423" s="22"/>
      <c r="G21423" s="23"/>
      <c r="V21423"/>
    </row>
    <row r="21424" spans="1:22" s="1" customFormat="1" ht="15.75" x14ac:dyDescent="0.25">
      <c r="A21424" s="22"/>
      <c r="B21424" s="22"/>
      <c r="G21424" s="23"/>
      <c r="V21424"/>
    </row>
    <row r="21425" spans="1:22" s="1" customFormat="1" ht="15.75" x14ac:dyDescent="0.25">
      <c r="A21425" s="22"/>
      <c r="B21425" s="22"/>
      <c r="G21425" s="23"/>
      <c r="V21425"/>
    </row>
    <row r="21426" spans="1:22" s="1" customFormat="1" ht="15.75" x14ac:dyDescent="0.25">
      <c r="A21426" s="22"/>
      <c r="B21426" s="22"/>
      <c r="G21426" s="23"/>
      <c r="V21426"/>
    </row>
    <row r="21427" spans="1:22" s="1" customFormat="1" ht="15.75" x14ac:dyDescent="0.25">
      <c r="A21427" s="22"/>
      <c r="B21427" s="22"/>
      <c r="G21427" s="23"/>
      <c r="V21427"/>
    </row>
    <row r="21428" spans="1:22" s="1" customFormat="1" ht="15.75" x14ac:dyDescent="0.25">
      <c r="A21428" s="22"/>
      <c r="B21428" s="22"/>
      <c r="G21428" s="23"/>
      <c r="V21428"/>
    </row>
    <row r="21429" spans="1:22" s="1" customFormat="1" ht="15.75" x14ac:dyDescent="0.25">
      <c r="A21429" s="22"/>
      <c r="B21429" s="22"/>
      <c r="G21429" s="23"/>
      <c r="V21429"/>
    </row>
    <row r="21430" spans="1:22" s="1" customFormat="1" ht="15.75" x14ac:dyDescent="0.25">
      <c r="A21430" s="22"/>
      <c r="B21430" s="22"/>
      <c r="G21430" s="23"/>
      <c r="V21430"/>
    </row>
    <row r="21431" spans="1:22" s="1" customFormat="1" ht="15.75" x14ac:dyDescent="0.25">
      <c r="A21431" s="22"/>
      <c r="B21431" s="22"/>
      <c r="G21431" s="23"/>
      <c r="V21431"/>
    </row>
    <row r="21432" spans="1:22" s="1" customFormat="1" ht="15.75" x14ac:dyDescent="0.25">
      <c r="A21432" s="22"/>
      <c r="B21432" s="22"/>
      <c r="G21432" s="23"/>
      <c r="V21432"/>
    </row>
    <row r="21433" spans="1:22" s="1" customFormat="1" ht="15.75" x14ac:dyDescent="0.25">
      <c r="A21433" s="22"/>
      <c r="B21433" s="22"/>
      <c r="G21433" s="23"/>
      <c r="V21433"/>
    </row>
    <row r="21434" spans="1:22" s="1" customFormat="1" ht="15.75" x14ac:dyDescent="0.25">
      <c r="A21434" s="22"/>
      <c r="B21434" s="22"/>
      <c r="G21434" s="23"/>
      <c r="V21434"/>
    </row>
    <row r="21435" spans="1:22" s="1" customFormat="1" ht="15.75" x14ac:dyDescent="0.25">
      <c r="A21435" s="22"/>
      <c r="B21435" s="22"/>
      <c r="G21435" s="23"/>
      <c r="V21435"/>
    </row>
    <row r="21436" spans="1:22" s="1" customFormat="1" ht="15.75" x14ac:dyDescent="0.25">
      <c r="A21436" s="22"/>
      <c r="B21436" s="22"/>
      <c r="G21436" s="23"/>
      <c r="V21436"/>
    </row>
    <row r="21437" spans="1:22" s="1" customFormat="1" ht="15.75" x14ac:dyDescent="0.25">
      <c r="A21437" s="22"/>
      <c r="B21437" s="22"/>
      <c r="G21437" s="23"/>
      <c r="V21437"/>
    </row>
    <row r="21438" spans="1:22" s="1" customFormat="1" ht="15.75" x14ac:dyDescent="0.25">
      <c r="A21438" s="22"/>
      <c r="B21438" s="22"/>
      <c r="G21438" s="23"/>
      <c r="V21438"/>
    </row>
    <row r="21439" spans="1:22" s="1" customFormat="1" ht="15.75" x14ac:dyDescent="0.25">
      <c r="A21439" s="22"/>
      <c r="B21439" s="22"/>
      <c r="G21439" s="23"/>
      <c r="V21439"/>
    </row>
    <row r="21440" spans="1:22" s="1" customFormat="1" ht="15.75" x14ac:dyDescent="0.25">
      <c r="A21440" s="22"/>
      <c r="B21440" s="22"/>
      <c r="G21440" s="23"/>
      <c r="V21440"/>
    </row>
    <row r="21441" spans="1:22" s="1" customFormat="1" ht="15.75" x14ac:dyDescent="0.25">
      <c r="A21441" s="22"/>
      <c r="B21441" s="22"/>
      <c r="G21441" s="23"/>
      <c r="V21441"/>
    </row>
    <row r="21442" spans="1:22" s="1" customFormat="1" ht="15.75" x14ac:dyDescent="0.25">
      <c r="A21442" s="22"/>
      <c r="B21442" s="22"/>
      <c r="G21442" s="23"/>
      <c r="V21442"/>
    </row>
    <row r="21443" spans="1:22" s="1" customFormat="1" ht="15.75" x14ac:dyDescent="0.25">
      <c r="A21443" s="22"/>
      <c r="B21443" s="22"/>
      <c r="G21443" s="23"/>
      <c r="V21443"/>
    </row>
    <row r="21444" spans="1:22" s="1" customFormat="1" ht="15.75" x14ac:dyDescent="0.25">
      <c r="A21444" s="22"/>
      <c r="B21444" s="22"/>
      <c r="G21444" s="23"/>
      <c r="V21444"/>
    </row>
    <row r="21445" spans="1:22" s="1" customFormat="1" ht="15.75" x14ac:dyDescent="0.25">
      <c r="A21445" s="22"/>
      <c r="B21445" s="22"/>
      <c r="G21445" s="23"/>
      <c r="V21445"/>
    </row>
    <row r="21446" spans="1:22" s="1" customFormat="1" ht="15.75" x14ac:dyDescent="0.25">
      <c r="A21446" s="22"/>
      <c r="B21446" s="22"/>
      <c r="G21446" s="23"/>
      <c r="V21446"/>
    </row>
    <row r="21447" spans="1:22" s="1" customFormat="1" ht="15.75" x14ac:dyDescent="0.25">
      <c r="A21447" s="22"/>
      <c r="B21447" s="22"/>
      <c r="G21447" s="23"/>
      <c r="V21447"/>
    </row>
    <row r="21448" spans="1:22" s="1" customFormat="1" ht="15.75" x14ac:dyDescent="0.25">
      <c r="A21448" s="22"/>
      <c r="B21448" s="22"/>
      <c r="G21448" s="23"/>
      <c r="V21448"/>
    </row>
    <row r="21449" spans="1:22" s="1" customFormat="1" ht="15.75" x14ac:dyDescent="0.25">
      <c r="A21449" s="22"/>
      <c r="B21449" s="22"/>
      <c r="G21449" s="23"/>
      <c r="V21449"/>
    </row>
    <row r="21450" spans="1:22" s="1" customFormat="1" ht="15.75" x14ac:dyDescent="0.25">
      <c r="A21450" s="22"/>
      <c r="B21450" s="22"/>
      <c r="G21450" s="23"/>
      <c r="V21450"/>
    </row>
    <row r="21451" spans="1:22" s="1" customFormat="1" ht="15.75" x14ac:dyDescent="0.25">
      <c r="A21451" s="22"/>
      <c r="B21451" s="22"/>
      <c r="G21451" s="23"/>
      <c r="V21451"/>
    </row>
    <row r="21452" spans="1:22" s="1" customFormat="1" ht="15.75" x14ac:dyDescent="0.25">
      <c r="A21452" s="22"/>
      <c r="B21452" s="22"/>
      <c r="G21452" s="23"/>
      <c r="V21452"/>
    </row>
    <row r="21453" spans="1:22" s="1" customFormat="1" ht="15.75" x14ac:dyDescent="0.25">
      <c r="A21453" s="22"/>
      <c r="B21453" s="22"/>
      <c r="G21453" s="23"/>
      <c r="V21453"/>
    </row>
    <row r="21454" spans="1:22" s="1" customFormat="1" ht="15.75" x14ac:dyDescent="0.25">
      <c r="A21454" s="22"/>
      <c r="B21454" s="22"/>
      <c r="G21454" s="23"/>
      <c r="V21454"/>
    </row>
    <row r="21455" spans="1:22" s="1" customFormat="1" ht="15.75" x14ac:dyDescent="0.25">
      <c r="A21455" s="22"/>
      <c r="B21455" s="22"/>
      <c r="G21455" s="23"/>
      <c r="V21455"/>
    </row>
    <row r="21456" spans="1:22" s="1" customFormat="1" ht="15.75" x14ac:dyDescent="0.25">
      <c r="A21456" s="22"/>
      <c r="B21456" s="22"/>
      <c r="G21456" s="23"/>
      <c r="V21456"/>
    </row>
    <row r="21457" spans="1:22" s="1" customFormat="1" ht="15.75" x14ac:dyDescent="0.25">
      <c r="A21457" s="22"/>
      <c r="B21457" s="22"/>
      <c r="G21457" s="23"/>
      <c r="V21457"/>
    </row>
    <row r="21458" spans="1:22" s="1" customFormat="1" ht="15.75" x14ac:dyDescent="0.25">
      <c r="A21458" s="22"/>
      <c r="B21458" s="22"/>
      <c r="G21458" s="23"/>
      <c r="V21458"/>
    </row>
    <row r="21459" spans="1:22" s="1" customFormat="1" ht="15.75" x14ac:dyDescent="0.25">
      <c r="A21459" s="22"/>
      <c r="B21459" s="22"/>
      <c r="G21459" s="23"/>
      <c r="V21459"/>
    </row>
    <row r="21460" spans="1:22" s="1" customFormat="1" ht="15.75" x14ac:dyDescent="0.25">
      <c r="A21460" s="22"/>
      <c r="B21460" s="22"/>
      <c r="G21460" s="23"/>
      <c r="V21460"/>
    </row>
    <row r="21461" spans="1:22" s="1" customFormat="1" ht="15.75" x14ac:dyDescent="0.25">
      <c r="A21461" s="22"/>
      <c r="B21461" s="22"/>
      <c r="G21461" s="23"/>
      <c r="V21461"/>
    </row>
    <row r="21462" spans="1:22" s="1" customFormat="1" ht="15.75" x14ac:dyDescent="0.25">
      <c r="A21462" s="22"/>
      <c r="B21462" s="22"/>
      <c r="G21462" s="23"/>
      <c r="V21462"/>
    </row>
    <row r="21463" spans="1:22" s="1" customFormat="1" ht="15.75" x14ac:dyDescent="0.25">
      <c r="A21463" s="22"/>
      <c r="B21463" s="22"/>
      <c r="G21463" s="23"/>
      <c r="V21463"/>
    </row>
    <row r="21464" spans="1:22" s="1" customFormat="1" ht="15.75" x14ac:dyDescent="0.25">
      <c r="A21464" s="22"/>
      <c r="B21464" s="22"/>
      <c r="G21464" s="23"/>
      <c r="V21464"/>
    </row>
    <row r="21465" spans="1:22" s="1" customFormat="1" ht="15.75" x14ac:dyDescent="0.25">
      <c r="A21465" s="22"/>
      <c r="B21465" s="22"/>
      <c r="G21465" s="23"/>
      <c r="V21465"/>
    </row>
    <row r="21466" spans="1:22" s="1" customFormat="1" ht="15.75" x14ac:dyDescent="0.25">
      <c r="A21466" s="22"/>
      <c r="B21466" s="22"/>
      <c r="G21466" s="23"/>
      <c r="V21466"/>
    </row>
    <row r="21467" spans="1:22" s="1" customFormat="1" ht="15.75" x14ac:dyDescent="0.25">
      <c r="A21467" s="22"/>
      <c r="B21467" s="22"/>
      <c r="G21467" s="23"/>
      <c r="V21467"/>
    </row>
    <row r="21468" spans="1:22" s="1" customFormat="1" ht="15.75" x14ac:dyDescent="0.25">
      <c r="A21468" s="22"/>
      <c r="B21468" s="22"/>
      <c r="G21468" s="23"/>
      <c r="V21468"/>
    </row>
    <row r="21469" spans="1:22" s="1" customFormat="1" ht="15.75" x14ac:dyDescent="0.25">
      <c r="A21469" s="22"/>
      <c r="B21469" s="22"/>
      <c r="G21469" s="23"/>
      <c r="V21469"/>
    </row>
    <row r="21470" spans="1:22" s="1" customFormat="1" ht="15.75" x14ac:dyDescent="0.25">
      <c r="A21470" s="22"/>
      <c r="B21470" s="22"/>
      <c r="G21470" s="23"/>
      <c r="V21470"/>
    </row>
    <row r="21471" spans="1:22" s="1" customFormat="1" ht="15.75" x14ac:dyDescent="0.25">
      <c r="A21471" s="22"/>
      <c r="B21471" s="22"/>
      <c r="G21471" s="23"/>
      <c r="V21471"/>
    </row>
    <row r="21472" spans="1:22" s="1" customFormat="1" ht="15.75" x14ac:dyDescent="0.25">
      <c r="A21472" s="22"/>
      <c r="B21472" s="22"/>
      <c r="G21472" s="23"/>
      <c r="V21472"/>
    </row>
    <row r="21473" spans="1:22" s="1" customFormat="1" ht="15.75" x14ac:dyDescent="0.25">
      <c r="A21473" s="22"/>
      <c r="B21473" s="22"/>
      <c r="G21473" s="23"/>
      <c r="V21473"/>
    </row>
    <row r="21474" spans="1:22" s="1" customFormat="1" ht="15.75" x14ac:dyDescent="0.25">
      <c r="A21474" s="22"/>
      <c r="B21474" s="22"/>
      <c r="G21474" s="23"/>
      <c r="V21474"/>
    </row>
    <row r="21475" spans="1:22" s="1" customFormat="1" ht="15.75" x14ac:dyDescent="0.25">
      <c r="A21475" s="22"/>
      <c r="B21475" s="22"/>
      <c r="G21475" s="23"/>
      <c r="V21475"/>
    </row>
    <row r="21476" spans="1:22" s="1" customFormat="1" ht="15.75" x14ac:dyDescent="0.25">
      <c r="A21476" s="22"/>
      <c r="B21476" s="22"/>
      <c r="G21476" s="23"/>
      <c r="V21476"/>
    </row>
    <row r="21477" spans="1:22" s="1" customFormat="1" ht="15.75" x14ac:dyDescent="0.25">
      <c r="A21477" s="22"/>
      <c r="B21477" s="22"/>
      <c r="G21477" s="23"/>
      <c r="V21477"/>
    </row>
    <row r="21478" spans="1:22" s="1" customFormat="1" ht="15.75" x14ac:dyDescent="0.25">
      <c r="A21478" s="22"/>
      <c r="B21478" s="22"/>
      <c r="G21478" s="23"/>
      <c r="V21478"/>
    </row>
    <row r="21479" spans="1:22" s="1" customFormat="1" ht="15.75" x14ac:dyDescent="0.25">
      <c r="A21479" s="22"/>
      <c r="B21479" s="22"/>
      <c r="G21479" s="23"/>
      <c r="V21479"/>
    </row>
    <row r="21480" spans="1:22" s="1" customFormat="1" ht="15.75" x14ac:dyDescent="0.25">
      <c r="A21480" s="22"/>
      <c r="B21480" s="22"/>
      <c r="G21480" s="23"/>
      <c r="V21480"/>
    </row>
    <row r="21481" spans="1:22" s="1" customFormat="1" ht="15.75" x14ac:dyDescent="0.25">
      <c r="A21481" s="22"/>
      <c r="B21481" s="22"/>
      <c r="G21481" s="23"/>
      <c r="V21481"/>
    </row>
    <row r="21482" spans="1:22" s="1" customFormat="1" ht="15.75" x14ac:dyDescent="0.25">
      <c r="A21482" s="22"/>
      <c r="B21482" s="22"/>
      <c r="G21482" s="23"/>
      <c r="V21482"/>
    </row>
    <row r="21483" spans="1:22" s="1" customFormat="1" ht="15.75" x14ac:dyDescent="0.25">
      <c r="A21483" s="22"/>
      <c r="B21483" s="22"/>
      <c r="G21483" s="23"/>
      <c r="V21483"/>
    </row>
    <row r="21484" spans="1:22" s="1" customFormat="1" ht="15.75" x14ac:dyDescent="0.25">
      <c r="A21484" s="22"/>
      <c r="B21484" s="22"/>
      <c r="G21484" s="23"/>
      <c r="V21484"/>
    </row>
    <row r="21485" spans="1:22" s="1" customFormat="1" ht="15.75" x14ac:dyDescent="0.25">
      <c r="A21485" s="22"/>
      <c r="B21485" s="22"/>
      <c r="G21485" s="23"/>
      <c r="V21485"/>
    </row>
    <row r="21486" spans="1:22" s="1" customFormat="1" ht="15.75" x14ac:dyDescent="0.25">
      <c r="A21486" s="22"/>
      <c r="B21486" s="22"/>
      <c r="G21486" s="23"/>
      <c r="V21486"/>
    </row>
    <row r="21487" spans="1:22" s="1" customFormat="1" ht="15.75" x14ac:dyDescent="0.25">
      <c r="A21487" s="22"/>
      <c r="B21487" s="22"/>
      <c r="G21487" s="23"/>
      <c r="V21487"/>
    </row>
    <row r="21488" spans="1:22" s="1" customFormat="1" ht="15.75" x14ac:dyDescent="0.25">
      <c r="A21488" s="22"/>
      <c r="B21488" s="22"/>
      <c r="G21488" s="23"/>
      <c r="V21488"/>
    </row>
    <row r="21489" spans="1:22" s="1" customFormat="1" ht="15.75" x14ac:dyDescent="0.25">
      <c r="A21489" s="22"/>
      <c r="B21489" s="22"/>
      <c r="G21489" s="23"/>
      <c r="V21489"/>
    </row>
    <row r="21490" spans="1:22" s="1" customFormat="1" ht="15.75" x14ac:dyDescent="0.25">
      <c r="A21490" s="22"/>
      <c r="B21490" s="22"/>
      <c r="G21490" s="23"/>
      <c r="V21490"/>
    </row>
    <row r="21491" spans="1:22" s="1" customFormat="1" ht="15.75" x14ac:dyDescent="0.25">
      <c r="A21491" s="22"/>
      <c r="B21491" s="22"/>
      <c r="G21491" s="23"/>
      <c r="V21491"/>
    </row>
    <row r="21492" spans="1:22" s="1" customFormat="1" ht="15.75" x14ac:dyDescent="0.25">
      <c r="A21492" s="22"/>
      <c r="B21492" s="22"/>
      <c r="G21492" s="23"/>
      <c r="V21492"/>
    </row>
    <row r="21493" spans="1:22" s="1" customFormat="1" ht="15.75" x14ac:dyDescent="0.25">
      <c r="A21493" s="22"/>
      <c r="B21493" s="22"/>
      <c r="G21493" s="23"/>
      <c r="V21493"/>
    </row>
    <row r="21494" spans="1:22" s="1" customFormat="1" ht="15.75" x14ac:dyDescent="0.25">
      <c r="A21494" s="22"/>
      <c r="B21494" s="22"/>
      <c r="G21494" s="23"/>
      <c r="V21494"/>
    </row>
    <row r="21495" spans="1:22" s="1" customFormat="1" ht="15.75" x14ac:dyDescent="0.25">
      <c r="A21495" s="22"/>
      <c r="B21495" s="22"/>
      <c r="G21495" s="23"/>
      <c r="V21495"/>
    </row>
    <row r="21496" spans="1:22" s="1" customFormat="1" ht="15.75" x14ac:dyDescent="0.25">
      <c r="A21496" s="22"/>
      <c r="B21496" s="22"/>
      <c r="G21496" s="23"/>
      <c r="V21496"/>
    </row>
    <row r="21497" spans="1:22" s="1" customFormat="1" ht="15.75" x14ac:dyDescent="0.25">
      <c r="A21497" s="22"/>
      <c r="B21497" s="22"/>
      <c r="G21497" s="23"/>
      <c r="V21497"/>
    </row>
    <row r="21498" spans="1:22" s="1" customFormat="1" ht="15.75" x14ac:dyDescent="0.25">
      <c r="A21498" s="22"/>
      <c r="B21498" s="22"/>
      <c r="G21498" s="23"/>
      <c r="V21498"/>
    </row>
    <row r="21499" spans="1:22" s="1" customFormat="1" ht="15.75" x14ac:dyDescent="0.25">
      <c r="A21499" s="22"/>
      <c r="B21499" s="22"/>
      <c r="G21499" s="23"/>
      <c r="V21499"/>
    </row>
    <row r="21500" spans="1:22" s="1" customFormat="1" ht="15.75" x14ac:dyDescent="0.25">
      <c r="A21500" s="22"/>
      <c r="B21500" s="22"/>
      <c r="G21500" s="23"/>
      <c r="V21500"/>
    </row>
    <row r="21501" spans="1:22" s="1" customFormat="1" ht="15.75" x14ac:dyDescent="0.25">
      <c r="A21501" s="22"/>
      <c r="B21501" s="22"/>
      <c r="G21501" s="23"/>
      <c r="V21501"/>
    </row>
    <row r="21502" spans="1:22" s="1" customFormat="1" ht="15.75" x14ac:dyDescent="0.25">
      <c r="A21502" s="22"/>
      <c r="B21502" s="22"/>
      <c r="G21502" s="23"/>
      <c r="V21502"/>
    </row>
    <row r="21503" spans="1:22" s="1" customFormat="1" ht="15.75" x14ac:dyDescent="0.25">
      <c r="A21503" s="22"/>
      <c r="B21503" s="22"/>
      <c r="G21503" s="23"/>
      <c r="V21503"/>
    </row>
    <row r="21504" spans="1:22" s="1" customFormat="1" ht="15.75" x14ac:dyDescent="0.25">
      <c r="A21504" s="22"/>
      <c r="B21504" s="22"/>
      <c r="G21504" s="23"/>
      <c r="V21504"/>
    </row>
    <row r="21505" spans="1:22" s="1" customFormat="1" ht="15.75" x14ac:dyDescent="0.25">
      <c r="A21505" s="22"/>
      <c r="B21505" s="22"/>
      <c r="G21505" s="23"/>
      <c r="V21505"/>
    </row>
    <row r="21506" spans="1:22" s="1" customFormat="1" ht="15.75" x14ac:dyDescent="0.25">
      <c r="A21506" s="22"/>
      <c r="B21506" s="22"/>
      <c r="G21506" s="23"/>
      <c r="V21506"/>
    </row>
    <row r="21507" spans="1:22" s="1" customFormat="1" ht="15.75" x14ac:dyDescent="0.25">
      <c r="A21507" s="22"/>
      <c r="B21507" s="22"/>
      <c r="G21507" s="23"/>
      <c r="V21507"/>
    </row>
    <row r="21508" spans="1:22" s="1" customFormat="1" ht="15.75" x14ac:dyDescent="0.25">
      <c r="A21508" s="22"/>
      <c r="B21508" s="22"/>
      <c r="G21508" s="23"/>
      <c r="V21508"/>
    </row>
    <row r="21509" spans="1:22" s="1" customFormat="1" ht="15.75" x14ac:dyDescent="0.25">
      <c r="A21509" s="22"/>
      <c r="B21509" s="22"/>
      <c r="G21509" s="23"/>
      <c r="V21509"/>
    </row>
    <row r="21510" spans="1:22" s="1" customFormat="1" ht="15.75" x14ac:dyDescent="0.25">
      <c r="A21510" s="22"/>
      <c r="B21510" s="22"/>
      <c r="G21510" s="23"/>
      <c r="V21510"/>
    </row>
    <row r="21511" spans="1:22" s="1" customFormat="1" ht="15.75" x14ac:dyDescent="0.25">
      <c r="A21511" s="22"/>
      <c r="B21511" s="22"/>
      <c r="G21511" s="23"/>
      <c r="V21511"/>
    </row>
    <row r="21512" spans="1:22" s="1" customFormat="1" ht="15.75" x14ac:dyDescent="0.25">
      <c r="A21512" s="22"/>
      <c r="B21512" s="22"/>
      <c r="G21512" s="23"/>
      <c r="V21512"/>
    </row>
    <row r="21513" spans="1:22" s="1" customFormat="1" ht="15.75" x14ac:dyDescent="0.25">
      <c r="A21513" s="22"/>
      <c r="B21513" s="22"/>
      <c r="G21513" s="23"/>
      <c r="V21513"/>
    </row>
    <row r="21514" spans="1:22" s="1" customFormat="1" ht="15.75" x14ac:dyDescent="0.25">
      <c r="A21514" s="22"/>
      <c r="B21514" s="22"/>
      <c r="G21514" s="23"/>
      <c r="V21514"/>
    </row>
    <row r="21515" spans="1:22" s="1" customFormat="1" ht="15.75" x14ac:dyDescent="0.25">
      <c r="A21515" s="22"/>
      <c r="B21515" s="22"/>
      <c r="G21515" s="23"/>
      <c r="V21515"/>
    </row>
    <row r="21516" spans="1:22" s="1" customFormat="1" ht="15.75" x14ac:dyDescent="0.25">
      <c r="A21516" s="22"/>
      <c r="B21516" s="22"/>
      <c r="G21516" s="23"/>
      <c r="V21516"/>
    </row>
    <row r="21517" spans="1:22" s="1" customFormat="1" ht="15.75" x14ac:dyDescent="0.25">
      <c r="A21517" s="22"/>
      <c r="B21517" s="22"/>
      <c r="G21517" s="23"/>
      <c r="V21517"/>
    </row>
    <row r="21518" spans="1:22" s="1" customFormat="1" ht="15.75" x14ac:dyDescent="0.25">
      <c r="A21518" s="22"/>
      <c r="B21518" s="22"/>
      <c r="G21518" s="23"/>
      <c r="V21518"/>
    </row>
    <row r="21519" spans="1:22" s="1" customFormat="1" ht="15.75" x14ac:dyDescent="0.25">
      <c r="A21519" s="22"/>
      <c r="B21519" s="22"/>
      <c r="G21519" s="23"/>
      <c r="V21519"/>
    </row>
    <row r="21520" spans="1:22" s="1" customFormat="1" ht="15.75" x14ac:dyDescent="0.25">
      <c r="A21520" s="22"/>
      <c r="B21520" s="22"/>
      <c r="G21520" s="23"/>
      <c r="V21520"/>
    </row>
    <row r="21521" spans="1:22" s="1" customFormat="1" ht="15.75" x14ac:dyDescent="0.25">
      <c r="A21521" s="22"/>
      <c r="B21521" s="22"/>
      <c r="G21521" s="23"/>
      <c r="V21521"/>
    </row>
    <row r="21522" spans="1:22" s="1" customFormat="1" ht="15.75" x14ac:dyDescent="0.25">
      <c r="A21522" s="22"/>
      <c r="B21522" s="22"/>
      <c r="G21522" s="23"/>
      <c r="V21522"/>
    </row>
    <row r="21523" spans="1:22" s="1" customFormat="1" ht="15.75" x14ac:dyDescent="0.25">
      <c r="A21523" s="22"/>
      <c r="B21523" s="22"/>
      <c r="G21523" s="23"/>
      <c r="V21523"/>
    </row>
    <row r="21524" spans="1:22" s="1" customFormat="1" ht="15.75" x14ac:dyDescent="0.25">
      <c r="A21524" s="22"/>
      <c r="B21524" s="22"/>
      <c r="G21524" s="23"/>
      <c r="V21524"/>
    </row>
    <row r="21525" spans="1:22" s="1" customFormat="1" ht="15.75" x14ac:dyDescent="0.25">
      <c r="A21525" s="22"/>
      <c r="B21525" s="22"/>
      <c r="G21525" s="23"/>
      <c r="V21525"/>
    </row>
    <row r="21526" spans="1:22" s="1" customFormat="1" ht="15.75" x14ac:dyDescent="0.25">
      <c r="A21526" s="22"/>
      <c r="B21526" s="22"/>
      <c r="G21526" s="23"/>
      <c r="V21526"/>
    </row>
    <row r="21527" spans="1:22" s="1" customFormat="1" ht="15.75" x14ac:dyDescent="0.25">
      <c r="A21527" s="22"/>
      <c r="B21527" s="22"/>
      <c r="G21527" s="23"/>
      <c r="V21527"/>
    </row>
    <row r="21528" spans="1:22" s="1" customFormat="1" ht="15.75" x14ac:dyDescent="0.25">
      <c r="A21528" s="22"/>
      <c r="B21528" s="22"/>
      <c r="G21528" s="23"/>
      <c r="V21528"/>
    </row>
    <row r="21529" spans="1:22" s="1" customFormat="1" ht="15.75" x14ac:dyDescent="0.25">
      <c r="A21529" s="22"/>
      <c r="B21529" s="22"/>
      <c r="G21529" s="23"/>
      <c r="V21529"/>
    </row>
    <row r="21530" spans="1:22" s="1" customFormat="1" ht="15.75" x14ac:dyDescent="0.25">
      <c r="A21530" s="22"/>
      <c r="B21530" s="22"/>
      <c r="G21530" s="23"/>
      <c r="V21530"/>
    </row>
    <row r="21531" spans="1:22" s="1" customFormat="1" ht="15.75" x14ac:dyDescent="0.25">
      <c r="A21531" s="22"/>
      <c r="B21531" s="22"/>
      <c r="G21531" s="23"/>
      <c r="V21531"/>
    </row>
    <row r="21532" spans="1:22" s="1" customFormat="1" ht="15.75" x14ac:dyDescent="0.25">
      <c r="A21532" s="22"/>
      <c r="B21532" s="22"/>
      <c r="G21532" s="23"/>
      <c r="V21532"/>
    </row>
    <row r="21533" spans="1:22" s="1" customFormat="1" ht="15.75" x14ac:dyDescent="0.25">
      <c r="A21533" s="22"/>
      <c r="B21533" s="22"/>
      <c r="G21533" s="23"/>
      <c r="V21533"/>
    </row>
    <row r="21534" spans="1:22" s="1" customFormat="1" ht="15.75" x14ac:dyDescent="0.25">
      <c r="A21534" s="22"/>
      <c r="B21534" s="22"/>
      <c r="G21534" s="23"/>
      <c r="V21534"/>
    </row>
    <row r="21535" spans="1:22" s="1" customFormat="1" ht="15.75" x14ac:dyDescent="0.25">
      <c r="A21535" s="22"/>
      <c r="B21535" s="22"/>
      <c r="G21535" s="23"/>
      <c r="V21535"/>
    </row>
    <row r="21536" spans="1:22" s="1" customFormat="1" ht="15.75" x14ac:dyDescent="0.25">
      <c r="A21536" s="22"/>
      <c r="B21536" s="22"/>
      <c r="G21536" s="23"/>
      <c r="V21536"/>
    </row>
    <row r="21537" spans="1:22" s="1" customFormat="1" ht="15.75" x14ac:dyDescent="0.25">
      <c r="A21537" s="22"/>
      <c r="B21537" s="22"/>
      <c r="G21537" s="23"/>
      <c r="V21537"/>
    </row>
  </sheetData>
  <autoFilter ref="A2:X2002">
    <sortState ref="A3:X2002">
      <sortCondition ref="A2:A2002"/>
    </sortState>
  </autoFilter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X20995"/>
  <sheetViews>
    <sheetView rightToLeft="1" workbookViewId="0">
      <pane ySplit="2" topLeftCell="A557" activePane="bottomLeft" state="frozen"/>
      <selection pane="bottomLeft" activeCell="E563" sqref="E563"/>
    </sheetView>
  </sheetViews>
  <sheetFormatPr defaultRowHeight="14.25" x14ac:dyDescent="0.2"/>
  <sheetData>
    <row r="1" spans="1:24" s="1" customFormat="1" ht="16.5" thickBot="1" x14ac:dyDescent="0.3">
      <c r="A1" s="22"/>
      <c r="B1" s="22"/>
      <c r="G1" s="23"/>
      <c r="V1"/>
    </row>
    <row r="2" spans="1:24" s="1" customFormat="1" ht="31.5" customHeight="1" thickTop="1" thickBot="1" x14ac:dyDescent="0.3">
      <c r="A2" s="22"/>
      <c r="B2" s="22"/>
      <c r="C2" s="24" t="s">
        <v>19</v>
      </c>
      <c r="D2" s="24" t="s">
        <v>12</v>
      </c>
      <c r="E2" s="24" t="s">
        <v>20</v>
      </c>
      <c r="F2" s="24" t="s">
        <v>21</v>
      </c>
      <c r="G2" s="25" t="s">
        <v>7</v>
      </c>
      <c r="H2" s="24" t="s">
        <v>22</v>
      </c>
      <c r="I2" s="24" t="s">
        <v>23</v>
      </c>
      <c r="J2" s="24" t="s">
        <v>24</v>
      </c>
      <c r="K2" s="24" t="s">
        <v>25</v>
      </c>
      <c r="L2" s="24" t="s">
        <v>26</v>
      </c>
      <c r="M2" s="24" t="s">
        <v>27</v>
      </c>
      <c r="N2" s="24" t="s">
        <v>28</v>
      </c>
      <c r="V2"/>
      <c r="W2" s="26" t="s">
        <v>29</v>
      </c>
      <c r="X2" s="26" t="s">
        <v>30</v>
      </c>
    </row>
    <row r="3" spans="1:24" s="1" customFormat="1" ht="16.5" thickTop="1" x14ac:dyDescent="0.25">
      <c r="A3" s="22">
        <v>1</v>
      </c>
      <c r="B3" s="1">
        <v>0</v>
      </c>
      <c r="C3" s="1">
        <v>0</v>
      </c>
      <c r="D3" s="1">
        <v>1157</v>
      </c>
      <c r="E3" s="1">
        <v>3</v>
      </c>
      <c r="F3" s="1">
        <v>0</v>
      </c>
      <c r="G3" s="23" t="s">
        <v>31</v>
      </c>
      <c r="H3" s="1">
        <v>2</v>
      </c>
      <c r="I3" s="1">
        <v>0</v>
      </c>
      <c r="J3" s="1">
        <v>4</v>
      </c>
      <c r="K3" s="1">
        <v>208</v>
      </c>
      <c r="L3" s="1">
        <v>5</v>
      </c>
      <c r="M3" s="1">
        <v>20</v>
      </c>
      <c r="N3" s="1">
        <v>188</v>
      </c>
      <c r="O3" s="1" t="e">
        <v>#N/A</v>
      </c>
      <c r="V3"/>
      <c r="W3" s="19">
        <v>40199</v>
      </c>
      <c r="X3" s="26">
        <v>1</v>
      </c>
    </row>
    <row r="4" spans="1:24" s="1" customFormat="1" ht="15.75" x14ac:dyDescent="0.25">
      <c r="A4" s="22">
        <v>2</v>
      </c>
      <c r="B4" s="1">
        <v>0</v>
      </c>
      <c r="C4" s="1">
        <v>0</v>
      </c>
      <c r="D4" s="1">
        <v>1159</v>
      </c>
      <c r="E4" s="1">
        <v>2</v>
      </c>
      <c r="F4" s="1">
        <v>0</v>
      </c>
      <c r="G4" s="23" t="s">
        <v>31</v>
      </c>
      <c r="H4" s="1">
        <v>2</v>
      </c>
      <c r="I4" s="1">
        <v>0</v>
      </c>
      <c r="J4" s="1">
        <v>10</v>
      </c>
      <c r="K4" s="1">
        <v>513</v>
      </c>
      <c r="L4" s="1">
        <v>5</v>
      </c>
      <c r="M4" s="1">
        <v>50</v>
      </c>
      <c r="N4" s="1">
        <v>463</v>
      </c>
      <c r="O4" s="1" t="e">
        <v>#N/A</v>
      </c>
      <c r="V4"/>
      <c r="W4" s="19">
        <v>40222</v>
      </c>
      <c r="X4" s="11">
        <v>2</v>
      </c>
    </row>
    <row r="5" spans="1:24" s="1" customFormat="1" ht="15.75" x14ac:dyDescent="0.25">
      <c r="A5" s="22">
        <v>3</v>
      </c>
      <c r="B5" s="1">
        <v>0</v>
      </c>
      <c r="C5" s="1">
        <v>0</v>
      </c>
      <c r="D5" s="1">
        <v>1158</v>
      </c>
      <c r="E5" s="1">
        <v>1</v>
      </c>
      <c r="F5" s="1">
        <v>0</v>
      </c>
      <c r="G5" s="23" t="s">
        <v>31</v>
      </c>
      <c r="H5" s="1">
        <v>2</v>
      </c>
      <c r="I5" s="1">
        <v>0</v>
      </c>
      <c r="J5" s="1">
        <v>43</v>
      </c>
      <c r="K5" s="1">
        <v>2567</v>
      </c>
      <c r="L5" s="1">
        <v>5</v>
      </c>
      <c r="M5" s="1">
        <v>215</v>
      </c>
      <c r="N5" s="1">
        <v>2352</v>
      </c>
      <c r="O5" s="1" t="e">
        <v>#N/A</v>
      </c>
      <c r="V5"/>
      <c r="W5" s="19">
        <v>40245</v>
      </c>
      <c r="X5" s="26">
        <v>3</v>
      </c>
    </row>
    <row r="6" spans="1:24" s="1" customFormat="1" ht="15.75" x14ac:dyDescent="0.25">
      <c r="A6" s="22">
        <v>4</v>
      </c>
      <c r="B6" s="1">
        <v>0</v>
      </c>
      <c r="C6" s="1">
        <v>0</v>
      </c>
      <c r="D6" s="1">
        <v>1159</v>
      </c>
      <c r="E6" s="1">
        <v>30</v>
      </c>
      <c r="F6" s="1">
        <v>0</v>
      </c>
      <c r="G6" s="23" t="s">
        <v>31</v>
      </c>
      <c r="H6" s="1">
        <v>1</v>
      </c>
      <c r="I6" s="1">
        <v>0</v>
      </c>
      <c r="J6" s="1">
        <v>3</v>
      </c>
      <c r="K6" s="1">
        <v>156</v>
      </c>
      <c r="L6" s="1">
        <v>5</v>
      </c>
      <c r="M6" s="1">
        <v>15</v>
      </c>
      <c r="N6" s="1">
        <v>141</v>
      </c>
      <c r="O6" s="1" t="e">
        <v>#N/A</v>
      </c>
      <c r="V6"/>
      <c r="W6" s="19">
        <v>40268</v>
      </c>
      <c r="X6" s="26">
        <v>3</v>
      </c>
    </row>
    <row r="7" spans="1:24" s="1" customFormat="1" ht="15.75" x14ac:dyDescent="0.25">
      <c r="A7" s="22">
        <v>5</v>
      </c>
      <c r="B7" s="1">
        <v>0</v>
      </c>
      <c r="C7" s="1">
        <v>0</v>
      </c>
      <c r="D7" s="1">
        <v>1170</v>
      </c>
      <c r="E7" s="1">
        <v>1</v>
      </c>
      <c r="F7" s="1">
        <v>0</v>
      </c>
      <c r="G7" s="23" t="s">
        <v>31</v>
      </c>
      <c r="H7" s="1">
        <v>2</v>
      </c>
      <c r="I7" s="1">
        <v>0</v>
      </c>
      <c r="J7" s="1">
        <v>4</v>
      </c>
      <c r="K7" s="1">
        <v>234</v>
      </c>
      <c r="L7" s="1">
        <v>5</v>
      </c>
      <c r="M7" s="1">
        <v>20</v>
      </c>
      <c r="N7" s="1">
        <v>214</v>
      </c>
      <c r="O7" s="1" t="e">
        <v>#N/A</v>
      </c>
      <c r="V7"/>
      <c r="W7" s="19">
        <v>40291</v>
      </c>
      <c r="X7" s="11">
        <v>4</v>
      </c>
    </row>
    <row r="8" spans="1:24" s="1" customFormat="1" ht="15.75" x14ac:dyDescent="0.25">
      <c r="A8" s="22">
        <v>6</v>
      </c>
      <c r="B8" s="1">
        <v>0</v>
      </c>
      <c r="C8" s="1">
        <v>0</v>
      </c>
      <c r="D8" s="1">
        <v>1173</v>
      </c>
      <c r="E8" s="1">
        <v>1</v>
      </c>
      <c r="F8" s="1">
        <v>0</v>
      </c>
      <c r="G8" s="23" t="s">
        <v>31</v>
      </c>
      <c r="H8" s="1">
        <v>2</v>
      </c>
      <c r="I8" s="1">
        <v>0</v>
      </c>
      <c r="J8" s="1">
        <v>66</v>
      </c>
      <c r="K8" s="1">
        <v>3813</v>
      </c>
      <c r="L8" s="1">
        <v>5</v>
      </c>
      <c r="M8" s="1">
        <v>330</v>
      </c>
      <c r="N8" s="1">
        <v>3483</v>
      </c>
      <c r="O8" s="1" t="e">
        <v>#N/A</v>
      </c>
      <c r="V8"/>
      <c r="W8" s="19">
        <v>40314</v>
      </c>
      <c r="X8" s="26">
        <v>5</v>
      </c>
    </row>
    <row r="9" spans="1:24" s="1" customFormat="1" ht="15.75" x14ac:dyDescent="0.25">
      <c r="A9" s="22">
        <v>7</v>
      </c>
      <c r="B9" s="1">
        <v>0</v>
      </c>
      <c r="C9" s="1">
        <v>0</v>
      </c>
      <c r="D9" s="1">
        <v>1174</v>
      </c>
      <c r="E9" s="1">
        <v>2</v>
      </c>
      <c r="F9" s="1">
        <v>0</v>
      </c>
      <c r="G9" s="23" t="s">
        <v>31</v>
      </c>
      <c r="H9" s="1">
        <v>3</v>
      </c>
      <c r="I9" s="1">
        <v>0</v>
      </c>
      <c r="J9" s="1">
        <v>33</v>
      </c>
      <c r="K9" s="1">
        <v>1923</v>
      </c>
      <c r="L9" s="1">
        <v>5</v>
      </c>
      <c r="M9" s="1">
        <v>165</v>
      </c>
      <c r="N9" s="1">
        <v>1758</v>
      </c>
      <c r="O9" s="1" t="e">
        <v>#N/A</v>
      </c>
      <c r="V9"/>
      <c r="W9" s="19">
        <v>40337</v>
      </c>
      <c r="X9" s="11">
        <v>6</v>
      </c>
    </row>
    <row r="10" spans="1:24" s="1" customFormat="1" ht="15.75" x14ac:dyDescent="0.25">
      <c r="A10" s="22">
        <v>8</v>
      </c>
      <c r="B10" s="1">
        <v>0</v>
      </c>
      <c r="C10" s="1">
        <v>0</v>
      </c>
      <c r="D10" s="1">
        <v>1175</v>
      </c>
      <c r="E10" s="1">
        <v>16</v>
      </c>
      <c r="F10" s="1">
        <v>0</v>
      </c>
      <c r="G10" s="23" t="s">
        <v>31</v>
      </c>
      <c r="H10" s="1">
        <v>9</v>
      </c>
      <c r="I10" s="1">
        <v>0</v>
      </c>
      <c r="J10" s="1">
        <v>266</v>
      </c>
      <c r="K10" s="1">
        <v>14502</v>
      </c>
      <c r="L10" s="1">
        <v>5</v>
      </c>
      <c r="M10" s="1">
        <v>1330</v>
      </c>
      <c r="N10" s="1">
        <v>13172</v>
      </c>
      <c r="O10" s="1" t="e">
        <v>#N/A</v>
      </c>
      <c r="V10"/>
      <c r="W10" s="19">
        <v>40360</v>
      </c>
      <c r="X10" s="26">
        <v>7</v>
      </c>
    </row>
    <row r="11" spans="1:24" s="1" customFormat="1" ht="15.75" x14ac:dyDescent="0.25">
      <c r="A11" s="22">
        <v>9</v>
      </c>
      <c r="B11" s="1">
        <v>0</v>
      </c>
      <c r="C11" s="1">
        <v>0</v>
      </c>
      <c r="D11" s="1">
        <v>1177</v>
      </c>
      <c r="E11" s="1">
        <v>4</v>
      </c>
      <c r="F11" s="1">
        <v>0</v>
      </c>
      <c r="G11" s="23" t="s">
        <v>31</v>
      </c>
      <c r="H11" s="1">
        <v>8</v>
      </c>
      <c r="I11" s="1">
        <v>0</v>
      </c>
      <c r="J11" s="1">
        <v>240</v>
      </c>
      <c r="K11" s="1">
        <v>11965</v>
      </c>
      <c r="L11" s="1">
        <v>5</v>
      </c>
      <c r="M11" s="1">
        <v>1200</v>
      </c>
      <c r="N11" s="1">
        <v>10765</v>
      </c>
      <c r="O11" s="1" t="e">
        <v>#N/A</v>
      </c>
      <c r="V11"/>
      <c r="W11" s="19">
        <v>40383</v>
      </c>
      <c r="X11" s="26">
        <v>7</v>
      </c>
    </row>
    <row r="12" spans="1:24" s="1" customFormat="1" ht="15.75" x14ac:dyDescent="0.25">
      <c r="A12" s="22">
        <v>10</v>
      </c>
      <c r="B12" s="1">
        <v>0</v>
      </c>
      <c r="C12" s="1">
        <v>0</v>
      </c>
      <c r="D12" s="1">
        <v>1176</v>
      </c>
      <c r="E12" s="1">
        <v>2</v>
      </c>
      <c r="F12" s="1">
        <v>0</v>
      </c>
      <c r="G12" s="23" t="s">
        <v>31</v>
      </c>
      <c r="H12" s="1">
        <v>4</v>
      </c>
      <c r="I12" s="1">
        <v>0</v>
      </c>
      <c r="J12" s="1">
        <v>172</v>
      </c>
      <c r="K12" s="1">
        <v>9032</v>
      </c>
      <c r="L12" s="1">
        <v>5</v>
      </c>
      <c r="M12" s="1">
        <v>860</v>
      </c>
      <c r="N12" s="1">
        <v>8172</v>
      </c>
      <c r="O12" s="1" t="e">
        <v>#N/A</v>
      </c>
      <c r="V12"/>
      <c r="W12" s="19">
        <v>40406</v>
      </c>
      <c r="X12" s="11">
        <v>8</v>
      </c>
    </row>
    <row r="13" spans="1:24" s="1" customFormat="1" ht="15.75" x14ac:dyDescent="0.25">
      <c r="A13" s="22">
        <v>11</v>
      </c>
      <c r="B13" s="1">
        <v>0</v>
      </c>
      <c r="C13" s="1">
        <v>0</v>
      </c>
      <c r="D13" s="1">
        <v>1178</v>
      </c>
      <c r="E13" s="1">
        <v>1</v>
      </c>
      <c r="F13" s="1">
        <v>0</v>
      </c>
      <c r="G13" s="23" t="s">
        <v>31</v>
      </c>
      <c r="H13" s="1">
        <v>14</v>
      </c>
      <c r="I13" s="1">
        <v>0</v>
      </c>
      <c r="J13" s="1">
        <v>29</v>
      </c>
      <c r="K13" s="1">
        <v>1552</v>
      </c>
      <c r="L13" s="1">
        <v>5</v>
      </c>
      <c r="M13" s="1">
        <v>145</v>
      </c>
      <c r="N13" s="1">
        <v>1407</v>
      </c>
      <c r="O13" s="1" t="e">
        <v>#N/A</v>
      </c>
      <c r="V13"/>
      <c r="W13" s="19">
        <v>40429</v>
      </c>
      <c r="X13" s="26">
        <v>9</v>
      </c>
    </row>
    <row r="14" spans="1:24" s="1" customFormat="1" ht="15.75" x14ac:dyDescent="0.25">
      <c r="A14" s="22">
        <v>12</v>
      </c>
      <c r="B14" s="1">
        <v>0</v>
      </c>
      <c r="C14" s="1">
        <v>0</v>
      </c>
      <c r="D14" s="1">
        <v>1179</v>
      </c>
      <c r="E14" s="1">
        <v>2</v>
      </c>
      <c r="F14" s="1">
        <v>0</v>
      </c>
      <c r="G14" s="23" t="s">
        <v>31</v>
      </c>
      <c r="H14" s="1">
        <v>9</v>
      </c>
      <c r="I14" s="1">
        <v>0</v>
      </c>
      <c r="J14" s="1">
        <v>820</v>
      </c>
      <c r="K14" s="1">
        <v>31184</v>
      </c>
      <c r="L14" s="1">
        <v>5</v>
      </c>
      <c r="M14" s="1">
        <v>4100</v>
      </c>
      <c r="N14" s="1">
        <v>27084</v>
      </c>
      <c r="O14" s="1" t="e">
        <v>#N/A</v>
      </c>
      <c r="V14"/>
      <c r="W14" s="19">
        <v>40452</v>
      </c>
      <c r="X14" s="11">
        <v>10</v>
      </c>
    </row>
    <row r="15" spans="1:24" s="1" customFormat="1" ht="15.75" x14ac:dyDescent="0.25">
      <c r="A15" s="22">
        <v>13</v>
      </c>
      <c r="B15" s="1">
        <v>0</v>
      </c>
      <c r="C15" s="1">
        <v>0</v>
      </c>
      <c r="D15" s="1">
        <v>1180</v>
      </c>
      <c r="E15" s="1">
        <v>4</v>
      </c>
      <c r="F15" s="1">
        <v>0</v>
      </c>
      <c r="G15" s="23" t="s">
        <v>31</v>
      </c>
      <c r="H15" s="1">
        <v>3</v>
      </c>
      <c r="I15" s="1">
        <v>0</v>
      </c>
      <c r="J15" s="1">
        <v>12</v>
      </c>
      <c r="K15" s="1">
        <v>597</v>
      </c>
      <c r="L15" s="1">
        <v>5</v>
      </c>
      <c r="M15" s="1">
        <v>60</v>
      </c>
      <c r="N15" s="1">
        <v>537</v>
      </c>
      <c r="O15" s="1" t="e">
        <v>#N/A</v>
      </c>
      <c r="V15"/>
      <c r="W15" s="19">
        <v>40475</v>
      </c>
      <c r="X15" s="11">
        <v>10</v>
      </c>
    </row>
    <row r="16" spans="1:24" s="1" customFormat="1" ht="15.75" x14ac:dyDescent="0.25">
      <c r="A16" s="22">
        <v>14</v>
      </c>
      <c r="B16" s="1">
        <v>0</v>
      </c>
      <c r="C16" s="1">
        <v>0</v>
      </c>
      <c r="D16" s="1">
        <v>1181</v>
      </c>
      <c r="E16" s="1">
        <v>30</v>
      </c>
      <c r="F16" s="1">
        <v>0</v>
      </c>
      <c r="G16" s="23" t="s">
        <v>31</v>
      </c>
      <c r="H16" s="1">
        <v>4</v>
      </c>
      <c r="I16" s="1">
        <v>0</v>
      </c>
      <c r="J16" s="1">
        <v>25</v>
      </c>
      <c r="K16" s="1">
        <v>1096</v>
      </c>
      <c r="L16" s="1">
        <v>5</v>
      </c>
      <c r="M16" s="1">
        <v>125</v>
      </c>
      <c r="N16" s="1">
        <v>971</v>
      </c>
      <c r="O16" s="1" t="e">
        <v>#N/A</v>
      </c>
      <c r="V16"/>
      <c r="W16" s="19">
        <v>40498</v>
      </c>
      <c r="X16" s="26">
        <v>11</v>
      </c>
    </row>
    <row r="17" spans="1:24" s="1" customFormat="1" ht="15.75" x14ac:dyDescent="0.25">
      <c r="A17" s="22">
        <v>15</v>
      </c>
      <c r="B17" s="1">
        <v>0</v>
      </c>
      <c r="C17" s="1">
        <v>0</v>
      </c>
      <c r="D17" s="1">
        <v>1182</v>
      </c>
      <c r="E17" s="1">
        <v>32</v>
      </c>
      <c r="F17" s="1">
        <v>0</v>
      </c>
      <c r="G17" s="23" t="s">
        <v>31</v>
      </c>
      <c r="H17" s="1">
        <v>2</v>
      </c>
      <c r="I17" s="1">
        <v>0</v>
      </c>
      <c r="J17" s="1">
        <v>84</v>
      </c>
      <c r="K17" s="1">
        <v>4860</v>
      </c>
      <c r="L17" s="1">
        <v>5</v>
      </c>
      <c r="M17" s="1">
        <v>420</v>
      </c>
      <c r="N17" s="1">
        <v>4440</v>
      </c>
      <c r="O17" s="1" t="e">
        <v>#N/A</v>
      </c>
      <c r="V17"/>
      <c r="W17" s="19">
        <v>40521</v>
      </c>
      <c r="X17" s="11">
        <v>12</v>
      </c>
    </row>
    <row r="18" spans="1:24" s="1" customFormat="1" ht="15.75" x14ac:dyDescent="0.25">
      <c r="A18" s="22">
        <v>16</v>
      </c>
      <c r="B18" s="1">
        <v>0</v>
      </c>
      <c r="C18" s="1">
        <v>0</v>
      </c>
      <c r="D18" s="1">
        <v>1183</v>
      </c>
      <c r="E18" s="1">
        <v>16</v>
      </c>
      <c r="F18" s="1">
        <v>0</v>
      </c>
      <c r="G18" s="23" t="s">
        <v>31</v>
      </c>
      <c r="H18" s="1">
        <v>3</v>
      </c>
      <c r="I18" s="1">
        <v>0</v>
      </c>
      <c r="J18" s="1">
        <v>84</v>
      </c>
      <c r="K18" s="1">
        <v>4632</v>
      </c>
      <c r="L18" s="1">
        <v>5</v>
      </c>
      <c r="M18" s="1">
        <v>420</v>
      </c>
      <c r="N18" s="1">
        <v>4212</v>
      </c>
      <c r="O18" s="1" t="e">
        <v>#N/A</v>
      </c>
      <c r="V18"/>
      <c r="W18" s="23"/>
    </row>
    <row r="19" spans="1:24" s="1" customFormat="1" ht="15.75" x14ac:dyDescent="0.25">
      <c r="A19" s="22">
        <v>17</v>
      </c>
      <c r="B19" s="1">
        <v>0</v>
      </c>
      <c r="C19" s="1">
        <v>0</v>
      </c>
      <c r="D19" s="1">
        <v>1184</v>
      </c>
      <c r="E19" s="1">
        <v>2</v>
      </c>
      <c r="F19" s="1">
        <v>0</v>
      </c>
      <c r="G19" s="23" t="s">
        <v>31</v>
      </c>
      <c r="H19" s="1">
        <v>19</v>
      </c>
      <c r="I19" s="1">
        <v>0</v>
      </c>
      <c r="J19" s="1">
        <v>192</v>
      </c>
      <c r="K19" s="1">
        <v>9145</v>
      </c>
      <c r="L19" s="1">
        <v>5</v>
      </c>
      <c r="M19" s="1">
        <v>960</v>
      </c>
      <c r="N19" s="1">
        <v>8185</v>
      </c>
      <c r="O19" s="1" t="e">
        <v>#N/A</v>
      </c>
      <c r="V19"/>
      <c r="W19" s="23"/>
    </row>
    <row r="20" spans="1:24" s="1" customFormat="1" ht="15.75" x14ac:dyDescent="0.25">
      <c r="A20" s="22">
        <v>18</v>
      </c>
      <c r="B20" s="1">
        <v>0</v>
      </c>
      <c r="C20" s="1">
        <v>0</v>
      </c>
      <c r="D20" s="1">
        <v>1185</v>
      </c>
      <c r="E20" s="1">
        <v>2</v>
      </c>
      <c r="F20" s="1">
        <v>0</v>
      </c>
      <c r="G20" s="23" t="s">
        <v>31</v>
      </c>
      <c r="H20" s="1">
        <v>2</v>
      </c>
      <c r="I20" s="1">
        <v>0</v>
      </c>
      <c r="J20" s="1">
        <v>33</v>
      </c>
      <c r="K20" s="1">
        <v>1680</v>
      </c>
      <c r="L20" s="1">
        <v>5</v>
      </c>
      <c r="M20" s="1">
        <v>165</v>
      </c>
      <c r="N20" s="1">
        <v>1515</v>
      </c>
      <c r="O20" s="1" t="e">
        <v>#N/A</v>
      </c>
      <c r="V20"/>
      <c r="W20" s="23"/>
    </row>
    <row r="21" spans="1:24" s="1" customFormat="1" ht="15.75" x14ac:dyDescent="0.25">
      <c r="A21" s="22">
        <v>19</v>
      </c>
      <c r="B21" s="1">
        <v>0</v>
      </c>
      <c r="C21" s="1">
        <v>0</v>
      </c>
      <c r="D21" s="1">
        <v>1186</v>
      </c>
      <c r="E21" s="1">
        <v>32</v>
      </c>
      <c r="F21" s="1">
        <v>0</v>
      </c>
      <c r="G21" s="23" t="s">
        <v>31</v>
      </c>
      <c r="H21" s="1">
        <v>1</v>
      </c>
      <c r="I21" s="1">
        <v>0</v>
      </c>
      <c r="J21" s="1">
        <v>3</v>
      </c>
      <c r="K21" s="1">
        <v>180</v>
      </c>
      <c r="L21" s="1">
        <v>5</v>
      </c>
      <c r="M21" s="1">
        <v>15</v>
      </c>
      <c r="N21" s="1">
        <v>165</v>
      </c>
      <c r="O21" s="1" t="e">
        <v>#N/A</v>
      </c>
      <c r="V21"/>
      <c r="W21" s="23"/>
    </row>
    <row r="22" spans="1:24" s="1" customFormat="1" ht="15.75" x14ac:dyDescent="0.25">
      <c r="A22" s="22">
        <v>20</v>
      </c>
      <c r="B22" s="1">
        <v>0</v>
      </c>
      <c r="C22" s="1">
        <v>0</v>
      </c>
      <c r="D22" s="1">
        <v>1187</v>
      </c>
      <c r="E22" s="1">
        <v>2</v>
      </c>
      <c r="F22" s="1">
        <v>0</v>
      </c>
      <c r="G22" s="23" t="s">
        <v>31</v>
      </c>
      <c r="H22" s="1">
        <v>19</v>
      </c>
      <c r="I22" s="1">
        <v>0</v>
      </c>
      <c r="J22" s="1">
        <v>37</v>
      </c>
      <c r="K22" s="1">
        <v>1865</v>
      </c>
      <c r="L22" s="1">
        <v>5</v>
      </c>
      <c r="M22" s="1">
        <v>185</v>
      </c>
      <c r="N22" s="1">
        <v>1680</v>
      </c>
      <c r="O22" s="1" t="e">
        <v>#N/A</v>
      </c>
      <c r="V22"/>
      <c r="W22" s="23"/>
    </row>
    <row r="23" spans="1:24" s="1" customFormat="1" ht="15.75" x14ac:dyDescent="0.25">
      <c r="A23" s="22">
        <v>21</v>
      </c>
      <c r="B23" s="1">
        <v>0</v>
      </c>
      <c r="C23" s="1">
        <v>0</v>
      </c>
      <c r="D23" s="1">
        <v>1188</v>
      </c>
      <c r="E23" s="1">
        <v>2</v>
      </c>
      <c r="F23" s="1">
        <v>0</v>
      </c>
      <c r="G23" s="23" t="s">
        <v>31</v>
      </c>
      <c r="H23" s="1">
        <v>2</v>
      </c>
      <c r="I23" s="1">
        <v>0</v>
      </c>
      <c r="J23" s="1">
        <v>3</v>
      </c>
      <c r="K23" s="1">
        <v>257</v>
      </c>
      <c r="L23" s="1">
        <v>5</v>
      </c>
      <c r="M23" s="1">
        <v>15</v>
      </c>
      <c r="N23" s="1">
        <v>242</v>
      </c>
      <c r="O23" s="1" t="e">
        <v>#N/A</v>
      </c>
      <c r="V23"/>
      <c r="W23" s="23"/>
    </row>
    <row r="24" spans="1:24" s="1" customFormat="1" ht="15.75" x14ac:dyDescent="0.25">
      <c r="A24" s="22">
        <v>22</v>
      </c>
      <c r="B24" s="1">
        <v>0</v>
      </c>
      <c r="C24" s="1">
        <v>0</v>
      </c>
      <c r="D24" s="1">
        <v>1189</v>
      </c>
      <c r="E24" s="1">
        <v>3</v>
      </c>
      <c r="F24" s="1">
        <v>0</v>
      </c>
      <c r="G24" s="23" t="s">
        <v>31</v>
      </c>
      <c r="H24" s="1">
        <v>1</v>
      </c>
      <c r="I24" s="1">
        <v>0</v>
      </c>
      <c r="J24" s="1">
        <v>12</v>
      </c>
      <c r="K24" s="1">
        <v>660</v>
      </c>
      <c r="L24" s="1">
        <v>5</v>
      </c>
      <c r="M24" s="1">
        <v>60</v>
      </c>
      <c r="N24" s="1">
        <v>600</v>
      </c>
      <c r="O24" s="1" t="e">
        <v>#N/A</v>
      </c>
      <c r="V24"/>
      <c r="W24" s="23"/>
    </row>
    <row r="25" spans="1:24" s="1" customFormat="1" ht="15.75" x14ac:dyDescent="0.25">
      <c r="A25" s="22">
        <v>23</v>
      </c>
      <c r="B25" s="1">
        <v>0</v>
      </c>
      <c r="C25" s="1">
        <v>0</v>
      </c>
      <c r="D25" s="1">
        <v>1190</v>
      </c>
      <c r="E25" s="1">
        <v>32</v>
      </c>
      <c r="F25" s="1">
        <v>0</v>
      </c>
      <c r="G25" s="23" t="s">
        <v>31</v>
      </c>
      <c r="H25" s="1">
        <v>1</v>
      </c>
      <c r="I25" s="1">
        <v>0</v>
      </c>
      <c r="J25" s="1">
        <v>11</v>
      </c>
      <c r="K25" s="1">
        <v>495</v>
      </c>
      <c r="L25" s="1">
        <v>5</v>
      </c>
      <c r="M25" s="1">
        <v>55</v>
      </c>
      <c r="N25" s="1">
        <v>440</v>
      </c>
      <c r="O25" s="1" t="e">
        <v>#N/A</v>
      </c>
      <c r="V25"/>
      <c r="W25" s="23"/>
    </row>
    <row r="26" spans="1:24" s="1" customFormat="1" ht="15.75" x14ac:dyDescent="0.25">
      <c r="A26" s="22">
        <v>24</v>
      </c>
      <c r="B26" s="1">
        <v>0</v>
      </c>
      <c r="C26" s="1">
        <v>0</v>
      </c>
      <c r="D26" s="1">
        <v>1191</v>
      </c>
      <c r="E26" s="1">
        <v>4</v>
      </c>
      <c r="F26" s="1">
        <v>0</v>
      </c>
      <c r="G26" s="23" t="s">
        <v>31</v>
      </c>
      <c r="H26" s="1">
        <v>6</v>
      </c>
      <c r="I26" s="1">
        <v>0</v>
      </c>
      <c r="J26" s="1">
        <v>8</v>
      </c>
      <c r="K26" s="1">
        <v>508</v>
      </c>
      <c r="L26" s="1">
        <v>5</v>
      </c>
      <c r="M26" s="1">
        <v>40</v>
      </c>
      <c r="N26" s="1">
        <v>468</v>
      </c>
      <c r="O26" s="1" t="e">
        <v>#N/A</v>
      </c>
      <c r="V26"/>
      <c r="W26" s="23"/>
    </row>
    <row r="27" spans="1:24" s="1" customFormat="1" ht="15.75" x14ac:dyDescent="0.25">
      <c r="A27" s="22">
        <v>25</v>
      </c>
      <c r="B27" s="1">
        <v>0</v>
      </c>
      <c r="C27" s="1">
        <v>0</v>
      </c>
      <c r="D27" s="1">
        <v>1192</v>
      </c>
      <c r="E27" s="1">
        <v>14</v>
      </c>
      <c r="F27" s="1">
        <v>0</v>
      </c>
      <c r="G27" s="23" t="s">
        <v>31</v>
      </c>
      <c r="H27" s="1">
        <v>2</v>
      </c>
      <c r="I27" s="1">
        <v>0</v>
      </c>
      <c r="J27" s="1">
        <v>2</v>
      </c>
      <c r="K27" s="1">
        <v>111</v>
      </c>
      <c r="L27" s="1">
        <v>5</v>
      </c>
      <c r="M27" s="1">
        <v>10</v>
      </c>
      <c r="N27" s="1">
        <v>101</v>
      </c>
      <c r="O27" s="1" t="e">
        <v>#N/A</v>
      </c>
      <c r="V27"/>
      <c r="W27" s="23"/>
    </row>
    <row r="28" spans="1:24" s="1" customFormat="1" ht="15.75" x14ac:dyDescent="0.25">
      <c r="A28" s="22">
        <v>26</v>
      </c>
      <c r="B28" s="1">
        <v>0</v>
      </c>
      <c r="C28" s="1">
        <v>0</v>
      </c>
      <c r="D28" s="1">
        <v>1193</v>
      </c>
      <c r="E28" s="1">
        <v>4</v>
      </c>
      <c r="F28" s="1">
        <v>0</v>
      </c>
      <c r="G28" s="23" t="s">
        <v>31</v>
      </c>
      <c r="H28" s="1">
        <v>1</v>
      </c>
      <c r="I28" s="1">
        <v>0</v>
      </c>
      <c r="J28" s="1">
        <v>3</v>
      </c>
      <c r="K28" s="1">
        <v>150</v>
      </c>
      <c r="L28" s="1">
        <v>5</v>
      </c>
      <c r="M28" s="1">
        <v>15</v>
      </c>
      <c r="N28" s="1">
        <v>135</v>
      </c>
      <c r="O28" s="1" t="e">
        <v>#N/A</v>
      </c>
      <c r="V28"/>
      <c r="W28" s="23"/>
    </row>
    <row r="29" spans="1:24" s="1" customFormat="1" ht="15.75" x14ac:dyDescent="0.25">
      <c r="A29" s="22">
        <v>27</v>
      </c>
      <c r="B29" s="1">
        <v>0</v>
      </c>
      <c r="C29" s="1">
        <v>0</v>
      </c>
      <c r="D29" s="1">
        <v>1194</v>
      </c>
      <c r="E29" s="1">
        <v>30</v>
      </c>
      <c r="F29" s="1">
        <v>0</v>
      </c>
      <c r="G29" s="23" t="s">
        <v>31</v>
      </c>
      <c r="H29" s="1">
        <v>1</v>
      </c>
      <c r="I29" s="1">
        <v>0</v>
      </c>
      <c r="J29" s="1">
        <v>18</v>
      </c>
      <c r="K29" s="1">
        <v>1080</v>
      </c>
      <c r="L29" s="1">
        <v>5</v>
      </c>
      <c r="M29" s="1">
        <v>90</v>
      </c>
      <c r="N29" s="1">
        <v>990</v>
      </c>
      <c r="O29" s="1" t="e">
        <v>#N/A</v>
      </c>
      <c r="V29"/>
      <c r="W29" s="23"/>
    </row>
    <row r="30" spans="1:24" s="1" customFormat="1" ht="15.75" x14ac:dyDescent="0.25">
      <c r="A30" s="22">
        <v>28</v>
      </c>
      <c r="B30" s="1">
        <v>0</v>
      </c>
      <c r="C30" s="1">
        <v>0</v>
      </c>
      <c r="D30" s="1">
        <v>1195</v>
      </c>
      <c r="E30" s="1">
        <v>4</v>
      </c>
      <c r="F30" s="1">
        <v>0</v>
      </c>
      <c r="G30" s="23" t="s">
        <v>31</v>
      </c>
      <c r="H30" s="1">
        <v>11</v>
      </c>
      <c r="I30" s="1">
        <v>0</v>
      </c>
      <c r="J30" s="1">
        <v>410</v>
      </c>
      <c r="K30" s="1">
        <v>21363</v>
      </c>
      <c r="L30" s="1">
        <v>5</v>
      </c>
      <c r="M30" s="1">
        <v>2050</v>
      </c>
      <c r="N30" s="1">
        <v>19313</v>
      </c>
      <c r="O30" s="1" t="e">
        <v>#N/A</v>
      </c>
      <c r="V30"/>
      <c r="W30" s="23"/>
    </row>
    <row r="31" spans="1:24" s="1" customFormat="1" ht="15.75" x14ac:dyDescent="0.25">
      <c r="A31" s="22">
        <v>29</v>
      </c>
      <c r="B31" s="1">
        <v>0</v>
      </c>
      <c r="C31" s="1">
        <v>0</v>
      </c>
      <c r="D31" s="1">
        <v>1196</v>
      </c>
      <c r="E31" s="1">
        <v>3</v>
      </c>
      <c r="F31" s="1">
        <v>0</v>
      </c>
      <c r="G31" s="23" t="s">
        <v>31</v>
      </c>
      <c r="H31" s="1">
        <v>12</v>
      </c>
      <c r="I31" s="1">
        <v>0</v>
      </c>
      <c r="J31" s="1">
        <v>16</v>
      </c>
      <c r="K31" s="1">
        <v>933</v>
      </c>
      <c r="L31" s="1">
        <v>5</v>
      </c>
      <c r="M31" s="1">
        <v>80</v>
      </c>
      <c r="N31" s="1">
        <v>853</v>
      </c>
      <c r="O31" s="1" t="e">
        <v>#N/A</v>
      </c>
      <c r="V31"/>
      <c r="W31" s="23"/>
    </row>
    <row r="32" spans="1:24" s="1" customFormat="1" ht="15.75" x14ac:dyDescent="0.25">
      <c r="A32" s="22">
        <v>30</v>
      </c>
      <c r="B32" s="1">
        <v>0</v>
      </c>
      <c r="C32" s="1">
        <v>0</v>
      </c>
      <c r="D32" s="1">
        <v>1197</v>
      </c>
      <c r="E32" s="1">
        <v>4</v>
      </c>
      <c r="F32" s="1">
        <v>0</v>
      </c>
      <c r="G32" s="23" t="s">
        <v>31</v>
      </c>
      <c r="H32" s="1">
        <v>4</v>
      </c>
      <c r="I32" s="1">
        <v>0</v>
      </c>
      <c r="J32" s="1">
        <v>5</v>
      </c>
      <c r="K32" s="1">
        <v>350</v>
      </c>
      <c r="L32" s="1">
        <v>5</v>
      </c>
      <c r="M32" s="1">
        <v>25</v>
      </c>
      <c r="N32" s="1">
        <v>325</v>
      </c>
      <c r="O32" s="1" t="e">
        <v>#N/A</v>
      </c>
      <c r="V32"/>
      <c r="W32" s="23"/>
    </row>
    <row r="33" spans="1:23" s="1" customFormat="1" ht="15.75" x14ac:dyDescent="0.25">
      <c r="A33" s="22">
        <v>31</v>
      </c>
      <c r="B33" s="1">
        <v>0</v>
      </c>
      <c r="C33" s="1">
        <v>0</v>
      </c>
      <c r="D33" s="1">
        <v>1198</v>
      </c>
      <c r="E33" s="1">
        <v>14</v>
      </c>
      <c r="F33" s="1">
        <v>0</v>
      </c>
      <c r="G33" s="23" t="s">
        <v>31</v>
      </c>
      <c r="H33" s="1">
        <v>4</v>
      </c>
      <c r="I33" s="1">
        <v>0</v>
      </c>
      <c r="J33" s="1">
        <v>4</v>
      </c>
      <c r="K33" s="1">
        <v>272</v>
      </c>
      <c r="L33" s="1">
        <v>5</v>
      </c>
      <c r="M33" s="1">
        <v>20</v>
      </c>
      <c r="N33" s="1">
        <v>252</v>
      </c>
      <c r="O33" s="1" t="e">
        <v>#N/A</v>
      </c>
      <c r="V33"/>
      <c r="W33" s="23"/>
    </row>
    <row r="34" spans="1:23" s="1" customFormat="1" ht="15.75" x14ac:dyDescent="0.25">
      <c r="A34" s="22">
        <v>32</v>
      </c>
      <c r="B34" s="1">
        <v>0</v>
      </c>
      <c r="C34" s="1">
        <v>0</v>
      </c>
      <c r="D34" s="1">
        <v>1204</v>
      </c>
      <c r="E34" s="1">
        <v>1</v>
      </c>
      <c r="F34" s="1">
        <v>0</v>
      </c>
      <c r="G34" s="23" t="s">
        <v>31</v>
      </c>
      <c r="H34" s="1">
        <v>7</v>
      </c>
      <c r="I34" s="1">
        <v>0</v>
      </c>
      <c r="J34" s="1">
        <v>336</v>
      </c>
      <c r="K34" s="1">
        <v>14496</v>
      </c>
      <c r="L34" s="1">
        <v>5</v>
      </c>
      <c r="M34" s="1">
        <v>1680</v>
      </c>
      <c r="N34" s="1">
        <v>12816</v>
      </c>
      <c r="O34" s="1" t="e">
        <v>#N/A</v>
      </c>
      <c r="V34"/>
      <c r="W34" s="23"/>
    </row>
    <row r="35" spans="1:23" s="1" customFormat="1" ht="15.75" x14ac:dyDescent="0.25">
      <c r="A35" s="22">
        <v>33</v>
      </c>
      <c r="B35" s="1">
        <v>0</v>
      </c>
      <c r="C35" s="1">
        <v>0</v>
      </c>
      <c r="D35" s="1">
        <v>1205</v>
      </c>
      <c r="E35" s="1">
        <v>2</v>
      </c>
      <c r="F35" s="1">
        <v>0</v>
      </c>
      <c r="G35" s="23" t="s">
        <v>31</v>
      </c>
      <c r="H35" s="1">
        <v>7</v>
      </c>
      <c r="I35" s="1">
        <v>0</v>
      </c>
      <c r="J35" s="1">
        <v>366</v>
      </c>
      <c r="K35" s="1">
        <v>20319</v>
      </c>
      <c r="L35" s="1">
        <v>5</v>
      </c>
      <c r="M35" s="1">
        <v>1830</v>
      </c>
      <c r="N35" s="1">
        <v>18489</v>
      </c>
      <c r="O35" s="1" t="e">
        <v>#N/A</v>
      </c>
      <c r="V35"/>
      <c r="W35" s="23"/>
    </row>
    <row r="36" spans="1:23" s="1" customFormat="1" ht="15.75" x14ac:dyDescent="0.25">
      <c r="A36" s="22">
        <v>34</v>
      </c>
      <c r="B36" s="1">
        <v>0</v>
      </c>
      <c r="C36" s="1">
        <v>0</v>
      </c>
      <c r="D36" s="1">
        <v>1206</v>
      </c>
      <c r="E36" s="1">
        <v>3</v>
      </c>
      <c r="F36" s="1">
        <v>0</v>
      </c>
      <c r="G36" s="23" t="s">
        <v>31</v>
      </c>
      <c r="H36" s="1">
        <v>9</v>
      </c>
      <c r="I36" s="1">
        <v>0</v>
      </c>
      <c r="J36" s="1">
        <v>303</v>
      </c>
      <c r="K36" s="1">
        <v>16932</v>
      </c>
      <c r="L36" s="1">
        <v>5</v>
      </c>
      <c r="M36" s="1">
        <v>1515</v>
      </c>
      <c r="N36" s="1">
        <v>15417</v>
      </c>
      <c r="O36" s="1" t="e">
        <v>#N/A</v>
      </c>
      <c r="V36"/>
      <c r="W36" s="23"/>
    </row>
    <row r="37" spans="1:23" s="1" customFormat="1" ht="15.75" x14ac:dyDescent="0.25">
      <c r="A37" s="22">
        <v>35</v>
      </c>
      <c r="B37" s="1">
        <v>0</v>
      </c>
      <c r="C37" s="1">
        <v>0</v>
      </c>
      <c r="D37" s="1">
        <v>1207</v>
      </c>
      <c r="E37" s="1">
        <v>3</v>
      </c>
      <c r="F37" s="1">
        <v>0</v>
      </c>
      <c r="G37" s="23" t="s">
        <v>31</v>
      </c>
      <c r="H37" s="1">
        <v>8</v>
      </c>
      <c r="I37" s="1">
        <v>0</v>
      </c>
      <c r="J37" s="1">
        <v>316</v>
      </c>
      <c r="K37" s="1">
        <v>13583</v>
      </c>
      <c r="L37" s="1">
        <v>5</v>
      </c>
      <c r="M37" s="1">
        <v>1580</v>
      </c>
      <c r="N37" s="1">
        <v>12003</v>
      </c>
      <c r="O37" s="1" t="e">
        <v>#N/A</v>
      </c>
      <c r="V37"/>
      <c r="W37" s="23"/>
    </row>
    <row r="38" spans="1:23" s="1" customFormat="1" ht="15.75" x14ac:dyDescent="0.25">
      <c r="A38" s="22">
        <v>36</v>
      </c>
      <c r="B38" s="1">
        <v>0</v>
      </c>
      <c r="C38" s="1">
        <v>0</v>
      </c>
      <c r="D38" s="1">
        <v>1208</v>
      </c>
      <c r="E38" s="1">
        <v>2</v>
      </c>
      <c r="F38" s="1">
        <v>0</v>
      </c>
      <c r="G38" s="23" t="s">
        <v>31</v>
      </c>
      <c r="H38" s="1">
        <v>9</v>
      </c>
      <c r="I38" s="1">
        <v>0</v>
      </c>
      <c r="J38" s="1">
        <v>86</v>
      </c>
      <c r="K38" s="1">
        <v>4938</v>
      </c>
      <c r="L38" s="1">
        <v>5</v>
      </c>
      <c r="M38" s="1">
        <v>430</v>
      </c>
      <c r="N38" s="1">
        <v>4508</v>
      </c>
      <c r="O38" s="1" t="e">
        <v>#N/A</v>
      </c>
      <c r="V38"/>
      <c r="W38" s="23"/>
    </row>
    <row r="39" spans="1:23" s="1" customFormat="1" ht="15.75" x14ac:dyDescent="0.25">
      <c r="A39" s="22">
        <v>37</v>
      </c>
      <c r="B39" s="1">
        <v>0</v>
      </c>
      <c r="C39" s="1">
        <v>0</v>
      </c>
      <c r="D39" s="1">
        <v>1209</v>
      </c>
      <c r="E39" s="1">
        <v>3</v>
      </c>
      <c r="F39" s="1">
        <v>0</v>
      </c>
      <c r="G39" s="23" t="s">
        <v>31</v>
      </c>
      <c r="H39" s="1">
        <v>1</v>
      </c>
      <c r="I39" s="1">
        <v>0</v>
      </c>
      <c r="J39" s="1">
        <v>120</v>
      </c>
      <c r="K39" s="1">
        <v>6000</v>
      </c>
      <c r="L39" s="1">
        <v>5</v>
      </c>
      <c r="M39" s="1">
        <v>600</v>
      </c>
      <c r="N39" s="1">
        <v>5400</v>
      </c>
      <c r="O39" s="1" t="e">
        <v>#N/A</v>
      </c>
      <c r="V39"/>
      <c r="W39" s="23"/>
    </row>
    <row r="40" spans="1:23" s="1" customFormat="1" ht="15.75" x14ac:dyDescent="0.25">
      <c r="A40" s="22">
        <v>38</v>
      </c>
      <c r="B40" s="1">
        <v>0</v>
      </c>
      <c r="C40" s="1">
        <v>0</v>
      </c>
      <c r="D40" s="1">
        <v>1210</v>
      </c>
      <c r="E40" s="1">
        <v>7</v>
      </c>
      <c r="F40" s="1">
        <v>0</v>
      </c>
      <c r="G40" s="23" t="s">
        <v>31</v>
      </c>
      <c r="H40" s="1">
        <v>6</v>
      </c>
      <c r="I40" s="1">
        <v>0</v>
      </c>
      <c r="J40" s="1">
        <v>42</v>
      </c>
      <c r="K40" s="1">
        <v>1896</v>
      </c>
      <c r="L40" s="1">
        <v>5</v>
      </c>
      <c r="M40" s="1">
        <v>210</v>
      </c>
      <c r="N40" s="1">
        <v>1686</v>
      </c>
      <c r="O40" s="1" t="e">
        <v>#N/A</v>
      </c>
      <c r="V40"/>
      <c r="W40" s="23"/>
    </row>
    <row r="41" spans="1:23" s="1" customFormat="1" ht="15.75" x14ac:dyDescent="0.25">
      <c r="A41" s="22">
        <v>39</v>
      </c>
      <c r="B41" s="1">
        <v>0</v>
      </c>
      <c r="C41" s="1">
        <v>0</v>
      </c>
      <c r="D41" s="1">
        <v>1215</v>
      </c>
      <c r="E41" s="1">
        <v>1</v>
      </c>
      <c r="F41" s="1">
        <v>0</v>
      </c>
      <c r="G41" s="23" t="s">
        <v>31</v>
      </c>
      <c r="H41" s="1">
        <v>1</v>
      </c>
      <c r="I41" s="1">
        <v>0</v>
      </c>
      <c r="J41" s="1">
        <v>5</v>
      </c>
      <c r="K41" s="1">
        <v>240</v>
      </c>
      <c r="L41" s="1">
        <v>5</v>
      </c>
      <c r="M41" s="1">
        <v>25</v>
      </c>
      <c r="N41" s="1">
        <v>215</v>
      </c>
      <c r="O41" s="1" t="e">
        <v>#N/A</v>
      </c>
      <c r="V41"/>
      <c r="W41" s="23"/>
    </row>
    <row r="42" spans="1:23" s="1" customFormat="1" ht="15.75" x14ac:dyDescent="0.25">
      <c r="A42" s="22">
        <v>40</v>
      </c>
      <c r="B42" s="1">
        <v>0</v>
      </c>
      <c r="C42" s="1">
        <v>0</v>
      </c>
      <c r="D42" s="1">
        <v>1216</v>
      </c>
      <c r="E42" s="1">
        <v>3</v>
      </c>
      <c r="F42" s="1">
        <v>0</v>
      </c>
      <c r="G42" s="23" t="s">
        <v>31</v>
      </c>
      <c r="H42" s="1">
        <v>2</v>
      </c>
      <c r="I42" s="1">
        <v>0</v>
      </c>
      <c r="J42" s="1">
        <v>11</v>
      </c>
      <c r="K42" s="1">
        <v>648</v>
      </c>
      <c r="L42" s="1">
        <v>5</v>
      </c>
      <c r="M42" s="1">
        <v>55</v>
      </c>
      <c r="N42" s="1">
        <v>593</v>
      </c>
      <c r="O42" s="1" t="e">
        <v>#N/A</v>
      </c>
      <c r="V42"/>
      <c r="W42" s="23"/>
    </row>
    <row r="43" spans="1:23" s="1" customFormat="1" ht="15.75" x14ac:dyDescent="0.25">
      <c r="A43" s="22">
        <v>41</v>
      </c>
      <c r="B43" s="1">
        <v>0</v>
      </c>
      <c r="C43" s="1">
        <v>0</v>
      </c>
      <c r="D43" s="1">
        <v>1221</v>
      </c>
      <c r="E43" s="1">
        <v>4</v>
      </c>
      <c r="F43" s="1">
        <v>0</v>
      </c>
      <c r="G43" s="23" t="s">
        <v>31</v>
      </c>
      <c r="H43" s="1">
        <v>1</v>
      </c>
      <c r="I43" s="1">
        <v>0</v>
      </c>
      <c r="J43" s="1">
        <v>3</v>
      </c>
      <c r="K43" s="1">
        <v>165</v>
      </c>
      <c r="L43" s="1">
        <v>5</v>
      </c>
      <c r="M43" s="1">
        <v>15</v>
      </c>
      <c r="N43" s="1">
        <v>150</v>
      </c>
      <c r="O43" s="1" t="e">
        <v>#N/A</v>
      </c>
      <c r="V43"/>
      <c r="W43" s="23"/>
    </row>
    <row r="44" spans="1:23" s="1" customFormat="1" ht="15.75" x14ac:dyDescent="0.25">
      <c r="A44" s="22">
        <v>42</v>
      </c>
      <c r="B44" s="1">
        <v>0</v>
      </c>
      <c r="C44" s="1">
        <v>0</v>
      </c>
      <c r="D44" s="1">
        <v>1222</v>
      </c>
      <c r="E44" s="1">
        <v>2</v>
      </c>
      <c r="F44" s="1">
        <v>0</v>
      </c>
      <c r="G44" s="23" t="s">
        <v>31</v>
      </c>
      <c r="H44" s="1">
        <v>1</v>
      </c>
      <c r="I44" s="1">
        <v>0</v>
      </c>
      <c r="J44" s="1">
        <v>3</v>
      </c>
      <c r="K44" s="1">
        <v>177</v>
      </c>
      <c r="L44" s="1">
        <v>5</v>
      </c>
      <c r="M44" s="1">
        <v>15</v>
      </c>
      <c r="N44" s="1">
        <v>162</v>
      </c>
      <c r="O44" s="1" t="e">
        <v>#N/A</v>
      </c>
      <c r="V44"/>
      <c r="W44" s="23"/>
    </row>
    <row r="45" spans="1:23" s="1" customFormat="1" ht="15.75" x14ac:dyDescent="0.25">
      <c r="A45" s="22">
        <v>43</v>
      </c>
      <c r="B45" s="1">
        <v>0</v>
      </c>
      <c r="C45" s="1">
        <v>0</v>
      </c>
      <c r="D45" s="1">
        <v>1223</v>
      </c>
      <c r="E45" s="1">
        <v>1</v>
      </c>
      <c r="F45" s="1">
        <v>0</v>
      </c>
      <c r="G45" s="23" t="s">
        <v>31</v>
      </c>
      <c r="H45" s="1">
        <v>18</v>
      </c>
      <c r="I45" s="1">
        <v>0</v>
      </c>
      <c r="J45" s="1">
        <v>612</v>
      </c>
      <c r="K45" s="1">
        <v>29844</v>
      </c>
      <c r="L45" s="1">
        <v>5</v>
      </c>
      <c r="M45" s="1">
        <v>3060</v>
      </c>
      <c r="N45" s="1">
        <v>26784</v>
      </c>
      <c r="O45" s="1" t="e">
        <v>#N/A</v>
      </c>
      <c r="V45"/>
      <c r="W45" s="23"/>
    </row>
    <row r="46" spans="1:23" s="1" customFormat="1" ht="15.75" x14ac:dyDescent="0.25">
      <c r="A46" s="22">
        <v>44</v>
      </c>
      <c r="B46" s="1">
        <v>0</v>
      </c>
      <c r="C46" s="1">
        <v>0</v>
      </c>
      <c r="D46" s="1">
        <v>1224</v>
      </c>
      <c r="E46" s="1">
        <v>32</v>
      </c>
      <c r="F46" s="1">
        <v>0</v>
      </c>
      <c r="G46" s="23" t="s">
        <v>31</v>
      </c>
      <c r="H46" s="1">
        <v>18</v>
      </c>
      <c r="I46" s="1">
        <v>0</v>
      </c>
      <c r="J46" s="1">
        <v>861</v>
      </c>
      <c r="K46" s="1">
        <v>39791</v>
      </c>
      <c r="L46" s="1">
        <v>5</v>
      </c>
      <c r="M46" s="1">
        <v>4305</v>
      </c>
      <c r="N46" s="1">
        <v>35486</v>
      </c>
      <c r="O46" s="1" t="e">
        <v>#N/A</v>
      </c>
      <c r="V46"/>
      <c r="W46" s="23"/>
    </row>
    <row r="47" spans="1:23" s="1" customFormat="1" ht="15.75" x14ac:dyDescent="0.25">
      <c r="A47" s="22">
        <v>45</v>
      </c>
      <c r="B47" s="1">
        <v>0</v>
      </c>
      <c r="C47" s="1">
        <v>0</v>
      </c>
      <c r="D47" s="1">
        <v>1225</v>
      </c>
      <c r="E47" s="1">
        <v>32</v>
      </c>
      <c r="F47" s="1">
        <v>0</v>
      </c>
      <c r="G47" s="23" t="s">
        <v>31</v>
      </c>
      <c r="H47" s="1">
        <v>10</v>
      </c>
      <c r="I47" s="1">
        <v>0</v>
      </c>
      <c r="J47" s="1">
        <v>439</v>
      </c>
      <c r="K47" s="1">
        <v>22464</v>
      </c>
      <c r="L47" s="1">
        <v>5</v>
      </c>
      <c r="M47" s="1">
        <v>2195</v>
      </c>
      <c r="N47" s="1">
        <v>20269</v>
      </c>
      <c r="O47" s="1" t="e">
        <v>#N/A</v>
      </c>
      <c r="V47"/>
      <c r="W47" s="23"/>
    </row>
    <row r="48" spans="1:23" s="1" customFormat="1" ht="15.75" x14ac:dyDescent="0.25">
      <c r="A48" s="22">
        <v>46</v>
      </c>
      <c r="B48" s="1">
        <v>0</v>
      </c>
      <c r="C48" s="1">
        <v>0</v>
      </c>
      <c r="D48" s="1">
        <v>1226</v>
      </c>
      <c r="E48" s="1">
        <v>3</v>
      </c>
      <c r="F48" s="1">
        <v>0</v>
      </c>
      <c r="G48" s="23" t="s">
        <v>31</v>
      </c>
      <c r="H48" s="1">
        <v>2</v>
      </c>
      <c r="I48" s="1">
        <v>0</v>
      </c>
      <c r="J48" s="1">
        <v>48</v>
      </c>
      <c r="K48" s="1">
        <v>2256</v>
      </c>
      <c r="L48" s="1">
        <v>5</v>
      </c>
      <c r="M48" s="1">
        <v>240</v>
      </c>
      <c r="N48" s="1">
        <v>2016</v>
      </c>
      <c r="O48" s="1" t="e">
        <v>#N/A</v>
      </c>
      <c r="V48"/>
      <c r="W48" s="23"/>
    </row>
    <row r="49" spans="1:23" s="1" customFormat="1" ht="15.75" x14ac:dyDescent="0.25">
      <c r="A49" s="22">
        <v>47</v>
      </c>
      <c r="B49" s="1">
        <v>0</v>
      </c>
      <c r="C49" s="1">
        <v>0</v>
      </c>
      <c r="D49" s="1">
        <v>1227</v>
      </c>
      <c r="E49" s="1">
        <v>1</v>
      </c>
      <c r="F49" s="1">
        <v>0</v>
      </c>
      <c r="G49" s="23" t="s">
        <v>31</v>
      </c>
      <c r="H49" s="1">
        <v>5</v>
      </c>
      <c r="I49" s="1">
        <v>0</v>
      </c>
      <c r="J49" s="1">
        <v>138</v>
      </c>
      <c r="K49" s="1">
        <v>7452</v>
      </c>
      <c r="L49" s="1">
        <v>5</v>
      </c>
      <c r="M49" s="1">
        <v>690</v>
      </c>
      <c r="N49" s="1">
        <v>6762</v>
      </c>
      <c r="O49" s="1" t="e">
        <v>#N/A</v>
      </c>
      <c r="V49"/>
      <c r="W49" s="23"/>
    </row>
    <row r="50" spans="1:23" s="1" customFormat="1" ht="15.75" x14ac:dyDescent="0.25">
      <c r="A50" s="22">
        <v>48</v>
      </c>
      <c r="B50" s="1">
        <v>0</v>
      </c>
      <c r="C50" s="1">
        <v>0</v>
      </c>
      <c r="D50" s="1">
        <v>1228</v>
      </c>
      <c r="E50" s="1">
        <v>30</v>
      </c>
      <c r="F50" s="1">
        <v>0</v>
      </c>
      <c r="G50" s="23" t="s">
        <v>31</v>
      </c>
      <c r="H50" s="1">
        <v>3</v>
      </c>
      <c r="I50" s="1">
        <v>0</v>
      </c>
      <c r="J50" s="1">
        <v>162</v>
      </c>
      <c r="K50" s="1">
        <v>7884</v>
      </c>
      <c r="L50" s="1">
        <v>5</v>
      </c>
      <c r="M50" s="1">
        <v>810</v>
      </c>
      <c r="N50" s="1">
        <v>7074</v>
      </c>
      <c r="O50" s="1" t="e">
        <v>#N/A</v>
      </c>
      <c r="V50"/>
      <c r="W50" s="23"/>
    </row>
    <row r="51" spans="1:23" s="1" customFormat="1" ht="15.75" x14ac:dyDescent="0.25">
      <c r="A51" s="22">
        <v>49</v>
      </c>
      <c r="B51" s="1">
        <v>0</v>
      </c>
      <c r="C51" s="1">
        <v>0</v>
      </c>
      <c r="D51" s="1">
        <v>1229</v>
      </c>
      <c r="E51" s="1">
        <v>5</v>
      </c>
      <c r="F51" s="1">
        <v>0</v>
      </c>
      <c r="G51" s="23" t="s">
        <v>31</v>
      </c>
      <c r="H51" s="1">
        <v>2</v>
      </c>
      <c r="I51" s="1">
        <v>0</v>
      </c>
      <c r="J51" s="1">
        <v>15</v>
      </c>
      <c r="K51" s="1">
        <v>1044</v>
      </c>
      <c r="L51" s="1">
        <v>5</v>
      </c>
      <c r="M51" s="1">
        <v>75</v>
      </c>
      <c r="N51" s="1">
        <v>969</v>
      </c>
      <c r="O51" s="1" t="e">
        <v>#N/A</v>
      </c>
      <c r="V51"/>
      <c r="W51" s="23"/>
    </row>
    <row r="52" spans="1:23" s="1" customFormat="1" ht="15.75" x14ac:dyDescent="0.25">
      <c r="A52" s="22">
        <v>50</v>
      </c>
      <c r="B52" s="1">
        <v>0</v>
      </c>
      <c r="C52" s="1">
        <v>0</v>
      </c>
      <c r="D52" s="1">
        <v>1230</v>
      </c>
      <c r="E52" s="1">
        <v>1</v>
      </c>
      <c r="F52" s="1">
        <v>0</v>
      </c>
      <c r="G52" s="23" t="s">
        <v>31</v>
      </c>
      <c r="H52" s="1">
        <v>20</v>
      </c>
      <c r="I52" s="1">
        <v>0</v>
      </c>
      <c r="J52" s="1">
        <v>20</v>
      </c>
      <c r="K52" s="1">
        <v>916</v>
      </c>
      <c r="L52" s="1">
        <v>5</v>
      </c>
      <c r="M52" s="1">
        <v>100</v>
      </c>
      <c r="N52" s="1">
        <v>816</v>
      </c>
      <c r="O52" s="1" t="e">
        <v>#N/A</v>
      </c>
      <c r="V52"/>
      <c r="W52" s="23"/>
    </row>
    <row r="53" spans="1:23" s="1" customFormat="1" ht="15.75" x14ac:dyDescent="0.25">
      <c r="A53" s="22">
        <v>51</v>
      </c>
      <c r="B53" s="1">
        <v>0</v>
      </c>
      <c r="C53" s="1">
        <v>0</v>
      </c>
      <c r="D53" s="1">
        <v>1231</v>
      </c>
      <c r="E53" s="1">
        <v>1</v>
      </c>
      <c r="F53" s="1">
        <v>0</v>
      </c>
      <c r="G53" s="23" t="s">
        <v>31</v>
      </c>
      <c r="H53" s="1">
        <v>20</v>
      </c>
      <c r="I53" s="1">
        <v>0</v>
      </c>
      <c r="J53" s="1">
        <v>23</v>
      </c>
      <c r="K53" s="1">
        <v>1072</v>
      </c>
      <c r="L53" s="1">
        <v>5</v>
      </c>
      <c r="M53" s="1">
        <v>115</v>
      </c>
      <c r="N53" s="1">
        <v>957</v>
      </c>
      <c r="O53" s="1" t="e">
        <v>#N/A</v>
      </c>
      <c r="V53"/>
      <c r="W53" s="23"/>
    </row>
    <row r="54" spans="1:23" s="1" customFormat="1" ht="15.75" x14ac:dyDescent="0.25">
      <c r="A54" s="22">
        <v>52</v>
      </c>
      <c r="B54" s="1">
        <v>0</v>
      </c>
      <c r="C54" s="1">
        <v>0</v>
      </c>
      <c r="D54" s="1">
        <v>1232</v>
      </c>
      <c r="E54" s="1">
        <v>1</v>
      </c>
      <c r="F54" s="1">
        <v>0</v>
      </c>
      <c r="G54" s="23" t="s">
        <v>31</v>
      </c>
      <c r="H54" s="1">
        <v>20</v>
      </c>
      <c r="I54" s="1">
        <v>0</v>
      </c>
      <c r="J54" s="1">
        <v>21</v>
      </c>
      <c r="K54" s="1">
        <v>947</v>
      </c>
      <c r="L54" s="1">
        <v>5</v>
      </c>
      <c r="M54" s="1">
        <v>105</v>
      </c>
      <c r="N54" s="1">
        <v>842</v>
      </c>
      <c r="O54" s="1" t="e">
        <v>#N/A</v>
      </c>
      <c r="V54"/>
      <c r="W54" s="23"/>
    </row>
    <row r="55" spans="1:23" s="1" customFormat="1" ht="15.75" x14ac:dyDescent="0.25">
      <c r="A55" s="22">
        <v>53</v>
      </c>
      <c r="B55" s="1">
        <v>0</v>
      </c>
      <c r="C55" s="1">
        <v>0</v>
      </c>
      <c r="D55" s="1">
        <v>1233</v>
      </c>
      <c r="E55" s="1">
        <v>1</v>
      </c>
      <c r="F55" s="1">
        <v>0</v>
      </c>
      <c r="G55" s="23" t="s">
        <v>31</v>
      </c>
      <c r="H55" s="1">
        <v>8</v>
      </c>
      <c r="I55" s="1">
        <v>0</v>
      </c>
      <c r="J55" s="1">
        <v>8</v>
      </c>
      <c r="K55" s="1">
        <v>389</v>
      </c>
      <c r="L55" s="1">
        <v>5</v>
      </c>
      <c r="M55" s="1">
        <v>40</v>
      </c>
      <c r="N55" s="1">
        <v>349</v>
      </c>
      <c r="O55" s="1" t="e">
        <v>#N/A</v>
      </c>
      <c r="V55"/>
      <c r="W55" s="23"/>
    </row>
    <row r="56" spans="1:23" s="1" customFormat="1" ht="15.75" x14ac:dyDescent="0.25">
      <c r="A56" s="22">
        <v>54</v>
      </c>
      <c r="B56" s="1">
        <v>0</v>
      </c>
      <c r="C56" s="1">
        <v>0</v>
      </c>
      <c r="D56" s="1">
        <v>1234</v>
      </c>
      <c r="E56" s="1">
        <v>1</v>
      </c>
      <c r="F56" s="1">
        <v>0</v>
      </c>
      <c r="G56" s="23" t="s">
        <v>31</v>
      </c>
      <c r="H56" s="1">
        <v>18</v>
      </c>
      <c r="I56" s="1">
        <v>0</v>
      </c>
      <c r="J56" s="1">
        <v>24</v>
      </c>
      <c r="K56" s="1">
        <v>1219</v>
      </c>
      <c r="L56" s="1">
        <v>5</v>
      </c>
      <c r="M56" s="1">
        <v>120</v>
      </c>
      <c r="N56" s="1">
        <v>1099</v>
      </c>
      <c r="O56" s="1" t="e">
        <v>#N/A</v>
      </c>
      <c r="V56"/>
      <c r="W56" s="23"/>
    </row>
    <row r="57" spans="1:23" s="1" customFormat="1" ht="15.75" x14ac:dyDescent="0.25">
      <c r="A57" s="22">
        <v>55</v>
      </c>
      <c r="B57" s="1">
        <v>0</v>
      </c>
      <c r="C57" s="1">
        <v>0</v>
      </c>
      <c r="D57" s="1">
        <v>1235</v>
      </c>
      <c r="E57" s="1">
        <v>2</v>
      </c>
      <c r="F57" s="1">
        <v>0</v>
      </c>
      <c r="G57" s="23" t="s">
        <v>31</v>
      </c>
      <c r="H57" s="1">
        <v>3</v>
      </c>
      <c r="I57" s="1">
        <v>0</v>
      </c>
      <c r="J57" s="1">
        <v>72</v>
      </c>
      <c r="K57" s="1">
        <v>3216</v>
      </c>
      <c r="L57" s="1">
        <v>5</v>
      </c>
      <c r="M57" s="1">
        <v>360</v>
      </c>
      <c r="N57" s="1">
        <v>2856</v>
      </c>
      <c r="O57" s="1" t="e">
        <v>#N/A</v>
      </c>
      <c r="V57"/>
      <c r="W57" s="23"/>
    </row>
    <row r="58" spans="1:23" s="1" customFormat="1" ht="15.75" x14ac:dyDescent="0.25">
      <c r="A58" s="22">
        <v>56</v>
      </c>
      <c r="B58" s="1">
        <v>0</v>
      </c>
      <c r="C58" s="1">
        <v>0</v>
      </c>
      <c r="D58" s="1">
        <v>1236</v>
      </c>
      <c r="E58" s="1">
        <v>4</v>
      </c>
      <c r="F58" s="1">
        <v>0</v>
      </c>
      <c r="G58" s="23" t="s">
        <v>31</v>
      </c>
      <c r="H58" s="1">
        <v>7</v>
      </c>
      <c r="I58" s="1">
        <v>0</v>
      </c>
      <c r="J58" s="1">
        <v>7</v>
      </c>
      <c r="K58" s="1">
        <v>346</v>
      </c>
      <c r="L58" s="1">
        <v>5</v>
      </c>
      <c r="M58" s="1">
        <v>35</v>
      </c>
      <c r="N58" s="1">
        <v>311</v>
      </c>
      <c r="O58" s="1" t="e">
        <v>#N/A</v>
      </c>
      <c r="V58"/>
      <c r="W58" s="23"/>
    </row>
    <row r="59" spans="1:23" s="1" customFormat="1" ht="15.75" x14ac:dyDescent="0.25">
      <c r="A59" s="22">
        <v>57</v>
      </c>
      <c r="B59" s="1">
        <v>0</v>
      </c>
      <c r="C59" s="1">
        <v>0</v>
      </c>
      <c r="D59" s="1">
        <v>1237</v>
      </c>
      <c r="E59" s="1">
        <v>4</v>
      </c>
      <c r="F59" s="1">
        <v>0</v>
      </c>
      <c r="G59" s="23" t="s">
        <v>31</v>
      </c>
      <c r="H59" s="1">
        <v>2</v>
      </c>
      <c r="I59" s="1">
        <v>0</v>
      </c>
      <c r="J59" s="1">
        <v>90</v>
      </c>
      <c r="K59" s="1">
        <v>4410</v>
      </c>
      <c r="L59" s="1">
        <v>5</v>
      </c>
      <c r="M59" s="1">
        <v>450</v>
      </c>
      <c r="N59" s="1">
        <v>3960</v>
      </c>
      <c r="O59" s="1" t="e">
        <v>#N/A</v>
      </c>
      <c r="V59"/>
      <c r="W59" s="23"/>
    </row>
    <row r="60" spans="1:23" s="1" customFormat="1" ht="15.75" x14ac:dyDescent="0.25">
      <c r="A60" s="22">
        <v>58</v>
      </c>
      <c r="B60" s="1">
        <v>0</v>
      </c>
      <c r="C60" s="1">
        <v>0</v>
      </c>
      <c r="D60" s="1">
        <v>1238</v>
      </c>
      <c r="E60" s="1">
        <v>14</v>
      </c>
      <c r="F60" s="1">
        <v>0</v>
      </c>
      <c r="G60" s="23" t="s">
        <v>31</v>
      </c>
      <c r="H60" s="1">
        <v>3</v>
      </c>
      <c r="I60" s="1">
        <v>0</v>
      </c>
      <c r="J60" s="1">
        <v>3</v>
      </c>
      <c r="K60" s="1">
        <v>166</v>
      </c>
      <c r="L60" s="1">
        <v>5</v>
      </c>
      <c r="M60" s="1">
        <v>15</v>
      </c>
      <c r="N60" s="1">
        <v>151</v>
      </c>
      <c r="O60" s="1" t="e">
        <v>#N/A</v>
      </c>
      <c r="V60"/>
      <c r="W60" s="23"/>
    </row>
    <row r="61" spans="1:23" s="1" customFormat="1" ht="15.75" x14ac:dyDescent="0.25">
      <c r="A61" s="22">
        <v>59</v>
      </c>
      <c r="B61" s="1">
        <v>0</v>
      </c>
      <c r="C61" s="1">
        <v>0</v>
      </c>
      <c r="D61" s="1">
        <v>1239</v>
      </c>
      <c r="E61" s="1">
        <v>3</v>
      </c>
      <c r="F61" s="1">
        <v>0</v>
      </c>
      <c r="G61" s="23" t="s">
        <v>31</v>
      </c>
      <c r="H61" s="1">
        <v>18</v>
      </c>
      <c r="I61" s="1">
        <v>0</v>
      </c>
      <c r="J61" s="1">
        <v>31</v>
      </c>
      <c r="K61" s="1">
        <v>1652</v>
      </c>
      <c r="L61" s="1">
        <v>5</v>
      </c>
      <c r="M61" s="1">
        <v>155</v>
      </c>
      <c r="N61" s="1">
        <v>1497</v>
      </c>
      <c r="O61" s="1" t="e">
        <v>#N/A</v>
      </c>
      <c r="V61"/>
      <c r="W61" s="23"/>
    </row>
    <row r="62" spans="1:23" s="1" customFormat="1" ht="15.75" x14ac:dyDescent="0.25">
      <c r="A62" s="22">
        <v>60</v>
      </c>
      <c r="B62" s="1">
        <v>0</v>
      </c>
      <c r="C62" s="1">
        <v>0</v>
      </c>
      <c r="D62" s="1">
        <v>1240</v>
      </c>
      <c r="E62" s="1">
        <v>3</v>
      </c>
      <c r="F62" s="1">
        <v>0</v>
      </c>
      <c r="G62" s="23" t="s">
        <v>31</v>
      </c>
      <c r="H62" s="1">
        <v>18</v>
      </c>
      <c r="I62" s="1">
        <v>0</v>
      </c>
      <c r="J62" s="1">
        <v>31</v>
      </c>
      <c r="K62" s="1">
        <v>1561</v>
      </c>
      <c r="L62" s="1">
        <v>5</v>
      </c>
      <c r="M62" s="1">
        <v>155</v>
      </c>
      <c r="N62" s="1">
        <v>1406</v>
      </c>
      <c r="O62" s="1" t="e">
        <v>#N/A</v>
      </c>
      <c r="V62"/>
      <c r="W62" s="23"/>
    </row>
    <row r="63" spans="1:23" s="1" customFormat="1" ht="15.75" x14ac:dyDescent="0.25">
      <c r="A63" s="22">
        <v>61</v>
      </c>
      <c r="B63" s="1">
        <v>0</v>
      </c>
      <c r="C63" s="1">
        <v>0</v>
      </c>
      <c r="D63" s="1">
        <v>1241</v>
      </c>
      <c r="E63" s="1">
        <v>16</v>
      </c>
      <c r="F63" s="1">
        <v>0</v>
      </c>
      <c r="G63" s="23" t="s">
        <v>31</v>
      </c>
      <c r="H63" s="1">
        <v>1</v>
      </c>
      <c r="I63" s="1">
        <v>0</v>
      </c>
      <c r="J63" s="1">
        <v>6</v>
      </c>
      <c r="K63" s="1">
        <v>300</v>
      </c>
      <c r="L63" s="1">
        <v>5</v>
      </c>
      <c r="M63" s="1">
        <v>30</v>
      </c>
      <c r="N63" s="1">
        <v>270</v>
      </c>
      <c r="O63" s="1" t="e">
        <v>#N/A</v>
      </c>
      <c r="V63"/>
      <c r="W63" s="23"/>
    </row>
    <row r="64" spans="1:23" s="1" customFormat="1" ht="15.75" x14ac:dyDescent="0.25">
      <c r="A64" s="22">
        <v>62</v>
      </c>
      <c r="B64" s="1">
        <v>0</v>
      </c>
      <c r="C64" s="1">
        <v>0</v>
      </c>
      <c r="D64" s="1">
        <v>1242</v>
      </c>
      <c r="E64" s="1">
        <v>33</v>
      </c>
      <c r="F64" s="1">
        <v>0</v>
      </c>
      <c r="G64" s="23" t="s">
        <v>31</v>
      </c>
      <c r="H64" s="1">
        <v>18</v>
      </c>
      <c r="I64" s="1">
        <v>0</v>
      </c>
      <c r="J64" s="1">
        <v>986</v>
      </c>
      <c r="K64" s="1">
        <v>52866</v>
      </c>
      <c r="L64" s="1">
        <v>5</v>
      </c>
      <c r="M64" s="1">
        <v>4930</v>
      </c>
      <c r="N64" s="1">
        <v>47936</v>
      </c>
      <c r="O64" s="1" t="e">
        <v>#N/A</v>
      </c>
      <c r="V64"/>
      <c r="W64" s="23"/>
    </row>
    <row r="65" spans="1:23" s="1" customFormat="1" ht="15.75" x14ac:dyDescent="0.25">
      <c r="A65" s="22">
        <v>63</v>
      </c>
      <c r="B65" s="1">
        <v>0</v>
      </c>
      <c r="C65" s="1">
        <v>0</v>
      </c>
      <c r="D65" s="1">
        <v>1243</v>
      </c>
      <c r="E65" s="1">
        <v>33</v>
      </c>
      <c r="F65" s="1">
        <v>0</v>
      </c>
      <c r="G65" s="23" t="s">
        <v>31</v>
      </c>
      <c r="H65" s="1">
        <v>7</v>
      </c>
      <c r="I65" s="1">
        <v>0</v>
      </c>
      <c r="J65" s="1">
        <v>249</v>
      </c>
      <c r="K65" s="1">
        <v>13488</v>
      </c>
      <c r="L65" s="1">
        <v>5</v>
      </c>
      <c r="M65" s="1">
        <v>1245</v>
      </c>
      <c r="N65" s="1">
        <v>12243</v>
      </c>
      <c r="O65" s="1" t="e">
        <v>#N/A</v>
      </c>
      <c r="V65"/>
      <c r="W65" s="23"/>
    </row>
    <row r="66" spans="1:23" s="1" customFormat="1" ht="15.75" x14ac:dyDescent="0.25">
      <c r="A66" s="22">
        <v>64</v>
      </c>
      <c r="B66" s="1">
        <v>0</v>
      </c>
      <c r="C66" s="1">
        <v>0</v>
      </c>
      <c r="D66" s="1">
        <v>1244</v>
      </c>
      <c r="E66" s="1">
        <v>33</v>
      </c>
      <c r="F66" s="1">
        <v>0</v>
      </c>
      <c r="G66" s="23" t="s">
        <v>31</v>
      </c>
      <c r="H66" s="1">
        <v>2</v>
      </c>
      <c r="I66" s="1">
        <v>0</v>
      </c>
      <c r="J66" s="1">
        <v>80</v>
      </c>
      <c r="K66" s="1">
        <v>3980</v>
      </c>
      <c r="L66" s="1">
        <v>5</v>
      </c>
      <c r="M66" s="1">
        <v>400</v>
      </c>
      <c r="N66" s="1">
        <v>3580</v>
      </c>
      <c r="O66" s="1" t="e">
        <v>#N/A</v>
      </c>
      <c r="V66"/>
      <c r="W66" s="23"/>
    </row>
    <row r="67" spans="1:23" s="1" customFormat="1" ht="15.75" x14ac:dyDescent="0.25">
      <c r="A67" s="22">
        <v>65</v>
      </c>
      <c r="B67" s="1">
        <v>0</v>
      </c>
      <c r="C67" s="1">
        <v>0</v>
      </c>
      <c r="D67" s="1">
        <v>1245</v>
      </c>
      <c r="E67" s="1">
        <v>1</v>
      </c>
      <c r="F67" s="1">
        <v>0</v>
      </c>
      <c r="G67" s="23" t="s">
        <v>31</v>
      </c>
      <c r="H67" s="1">
        <v>18</v>
      </c>
      <c r="I67" s="1">
        <v>0</v>
      </c>
      <c r="J67" s="1">
        <v>23</v>
      </c>
      <c r="K67" s="1">
        <v>1057</v>
      </c>
      <c r="L67" s="1">
        <v>5</v>
      </c>
      <c r="M67" s="1">
        <v>115</v>
      </c>
      <c r="N67" s="1">
        <v>942</v>
      </c>
      <c r="O67" s="1" t="e">
        <v>#N/A</v>
      </c>
      <c r="V67"/>
      <c r="W67" s="23"/>
    </row>
    <row r="68" spans="1:23" s="1" customFormat="1" ht="15.75" x14ac:dyDescent="0.25">
      <c r="A68" s="22">
        <v>66</v>
      </c>
      <c r="B68" s="1">
        <v>0</v>
      </c>
      <c r="C68" s="1">
        <v>0</v>
      </c>
      <c r="D68" s="1">
        <v>1246</v>
      </c>
      <c r="E68" s="1">
        <v>1</v>
      </c>
      <c r="F68" s="1">
        <v>0</v>
      </c>
      <c r="G68" s="23" t="s">
        <v>31</v>
      </c>
      <c r="H68" s="1">
        <v>5</v>
      </c>
      <c r="I68" s="1">
        <v>0</v>
      </c>
      <c r="J68" s="1">
        <v>5</v>
      </c>
      <c r="K68" s="1">
        <v>327</v>
      </c>
      <c r="L68" s="1">
        <v>5</v>
      </c>
      <c r="M68" s="1">
        <v>25</v>
      </c>
      <c r="N68" s="1">
        <v>302</v>
      </c>
      <c r="O68" s="1" t="e">
        <v>#N/A</v>
      </c>
      <c r="V68"/>
      <c r="W68" s="23"/>
    </row>
    <row r="69" spans="1:23" s="1" customFormat="1" ht="15.75" x14ac:dyDescent="0.25">
      <c r="A69" s="22">
        <v>67</v>
      </c>
      <c r="B69" s="1">
        <v>0</v>
      </c>
      <c r="C69" s="1">
        <v>0</v>
      </c>
      <c r="D69" s="1">
        <v>1247</v>
      </c>
      <c r="E69" s="1">
        <v>32</v>
      </c>
      <c r="F69" s="1">
        <v>0</v>
      </c>
      <c r="G69" s="23" t="s">
        <v>31</v>
      </c>
      <c r="H69" s="1">
        <v>18</v>
      </c>
      <c r="I69" s="1">
        <v>0</v>
      </c>
      <c r="J69" s="1">
        <v>522</v>
      </c>
      <c r="K69" s="1">
        <v>25451</v>
      </c>
      <c r="L69" s="1">
        <v>5</v>
      </c>
      <c r="M69" s="1">
        <v>2610</v>
      </c>
      <c r="N69" s="1">
        <v>22841</v>
      </c>
      <c r="O69" s="1" t="e">
        <v>#N/A</v>
      </c>
      <c r="V69"/>
      <c r="W69" s="23"/>
    </row>
    <row r="70" spans="1:23" s="1" customFormat="1" ht="15.75" x14ac:dyDescent="0.25">
      <c r="A70" s="22">
        <v>68</v>
      </c>
      <c r="B70" s="1">
        <v>0</v>
      </c>
      <c r="C70" s="1">
        <v>0</v>
      </c>
      <c r="D70" s="1">
        <v>1248</v>
      </c>
      <c r="E70" s="1">
        <v>32</v>
      </c>
      <c r="F70" s="1">
        <v>0</v>
      </c>
      <c r="G70" s="23" t="s">
        <v>31</v>
      </c>
      <c r="H70" s="1">
        <v>13</v>
      </c>
      <c r="I70" s="1">
        <v>0</v>
      </c>
      <c r="J70" s="1">
        <v>256</v>
      </c>
      <c r="K70" s="1">
        <v>12851</v>
      </c>
      <c r="L70" s="1">
        <v>5</v>
      </c>
      <c r="M70" s="1">
        <v>1280</v>
      </c>
      <c r="N70" s="1">
        <v>11571</v>
      </c>
      <c r="O70" s="1" t="e">
        <v>#N/A</v>
      </c>
      <c r="V70"/>
      <c r="W70" s="23"/>
    </row>
    <row r="71" spans="1:23" s="1" customFormat="1" ht="15.75" x14ac:dyDescent="0.25">
      <c r="A71" s="22">
        <v>69</v>
      </c>
      <c r="B71" s="1">
        <v>0</v>
      </c>
      <c r="C71" s="1">
        <v>0</v>
      </c>
      <c r="D71" s="1">
        <v>1249</v>
      </c>
      <c r="E71" s="1">
        <v>30</v>
      </c>
      <c r="F71" s="1">
        <v>0</v>
      </c>
      <c r="G71" s="23" t="s">
        <v>31</v>
      </c>
      <c r="H71" s="1">
        <v>18</v>
      </c>
      <c r="I71" s="1">
        <v>0</v>
      </c>
      <c r="J71" s="1">
        <v>22</v>
      </c>
      <c r="K71" s="1">
        <v>1006</v>
      </c>
      <c r="L71" s="1">
        <v>5</v>
      </c>
      <c r="M71" s="1">
        <v>110</v>
      </c>
      <c r="N71" s="1">
        <v>896</v>
      </c>
      <c r="O71" s="1" t="e">
        <v>#N/A</v>
      </c>
      <c r="V71"/>
      <c r="W71" s="23"/>
    </row>
    <row r="72" spans="1:23" s="1" customFormat="1" ht="15.75" x14ac:dyDescent="0.25">
      <c r="A72" s="22">
        <v>70</v>
      </c>
      <c r="B72" s="1">
        <v>0</v>
      </c>
      <c r="C72" s="1">
        <v>0</v>
      </c>
      <c r="D72" s="1">
        <v>1250</v>
      </c>
      <c r="E72" s="1">
        <v>30</v>
      </c>
      <c r="F72" s="1">
        <v>0</v>
      </c>
      <c r="G72" s="23" t="s">
        <v>31</v>
      </c>
      <c r="H72" s="1">
        <v>8</v>
      </c>
      <c r="I72" s="1">
        <v>0</v>
      </c>
      <c r="J72" s="1">
        <v>9</v>
      </c>
      <c r="K72" s="1">
        <v>439</v>
      </c>
      <c r="L72" s="1">
        <v>5</v>
      </c>
      <c r="M72" s="1">
        <v>45</v>
      </c>
      <c r="N72" s="1">
        <v>394</v>
      </c>
      <c r="O72" s="1" t="e">
        <v>#N/A</v>
      </c>
      <c r="V72"/>
      <c r="W72" s="23"/>
    </row>
    <row r="73" spans="1:23" s="1" customFormat="1" ht="15.75" x14ac:dyDescent="0.25">
      <c r="A73" s="22">
        <v>71</v>
      </c>
      <c r="B73" s="1">
        <v>0</v>
      </c>
      <c r="C73" s="1">
        <v>0</v>
      </c>
      <c r="D73" s="1">
        <v>1251</v>
      </c>
      <c r="E73" s="1">
        <v>3</v>
      </c>
      <c r="F73" s="1">
        <v>0</v>
      </c>
      <c r="G73" s="23" t="s">
        <v>31</v>
      </c>
      <c r="H73" s="1">
        <v>18</v>
      </c>
      <c r="I73" s="1">
        <v>0</v>
      </c>
      <c r="J73" s="1">
        <v>32</v>
      </c>
      <c r="K73" s="1">
        <v>1700</v>
      </c>
      <c r="L73" s="1">
        <v>5</v>
      </c>
      <c r="M73" s="1">
        <v>160</v>
      </c>
      <c r="N73" s="1">
        <v>1540</v>
      </c>
      <c r="O73" s="1" t="e">
        <v>#N/A</v>
      </c>
      <c r="V73"/>
      <c r="W73" s="23"/>
    </row>
    <row r="74" spans="1:23" s="1" customFormat="1" ht="15.75" x14ac:dyDescent="0.25">
      <c r="A74" s="22">
        <v>72</v>
      </c>
      <c r="B74" s="1">
        <v>0</v>
      </c>
      <c r="C74" s="1">
        <v>0</v>
      </c>
      <c r="D74" s="1">
        <v>1252</v>
      </c>
      <c r="E74" s="1">
        <v>3</v>
      </c>
      <c r="F74" s="1">
        <v>0</v>
      </c>
      <c r="G74" s="23" t="s">
        <v>31</v>
      </c>
      <c r="H74" s="1">
        <v>18</v>
      </c>
      <c r="I74" s="1">
        <v>0</v>
      </c>
      <c r="J74" s="1">
        <v>22</v>
      </c>
      <c r="K74" s="1">
        <v>1147</v>
      </c>
      <c r="L74" s="1">
        <v>4.8888888888888893</v>
      </c>
      <c r="M74" s="1">
        <v>108</v>
      </c>
      <c r="N74" s="1">
        <v>1039</v>
      </c>
      <c r="O74" s="1" t="e">
        <v>#N/A</v>
      </c>
      <c r="V74"/>
      <c r="W74" s="23"/>
    </row>
    <row r="75" spans="1:23" s="1" customFormat="1" ht="15.75" x14ac:dyDescent="0.25">
      <c r="A75" s="22">
        <v>73</v>
      </c>
      <c r="B75" s="1">
        <v>0</v>
      </c>
      <c r="C75" s="1">
        <v>0</v>
      </c>
      <c r="D75" s="1">
        <v>1253</v>
      </c>
      <c r="E75" s="1">
        <v>3</v>
      </c>
      <c r="F75" s="1">
        <v>0</v>
      </c>
      <c r="G75" s="23" t="s">
        <v>31</v>
      </c>
      <c r="H75" s="1">
        <v>5</v>
      </c>
      <c r="I75" s="1">
        <v>0</v>
      </c>
      <c r="J75" s="1">
        <v>6</v>
      </c>
      <c r="K75" s="1">
        <v>254</v>
      </c>
      <c r="L75" s="1">
        <v>5</v>
      </c>
      <c r="M75" s="1">
        <v>30</v>
      </c>
      <c r="N75" s="1">
        <v>224</v>
      </c>
      <c r="O75" s="1" t="e">
        <v>#N/A</v>
      </c>
      <c r="V75"/>
      <c r="W75" s="23"/>
    </row>
    <row r="76" spans="1:23" s="1" customFormat="1" ht="15.75" x14ac:dyDescent="0.25">
      <c r="A76" s="22">
        <v>74</v>
      </c>
      <c r="B76" s="1">
        <v>0</v>
      </c>
      <c r="C76" s="1">
        <v>0</v>
      </c>
      <c r="D76" s="1">
        <v>1254</v>
      </c>
      <c r="E76" s="1">
        <v>3</v>
      </c>
      <c r="F76" s="1">
        <v>0</v>
      </c>
      <c r="G76" s="23" t="s">
        <v>31</v>
      </c>
      <c r="H76" s="1">
        <v>18</v>
      </c>
      <c r="I76" s="1">
        <v>0</v>
      </c>
      <c r="J76" s="1">
        <v>535</v>
      </c>
      <c r="K76" s="1">
        <v>29734</v>
      </c>
      <c r="L76" s="1">
        <v>5</v>
      </c>
      <c r="M76" s="1">
        <v>2675</v>
      </c>
      <c r="N76" s="1">
        <v>27059</v>
      </c>
      <c r="O76" s="1" t="e">
        <v>#N/A</v>
      </c>
      <c r="V76"/>
      <c r="W76" s="23"/>
    </row>
    <row r="77" spans="1:23" s="1" customFormat="1" ht="15.75" x14ac:dyDescent="0.25">
      <c r="A77" s="22">
        <v>75</v>
      </c>
      <c r="B77" s="1">
        <v>0</v>
      </c>
      <c r="C77" s="1">
        <v>0</v>
      </c>
      <c r="D77" s="1">
        <v>1255</v>
      </c>
      <c r="E77" s="1">
        <v>1</v>
      </c>
      <c r="F77" s="1">
        <v>0</v>
      </c>
      <c r="G77" s="23" t="s">
        <v>31</v>
      </c>
      <c r="H77" s="1">
        <v>6</v>
      </c>
      <c r="I77" s="1">
        <v>0</v>
      </c>
      <c r="J77" s="1">
        <v>8</v>
      </c>
      <c r="K77" s="1">
        <v>461</v>
      </c>
      <c r="L77" s="1">
        <v>5</v>
      </c>
      <c r="M77" s="1">
        <v>40</v>
      </c>
      <c r="N77" s="1">
        <v>421</v>
      </c>
      <c r="O77" s="1" t="e">
        <v>#N/A</v>
      </c>
      <c r="V77"/>
      <c r="W77" s="23"/>
    </row>
    <row r="78" spans="1:23" s="1" customFormat="1" ht="15.75" x14ac:dyDescent="0.25">
      <c r="A78" s="22">
        <v>76</v>
      </c>
      <c r="B78" s="1">
        <v>0</v>
      </c>
      <c r="C78" s="1">
        <v>0</v>
      </c>
      <c r="D78" s="1">
        <v>1256</v>
      </c>
      <c r="E78" s="1">
        <v>2</v>
      </c>
      <c r="F78" s="1">
        <v>0</v>
      </c>
      <c r="G78" s="23" t="s">
        <v>31</v>
      </c>
      <c r="H78" s="1">
        <v>18</v>
      </c>
      <c r="I78" s="1">
        <v>0</v>
      </c>
      <c r="J78" s="1">
        <v>28</v>
      </c>
      <c r="K78" s="1">
        <v>1442</v>
      </c>
      <c r="L78" s="1">
        <v>5</v>
      </c>
      <c r="M78" s="1">
        <v>140</v>
      </c>
      <c r="N78" s="1">
        <v>1302</v>
      </c>
      <c r="O78" s="1" t="e">
        <v>#N/A</v>
      </c>
      <c r="V78"/>
      <c r="W78" s="23"/>
    </row>
    <row r="79" spans="1:23" s="1" customFormat="1" ht="15.75" x14ac:dyDescent="0.25">
      <c r="A79" s="22">
        <v>77</v>
      </c>
      <c r="B79" s="1">
        <v>0</v>
      </c>
      <c r="C79" s="1">
        <v>0</v>
      </c>
      <c r="D79" s="1">
        <v>1257</v>
      </c>
      <c r="E79" s="1">
        <v>2</v>
      </c>
      <c r="F79" s="1">
        <v>0</v>
      </c>
      <c r="G79" s="23" t="s">
        <v>31</v>
      </c>
      <c r="H79" s="1">
        <v>13</v>
      </c>
      <c r="I79" s="1">
        <v>0</v>
      </c>
      <c r="J79" s="1">
        <v>20</v>
      </c>
      <c r="K79" s="1">
        <v>1075</v>
      </c>
      <c r="L79" s="1">
        <v>5</v>
      </c>
      <c r="M79" s="1">
        <v>100</v>
      </c>
      <c r="N79" s="1">
        <v>975</v>
      </c>
      <c r="O79" s="1" t="e">
        <v>#N/A</v>
      </c>
      <c r="V79"/>
      <c r="W79" s="23"/>
    </row>
    <row r="80" spans="1:23" s="1" customFormat="1" ht="15.75" x14ac:dyDescent="0.25">
      <c r="A80" s="22">
        <v>78</v>
      </c>
      <c r="B80" s="1">
        <v>0</v>
      </c>
      <c r="C80" s="1">
        <v>0</v>
      </c>
      <c r="D80" s="1">
        <v>1258</v>
      </c>
      <c r="E80" s="1">
        <v>2</v>
      </c>
      <c r="F80" s="1">
        <v>0</v>
      </c>
      <c r="G80" s="23" t="s">
        <v>31</v>
      </c>
      <c r="H80" s="1">
        <v>15</v>
      </c>
      <c r="I80" s="1">
        <v>0</v>
      </c>
      <c r="J80" s="1">
        <v>1233</v>
      </c>
      <c r="K80" s="1">
        <v>47431</v>
      </c>
      <c r="L80" s="1">
        <v>5</v>
      </c>
      <c r="M80" s="1">
        <v>6165</v>
      </c>
      <c r="N80" s="1">
        <v>41266</v>
      </c>
      <c r="O80" s="1" t="e">
        <v>#N/A</v>
      </c>
      <c r="V80"/>
      <c r="W80" s="23"/>
    </row>
    <row r="81" spans="1:23" s="1" customFormat="1" ht="15.75" x14ac:dyDescent="0.25">
      <c r="A81" s="22">
        <v>79</v>
      </c>
      <c r="B81" s="1">
        <v>0</v>
      </c>
      <c r="C81" s="1">
        <v>0</v>
      </c>
      <c r="D81" s="1">
        <v>1259</v>
      </c>
      <c r="E81" s="1">
        <v>4</v>
      </c>
      <c r="F81" s="1">
        <v>0</v>
      </c>
      <c r="G81" s="23" t="s">
        <v>31</v>
      </c>
      <c r="H81" s="1">
        <v>13</v>
      </c>
      <c r="I81" s="1">
        <v>0</v>
      </c>
      <c r="J81" s="1">
        <v>18</v>
      </c>
      <c r="K81" s="1">
        <v>1011</v>
      </c>
      <c r="L81" s="1">
        <v>5</v>
      </c>
      <c r="M81" s="1">
        <v>90</v>
      </c>
      <c r="N81" s="1">
        <v>921</v>
      </c>
      <c r="O81" s="1" t="e">
        <v>#N/A</v>
      </c>
      <c r="V81"/>
      <c r="W81" s="23"/>
    </row>
    <row r="82" spans="1:23" s="1" customFormat="1" ht="15.75" x14ac:dyDescent="0.25">
      <c r="A82" s="22">
        <v>80</v>
      </c>
      <c r="B82" s="1">
        <v>0</v>
      </c>
      <c r="C82" s="1">
        <v>0</v>
      </c>
      <c r="D82" s="1">
        <v>1260</v>
      </c>
      <c r="E82" s="1">
        <v>14</v>
      </c>
      <c r="F82" s="1">
        <v>0</v>
      </c>
      <c r="G82" s="23" t="s">
        <v>31</v>
      </c>
      <c r="H82" s="1">
        <v>7</v>
      </c>
      <c r="I82" s="1">
        <v>0</v>
      </c>
      <c r="J82" s="1">
        <v>7</v>
      </c>
      <c r="K82" s="1">
        <v>353</v>
      </c>
      <c r="L82" s="1">
        <v>5</v>
      </c>
      <c r="M82" s="1">
        <v>35</v>
      </c>
      <c r="N82" s="1">
        <v>318</v>
      </c>
      <c r="O82" s="1" t="e">
        <v>#N/A</v>
      </c>
      <c r="V82"/>
      <c r="W82" s="23"/>
    </row>
    <row r="83" spans="1:23" s="1" customFormat="1" ht="15.75" x14ac:dyDescent="0.25">
      <c r="A83" s="22">
        <v>81</v>
      </c>
      <c r="B83" s="1">
        <v>0</v>
      </c>
      <c r="C83" s="1">
        <v>0</v>
      </c>
      <c r="D83" s="1">
        <v>1261</v>
      </c>
      <c r="E83" s="1">
        <v>3</v>
      </c>
      <c r="F83" s="1">
        <v>0</v>
      </c>
      <c r="G83" s="23" t="s">
        <v>31</v>
      </c>
      <c r="H83" s="1">
        <v>18</v>
      </c>
      <c r="I83" s="1">
        <v>0</v>
      </c>
      <c r="J83" s="1">
        <v>28</v>
      </c>
      <c r="K83" s="1">
        <v>1458</v>
      </c>
      <c r="L83" s="1">
        <v>4.8888888888888893</v>
      </c>
      <c r="M83" s="1">
        <v>138</v>
      </c>
      <c r="N83" s="1">
        <v>1320</v>
      </c>
      <c r="O83" s="1" t="e">
        <v>#N/A</v>
      </c>
      <c r="V83"/>
      <c r="W83" s="23"/>
    </row>
    <row r="84" spans="1:23" s="1" customFormat="1" ht="15.75" x14ac:dyDescent="0.25">
      <c r="A84" s="22">
        <v>82</v>
      </c>
      <c r="B84" s="1">
        <v>0</v>
      </c>
      <c r="C84" s="1">
        <v>0</v>
      </c>
      <c r="D84" s="1">
        <v>1262</v>
      </c>
      <c r="E84" s="1">
        <v>3</v>
      </c>
      <c r="F84" s="1">
        <v>0</v>
      </c>
      <c r="G84" s="23" t="s">
        <v>31</v>
      </c>
      <c r="H84" s="1">
        <v>5</v>
      </c>
      <c r="I84" s="1">
        <v>0</v>
      </c>
      <c r="J84" s="1">
        <v>7</v>
      </c>
      <c r="K84" s="1">
        <v>371</v>
      </c>
      <c r="L84" s="1">
        <v>5</v>
      </c>
      <c r="M84" s="1">
        <v>35</v>
      </c>
      <c r="N84" s="1">
        <v>336</v>
      </c>
      <c r="O84" s="1" t="e">
        <v>#N/A</v>
      </c>
      <c r="V84"/>
      <c r="W84" s="23"/>
    </row>
    <row r="85" spans="1:23" s="1" customFormat="1" ht="15.75" x14ac:dyDescent="0.25">
      <c r="A85" s="22">
        <v>83</v>
      </c>
      <c r="B85" s="1">
        <v>0</v>
      </c>
      <c r="C85" s="1">
        <v>0</v>
      </c>
      <c r="D85" s="1">
        <v>1263</v>
      </c>
      <c r="E85" s="1">
        <v>3</v>
      </c>
      <c r="F85" s="1">
        <v>0</v>
      </c>
      <c r="G85" s="23" t="s">
        <v>31</v>
      </c>
      <c r="H85" s="1">
        <v>10</v>
      </c>
      <c r="I85" s="1">
        <v>0</v>
      </c>
      <c r="J85" s="1">
        <v>1078</v>
      </c>
      <c r="K85" s="1">
        <v>40956</v>
      </c>
      <c r="L85" s="1">
        <v>5</v>
      </c>
      <c r="M85" s="1">
        <v>5390</v>
      </c>
      <c r="N85" s="1">
        <v>35566</v>
      </c>
      <c r="O85" s="1" t="e">
        <v>#N/A</v>
      </c>
      <c r="V85"/>
      <c r="W85" s="23"/>
    </row>
    <row r="86" spans="1:23" s="1" customFormat="1" ht="15.75" x14ac:dyDescent="0.25">
      <c r="A86" s="22">
        <v>84</v>
      </c>
      <c r="B86" s="1">
        <v>0</v>
      </c>
      <c r="C86" s="1">
        <v>0</v>
      </c>
      <c r="D86" s="1">
        <v>1265</v>
      </c>
      <c r="E86" s="1">
        <v>2</v>
      </c>
      <c r="F86" s="1">
        <v>0</v>
      </c>
      <c r="G86" s="23" t="s">
        <v>31</v>
      </c>
      <c r="H86" s="1">
        <v>18</v>
      </c>
      <c r="I86" s="1">
        <v>0</v>
      </c>
      <c r="J86" s="1">
        <v>447</v>
      </c>
      <c r="K86" s="1">
        <v>26085</v>
      </c>
      <c r="L86" s="1">
        <v>5</v>
      </c>
      <c r="M86" s="1">
        <v>2235</v>
      </c>
      <c r="N86" s="1">
        <v>23850</v>
      </c>
      <c r="O86" s="1" t="e">
        <v>#N/A</v>
      </c>
      <c r="V86"/>
      <c r="W86" s="23"/>
    </row>
    <row r="87" spans="1:23" s="1" customFormat="1" ht="15.75" x14ac:dyDescent="0.25">
      <c r="A87" s="22">
        <v>85</v>
      </c>
      <c r="B87" s="1">
        <v>0</v>
      </c>
      <c r="C87" s="1">
        <v>0</v>
      </c>
      <c r="D87" s="1">
        <v>1266</v>
      </c>
      <c r="E87" s="1">
        <v>2</v>
      </c>
      <c r="F87" s="1">
        <v>0</v>
      </c>
      <c r="G87" s="23" t="s">
        <v>31</v>
      </c>
      <c r="H87" s="1">
        <v>3</v>
      </c>
      <c r="I87" s="1">
        <v>0</v>
      </c>
      <c r="J87" s="1">
        <v>171</v>
      </c>
      <c r="K87" s="1">
        <v>9780</v>
      </c>
      <c r="L87" s="1">
        <v>5</v>
      </c>
      <c r="M87" s="1">
        <v>855</v>
      </c>
      <c r="N87" s="1">
        <v>8925</v>
      </c>
      <c r="O87" s="1" t="e">
        <v>#N/A</v>
      </c>
      <c r="V87"/>
      <c r="W87" s="23"/>
    </row>
    <row r="88" spans="1:23" s="1" customFormat="1" ht="15.75" x14ac:dyDescent="0.25">
      <c r="A88" s="22">
        <v>86</v>
      </c>
      <c r="B88" s="1">
        <v>0</v>
      </c>
      <c r="C88" s="1">
        <v>0</v>
      </c>
      <c r="D88" s="1">
        <v>1267</v>
      </c>
      <c r="E88" s="1">
        <v>1</v>
      </c>
      <c r="F88" s="1">
        <v>0</v>
      </c>
      <c r="G88" s="23" t="s">
        <v>31</v>
      </c>
      <c r="H88" s="1">
        <v>18</v>
      </c>
      <c r="I88" s="1">
        <v>0</v>
      </c>
      <c r="J88" s="1">
        <v>31</v>
      </c>
      <c r="K88" s="1">
        <v>1649</v>
      </c>
      <c r="L88" s="1">
        <v>4.8888888888888893</v>
      </c>
      <c r="M88" s="1">
        <v>153</v>
      </c>
      <c r="N88" s="1">
        <v>1496</v>
      </c>
      <c r="O88" s="1" t="e">
        <v>#N/A</v>
      </c>
      <c r="V88"/>
      <c r="W88" s="23"/>
    </row>
    <row r="89" spans="1:23" s="1" customFormat="1" ht="15.75" x14ac:dyDescent="0.25">
      <c r="A89" s="22">
        <v>87</v>
      </c>
      <c r="B89" s="1">
        <v>0</v>
      </c>
      <c r="C89" s="1">
        <v>0</v>
      </c>
      <c r="D89" s="1">
        <v>1268</v>
      </c>
      <c r="E89" s="1">
        <v>1</v>
      </c>
      <c r="F89" s="1">
        <v>0</v>
      </c>
      <c r="G89" s="23" t="s">
        <v>31</v>
      </c>
      <c r="H89" s="1">
        <v>5</v>
      </c>
      <c r="I89" s="1">
        <v>0</v>
      </c>
      <c r="J89" s="1">
        <v>5</v>
      </c>
      <c r="K89" s="1">
        <v>251</v>
      </c>
      <c r="L89" s="1">
        <v>4.5999999999999996</v>
      </c>
      <c r="M89" s="1">
        <v>23</v>
      </c>
      <c r="N89" s="1">
        <v>228</v>
      </c>
      <c r="O89" s="1" t="e">
        <v>#N/A</v>
      </c>
      <c r="V89"/>
      <c r="W89" s="23"/>
    </row>
    <row r="90" spans="1:23" s="1" customFormat="1" ht="15.75" x14ac:dyDescent="0.25">
      <c r="A90" s="22">
        <v>88</v>
      </c>
      <c r="B90" s="1">
        <v>0</v>
      </c>
      <c r="C90" s="1">
        <v>0</v>
      </c>
      <c r="D90" s="1">
        <v>1269</v>
      </c>
      <c r="E90" s="1">
        <v>1</v>
      </c>
      <c r="F90" s="1">
        <v>0</v>
      </c>
      <c r="G90" s="23" t="s">
        <v>31</v>
      </c>
      <c r="H90" s="1">
        <v>18</v>
      </c>
      <c r="I90" s="1">
        <v>0</v>
      </c>
      <c r="J90" s="1">
        <v>794</v>
      </c>
      <c r="K90" s="1">
        <v>44725</v>
      </c>
      <c r="L90" s="1">
        <v>5</v>
      </c>
      <c r="M90" s="1">
        <v>3970</v>
      </c>
      <c r="N90" s="1">
        <v>40755</v>
      </c>
      <c r="O90" s="1" t="e">
        <v>#N/A</v>
      </c>
      <c r="V90"/>
      <c r="W90" s="23"/>
    </row>
    <row r="91" spans="1:23" s="1" customFormat="1" ht="15.75" x14ac:dyDescent="0.25">
      <c r="A91" s="22">
        <v>89</v>
      </c>
      <c r="B91" s="1">
        <v>0</v>
      </c>
      <c r="C91" s="1">
        <v>0</v>
      </c>
      <c r="D91" s="1">
        <v>1270</v>
      </c>
      <c r="E91" s="1">
        <v>1</v>
      </c>
      <c r="F91" s="1">
        <v>0</v>
      </c>
      <c r="G91" s="23" t="s">
        <v>31</v>
      </c>
      <c r="H91" s="1">
        <v>5</v>
      </c>
      <c r="I91" s="1">
        <v>0</v>
      </c>
      <c r="J91" s="1">
        <v>568</v>
      </c>
      <c r="K91" s="1">
        <v>32582</v>
      </c>
      <c r="L91" s="1">
        <v>5</v>
      </c>
      <c r="M91" s="1">
        <v>2840</v>
      </c>
      <c r="N91" s="1">
        <v>29742</v>
      </c>
      <c r="O91" s="1" t="e">
        <v>#N/A</v>
      </c>
      <c r="V91"/>
      <c r="W91" s="23"/>
    </row>
    <row r="92" spans="1:23" s="1" customFormat="1" ht="15.75" x14ac:dyDescent="0.25">
      <c r="A92" s="22">
        <v>90</v>
      </c>
      <c r="B92" s="1">
        <v>0</v>
      </c>
      <c r="C92" s="1">
        <v>0</v>
      </c>
      <c r="D92" s="1">
        <v>1271</v>
      </c>
      <c r="E92" s="1">
        <v>38</v>
      </c>
      <c r="F92" s="1">
        <v>0</v>
      </c>
      <c r="G92" s="23" t="s">
        <v>31</v>
      </c>
      <c r="H92" s="1">
        <v>12</v>
      </c>
      <c r="I92" s="1">
        <v>0</v>
      </c>
      <c r="J92" s="1">
        <v>242</v>
      </c>
      <c r="K92" s="1">
        <v>11146</v>
      </c>
      <c r="L92" s="1">
        <v>5</v>
      </c>
      <c r="M92" s="1">
        <v>1210</v>
      </c>
      <c r="N92" s="1">
        <v>9936</v>
      </c>
      <c r="O92" s="1" t="e">
        <v>#N/A</v>
      </c>
      <c r="V92"/>
      <c r="W92" s="23"/>
    </row>
    <row r="93" spans="1:23" s="1" customFormat="1" ht="15.75" x14ac:dyDescent="0.25">
      <c r="A93" s="22">
        <v>91</v>
      </c>
      <c r="B93" s="1">
        <v>0</v>
      </c>
      <c r="C93" s="1">
        <v>0</v>
      </c>
      <c r="D93" s="1">
        <v>1272</v>
      </c>
      <c r="E93" s="1">
        <v>6</v>
      </c>
      <c r="F93" s="1">
        <v>0</v>
      </c>
      <c r="G93" s="23" t="s">
        <v>31</v>
      </c>
      <c r="H93" s="1">
        <v>18</v>
      </c>
      <c r="I93" s="1">
        <v>0</v>
      </c>
      <c r="J93" s="1">
        <v>381</v>
      </c>
      <c r="K93" s="1">
        <v>18247</v>
      </c>
      <c r="L93" s="1">
        <v>4.7777777777777777</v>
      </c>
      <c r="M93" s="1">
        <v>1809</v>
      </c>
      <c r="N93" s="1">
        <v>16438</v>
      </c>
      <c r="O93" s="1" t="e">
        <v>#N/A</v>
      </c>
      <c r="V93"/>
      <c r="W93" s="23"/>
    </row>
    <row r="94" spans="1:23" s="1" customFormat="1" ht="15.75" x14ac:dyDescent="0.25">
      <c r="A94" s="22">
        <v>92</v>
      </c>
      <c r="B94" s="1">
        <v>0</v>
      </c>
      <c r="C94" s="1">
        <v>0</v>
      </c>
      <c r="D94" s="1">
        <v>1273</v>
      </c>
      <c r="E94" s="1">
        <v>6</v>
      </c>
      <c r="F94" s="1">
        <v>0</v>
      </c>
      <c r="G94" s="23" t="s">
        <v>31</v>
      </c>
      <c r="H94" s="1">
        <v>17</v>
      </c>
      <c r="I94" s="1">
        <v>0</v>
      </c>
      <c r="J94" s="1">
        <v>366</v>
      </c>
      <c r="K94" s="1">
        <v>20169</v>
      </c>
      <c r="L94" s="1">
        <v>5</v>
      </c>
      <c r="M94" s="1">
        <v>1830</v>
      </c>
      <c r="N94" s="1">
        <v>18339</v>
      </c>
      <c r="O94" s="1" t="e">
        <v>#N/A</v>
      </c>
      <c r="V94"/>
      <c r="W94" s="23"/>
    </row>
    <row r="95" spans="1:23" s="1" customFormat="1" ht="15.75" x14ac:dyDescent="0.25">
      <c r="A95" s="22">
        <v>93</v>
      </c>
      <c r="B95" s="1">
        <v>0</v>
      </c>
      <c r="C95" s="1">
        <v>0</v>
      </c>
      <c r="D95" s="1">
        <v>1274</v>
      </c>
      <c r="E95" s="1">
        <v>6</v>
      </c>
      <c r="F95" s="1">
        <v>0</v>
      </c>
      <c r="G95" s="23" t="s">
        <v>31</v>
      </c>
      <c r="H95" s="1">
        <v>4</v>
      </c>
      <c r="I95" s="1">
        <v>0</v>
      </c>
      <c r="J95" s="1">
        <v>73</v>
      </c>
      <c r="K95" s="1">
        <v>4054</v>
      </c>
      <c r="L95" s="1">
        <v>5</v>
      </c>
      <c r="M95" s="1">
        <v>365</v>
      </c>
      <c r="N95" s="1">
        <v>3689</v>
      </c>
      <c r="O95" s="1" t="e">
        <v>#N/A</v>
      </c>
      <c r="V95"/>
      <c r="W95" s="23"/>
    </row>
    <row r="96" spans="1:23" s="1" customFormat="1" ht="15.75" x14ac:dyDescent="0.25">
      <c r="A96" s="22">
        <v>94</v>
      </c>
      <c r="B96" s="1">
        <v>0</v>
      </c>
      <c r="C96" s="1">
        <v>0</v>
      </c>
      <c r="D96" s="1">
        <v>1275</v>
      </c>
      <c r="E96" s="1">
        <v>4</v>
      </c>
      <c r="F96" s="1">
        <v>0</v>
      </c>
      <c r="G96" s="23" t="s">
        <v>31</v>
      </c>
      <c r="H96" s="1">
        <v>6</v>
      </c>
      <c r="I96" s="1">
        <v>0</v>
      </c>
      <c r="J96" s="1">
        <v>310</v>
      </c>
      <c r="K96" s="1">
        <v>13743</v>
      </c>
      <c r="L96" s="1">
        <v>5</v>
      </c>
      <c r="M96" s="1">
        <v>1550</v>
      </c>
      <c r="N96" s="1">
        <v>12193</v>
      </c>
      <c r="O96" s="1" t="e">
        <v>#N/A</v>
      </c>
      <c r="V96"/>
      <c r="W96" s="23"/>
    </row>
    <row r="97" spans="1:23" s="1" customFormat="1" ht="15.75" x14ac:dyDescent="0.25">
      <c r="A97" s="22">
        <v>95</v>
      </c>
      <c r="B97" s="1">
        <v>0</v>
      </c>
      <c r="C97" s="1">
        <v>0</v>
      </c>
      <c r="D97" s="1">
        <v>1276</v>
      </c>
      <c r="E97" s="1">
        <v>16</v>
      </c>
      <c r="F97" s="1">
        <v>0</v>
      </c>
      <c r="G97" s="23" t="s">
        <v>31</v>
      </c>
      <c r="H97" s="1">
        <v>19</v>
      </c>
      <c r="I97" s="1">
        <v>0</v>
      </c>
      <c r="J97" s="1">
        <v>412</v>
      </c>
      <c r="K97" s="1">
        <v>18654</v>
      </c>
      <c r="L97" s="1">
        <v>5</v>
      </c>
      <c r="M97" s="1">
        <v>2060</v>
      </c>
      <c r="N97" s="1">
        <v>16594</v>
      </c>
      <c r="O97" s="1" t="e">
        <v>#N/A</v>
      </c>
      <c r="V97"/>
      <c r="W97" s="23"/>
    </row>
    <row r="98" spans="1:23" s="1" customFormat="1" ht="15.75" x14ac:dyDescent="0.25">
      <c r="A98" s="22">
        <v>96</v>
      </c>
      <c r="B98" s="1">
        <v>0</v>
      </c>
      <c r="C98" s="1">
        <v>0</v>
      </c>
      <c r="D98" s="1">
        <v>1277</v>
      </c>
      <c r="E98" s="1">
        <v>16</v>
      </c>
      <c r="F98" s="1">
        <v>0</v>
      </c>
      <c r="G98" s="23" t="s">
        <v>31</v>
      </c>
      <c r="H98" s="1">
        <v>18</v>
      </c>
      <c r="I98" s="1">
        <v>0</v>
      </c>
      <c r="J98" s="1">
        <v>546</v>
      </c>
      <c r="K98" s="1">
        <v>25287</v>
      </c>
      <c r="L98" s="1">
        <v>5</v>
      </c>
      <c r="M98" s="1">
        <v>2730</v>
      </c>
      <c r="N98" s="1">
        <v>22557</v>
      </c>
      <c r="O98" s="1" t="e">
        <v>#N/A</v>
      </c>
      <c r="V98"/>
      <c r="W98" s="23"/>
    </row>
    <row r="99" spans="1:23" s="1" customFormat="1" ht="15.75" x14ac:dyDescent="0.25">
      <c r="A99" s="22">
        <v>97</v>
      </c>
      <c r="B99" s="1">
        <v>0</v>
      </c>
      <c r="C99" s="1">
        <v>0</v>
      </c>
      <c r="D99" s="1">
        <v>1278</v>
      </c>
      <c r="E99" s="1">
        <v>16</v>
      </c>
      <c r="F99" s="1">
        <v>0</v>
      </c>
      <c r="G99" s="23" t="s">
        <v>31</v>
      </c>
      <c r="H99" s="1">
        <v>18</v>
      </c>
      <c r="I99" s="1">
        <v>0</v>
      </c>
      <c r="J99" s="1">
        <v>437</v>
      </c>
      <c r="K99" s="1">
        <v>21835</v>
      </c>
      <c r="L99" s="1">
        <v>5</v>
      </c>
      <c r="M99" s="1">
        <v>2185</v>
      </c>
      <c r="N99" s="1">
        <v>19650</v>
      </c>
      <c r="O99" s="1" t="e">
        <v>#N/A</v>
      </c>
      <c r="V99"/>
      <c r="W99" s="23"/>
    </row>
    <row r="100" spans="1:23" s="1" customFormat="1" ht="15.75" x14ac:dyDescent="0.25">
      <c r="A100" s="22">
        <v>98</v>
      </c>
      <c r="B100" s="1">
        <v>0</v>
      </c>
      <c r="C100" s="1">
        <v>0</v>
      </c>
      <c r="D100" s="1">
        <v>1279</v>
      </c>
      <c r="E100" s="1">
        <v>16</v>
      </c>
      <c r="F100" s="1">
        <v>0</v>
      </c>
      <c r="G100" s="23" t="s">
        <v>31</v>
      </c>
      <c r="H100" s="1">
        <v>18</v>
      </c>
      <c r="I100" s="1">
        <v>0</v>
      </c>
      <c r="J100" s="1">
        <v>451</v>
      </c>
      <c r="K100" s="1">
        <v>21652</v>
      </c>
      <c r="L100" s="1">
        <v>4.8888888888888893</v>
      </c>
      <c r="M100" s="1">
        <v>2175</v>
      </c>
      <c r="N100" s="1">
        <v>19477</v>
      </c>
      <c r="O100" s="1" t="e">
        <v>#N/A</v>
      </c>
      <c r="V100"/>
    </row>
    <row r="101" spans="1:23" s="1" customFormat="1" ht="15.75" x14ac:dyDescent="0.25">
      <c r="A101" s="22">
        <v>99</v>
      </c>
      <c r="B101" s="1">
        <v>0</v>
      </c>
      <c r="C101" s="1">
        <v>0</v>
      </c>
      <c r="D101" s="1">
        <v>1280</v>
      </c>
      <c r="E101" s="1">
        <v>16</v>
      </c>
      <c r="F101" s="1">
        <v>0</v>
      </c>
      <c r="G101" s="23" t="s">
        <v>31</v>
      </c>
      <c r="H101" s="1">
        <v>18</v>
      </c>
      <c r="I101" s="1">
        <v>0</v>
      </c>
      <c r="J101" s="1">
        <v>60</v>
      </c>
      <c r="K101" s="1">
        <v>3086</v>
      </c>
      <c r="L101" s="1">
        <v>4.8888888888888893</v>
      </c>
      <c r="M101" s="1">
        <v>298</v>
      </c>
      <c r="N101" s="1">
        <v>2788</v>
      </c>
      <c r="O101" s="1" t="e">
        <v>#N/A</v>
      </c>
      <c r="V101"/>
    </row>
    <row r="102" spans="1:23" s="1" customFormat="1" ht="15.75" x14ac:dyDescent="0.25">
      <c r="A102" s="22">
        <v>100</v>
      </c>
      <c r="B102" s="1">
        <v>0</v>
      </c>
      <c r="C102" s="1">
        <v>0</v>
      </c>
      <c r="D102" s="1">
        <v>1281</v>
      </c>
      <c r="E102" s="1">
        <v>2</v>
      </c>
      <c r="F102" s="1">
        <v>0</v>
      </c>
      <c r="G102" s="23" t="s">
        <v>31</v>
      </c>
      <c r="H102" s="1">
        <v>18</v>
      </c>
      <c r="I102" s="1">
        <v>0</v>
      </c>
      <c r="J102" s="1">
        <v>31</v>
      </c>
      <c r="K102" s="1">
        <v>1623</v>
      </c>
      <c r="L102" s="1">
        <v>5</v>
      </c>
      <c r="M102" s="1">
        <v>155</v>
      </c>
      <c r="N102" s="1">
        <v>1468</v>
      </c>
      <c r="O102" s="1" t="e">
        <v>#N/A</v>
      </c>
      <c r="V102"/>
    </row>
    <row r="103" spans="1:23" s="1" customFormat="1" ht="15.75" x14ac:dyDescent="0.25">
      <c r="A103" s="22">
        <v>101</v>
      </c>
      <c r="B103" s="1">
        <v>0</v>
      </c>
      <c r="C103" s="1">
        <v>0</v>
      </c>
      <c r="D103" s="1">
        <v>1282</v>
      </c>
      <c r="E103" s="1">
        <v>2</v>
      </c>
      <c r="F103" s="1">
        <v>0</v>
      </c>
      <c r="G103" s="23" t="s">
        <v>31</v>
      </c>
      <c r="H103" s="1">
        <v>15</v>
      </c>
      <c r="I103" s="1">
        <v>0</v>
      </c>
      <c r="J103" s="1">
        <v>17</v>
      </c>
      <c r="K103" s="1">
        <v>854</v>
      </c>
      <c r="L103" s="1">
        <v>5</v>
      </c>
      <c r="M103" s="1">
        <v>85</v>
      </c>
      <c r="N103" s="1">
        <v>769</v>
      </c>
      <c r="O103" s="1" t="e">
        <v>#N/A</v>
      </c>
      <c r="V103"/>
    </row>
    <row r="104" spans="1:23" s="1" customFormat="1" ht="15.75" x14ac:dyDescent="0.25">
      <c r="A104" s="22">
        <v>102</v>
      </c>
      <c r="B104" s="1">
        <v>0</v>
      </c>
      <c r="C104" s="1">
        <v>0</v>
      </c>
      <c r="D104" s="1">
        <v>1283</v>
      </c>
      <c r="E104" s="1">
        <v>6</v>
      </c>
      <c r="F104" s="1">
        <v>0</v>
      </c>
      <c r="G104" s="23" t="s">
        <v>31</v>
      </c>
      <c r="H104" s="1">
        <v>18</v>
      </c>
      <c r="I104" s="1">
        <v>0</v>
      </c>
      <c r="J104" s="1">
        <v>266</v>
      </c>
      <c r="K104" s="1">
        <v>12715</v>
      </c>
      <c r="L104" s="1">
        <v>4.8888888888888893</v>
      </c>
      <c r="M104" s="1">
        <v>1286</v>
      </c>
      <c r="N104" s="1">
        <v>11429</v>
      </c>
      <c r="O104" s="1" t="e">
        <v>#N/A</v>
      </c>
      <c r="V104"/>
    </row>
    <row r="105" spans="1:23" s="1" customFormat="1" ht="15.75" x14ac:dyDescent="0.25">
      <c r="A105" s="22">
        <v>103</v>
      </c>
      <c r="B105" s="1">
        <v>0</v>
      </c>
      <c r="C105" s="1">
        <v>0</v>
      </c>
      <c r="D105" s="1">
        <v>1284</v>
      </c>
      <c r="E105" s="1">
        <v>6</v>
      </c>
      <c r="F105" s="1">
        <v>0</v>
      </c>
      <c r="G105" s="23" t="s">
        <v>31</v>
      </c>
      <c r="H105" s="1">
        <v>18</v>
      </c>
      <c r="I105" s="1">
        <v>0</v>
      </c>
      <c r="J105" s="1">
        <v>287</v>
      </c>
      <c r="K105" s="1">
        <v>14356</v>
      </c>
      <c r="L105" s="1">
        <v>4.8888888888888893</v>
      </c>
      <c r="M105" s="1">
        <v>1399</v>
      </c>
      <c r="N105" s="1">
        <v>12957</v>
      </c>
      <c r="O105" s="1" t="e">
        <v>#N/A</v>
      </c>
      <c r="V105"/>
    </row>
    <row r="106" spans="1:23" s="1" customFormat="1" ht="15.75" x14ac:dyDescent="0.25">
      <c r="A106" s="22">
        <v>104</v>
      </c>
      <c r="B106" s="1">
        <v>0</v>
      </c>
      <c r="C106" s="1">
        <v>0</v>
      </c>
      <c r="D106" s="1">
        <v>1285</v>
      </c>
      <c r="E106" s="1">
        <v>6</v>
      </c>
      <c r="F106" s="1">
        <v>0</v>
      </c>
      <c r="G106" s="23" t="s">
        <v>31</v>
      </c>
      <c r="H106" s="1">
        <v>18</v>
      </c>
      <c r="I106" s="1">
        <v>0</v>
      </c>
      <c r="J106" s="1">
        <v>270</v>
      </c>
      <c r="K106" s="1">
        <v>14742</v>
      </c>
      <c r="L106" s="1">
        <v>4.7777777777777777</v>
      </c>
      <c r="M106" s="1">
        <v>1314</v>
      </c>
      <c r="N106" s="1">
        <v>13428</v>
      </c>
      <c r="O106" s="1" t="e">
        <v>#N/A</v>
      </c>
      <c r="V106"/>
    </row>
    <row r="107" spans="1:23" s="1" customFormat="1" ht="15.75" x14ac:dyDescent="0.25">
      <c r="A107" s="22">
        <v>105</v>
      </c>
      <c r="B107" s="1">
        <v>0</v>
      </c>
      <c r="C107" s="1">
        <v>0</v>
      </c>
      <c r="D107" s="1">
        <v>1286</v>
      </c>
      <c r="E107" s="1">
        <v>6</v>
      </c>
      <c r="F107" s="1">
        <v>0</v>
      </c>
      <c r="G107" s="23" t="s">
        <v>31</v>
      </c>
      <c r="H107" s="1">
        <v>13</v>
      </c>
      <c r="I107" s="1">
        <v>0</v>
      </c>
      <c r="J107" s="1">
        <v>231</v>
      </c>
      <c r="K107" s="1">
        <v>13061</v>
      </c>
      <c r="L107" s="1">
        <v>4.8461538461538458</v>
      </c>
      <c r="M107" s="1">
        <v>1127</v>
      </c>
      <c r="N107" s="1">
        <v>11934</v>
      </c>
      <c r="O107" s="1" t="e">
        <v>#N/A</v>
      </c>
      <c r="V107"/>
    </row>
    <row r="108" spans="1:23" s="1" customFormat="1" ht="15.75" x14ac:dyDescent="0.25">
      <c r="A108" s="22">
        <v>106</v>
      </c>
      <c r="B108" s="1">
        <v>0</v>
      </c>
      <c r="C108" s="1">
        <v>0</v>
      </c>
      <c r="D108" s="1">
        <v>1287</v>
      </c>
      <c r="E108" s="1">
        <v>6</v>
      </c>
      <c r="F108" s="1">
        <v>0</v>
      </c>
      <c r="G108" s="23" t="s">
        <v>31</v>
      </c>
      <c r="H108" s="1">
        <v>1</v>
      </c>
      <c r="I108" s="1">
        <v>0</v>
      </c>
      <c r="J108" s="1">
        <v>8</v>
      </c>
      <c r="K108" s="1">
        <v>544</v>
      </c>
      <c r="L108" s="1">
        <v>3</v>
      </c>
      <c r="M108" s="1">
        <v>24</v>
      </c>
      <c r="N108" s="1">
        <v>520</v>
      </c>
      <c r="O108" s="1" t="e">
        <v>#N/A</v>
      </c>
      <c r="V108"/>
    </row>
    <row r="109" spans="1:23" s="1" customFormat="1" ht="15.75" x14ac:dyDescent="0.25">
      <c r="A109" s="22">
        <v>107</v>
      </c>
      <c r="B109" s="1">
        <v>0</v>
      </c>
      <c r="C109" s="1">
        <v>0</v>
      </c>
      <c r="D109" s="1">
        <v>1288</v>
      </c>
      <c r="E109" s="1">
        <v>6</v>
      </c>
      <c r="F109" s="1">
        <v>0</v>
      </c>
      <c r="G109" s="23" t="s">
        <v>31</v>
      </c>
      <c r="H109" s="1">
        <v>3</v>
      </c>
      <c r="I109" s="1">
        <v>0</v>
      </c>
      <c r="J109" s="1">
        <v>62</v>
      </c>
      <c r="K109" s="1">
        <v>3480</v>
      </c>
      <c r="L109" s="1">
        <v>5</v>
      </c>
      <c r="M109" s="1">
        <v>310</v>
      </c>
      <c r="N109" s="1">
        <v>3170</v>
      </c>
      <c r="O109" s="1" t="e">
        <v>#N/A</v>
      </c>
      <c r="V109"/>
    </row>
    <row r="110" spans="1:23" s="1" customFormat="1" ht="15.75" x14ac:dyDescent="0.25">
      <c r="A110" s="22">
        <v>108</v>
      </c>
      <c r="B110" s="1">
        <v>0</v>
      </c>
      <c r="C110" s="1">
        <v>0</v>
      </c>
      <c r="D110" s="1">
        <v>1289</v>
      </c>
      <c r="E110" s="1">
        <v>3</v>
      </c>
      <c r="F110" s="1">
        <v>0</v>
      </c>
      <c r="G110" s="23" t="s">
        <v>31</v>
      </c>
      <c r="H110" s="1">
        <v>1</v>
      </c>
      <c r="I110" s="1">
        <v>0</v>
      </c>
      <c r="J110" s="1">
        <v>12</v>
      </c>
      <c r="K110" s="1">
        <v>504</v>
      </c>
      <c r="L110" s="1">
        <v>5</v>
      </c>
      <c r="M110" s="1">
        <v>60</v>
      </c>
      <c r="N110" s="1">
        <v>444</v>
      </c>
      <c r="O110" s="1" t="e">
        <v>#N/A</v>
      </c>
      <c r="V110"/>
    </row>
    <row r="111" spans="1:23" s="1" customFormat="1" ht="15.75" x14ac:dyDescent="0.25">
      <c r="A111" s="22">
        <v>109</v>
      </c>
      <c r="B111" s="1">
        <v>0</v>
      </c>
      <c r="C111" s="1">
        <v>0</v>
      </c>
      <c r="D111" s="1">
        <v>1290</v>
      </c>
      <c r="E111" s="1">
        <v>2</v>
      </c>
      <c r="F111" s="1">
        <v>0</v>
      </c>
      <c r="G111" s="23" t="s">
        <v>31</v>
      </c>
      <c r="H111" s="1">
        <v>19</v>
      </c>
      <c r="I111" s="1">
        <v>0</v>
      </c>
      <c r="J111" s="1">
        <v>1156</v>
      </c>
      <c r="K111" s="1">
        <v>50247</v>
      </c>
      <c r="L111" s="1">
        <v>5</v>
      </c>
      <c r="M111" s="1">
        <v>5780</v>
      </c>
      <c r="N111" s="1">
        <v>44467</v>
      </c>
      <c r="O111" s="1" t="e">
        <v>#N/A</v>
      </c>
      <c r="V111"/>
    </row>
    <row r="112" spans="1:23" s="1" customFormat="1" ht="15.75" x14ac:dyDescent="0.25">
      <c r="A112" s="22">
        <v>110</v>
      </c>
      <c r="B112" s="1">
        <v>0</v>
      </c>
      <c r="C112" s="1">
        <v>0</v>
      </c>
      <c r="D112" s="1">
        <v>1291</v>
      </c>
      <c r="E112" s="1">
        <v>2</v>
      </c>
      <c r="F112" s="1">
        <v>0</v>
      </c>
      <c r="G112" s="23" t="s">
        <v>31</v>
      </c>
      <c r="H112" s="1">
        <v>19</v>
      </c>
      <c r="I112" s="1">
        <v>0</v>
      </c>
      <c r="J112" s="1">
        <v>960</v>
      </c>
      <c r="K112" s="1">
        <v>40802</v>
      </c>
      <c r="L112" s="1">
        <v>5</v>
      </c>
      <c r="M112" s="1">
        <v>4800</v>
      </c>
      <c r="N112" s="1">
        <v>36002</v>
      </c>
      <c r="O112" s="1" t="e">
        <v>#N/A</v>
      </c>
      <c r="V112"/>
    </row>
    <row r="113" spans="1:22" s="1" customFormat="1" ht="15.75" x14ac:dyDescent="0.25">
      <c r="A113" s="22">
        <v>111</v>
      </c>
      <c r="B113" s="1">
        <v>0</v>
      </c>
      <c r="C113" s="1">
        <v>0</v>
      </c>
      <c r="D113" s="1">
        <v>1292</v>
      </c>
      <c r="E113" s="1">
        <v>2</v>
      </c>
      <c r="F113" s="1">
        <v>0</v>
      </c>
      <c r="G113" s="23" t="s">
        <v>31</v>
      </c>
      <c r="H113" s="1">
        <v>19</v>
      </c>
      <c r="I113" s="1">
        <v>0</v>
      </c>
      <c r="J113" s="1">
        <v>217</v>
      </c>
      <c r="K113" s="1">
        <v>8685</v>
      </c>
      <c r="L113" s="1">
        <v>5</v>
      </c>
      <c r="M113" s="1">
        <v>1085</v>
      </c>
      <c r="N113" s="1">
        <v>7600</v>
      </c>
      <c r="O113" s="1" t="e">
        <v>#N/A</v>
      </c>
      <c r="V113"/>
    </row>
    <row r="114" spans="1:22" s="1" customFormat="1" ht="15.75" x14ac:dyDescent="0.25">
      <c r="A114" s="22">
        <v>112</v>
      </c>
      <c r="B114" s="1">
        <v>0</v>
      </c>
      <c r="C114" s="1">
        <v>0</v>
      </c>
      <c r="D114" s="1">
        <v>1293</v>
      </c>
      <c r="E114" s="1">
        <v>2</v>
      </c>
      <c r="F114" s="1">
        <v>0</v>
      </c>
      <c r="G114" s="23" t="s">
        <v>31</v>
      </c>
      <c r="H114" s="1">
        <v>2</v>
      </c>
      <c r="I114" s="1">
        <v>0</v>
      </c>
      <c r="J114" s="1">
        <v>58</v>
      </c>
      <c r="K114" s="1">
        <v>3100</v>
      </c>
      <c r="L114" s="1">
        <v>5</v>
      </c>
      <c r="M114" s="1">
        <v>290</v>
      </c>
      <c r="N114" s="1">
        <v>2810</v>
      </c>
      <c r="O114" s="1" t="e">
        <v>#N/A</v>
      </c>
      <c r="V114"/>
    </row>
    <row r="115" spans="1:22" s="1" customFormat="1" ht="15.75" x14ac:dyDescent="0.25">
      <c r="A115" s="22">
        <v>113</v>
      </c>
      <c r="B115" s="1">
        <v>0</v>
      </c>
      <c r="C115" s="1">
        <v>0</v>
      </c>
      <c r="D115" s="1">
        <v>1294</v>
      </c>
      <c r="E115" s="1">
        <v>1</v>
      </c>
      <c r="F115" s="1">
        <v>0</v>
      </c>
      <c r="G115" s="23" t="s">
        <v>31</v>
      </c>
      <c r="H115" s="1">
        <v>18</v>
      </c>
      <c r="I115" s="1">
        <v>0</v>
      </c>
      <c r="J115" s="1">
        <v>27</v>
      </c>
      <c r="K115" s="1">
        <v>1363</v>
      </c>
      <c r="L115" s="1">
        <v>5</v>
      </c>
      <c r="M115" s="1">
        <v>135</v>
      </c>
      <c r="N115" s="1">
        <v>1228</v>
      </c>
      <c r="O115" s="1" t="e">
        <v>#N/A</v>
      </c>
      <c r="V115"/>
    </row>
    <row r="116" spans="1:22" s="1" customFormat="1" ht="15.75" x14ac:dyDescent="0.25">
      <c r="A116" s="22">
        <v>114</v>
      </c>
      <c r="B116" s="1">
        <v>0</v>
      </c>
      <c r="C116" s="1">
        <v>0</v>
      </c>
      <c r="D116" s="1">
        <v>1295</v>
      </c>
      <c r="E116" s="1">
        <v>1</v>
      </c>
      <c r="F116" s="1">
        <v>0</v>
      </c>
      <c r="G116" s="23" t="s">
        <v>31</v>
      </c>
      <c r="H116" s="1">
        <v>11</v>
      </c>
      <c r="I116" s="1">
        <v>0</v>
      </c>
      <c r="J116" s="1">
        <v>12</v>
      </c>
      <c r="K116" s="1">
        <v>561</v>
      </c>
      <c r="L116" s="1">
        <v>5</v>
      </c>
      <c r="M116" s="1">
        <v>60</v>
      </c>
      <c r="N116" s="1">
        <v>501</v>
      </c>
      <c r="O116" s="1" t="e">
        <v>#N/A</v>
      </c>
      <c r="V116"/>
    </row>
    <row r="117" spans="1:22" s="1" customFormat="1" ht="15.75" x14ac:dyDescent="0.25">
      <c r="A117" s="22">
        <v>115</v>
      </c>
      <c r="B117" s="1">
        <v>0</v>
      </c>
      <c r="C117" s="1">
        <v>0</v>
      </c>
      <c r="D117" s="1">
        <v>1296</v>
      </c>
      <c r="E117" s="1">
        <v>3</v>
      </c>
      <c r="F117" s="1">
        <v>0</v>
      </c>
      <c r="G117" s="23" t="s">
        <v>31</v>
      </c>
      <c r="H117" s="1">
        <v>18</v>
      </c>
      <c r="I117" s="1">
        <v>0</v>
      </c>
      <c r="J117" s="1">
        <v>36</v>
      </c>
      <c r="K117" s="1">
        <v>1967</v>
      </c>
      <c r="L117" s="1">
        <v>5</v>
      </c>
      <c r="M117" s="1">
        <v>180</v>
      </c>
      <c r="N117" s="1">
        <v>1787</v>
      </c>
      <c r="O117" s="1" t="e">
        <v>#N/A</v>
      </c>
      <c r="V117"/>
    </row>
    <row r="118" spans="1:22" s="1" customFormat="1" ht="15.75" x14ac:dyDescent="0.25">
      <c r="A118" s="22">
        <v>116</v>
      </c>
      <c r="B118" s="1">
        <v>0</v>
      </c>
      <c r="C118" s="1">
        <v>0</v>
      </c>
      <c r="D118" s="1">
        <v>1297</v>
      </c>
      <c r="E118" s="1">
        <v>3</v>
      </c>
      <c r="F118" s="1">
        <v>0</v>
      </c>
      <c r="G118" s="23" t="s">
        <v>31</v>
      </c>
      <c r="H118" s="1">
        <v>12</v>
      </c>
      <c r="I118" s="1">
        <v>0</v>
      </c>
      <c r="J118" s="1">
        <v>16</v>
      </c>
      <c r="K118" s="1">
        <v>804</v>
      </c>
      <c r="L118" s="1">
        <v>5</v>
      </c>
      <c r="M118" s="1">
        <v>80</v>
      </c>
      <c r="N118" s="1">
        <v>724</v>
      </c>
      <c r="O118" s="1" t="e">
        <v>#N/A</v>
      </c>
      <c r="V118"/>
    </row>
    <row r="119" spans="1:22" s="1" customFormat="1" ht="15.75" x14ac:dyDescent="0.25">
      <c r="A119" s="22">
        <v>117</v>
      </c>
      <c r="B119" s="1">
        <v>0</v>
      </c>
      <c r="C119" s="1">
        <v>0</v>
      </c>
      <c r="D119" s="1">
        <v>1298</v>
      </c>
      <c r="E119" s="1">
        <v>4</v>
      </c>
      <c r="F119" s="1">
        <v>0</v>
      </c>
      <c r="G119" s="23" t="s">
        <v>31</v>
      </c>
      <c r="H119" s="1">
        <v>20</v>
      </c>
      <c r="I119" s="1">
        <v>0</v>
      </c>
      <c r="J119" s="1">
        <v>25</v>
      </c>
      <c r="K119" s="1">
        <v>1171</v>
      </c>
      <c r="L119" s="1">
        <v>5</v>
      </c>
      <c r="M119" s="1">
        <v>125</v>
      </c>
      <c r="N119" s="1">
        <v>1046</v>
      </c>
      <c r="O119" s="1" t="e">
        <v>#N/A</v>
      </c>
      <c r="V119"/>
    </row>
    <row r="120" spans="1:22" s="1" customFormat="1" ht="15.75" x14ac:dyDescent="0.25">
      <c r="A120" s="22">
        <v>118</v>
      </c>
      <c r="B120" s="1">
        <v>0</v>
      </c>
      <c r="C120" s="1">
        <v>0</v>
      </c>
      <c r="D120" s="1">
        <v>1299</v>
      </c>
      <c r="E120" s="1">
        <v>28</v>
      </c>
      <c r="F120" s="1">
        <v>0</v>
      </c>
      <c r="G120" s="23" t="s">
        <v>31</v>
      </c>
      <c r="H120" s="1">
        <v>19</v>
      </c>
      <c r="I120" s="1">
        <v>0</v>
      </c>
      <c r="J120" s="1">
        <v>593</v>
      </c>
      <c r="K120" s="1">
        <v>29737</v>
      </c>
      <c r="L120" s="1">
        <v>5</v>
      </c>
      <c r="M120" s="1">
        <v>2965</v>
      </c>
      <c r="N120" s="1">
        <v>26772</v>
      </c>
      <c r="O120" s="1" t="e">
        <v>#N/A</v>
      </c>
      <c r="V120"/>
    </row>
    <row r="121" spans="1:22" s="1" customFormat="1" ht="15.75" x14ac:dyDescent="0.25">
      <c r="A121" s="22">
        <v>119</v>
      </c>
      <c r="B121" s="1">
        <v>0</v>
      </c>
      <c r="C121" s="1">
        <v>0</v>
      </c>
      <c r="D121" s="1">
        <v>1300</v>
      </c>
      <c r="E121" s="1">
        <v>28</v>
      </c>
      <c r="F121" s="1">
        <v>0</v>
      </c>
      <c r="G121" s="23" t="s">
        <v>31</v>
      </c>
      <c r="H121" s="1">
        <v>16</v>
      </c>
      <c r="I121" s="1">
        <v>0</v>
      </c>
      <c r="J121" s="1">
        <v>284</v>
      </c>
      <c r="K121" s="1">
        <v>14621</v>
      </c>
      <c r="L121" s="1">
        <v>5</v>
      </c>
      <c r="M121" s="1">
        <v>1420</v>
      </c>
      <c r="N121" s="1">
        <v>13201</v>
      </c>
      <c r="O121" s="1" t="e">
        <v>#N/A</v>
      </c>
      <c r="V121"/>
    </row>
    <row r="122" spans="1:22" s="1" customFormat="1" ht="15.75" x14ac:dyDescent="0.25">
      <c r="A122" s="22">
        <v>120</v>
      </c>
      <c r="B122" s="1">
        <v>0</v>
      </c>
      <c r="C122" s="1">
        <v>0</v>
      </c>
      <c r="D122" s="1">
        <v>1302</v>
      </c>
      <c r="E122" s="1">
        <v>4</v>
      </c>
      <c r="F122" s="1">
        <v>0</v>
      </c>
      <c r="G122" s="23" t="s">
        <v>31</v>
      </c>
      <c r="H122" s="1">
        <v>7</v>
      </c>
      <c r="I122" s="1">
        <v>0</v>
      </c>
      <c r="J122" s="1">
        <v>8</v>
      </c>
      <c r="K122" s="1">
        <v>474</v>
      </c>
      <c r="L122" s="1">
        <v>4.4285714285714288</v>
      </c>
      <c r="M122" s="1">
        <v>36</v>
      </c>
      <c r="N122" s="1">
        <v>438</v>
      </c>
      <c r="O122" s="1" t="e">
        <v>#N/A</v>
      </c>
      <c r="V122"/>
    </row>
    <row r="123" spans="1:22" s="1" customFormat="1" ht="15.75" x14ac:dyDescent="0.25">
      <c r="A123" s="22">
        <v>121</v>
      </c>
      <c r="B123" s="1">
        <v>0</v>
      </c>
      <c r="C123" s="1">
        <v>0</v>
      </c>
      <c r="D123" s="1">
        <v>1303</v>
      </c>
      <c r="E123" s="1">
        <v>14</v>
      </c>
      <c r="F123" s="1">
        <v>0</v>
      </c>
      <c r="G123" s="23" t="s">
        <v>31</v>
      </c>
      <c r="H123" s="1">
        <v>4</v>
      </c>
      <c r="I123" s="1">
        <v>0</v>
      </c>
      <c r="J123" s="1">
        <v>4</v>
      </c>
      <c r="K123" s="1">
        <v>199</v>
      </c>
      <c r="L123" s="1">
        <v>5</v>
      </c>
      <c r="M123" s="1">
        <v>20</v>
      </c>
      <c r="N123" s="1">
        <v>179</v>
      </c>
      <c r="O123" s="1" t="e">
        <v>#N/A</v>
      </c>
      <c r="V123"/>
    </row>
    <row r="124" spans="1:22" s="1" customFormat="1" ht="15.75" x14ac:dyDescent="0.25">
      <c r="A124" s="22">
        <v>122</v>
      </c>
      <c r="B124" s="1">
        <v>0</v>
      </c>
      <c r="C124" s="1">
        <v>0</v>
      </c>
      <c r="D124" s="1">
        <v>1304</v>
      </c>
      <c r="E124" s="1">
        <v>1</v>
      </c>
      <c r="F124" s="1">
        <v>0</v>
      </c>
      <c r="G124" s="23" t="s">
        <v>31</v>
      </c>
      <c r="H124" s="1">
        <v>9</v>
      </c>
      <c r="I124" s="1">
        <v>0</v>
      </c>
      <c r="J124" s="1">
        <v>20</v>
      </c>
      <c r="K124" s="1">
        <v>1078</v>
      </c>
      <c r="L124" s="1">
        <v>5</v>
      </c>
      <c r="M124" s="1">
        <v>100</v>
      </c>
      <c r="N124" s="1">
        <v>978</v>
      </c>
      <c r="O124" s="1" t="e">
        <v>#N/A</v>
      </c>
      <c r="V124"/>
    </row>
    <row r="125" spans="1:22" s="1" customFormat="1" ht="15.75" x14ac:dyDescent="0.25">
      <c r="A125" s="22">
        <v>123</v>
      </c>
      <c r="B125" s="1">
        <v>0</v>
      </c>
      <c r="C125" s="1">
        <v>0</v>
      </c>
      <c r="D125" s="1">
        <v>1305</v>
      </c>
      <c r="E125" s="1">
        <v>3</v>
      </c>
      <c r="F125" s="1">
        <v>0</v>
      </c>
      <c r="G125" s="23" t="s">
        <v>31</v>
      </c>
      <c r="H125" s="1">
        <v>18</v>
      </c>
      <c r="I125" s="1">
        <v>0</v>
      </c>
      <c r="J125" s="1">
        <v>25</v>
      </c>
      <c r="K125" s="1">
        <v>1302</v>
      </c>
      <c r="L125" s="1">
        <v>5</v>
      </c>
      <c r="M125" s="1">
        <v>125</v>
      </c>
      <c r="N125" s="1">
        <v>1177</v>
      </c>
      <c r="O125" s="1" t="e">
        <v>#N/A</v>
      </c>
      <c r="V125"/>
    </row>
    <row r="126" spans="1:22" s="1" customFormat="1" ht="15.75" x14ac:dyDescent="0.25">
      <c r="A126" s="22">
        <v>124</v>
      </c>
      <c r="B126" s="1">
        <v>0</v>
      </c>
      <c r="C126" s="1">
        <v>0</v>
      </c>
      <c r="D126" s="1">
        <v>1306</v>
      </c>
      <c r="E126" s="1">
        <v>3</v>
      </c>
      <c r="F126" s="1">
        <v>0</v>
      </c>
      <c r="G126" s="23" t="s">
        <v>31</v>
      </c>
      <c r="H126" s="1">
        <v>3</v>
      </c>
      <c r="I126" s="1">
        <v>0</v>
      </c>
      <c r="J126" s="1">
        <v>3</v>
      </c>
      <c r="K126" s="1">
        <v>127</v>
      </c>
      <c r="L126" s="1">
        <v>5</v>
      </c>
      <c r="M126" s="1">
        <v>15</v>
      </c>
      <c r="N126" s="1">
        <v>112</v>
      </c>
      <c r="O126" s="1" t="e">
        <v>#N/A</v>
      </c>
      <c r="V126"/>
    </row>
    <row r="127" spans="1:22" s="1" customFormat="1" ht="15.75" x14ac:dyDescent="0.25">
      <c r="A127" s="22">
        <v>125</v>
      </c>
      <c r="B127" s="1">
        <v>0</v>
      </c>
      <c r="C127" s="1">
        <v>0</v>
      </c>
      <c r="D127" s="1">
        <v>1307</v>
      </c>
      <c r="E127" s="1">
        <v>6</v>
      </c>
      <c r="F127" s="1">
        <v>0</v>
      </c>
      <c r="G127" s="23" t="s">
        <v>31</v>
      </c>
      <c r="H127" s="1">
        <v>1</v>
      </c>
      <c r="I127" s="1">
        <v>0</v>
      </c>
      <c r="J127" s="1">
        <v>3</v>
      </c>
      <c r="K127" s="1">
        <v>141</v>
      </c>
      <c r="L127" s="1">
        <v>5</v>
      </c>
      <c r="M127" s="1">
        <v>15</v>
      </c>
      <c r="N127" s="1">
        <v>126</v>
      </c>
      <c r="O127" s="1" t="e">
        <v>#N/A</v>
      </c>
      <c r="V127"/>
    </row>
    <row r="128" spans="1:22" s="1" customFormat="1" ht="15.75" x14ac:dyDescent="0.25">
      <c r="A128" s="22">
        <v>126</v>
      </c>
      <c r="B128" s="1">
        <v>0</v>
      </c>
      <c r="C128" s="1">
        <v>0</v>
      </c>
      <c r="D128" s="1">
        <v>1308</v>
      </c>
      <c r="E128" s="1">
        <v>2</v>
      </c>
      <c r="F128" s="1">
        <v>0</v>
      </c>
      <c r="G128" s="23" t="s">
        <v>31</v>
      </c>
      <c r="H128" s="1">
        <v>19</v>
      </c>
      <c r="I128" s="1">
        <v>0</v>
      </c>
      <c r="J128" s="1">
        <v>1201</v>
      </c>
      <c r="K128" s="1">
        <v>54429</v>
      </c>
      <c r="L128" s="1">
        <v>5</v>
      </c>
      <c r="M128" s="1">
        <v>6005</v>
      </c>
      <c r="N128" s="1">
        <v>48424</v>
      </c>
      <c r="O128" s="1" t="e">
        <v>#N/A</v>
      </c>
      <c r="V128"/>
    </row>
    <row r="129" spans="1:22" s="1" customFormat="1" ht="15.75" x14ac:dyDescent="0.25">
      <c r="A129" s="22">
        <v>127</v>
      </c>
      <c r="B129" s="1">
        <v>0</v>
      </c>
      <c r="C129" s="1">
        <v>0</v>
      </c>
      <c r="D129" s="1">
        <v>1309</v>
      </c>
      <c r="E129" s="1">
        <v>2</v>
      </c>
      <c r="F129" s="1">
        <v>0</v>
      </c>
      <c r="G129" s="23" t="s">
        <v>31</v>
      </c>
      <c r="H129" s="1">
        <v>14</v>
      </c>
      <c r="I129" s="1">
        <v>0</v>
      </c>
      <c r="J129" s="1">
        <v>799</v>
      </c>
      <c r="K129" s="1">
        <v>35875</v>
      </c>
      <c r="L129" s="1">
        <v>5</v>
      </c>
      <c r="M129" s="1">
        <v>3995</v>
      </c>
      <c r="N129" s="1">
        <v>31880</v>
      </c>
      <c r="O129" s="1" t="e">
        <v>#N/A</v>
      </c>
      <c r="V129"/>
    </row>
    <row r="130" spans="1:22" s="1" customFormat="1" ht="15.75" x14ac:dyDescent="0.25">
      <c r="A130" s="22">
        <v>128</v>
      </c>
      <c r="B130" s="1">
        <v>0</v>
      </c>
      <c r="C130" s="1">
        <v>0</v>
      </c>
      <c r="D130" s="1">
        <v>1310</v>
      </c>
      <c r="E130" s="1">
        <v>2</v>
      </c>
      <c r="F130" s="1">
        <v>0</v>
      </c>
      <c r="G130" s="23" t="s">
        <v>31</v>
      </c>
      <c r="H130" s="1">
        <v>4</v>
      </c>
      <c r="I130" s="1">
        <v>0</v>
      </c>
      <c r="J130" s="1">
        <v>12</v>
      </c>
      <c r="K130" s="1">
        <v>516</v>
      </c>
      <c r="L130" s="1">
        <v>5</v>
      </c>
      <c r="M130" s="1">
        <v>60</v>
      </c>
      <c r="N130" s="1">
        <v>456</v>
      </c>
      <c r="O130" s="1" t="e">
        <v>#N/A</v>
      </c>
      <c r="V130"/>
    </row>
    <row r="131" spans="1:22" s="1" customFormat="1" ht="15.75" x14ac:dyDescent="0.25">
      <c r="A131" s="22">
        <v>129</v>
      </c>
      <c r="B131" s="1">
        <v>0</v>
      </c>
      <c r="C131" s="1">
        <v>0</v>
      </c>
      <c r="D131" s="1">
        <v>1311</v>
      </c>
      <c r="E131" s="1">
        <v>26</v>
      </c>
      <c r="F131" s="1">
        <v>0</v>
      </c>
      <c r="G131" s="23" t="s">
        <v>31</v>
      </c>
      <c r="H131" s="1">
        <v>9</v>
      </c>
      <c r="I131" s="1">
        <v>0</v>
      </c>
      <c r="J131" s="1">
        <v>272</v>
      </c>
      <c r="K131" s="1">
        <v>13254</v>
      </c>
      <c r="L131" s="1">
        <v>4</v>
      </c>
      <c r="M131" s="1">
        <v>1088</v>
      </c>
      <c r="N131" s="1">
        <v>12166</v>
      </c>
      <c r="O131" s="1" t="e">
        <v>#N/A</v>
      </c>
      <c r="V131"/>
    </row>
    <row r="132" spans="1:22" s="1" customFormat="1" ht="15.75" x14ac:dyDescent="0.25">
      <c r="A132" s="22">
        <v>130</v>
      </c>
      <c r="B132" s="1">
        <v>0</v>
      </c>
      <c r="C132" s="1">
        <v>0</v>
      </c>
      <c r="D132" s="1">
        <v>1312</v>
      </c>
      <c r="E132" s="1">
        <v>1</v>
      </c>
      <c r="F132" s="1">
        <v>0</v>
      </c>
      <c r="G132" s="23" t="s">
        <v>31</v>
      </c>
      <c r="H132" s="1">
        <v>9</v>
      </c>
      <c r="I132" s="1">
        <v>0</v>
      </c>
      <c r="J132" s="1">
        <v>11</v>
      </c>
      <c r="K132" s="1">
        <v>551</v>
      </c>
      <c r="L132" s="1">
        <v>5</v>
      </c>
      <c r="M132" s="1">
        <v>55</v>
      </c>
      <c r="N132" s="1">
        <v>496</v>
      </c>
      <c r="O132" s="1" t="e">
        <v>#N/A</v>
      </c>
      <c r="V132"/>
    </row>
    <row r="133" spans="1:22" s="1" customFormat="1" ht="15.75" x14ac:dyDescent="0.25">
      <c r="A133" s="22">
        <v>131</v>
      </c>
      <c r="B133" s="1">
        <v>0</v>
      </c>
      <c r="C133" s="1">
        <v>0</v>
      </c>
      <c r="D133" s="1">
        <v>1313</v>
      </c>
      <c r="E133" s="1">
        <v>2</v>
      </c>
      <c r="F133" s="1">
        <v>0</v>
      </c>
      <c r="G133" s="23" t="s">
        <v>31</v>
      </c>
      <c r="H133" s="1">
        <v>18</v>
      </c>
      <c r="I133" s="1">
        <v>0</v>
      </c>
      <c r="J133" s="1">
        <v>27</v>
      </c>
      <c r="K133" s="1">
        <v>1358</v>
      </c>
      <c r="L133" s="1">
        <v>5</v>
      </c>
      <c r="M133" s="1">
        <v>135</v>
      </c>
      <c r="N133" s="1">
        <v>1223</v>
      </c>
      <c r="O133" s="1" t="e">
        <v>#N/A</v>
      </c>
      <c r="V133"/>
    </row>
    <row r="134" spans="1:22" s="1" customFormat="1" ht="15.75" x14ac:dyDescent="0.25">
      <c r="A134" s="22">
        <v>132</v>
      </c>
      <c r="B134" s="1">
        <v>0</v>
      </c>
      <c r="C134" s="1">
        <v>0</v>
      </c>
      <c r="D134" s="1">
        <v>1314</v>
      </c>
      <c r="E134" s="1">
        <v>2</v>
      </c>
      <c r="F134" s="1">
        <v>0</v>
      </c>
      <c r="G134" s="23" t="s">
        <v>31</v>
      </c>
      <c r="H134" s="1">
        <v>17</v>
      </c>
      <c r="I134" s="1">
        <v>0</v>
      </c>
      <c r="J134" s="1">
        <v>18</v>
      </c>
      <c r="K134" s="1">
        <v>890</v>
      </c>
      <c r="L134" s="1">
        <v>5</v>
      </c>
      <c r="M134" s="1">
        <v>90</v>
      </c>
      <c r="N134" s="1">
        <v>800</v>
      </c>
      <c r="O134" s="1" t="e">
        <v>#N/A</v>
      </c>
      <c r="V134"/>
    </row>
    <row r="135" spans="1:22" s="1" customFormat="1" ht="15.75" x14ac:dyDescent="0.25">
      <c r="A135" s="22">
        <v>133</v>
      </c>
      <c r="B135" s="1">
        <v>0</v>
      </c>
      <c r="C135" s="1">
        <v>0</v>
      </c>
      <c r="D135" s="1">
        <v>1315</v>
      </c>
      <c r="E135" s="1">
        <v>1</v>
      </c>
      <c r="F135" s="1">
        <v>0</v>
      </c>
      <c r="G135" s="23" t="s">
        <v>31</v>
      </c>
      <c r="H135" s="1">
        <v>18</v>
      </c>
      <c r="I135" s="1">
        <v>0</v>
      </c>
      <c r="J135" s="1">
        <v>30</v>
      </c>
      <c r="K135" s="1">
        <v>1572</v>
      </c>
      <c r="L135" s="1">
        <v>5</v>
      </c>
      <c r="M135" s="1">
        <v>150</v>
      </c>
      <c r="N135" s="1">
        <v>1422</v>
      </c>
      <c r="O135" s="1" t="e">
        <v>#N/A</v>
      </c>
      <c r="V135"/>
    </row>
    <row r="136" spans="1:22" s="1" customFormat="1" ht="15.75" x14ac:dyDescent="0.25">
      <c r="A136" s="22">
        <v>134</v>
      </c>
      <c r="B136" s="1">
        <v>0</v>
      </c>
      <c r="C136" s="1">
        <v>0</v>
      </c>
      <c r="D136" s="1">
        <v>1316</v>
      </c>
      <c r="E136" s="1">
        <v>1</v>
      </c>
      <c r="F136" s="1">
        <v>0</v>
      </c>
      <c r="G136" s="23" t="s">
        <v>31</v>
      </c>
      <c r="H136" s="1">
        <v>4</v>
      </c>
      <c r="I136" s="1">
        <v>0</v>
      </c>
      <c r="J136" s="1">
        <v>5</v>
      </c>
      <c r="K136" s="1">
        <v>229</v>
      </c>
      <c r="L136" s="1">
        <v>5</v>
      </c>
      <c r="M136" s="1">
        <v>25</v>
      </c>
      <c r="N136" s="1">
        <v>204</v>
      </c>
      <c r="O136" s="1" t="e">
        <v>#N/A</v>
      </c>
      <c r="V136"/>
    </row>
    <row r="137" spans="1:22" s="1" customFormat="1" ht="15.75" x14ac:dyDescent="0.25">
      <c r="A137" s="22">
        <v>135</v>
      </c>
      <c r="B137" s="1">
        <v>0</v>
      </c>
      <c r="C137" s="1">
        <v>0</v>
      </c>
      <c r="D137" s="1">
        <v>1317</v>
      </c>
      <c r="E137" s="1">
        <v>4</v>
      </c>
      <c r="F137" s="1">
        <v>0</v>
      </c>
      <c r="G137" s="23" t="s">
        <v>31</v>
      </c>
      <c r="H137" s="1">
        <v>10</v>
      </c>
      <c r="I137" s="1">
        <v>0</v>
      </c>
      <c r="J137" s="1">
        <v>11</v>
      </c>
      <c r="K137" s="1">
        <v>551</v>
      </c>
      <c r="L137" s="1">
        <v>5</v>
      </c>
      <c r="M137" s="1">
        <v>55</v>
      </c>
      <c r="N137" s="1">
        <v>496</v>
      </c>
      <c r="O137" s="1" t="e">
        <v>#N/A</v>
      </c>
      <c r="V137"/>
    </row>
    <row r="138" spans="1:22" s="1" customFormat="1" ht="15.75" x14ac:dyDescent="0.25">
      <c r="A138" s="22">
        <v>136</v>
      </c>
      <c r="B138" s="1">
        <v>0</v>
      </c>
      <c r="C138" s="1">
        <v>0</v>
      </c>
      <c r="D138" s="1">
        <v>1318</v>
      </c>
      <c r="E138" s="1">
        <v>14</v>
      </c>
      <c r="F138" s="1">
        <v>0</v>
      </c>
      <c r="G138" s="23" t="s">
        <v>31</v>
      </c>
      <c r="H138" s="1">
        <v>5</v>
      </c>
      <c r="I138" s="1">
        <v>0</v>
      </c>
      <c r="J138" s="1">
        <v>5</v>
      </c>
      <c r="K138" s="1">
        <v>240</v>
      </c>
      <c r="L138" s="1">
        <v>5</v>
      </c>
      <c r="M138" s="1">
        <v>25</v>
      </c>
      <c r="N138" s="1">
        <v>215</v>
      </c>
      <c r="O138" s="1" t="e">
        <v>#N/A</v>
      </c>
      <c r="V138"/>
    </row>
    <row r="139" spans="1:22" s="1" customFormat="1" ht="15.75" x14ac:dyDescent="0.25">
      <c r="A139" s="22">
        <v>137</v>
      </c>
      <c r="B139" s="1">
        <v>0</v>
      </c>
      <c r="C139" s="1">
        <v>0</v>
      </c>
      <c r="D139" s="1">
        <v>1319</v>
      </c>
      <c r="E139" s="1">
        <v>30</v>
      </c>
      <c r="F139" s="1">
        <v>0</v>
      </c>
      <c r="G139" s="23" t="s">
        <v>31</v>
      </c>
      <c r="H139" s="1">
        <v>18</v>
      </c>
      <c r="I139" s="1">
        <v>0</v>
      </c>
      <c r="J139" s="1">
        <v>28</v>
      </c>
      <c r="K139" s="1">
        <v>1548</v>
      </c>
      <c r="L139" s="1">
        <v>5</v>
      </c>
      <c r="M139" s="1">
        <v>140</v>
      </c>
      <c r="N139" s="1">
        <v>1408</v>
      </c>
      <c r="O139" s="1" t="e">
        <v>#N/A</v>
      </c>
      <c r="V139"/>
    </row>
    <row r="140" spans="1:22" s="1" customFormat="1" ht="15.75" x14ac:dyDescent="0.25">
      <c r="A140" s="22">
        <v>138</v>
      </c>
      <c r="B140" s="1">
        <v>0</v>
      </c>
      <c r="C140" s="1">
        <v>0</v>
      </c>
      <c r="D140" s="1">
        <v>1320</v>
      </c>
      <c r="E140" s="1">
        <v>30</v>
      </c>
      <c r="F140" s="1">
        <v>0</v>
      </c>
      <c r="G140" s="23" t="s">
        <v>31</v>
      </c>
      <c r="H140" s="1">
        <v>16</v>
      </c>
      <c r="I140" s="1">
        <v>0</v>
      </c>
      <c r="J140" s="1">
        <v>18</v>
      </c>
      <c r="K140" s="1">
        <v>906</v>
      </c>
      <c r="L140" s="1">
        <v>5</v>
      </c>
      <c r="M140" s="1">
        <v>90</v>
      </c>
      <c r="N140" s="1">
        <v>816</v>
      </c>
      <c r="O140" s="1" t="e">
        <v>#N/A</v>
      </c>
      <c r="V140"/>
    </row>
    <row r="141" spans="1:22" s="1" customFormat="1" ht="15.75" x14ac:dyDescent="0.25">
      <c r="A141" s="22">
        <v>139</v>
      </c>
      <c r="B141" s="1">
        <v>0</v>
      </c>
      <c r="C141" s="1">
        <v>0</v>
      </c>
      <c r="D141" s="1">
        <v>1321</v>
      </c>
      <c r="E141" s="1">
        <v>35</v>
      </c>
      <c r="F141" s="1">
        <v>0</v>
      </c>
      <c r="G141" s="23" t="s">
        <v>31</v>
      </c>
      <c r="H141" s="1">
        <v>18</v>
      </c>
      <c r="I141" s="1">
        <v>0</v>
      </c>
      <c r="J141" s="1">
        <v>24</v>
      </c>
      <c r="K141" s="1">
        <v>1283</v>
      </c>
      <c r="L141" s="1">
        <v>5</v>
      </c>
      <c r="M141" s="1">
        <v>120</v>
      </c>
      <c r="N141" s="1">
        <v>1163</v>
      </c>
      <c r="O141" s="1" t="e">
        <v>#N/A</v>
      </c>
      <c r="V141"/>
    </row>
    <row r="142" spans="1:22" s="1" customFormat="1" ht="15.75" x14ac:dyDescent="0.25">
      <c r="A142" s="22">
        <v>140</v>
      </c>
      <c r="B142" s="1">
        <v>0</v>
      </c>
      <c r="C142" s="1">
        <v>0</v>
      </c>
      <c r="D142" s="1">
        <v>1322</v>
      </c>
      <c r="E142" s="1">
        <v>6</v>
      </c>
      <c r="F142" s="1">
        <v>0</v>
      </c>
      <c r="G142" s="23" t="s">
        <v>31</v>
      </c>
      <c r="H142" s="1">
        <v>13</v>
      </c>
      <c r="I142" s="1">
        <v>0</v>
      </c>
      <c r="J142" s="1">
        <v>63</v>
      </c>
      <c r="K142" s="1">
        <v>2803</v>
      </c>
      <c r="L142" s="1">
        <v>5</v>
      </c>
      <c r="M142" s="1">
        <v>315</v>
      </c>
      <c r="N142" s="1">
        <v>2488</v>
      </c>
      <c r="O142" s="1" t="e">
        <v>#N/A</v>
      </c>
      <c r="V142"/>
    </row>
    <row r="143" spans="1:22" s="1" customFormat="1" ht="15.75" x14ac:dyDescent="0.25">
      <c r="A143" s="22">
        <v>141</v>
      </c>
      <c r="B143" s="1">
        <v>0</v>
      </c>
      <c r="C143" s="1">
        <v>0</v>
      </c>
      <c r="D143" s="1">
        <v>1323</v>
      </c>
      <c r="E143" s="1">
        <v>4</v>
      </c>
      <c r="F143" s="1">
        <v>0</v>
      </c>
      <c r="G143" s="23" t="s">
        <v>31</v>
      </c>
      <c r="H143" s="1">
        <v>16</v>
      </c>
      <c r="I143" s="1">
        <v>0</v>
      </c>
      <c r="J143" s="1">
        <v>21</v>
      </c>
      <c r="K143" s="1">
        <v>1092</v>
      </c>
      <c r="L143" s="1">
        <v>5</v>
      </c>
      <c r="M143" s="1">
        <v>105</v>
      </c>
      <c r="N143" s="1">
        <v>987</v>
      </c>
      <c r="O143" s="1" t="e">
        <v>#N/A</v>
      </c>
      <c r="V143"/>
    </row>
    <row r="144" spans="1:22" s="1" customFormat="1" ht="15.75" x14ac:dyDescent="0.25">
      <c r="A144" s="22">
        <v>142</v>
      </c>
      <c r="B144" s="1">
        <v>0</v>
      </c>
      <c r="C144" s="1">
        <v>0</v>
      </c>
      <c r="D144" s="1">
        <v>1324</v>
      </c>
      <c r="E144" s="1">
        <v>14</v>
      </c>
      <c r="F144" s="1">
        <v>0</v>
      </c>
      <c r="G144" s="23" t="s">
        <v>31</v>
      </c>
      <c r="H144" s="1">
        <v>14</v>
      </c>
      <c r="I144" s="1">
        <v>0</v>
      </c>
      <c r="J144" s="1">
        <v>17</v>
      </c>
      <c r="K144" s="1">
        <v>931</v>
      </c>
      <c r="L144" s="1">
        <v>5</v>
      </c>
      <c r="M144" s="1">
        <v>85</v>
      </c>
      <c r="N144" s="1">
        <v>846</v>
      </c>
      <c r="O144" s="1" t="e">
        <v>#N/A</v>
      </c>
      <c r="V144"/>
    </row>
    <row r="145" spans="1:22" s="1" customFormat="1" ht="15.75" x14ac:dyDescent="0.25">
      <c r="A145" s="22">
        <v>143</v>
      </c>
      <c r="B145" s="1">
        <v>0</v>
      </c>
      <c r="C145" s="1">
        <v>0</v>
      </c>
      <c r="D145" s="1">
        <v>1325</v>
      </c>
      <c r="E145" s="1">
        <v>3</v>
      </c>
      <c r="F145" s="1">
        <v>0</v>
      </c>
      <c r="G145" s="23" t="s">
        <v>31</v>
      </c>
      <c r="H145" s="1">
        <v>18</v>
      </c>
      <c r="I145" s="1">
        <v>0</v>
      </c>
      <c r="J145" s="1">
        <v>26</v>
      </c>
      <c r="K145" s="1">
        <v>1334</v>
      </c>
      <c r="L145" s="1">
        <v>5</v>
      </c>
      <c r="M145" s="1">
        <v>130</v>
      </c>
      <c r="N145" s="1">
        <v>1204</v>
      </c>
      <c r="O145" s="1" t="e">
        <v>#N/A</v>
      </c>
      <c r="V145"/>
    </row>
    <row r="146" spans="1:22" s="1" customFormat="1" ht="15.75" x14ac:dyDescent="0.25">
      <c r="A146" s="22">
        <v>144</v>
      </c>
      <c r="B146" s="1">
        <v>0</v>
      </c>
      <c r="C146" s="1">
        <v>0</v>
      </c>
      <c r="D146" s="1">
        <v>1326</v>
      </c>
      <c r="E146" s="1">
        <v>3</v>
      </c>
      <c r="F146" s="1">
        <v>0</v>
      </c>
      <c r="G146" s="23" t="s">
        <v>31</v>
      </c>
      <c r="H146" s="1">
        <v>18</v>
      </c>
      <c r="I146" s="1">
        <v>0</v>
      </c>
      <c r="J146" s="1">
        <v>36</v>
      </c>
      <c r="K146" s="1">
        <v>2003</v>
      </c>
      <c r="L146" s="1">
        <v>5</v>
      </c>
      <c r="M146" s="1">
        <v>180</v>
      </c>
      <c r="N146" s="1">
        <v>1823</v>
      </c>
      <c r="O146" s="1" t="e">
        <v>#N/A</v>
      </c>
      <c r="V146"/>
    </row>
    <row r="147" spans="1:22" s="1" customFormat="1" ht="15.75" x14ac:dyDescent="0.25">
      <c r="A147" s="22">
        <v>145</v>
      </c>
      <c r="B147" s="1">
        <v>0</v>
      </c>
      <c r="C147" s="1">
        <v>0</v>
      </c>
      <c r="D147" s="1">
        <v>1327</v>
      </c>
      <c r="E147" s="1">
        <v>3</v>
      </c>
      <c r="F147" s="1">
        <v>0</v>
      </c>
      <c r="G147" s="23" t="s">
        <v>31</v>
      </c>
      <c r="H147" s="1">
        <v>9</v>
      </c>
      <c r="I147" s="1">
        <v>0</v>
      </c>
      <c r="J147" s="1">
        <v>9</v>
      </c>
      <c r="K147" s="1">
        <v>421</v>
      </c>
      <c r="L147" s="1">
        <v>5</v>
      </c>
      <c r="M147" s="1">
        <v>45</v>
      </c>
      <c r="N147" s="1">
        <v>376</v>
      </c>
      <c r="O147" s="1" t="e">
        <v>#N/A</v>
      </c>
      <c r="V147"/>
    </row>
    <row r="148" spans="1:22" s="1" customFormat="1" ht="15.75" x14ac:dyDescent="0.25">
      <c r="A148" s="22">
        <v>146</v>
      </c>
      <c r="B148" s="1">
        <v>0</v>
      </c>
      <c r="C148" s="1">
        <v>0</v>
      </c>
      <c r="D148" s="1">
        <v>1328</v>
      </c>
      <c r="E148" s="1">
        <v>1</v>
      </c>
      <c r="F148" s="1">
        <v>0</v>
      </c>
      <c r="G148" s="23" t="s">
        <v>31</v>
      </c>
      <c r="H148" s="1">
        <v>18</v>
      </c>
      <c r="I148" s="1">
        <v>0</v>
      </c>
      <c r="J148" s="1">
        <v>23</v>
      </c>
      <c r="K148" s="1">
        <v>1182</v>
      </c>
      <c r="L148" s="1">
        <v>5</v>
      </c>
      <c r="M148" s="1">
        <v>115</v>
      </c>
      <c r="N148" s="1">
        <v>1067</v>
      </c>
      <c r="O148" s="1" t="e">
        <v>#N/A</v>
      </c>
      <c r="V148"/>
    </row>
    <row r="149" spans="1:22" s="1" customFormat="1" ht="15.75" x14ac:dyDescent="0.25">
      <c r="A149" s="22">
        <v>147</v>
      </c>
      <c r="B149" s="1">
        <v>0</v>
      </c>
      <c r="C149" s="1">
        <v>0</v>
      </c>
      <c r="D149" s="1">
        <v>1329</v>
      </c>
      <c r="E149" s="1">
        <v>1</v>
      </c>
      <c r="F149" s="1">
        <v>0</v>
      </c>
      <c r="G149" s="23" t="s">
        <v>31</v>
      </c>
      <c r="H149" s="1">
        <v>13</v>
      </c>
      <c r="I149" s="1">
        <v>0</v>
      </c>
      <c r="J149" s="1">
        <v>34</v>
      </c>
      <c r="K149" s="1">
        <v>1855</v>
      </c>
      <c r="L149" s="1">
        <v>5</v>
      </c>
      <c r="M149" s="1">
        <v>170</v>
      </c>
      <c r="N149" s="1">
        <v>1685</v>
      </c>
      <c r="O149" s="1" t="e">
        <v>#N/A</v>
      </c>
      <c r="V149"/>
    </row>
    <row r="150" spans="1:22" s="1" customFormat="1" ht="15.75" x14ac:dyDescent="0.25">
      <c r="A150" s="22">
        <v>148</v>
      </c>
      <c r="B150" s="1">
        <v>0</v>
      </c>
      <c r="C150" s="1">
        <v>0</v>
      </c>
      <c r="D150" s="1">
        <v>1330</v>
      </c>
      <c r="E150" s="1">
        <v>2</v>
      </c>
      <c r="F150" s="1">
        <v>0</v>
      </c>
      <c r="G150" s="23" t="s">
        <v>31</v>
      </c>
      <c r="H150" s="1">
        <v>18</v>
      </c>
      <c r="I150" s="1">
        <v>0</v>
      </c>
      <c r="J150" s="1">
        <v>27</v>
      </c>
      <c r="K150" s="1">
        <v>1371</v>
      </c>
      <c r="L150" s="1">
        <v>5</v>
      </c>
      <c r="M150" s="1">
        <v>135</v>
      </c>
      <c r="N150" s="1">
        <v>1236</v>
      </c>
      <c r="O150" s="1" t="e">
        <v>#N/A</v>
      </c>
      <c r="V150"/>
    </row>
    <row r="151" spans="1:22" s="1" customFormat="1" ht="15.75" x14ac:dyDescent="0.25">
      <c r="A151" s="22">
        <v>149</v>
      </c>
      <c r="B151" s="1">
        <v>0</v>
      </c>
      <c r="C151" s="1">
        <v>0</v>
      </c>
      <c r="D151" s="1">
        <v>1331</v>
      </c>
      <c r="E151" s="1">
        <v>2</v>
      </c>
      <c r="F151" s="1">
        <v>0</v>
      </c>
      <c r="G151" s="23" t="s">
        <v>31</v>
      </c>
      <c r="H151" s="1">
        <v>18</v>
      </c>
      <c r="I151" s="1">
        <v>0</v>
      </c>
      <c r="J151" s="1">
        <v>21</v>
      </c>
      <c r="K151" s="1">
        <v>1080</v>
      </c>
      <c r="L151" s="1">
        <v>5</v>
      </c>
      <c r="M151" s="1">
        <v>105</v>
      </c>
      <c r="N151" s="1">
        <v>975</v>
      </c>
      <c r="O151" s="1" t="e">
        <v>#N/A</v>
      </c>
      <c r="V151"/>
    </row>
    <row r="152" spans="1:22" s="1" customFormat="1" ht="15.75" x14ac:dyDescent="0.25">
      <c r="A152" s="22">
        <v>150</v>
      </c>
      <c r="B152" s="1">
        <v>0</v>
      </c>
      <c r="C152" s="1">
        <v>0</v>
      </c>
      <c r="D152" s="1">
        <v>1332</v>
      </c>
      <c r="E152" s="1">
        <v>2</v>
      </c>
      <c r="F152" s="1">
        <v>0</v>
      </c>
      <c r="G152" s="23" t="s">
        <v>31</v>
      </c>
      <c r="H152" s="1">
        <v>11</v>
      </c>
      <c r="I152" s="1">
        <v>0</v>
      </c>
      <c r="J152" s="1">
        <v>11</v>
      </c>
      <c r="K152" s="1">
        <v>538</v>
      </c>
      <c r="L152" s="1">
        <v>5</v>
      </c>
      <c r="M152" s="1">
        <v>55</v>
      </c>
      <c r="N152" s="1">
        <v>483</v>
      </c>
      <c r="O152" s="1" t="e">
        <v>#N/A</v>
      </c>
      <c r="V152"/>
    </row>
    <row r="153" spans="1:22" s="1" customFormat="1" ht="15.75" x14ac:dyDescent="0.25">
      <c r="A153" s="22">
        <v>151</v>
      </c>
      <c r="B153" s="1">
        <v>0</v>
      </c>
      <c r="C153" s="1">
        <v>0</v>
      </c>
      <c r="D153" s="1">
        <v>1333</v>
      </c>
      <c r="E153" s="1">
        <v>32</v>
      </c>
      <c r="F153" s="1">
        <v>0</v>
      </c>
      <c r="G153" s="23" t="s">
        <v>31</v>
      </c>
      <c r="H153" s="1">
        <v>2</v>
      </c>
      <c r="I153" s="1">
        <v>0</v>
      </c>
      <c r="J153" s="1">
        <v>77</v>
      </c>
      <c r="K153" s="1">
        <v>3765</v>
      </c>
      <c r="L153" s="1">
        <v>5</v>
      </c>
      <c r="M153" s="1">
        <v>385</v>
      </c>
      <c r="N153" s="1">
        <v>3380</v>
      </c>
      <c r="O153" s="1" t="e">
        <v>#N/A</v>
      </c>
      <c r="V153"/>
    </row>
    <row r="154" spans="1:22" s="1" customFormat="1" ht="15.75" x14ac:dyDescent="0.25">
      <c r="A154" s="22">
        <v>152</v>
      </c>
      <c r="B154" s="1">
        <v>0</v>
      </c>
      <c r="C154" s="1">
        <v>0</v>
      </c>
      <c r="D154" s="1">
        <v>1334</v>
      </c>
      <c r="E154" s="1">
        <v>30</v>
      </c>
      <c r="F154" s="1">
        <v>0</v>
      </c>
      <c r="G154" s="23" t="s">
        <v>31</v>
      </c>
      <c r="H154" s="1">
        <v>2</v>
      </c>
      <c r="I154" s="1">
        <v>0</v>
      </c>
      <c r="J154" s="1">
        <v>28</v>
      </c>
      <c r="K154" s="1">
        <v>1291</v>
      </c>
      <c r="L154" s="1">
        <v>5</v>
      </c>
      <c r="M154" s="1">
        <v>140</v>
      </c>
      <c r="N154" s="1">
        <v>1151</v>
      </c>
      <c r="O154" s="1" t="e">
        <v>#N/A</v>
      </c>
      <c r="V154"/>
    </row>
    <row r="155" spans="1:22" s="1" customFormat="1" ht="15.75" x14ac:dyDescent="0.25">
      <c r="A155" s="22">
        <v>153</v>
      </c>
      <c r="B155" s="1">
        <v>0</v>
      </c>
      <c r="C155" s="1">
        <v>0</v>
      </c>
      <c r="D155" s="1">
        <v>1335</v>
      </c>
      <c r="E155" s="1">
        <v>6</v>
      </c>
      <c r="F155" s="1">
        <v>0</v>
      </c>
      <c r="G155" s="23" t="s">
        <v>31</v>
      </c>
      <c r="H155" s="1">
        <v>4</v>
      </c>
      <c r="I155" s="1">
        <v>0</v>
      </c>
      <c r="J155" s="1">
        <v>31</v>
      </c>
      <c r="K155" s="1">
        <v>1584</v>
      </c>
      <c r="L155" s="1">
        <v>5</v>
      </c>
      <c r="M155" s="1">
        <v>155</v>
      </c>
      <c r="N155" s="1">
        <v>1429</v>
      </c>
      <c r="O155" s="1" t="e">
        <v>#N/A</v>
      </c>
      <c r="V155"/>
    </row>
    <row r="156" spans="1:22" s="1" customFormat="1" ht="15.75" x14ac:dyDescent="0.25">
      <c r="A156" s="22">
        <v>154</v>
      </c>
      <c r="B156" s="1">
        <v>0</v>
      </c>
      <c r="C156" s="1">
        <v>0</v>
      </c>
      <c r="D156" s="1">
        <v>1336</v>
      </c>
      <c r="E156" s="1">
        <v>1</v>
      </c>
      <c r="F156" s="1">
        <v>0</v>
      </c>
      <c r="G156" s="23" t="s">
        <v>31</v>
      </c>
      <c r="H156" s="1">
        <v>1</v>
      </c>
      <c r="I156" s="1">
        <v>0</v>
      </c>
      <c r="J156" s="1">
        <v>110</v>
      </c>
      <c r="K156" s="1">
        <v>6050</v>
      </c>
      <c r="L156" s="1">
        <v>5</v>
      </c>
      <c r="M156" s="1">
        <v>550</v>
      </c>
      <c r="N156" s="1">
        <v>5500</v>
      </c>
      <c r="O156" s="1" t="e">
        <v>#N/A</v>
      </c>
      <c r="V156"/>
    </row>
    <row r="157" spans="1:22" s="1" customFormat="1" ht="15.75" x14ac:dyDescent="0.25">
      <c r="A157" s="22">
        <v>155</v>
      </c>
      <c r="B157" s="1">
        <v>0</v>
      </c>
      <c r="C157" s="1">
        <v>0</v>
      </c>
      <c r="D157" s="1">
        <v>1337</v>
      </c>
      <c r="E157" s="1">
        <v>30</v>
      </c>
      <c r="F157" s="1">
        <v>0</v>
      </c>
      <c r="G157" s="23" t="s">
        <v>31</v>
      </c>
      <c r="H157" s="1">
        <v>12</v>
      </c>
      <c r="I157" s="1">
        <v>0</v>
      </c>
      <c r="J157" s="1">
        <v>15</v>
      </c>
      <c r="K157" s="1">
        <v>740</v>
      </c>
      <c r="L157" s="1">
        <v>5</v>
      </c>
      <c r="M157" s="1">
        <v>75</v>
      </c>
      <c r="N157" s="1">
        <v>665</v>
      </c>
      <c r="O157" s="1" t="e">
        <v>#N/A</v>
      </c>
      <c r="V157"/>
    </row>
    <row r="158" spans="1:22" s="1" customFormat="1" ht="15.75" x14ac:dyDescent="0.25">
      <c r="A158" s="22">
        <v>156</v>
      </c>
      <c r="B158" s="1">
        <v>0</v>
      </c>
      <c r="C158" s="1">
        <v>0</v>
      </c>
      <c r="D158" s="1">
        <v>1338</v>
      </c>
      <c r="E158" s="1">
        <v>30</v>
      </c>
      <c r="F158" s="1">
        <v>0</v>
      </c>
      <c r="G158" s="23" t="s">
        <v>31</v>
      </c>
      <c r="H158" s="1">
        <v>18</v>
      </c>
      <c r="I158" s="1">
        <v>0</v>
      </c>
      <c r="J158" s="1">
        <v>532</v>
      </c>
      <c r="K158" s="1">
        <v>26135</v>
      </c>
      <c r="L158" s="1">
        <v>5</v>
      </c>
      <c r="M158" s="1">
        <v>2660</v>
      </c>
      <c r="N158" s="1">
        <v>23475</v>
      </c>
      <c r="O158" s="1" t="e">
        <v>#N/A</v>
      </c>
      <c r="V158"/>
    </row>
    <row r="159" spans="1:22" s="1" customFormat="1" ht="15.75" x14ac:dyDescent="0.25">
      <c r="A159" s="22">
        <v>157</v>
      </c>
      <c r="B159" s="1">
        <v>0</v>
      </c>
      <c r="C159" s="1">
        <v>0</v>
      </c>
      <c r="D159" s="1">
        <v>1339</v>
      </c>
      <c r="E159" s="1">
        <v>30</v>
      </c>
      <c r="F159" s="1">
        <v>0</v>
      </c>
      <c r="G159" s="23" t="s">
        <v>31</v>
      </c>
      <c r="H159" s="1">
        <v>9</v>
      </c>
      <c r="I159" s="1">
        <v>0</v>
      </c>
      <c r="J159" s="1">
        <v>309</v>
      </c>
      <c r="K159" s="1">
        <v>18027</v>
      </c>
      <c r="L159" s="1">
        <v>5</v>
      </c>
      <c r="M159" s="1">
        <v>1545</v>
      </c>
      <c r="N159" s="1">
        <v>16482</v>
      </c>
      <c r="O159" s="1" t="e">
        <v>#N/A</v>
      </c>
      <c r="V159"/>
    </row>
    <row r="160" spans="1:22" s="1" customFormat="1" ht="15.75" x14ac:dyDescent="0.25">
      <c r="A160" s="22">
        <v>158</v>
      </c>
      <c r="B160" s="1">
        <v>0</v>
      </c>
      <c r="C160" s="1">
        <v>0</v>
      </c>
      <c r="D160" s="1">
        <v>1340</v>
      </c>
      <c r="E160" s="1">
        <v>35</v>
      </c>
      <c r="F160" s="1">
        <v>0</v>
      </c>
      <c r="G160" s="23" t="s">
        <v>31</v>
      </c>
      <c r="H160" s="1">
        <v>18</v>
      </c>
      <c r="I160" s="1">
        <v>0</v>
      </c>
      <c r="J160" s="1">
        <v>513</v>
      </c>
      <c r="K160" s="1">
        <v>25781</v>
      </c>
      <c r="L160" s="1">
        <v>5</v>
      </c>
      <c r="M160" s="1">
        <v>2565</v>
      </c>
      <c r="N160" s="1">
        <v>23216</v>
      </c>
      <c r="O160" s="1" t="e">
        <v>#N/A</v>
      </c>
      <c r="V160"/>
    </row>
    <row r="161" spans="1:22" s="1" customFormat="1" ht="15.75" x14ac:dyDescent="0.25">
      <c r="A161" s="22">
        <v>159</v>
      </c>
      <c r="B161" s="1">
        <v>0</v>
      </c>
      <c r="C161" s="1">
        <v>0</v>
      </c>
      <c r="D161" s="1">
        <v>1341</v>
      </c>
      <c r="E161" s="1">
        <v>35</v>
      </c>
      <c r="F161" s="1">
        <v>0</v>
      </c>
      <c r="G161" s="23" t="s">
        <v>31</v>
      </c>
      <c r="H161" s="1">
        <v>8</v>
      </c>
      <c r="I161" s="1">
        <v>0</v>
      </c>
      <c r="J161" s="1">
        <v>194</v>
      </c>
      <c r="K161" s="1">
        <v>10807</v>
      </c>
      <c r="L161" s="1">
        <v>5</v>
      </c>
      <c r="M161" s="1">
        <v>970</v>
      </c>
      <c r="N161" s="1">
        <v>9837</v>
      </c>
      <c r="O161" s="1" t="e">
        <v>#N/A</v>
      </c>
      <c r="V161"/>
    </row>
    <row r="162" spans="1:22" s="1" customFormat="1" ht="15.75" x14ac:dyDescent="0.25">
      <c r="A162" s="22">
        <v>160</v>
      </c>
      <c r="B162" s="1">
        <v>0</v>
      </c>
      <c r="C162" s="1">
        <v>0</v>
      </c>
      <c r="D162" s="1">
        <v>1342</v>
      </c>
      <c r="E162" s="1">
        <v>3</v>
      </c>
      <c r="F162" s="1">
        <v>0</v>
      </c>
      <c r="G162" s="23" t="s">
        <v>31</v>
      </c>
      <c r="H162" s="1">
        <v>18</v>
      </c>
      <c r="I162" s="1">
        <v>0</v>
      </c>
      <c r="J162" s="1">
        <v>26</v>
      </c>
      <c r="K162" s="1">
        <v>1246</v>
      </c>
      <c r="L162" s="1">
        <v>5</v>
      </c>
      <c r="M162" s="1">
        <v>130</v>
      </c>
      <c r="N162" s="1">
        <v>1116</v>
      </c>
      <c r="O162" s="1" t="e">
        <v>#N/A</v>
      </c>
      <c r="V162"/>
    </row>
    <row r="163" spans="1:22" s="1" customFormat="1" ht="15.75" x14ac:dyDescent="0.25">
      <c r="A163" s="22">
        <v>161</v>
      </c>
      <c r="B163" s="1">
        <v>0</v>
      </c>
      <c r="C163" s="1">
        <v>0</v>
      </c>
      <c r="D163" s="1">
        <v>1343</v>
      </c>
      <c r="E163" s="1">
        <v>3</v>
      </c>
      <c r="F163" s="1">
        <v>0</v>
      </c>
      <c r="G163" s="23" t="s">
        <v>31</v>
      </c>
      <c r="H163" s="1">
        <v>19</v>
      </c>
      <c r="I163" s="1">
        <v>0</v>
      </c>
      <c r="J163" s="1">
        <v>23</v>
      </c>
      <c r="K163" s="1">
        <v>1202</v>
      </c>
      <c r="L163" s="1">
        <v>5</v>
      </c>
      <c r="M163" s="1">
        <v>115</v>
      </c>
      <c r="N163" s="1">
        <v>1087</v>
      </c>
      <c r="O163" s="1" t="e">
        <v>#N/A</v>
      </c>
      <c r="V163"/>
    </row>
    <row r="164" spans="1:22" s="1" customFormat="1" ht="15.75" x14ac:dyDescent="0.25">
      <c r="A164" s="22">
        <v>162</v>
      </c>
      <c r="B164" s="1">
        <v>0</v>
      </c>
      <c r="C164" s="1">
        <v>0</v>
      </c>
      <c r="D164" s="1">
        <v>1344</v>
      </c>
      <c r="E164" s="1">
        <v>3</v>
      </c>
      <c r="F164" s="1">
        <v>0</v>
      </c>
      <c r="G164" s="23" t="s">
        <v>31</v>
      </c>
      <c r="H164" s="1">
        <v>4</v>
      </c>
      <c r="I164" s="1">
        <v>0</v>
      </c>
      <c r="J164" s="1">
        <v>38</v>
      </c>
      <c r="K164" s="1">
        <v>1641</v>
      </c>
      <c r="L164" s="1">
        <v>4.75</v>
      </c>
      <c r="M164" s="1">
        <v>188</v>
      </c>
      <c r="N164" s="1">
        <v>1453</v>
      </c>
      <c r="O164" s="1" t="e">
        <v>#N/A</v>
      </c>
      <c r="V164"/>
    </row>
    <row r="165" spans="1:22" s="1" customFormat="1" ht="15.75" x14ac:dyDescent="0.25">
      <c r="A165" s="22">
        <v>163</v>
      </c>
      <c r="B165" s="1">
        <v>0</v>
      </c>
      <c r="C165" s="1">
        <v>0</v>
      </c>
      <c r="D165" s="1">
        <v>1345</v>
      </c>
      <c r="E165" s="1">
        <v>38</v>
      </c>
      <c r="F165" s="1">
        <v>0</v>
      </c>
      <c r="G165" s="23" t="s">
        <v>31</v>
      </c>
      <c r="H165" s="1">
        <v>18</v>
      </c>
      <c r="I165" s="1">
        <v>0</v>
      </c>
      <c r="J165" s="1">
        <v>403</v>
      </c>
      <c r="K165" s="1">
        <v>18813</v>
      </c>
      <c r="L165" s="1">
        <v>4.7777777777777777</v>
      </c>
      <c r="M165" s="1">
        <v>1921</v>
      </c>
      <c r="N165" s="1">
        <v>16892</v>
      </c>
      <c r="O165" s="1" t="e">
        <v>#N/A</v>
      </c>
      <c r="V165"/>
    </row>
    <row r="166" spans="1:22" s="1" customFormat="1" ht="15.75" x14ac:dyDescent="0.25">
      <c r="A166" s="22">
        <v>164</v>
      </c>
      <c r="B166" s="1">
        <v>0</v>
      </c>
      <c r="C166" s="1">
        <v>0</v>
      </c>
      <c r="D166" s="1">
        <v>1346</v>
      </c>
      <c r="E166" s="1">
        <v>38</v>
      </c>
      <c r="F166" s="1">
        <v>0</v>
      </c>
      <c r="G166" s="23" t="s">
        <v>31</v>
      </c>
      <c r="H166" s="1">
        <v>5</v>
      </c>
      <c r="I166" s="1">
        <v>0</v>
      </c>
      <c r="J166" s="1">
        <v>92</v>
      </c>
      <c r="K166" s="1">
        <v>3796</v>
      </c>
      <c r="L166" s="1">
        <v>4.2</v>
      </c>
      <c r="M166" s="1">
        <v>412</v>
      </c>
      <c r="N166" s="1">
        <v>3384</v>
      </c>
      <c r="O166" s="1" t="e">
        <v>#N/A</v>
      </c>
      <c r="V166"/>
    </row>
    <row r="167" spans="1:22" s="1" customFormat="1" ht="15.75" x14ac:dyDescent="0.25">
      <c r="A167" s="22">
        <v>165</v>
      </c>
      <c r="B167" s="1">
        <v>0</v>
      </c>
      <c r="C167" s="1">
        <v>0</v>
      </c>
      <c r="D167" s="1">
        <v>1347</v>
      </c>
      <c r="E167" s="1">
        <v>1</v>
      </c>
      <c r="F167" s="1">
        <v>0</v>
      </c>
      <c r="G167" s="23" t="s">
        <v>31</v>
      </c>
      <c r="H167" s="1">
        <v>18</v>
      </c>
      <c r="I167" s="1">
        <v>0</v>
      </c>
      <c r="J167" s="1">
        <v>29</v>
      </c>
      <c r="K167" s="1">
        <v>1514</v>
      </c>
      <c r="L167" s="1">
        <v>4.666666666666667</v>
      </c>
      <c r="M167" s="1">
        <v>139</v>
      </c>
      <c r="N167" s="1">
        <v>1375</v>
      </c>
      <c r="O167" s="1" t="e">
        <v>#N/A</v>
      </c>
      <c r="V167"/>
    </row>
    <row r="168" spans="1:22" s="1" customFormat="1" ht="15.75" x14ac:dyDescent="0.25">
      <c r="A168" s="22">
        <v>166</v>
      </c>
      <c r="B168" s="1">
        <v>0</v>
      </c>
      <c r="C168" s="1">
        <v>0</v>
      </c>
      <c r="D168" s="1">
        <v>1348</v>
      </c>
      <c r="E168" s="1">
        <v>1</v>
      </c>
      <c r="F168" s="1">
        <v>0</v>
      </c>
      <c r="G168" s="23" t="s">
        <v>31</v>
      </c>
      <c r="H168" s="1">
        <v>12</v>
      </c>
      <c r="I168" s="1">
        <v>0</v>
      </c>
      <c r="J168" s="1">
        <v>17</v>
      </c>
      <c r="K168" s="1">
        <v>834</v>
      </c>
      <c r="L168" s="1">
        <v>5</v>
      </c>
      <c r="M168" s="1">
        <v>85</v>
      </c>
      <c r="N168" s="1">
        <v>749</v>
      </c>
      <c r="O168" s="1" t="e">
        <v>#N/A</v>
      </c>
      <c r="V168"/>
    </row>
    <row r="169" spans="1:22" s="1" customFormat="1" ht="15.75" x14ac:dyDescent="0.25">
      <c r="A169" s="22">
        <v>167</v>
      </c>
      <c r="B169" s="1">
        <v>0</v>
      </c>
      <c r="C169" s="1">
        <v>0</v>
      </c>
      <c r="D169" s="1">
        <v>1349</v>
      </c>
      <c r="E169" s="1">
        <v>32</v>
      </c>
      <c r="F169" s="1">
        <v>0</v>
      </c>
      <c r="G169" s="23" t="s">
        <v>31</v>
      </c>
      <c r="H169" s="1">
        <v>18</v>
      </c>
      <c r="I169" s="1">
        <v>0</v>
      </c>
      <c r="J169" s="1">
        <v>680</v>
      </c>
      <c r="K169" s="1">
        <v>27653</v>
      </c>
      <c r="L169" s="1">
        <v>4.7777777777777777</v>
      </c>
      <c r="M169" s="1">
        <v>3232</v>
      </c>
      <c r="N169" s="1">
        <v>24421</v>
      </c>
      <c r="O169" s="1" t="e">
        <v>#N/A</v>
      </c>
      <c r="V169"/>
    </row>
    <row r="170" spans="1:22" s="1" customFormat="1" ht="15.75" x14ac:dyDescent="0.25">
      <c r="A170" s="22">
        <v>168</v>
      </c>
      <c r="B170" s="1">
        <v>0</v>
      </c>
      <c r="C170" s="1">
        <v>0</v>
      </c>
      <c r="D170" s="1">
        <v>1350</v>
      </c>
      <c r="E170" s="1">
        <v>32</v>
      </c>
      <c r="F170" s="1">
        <v>0</v>
      </c>
      <c r="G170" s="23" t="s">
        <v>31</v>
      </c>
      <c r="H170" s="1">
        <v>7</v>
      </c>
      <c r="I170" s="1">
        <v>0</v>
      </c>
      <c r="J170" s="1">
        <v>251</v>
      </c>
      <c r="K170" s="1">
        <v>11878</v>
      </c>
      <c r="L170" s="1">
        <v>5</v>
      </c>
      <c r="M170" s="1">
        <v>1255</v>
      </c>
      <c r="N170" s="1">
        <v>10623</v>
      </c>
      <c r="O170" s="1" t="e">
        <v>#N/A</v>
      </c>
      <c r="V170"/>
    </row>
    <row r="171" spans="1:22" s="1" customFormat="1" ht="15.75" x14ac:dyDescent="0.25">
      <c r="A171" s="22">
        <v>169</v>
      </c>
      <c r="B171" s="1">
        <v>0</v>
      </c>
      <c r="C171" s="1">
        <v>0</v>
      </c>
      <c r="D171" s="1">
        <v>4501</v>
      </c>
      <c r="E171" s="1">
        <v>7</v>
      </c>
      <c r="F171" s="1">
        <v>0</v>
      </c>
      <c r="G171" s="23" t="s">
        <v>31</v>
      </c>
      <c r="H171" s="1">
        <v>18</v>
      </c>
      <c r="I171" s="1">
        <v>0</v>
      </c>
      <c r="J171" s="1">
        <v>491</v>
      </c>
      <c r="K171" s="1">
        <v>22654</v>
      </c>
      <c r="L171" s="1">
        <v>5</v>
      </c>
      <c r="M171" s="1">
        <v>2455</v>
      </c>
      <c r="N171" s="1">
        <v>20199</v>
      </c>
      <c r="O171" s="1" t="e">
        <v>#N/A</v>
      </c>
      <c r="V171"/>
    </row>
    <row r="172" spans="1:22" s="1" customFormat="1" ht="15.75" x14ac:dyDescent="0.25">
      <c r="A172" s="22">
        <v>170</v>
      </c>
      <c r="B172" s="1">
        <v>0</v>
      </c>
      <c r="C172" s="1">
        <v>0</v>
      </c>
      <c r="D172" s="1">
        <v>4502</v>
      </c>
      <c r="E172" s="1">
        <v>7</v>
      </c>
      <c r="F172" s="1">
        <v>0</v>
      </c>
      <c r="G172" s="23" t="s">
        <v>31</v>
      </c>
      <c r="H172" s="1">
        <v>18</v>
      </c>
      <c r="I172" s="1">
        <v>0</v>
      </c>
      <c r="J172" s="1">
        <v>272</v>
      </c>
      <c r="K172" s="1">
        <v>12831</v>
      </c>
      <c r="L172" s="1">
        <v>5</v>
      </c>
      <c r="M172" s="1">
        <v>1360</v>
      </c>
      <c r="N172" s="1">
        <v>11471</v>
      </c>
      <c r="O172" s="1" t="e">
        <v>#N/A</v>
      </c>
      <c r="V172"/>
    </row>
    <row r="173" spans="1:22" s="1" customFormat="1" ht="15.75" x14ac:dyDescent="0.25">
      <c r="A173" s="22">
        <v>171</v>
      </c>
      <c r="B173" s="1">
        <v>0</v>
      </c>
      <c r="C173" s="1">
        <v>0</v>
      </c>
      <c r="D173" s="1">
        <v>4503</v>
      </c>
      <c r="E173" s="1">
        <v>7</v>
      </c>
      <c r="F173" s="1">
        <v>0</v>
      </c>
      <c r="G173" s="23" t="s">
        <v>31</v>
      </c>
      <c r="H173" s="1">
        <v>18</v>
      </c>
      <c r="I173" s="1">
        <v>0</v>
      </c>
      <c r="J173" s="1">
        <v>405</v>
      </c>
      <c r="K173" s="1">
        <v>19243</v>
      </c>
      <c r="L173" s="1">
        <v>5</v>
      </c>
      <c r="M173" s="1">
        <v>2025</v>
      </c>
      <c r="N173" s="1">
        <v>17218</v>
      </c>
      <c r="O173" s="1" t="e">
        <v>#N/A</v>
      </c>
      <c r="V173"/>
    </row>
    <row r="174" spans="1:22" s="1" customFormat="1" ht="15.75" x14ac:dyDescent="0.25">
      <c r="A174" s="22">
        <v>172</v>
      </c>
      <c r="B174" s="1">
        <v>0</v>
      </c>
      <c r="C174" s="1">
        <v>0</v>
      </c>
      <c r="D174" s="1">
        <v>4504</v>
      </c>
      <c r="E174" s="1">
        <v>7</v>
      </c>
      <c r="F174" s="1">
        <v>0</v>
      </c>
      <c r="G174" s="23" t="s">
        <v>31</v>
      </c>
      <c r="H174" s="1">
        <v>8</v>
      </c>
      <c r="I174" s="1">
        <v>0</v>
      </c>
      <c r="J174" s="1">
        <v>110</v>
      </c>
      <c r="K174" s="1">
        <v>5327</v>
      </c>
      <c r="L174" s="1">
        <v>5</v>
      </c>
      <c r="M174" s="1">
        <v>550</v>
      </c>
      <c r="N174" s="1">
        <v>4777</v>
      </c>
      <c r="O174" s="1" t="e">
        <v>#N/A</v>
      </c>
      <c r="V174"/>
    </row>
    <row r="175" spans="1:22" s="1" customFormat="1" ht="15.75" x14ac:dyDescent="0.25">
      <c r="A175" s="22">
        <v>173</v>
      </c>
      <c r="B175" s="1">
        <v>0</v>
      </c>
      <c r="C175" s="1">
        <v>0</v>
      </c>
      <c r="D175" s="1">
        <v>4505</v>
      </c>
      <c r="E175" s="1">
        <v>1</v>
      </c>
      <c r="F175" s="1">
        <v>0</v>
      </c>
      <c r="G175" s="23" t="s">
        <v>31</v>
      </c>
      <c r="H175" s="1">
        <v>17</v>
      </c>
      <c r="I175" s="1">
        <v>0</v>
      </c>
      <c r="J175" s="1">
        <v>20</v>
      </c>
      <c r="K175" s="1">
        <v>951</v>
      </c>
      <c r="L175" s="1">
        <v>5</v>
      </c>
      <c r="M175" s="1">
        <v>100</v>
      </c>
      <c r="N175" s="1">
        <v>851</v>
      </c>
      <c r="O175" s="1" t="e">
        <v>#N/A</v>
      </c>
      <c r="V175"/>
    </row>
    <row r="176" spans="1:22" s="1" customFormat="1" ht="15.75" x14ac:dyDescent="0.25">
      <c r="A176" s="22">
        <v>174</v>
      </c>
      <c r="B176" s="1">
        <v>0</v>
      </c>
      <c r="C176" s="1">
        <v>0</v>
      </c>
      <c r="D176" s="1">
        <v>4506</v>
      </c>
      <c r="E176" s="1">
        <v>3</v>
      </c>
      <c r="F176" s="1">
        <v>0</v>
      </c>
      <c r="G176" s="23" t="s">
        <v>31</v>
      </c>
      <c r="H176" s="1">
        <v>18</v>
      </c>
      <c r="I176" s="1">
        <v>0</v>
      </c>
      <c r="J176" s="1">
        <v>28</v>
      </c>
      <c r="K176" s="1">
        <v>1374</v>
      </c>
      <c r="L176" s="1">
        <v>5</v>
      </c>
      <c r="M176" s="1">
        <v>140</v>
      </c>
      <c r="N176" s="1">
        <v>1234</v>
      </c>
      <c r="O176" s="1" t="e">
        <v>#N/A</v>
      </c>
      <c r="V176"/>
    </row>
    <row r="177" spans="1:22" s="1" customFormat="1" ht="15.75" x14ac:dyDescent="0.25">
      <c r="A177" s="22">
        <v>175</v>
      </c>
      <c r="B177" s="1">
        <v>0</v>
      </c>
      <c r="C177" s="1">
        <v>0</v>
      </c>
      <c r="D177" s="1">
        <v>4507</v>
      </c>
      <c r="E177" s="1">
        <v>3</v>
      </c>
      <c r="F177" s="1">
        <v>0</v>
      </c>
      <c r="G177" s="23" t="s">
        <v>31</v>
      </c>
      <c r="H177" s="1">
        <v>17</v>
      </c>
      <c r="I177" s="1">
        <v>0</v>
      </c>
      <c r="J177" s="1">
        <v>20</v>
      </c>
      <c r="K177" s="1">
        <v>959</v>
      </c>
      <c r="L177" s="1">
        <v>5</v>
      </c>
      <c r="M177" s="1">
        <v>100</v>
      </c>
      <c r="N177" s="1">
        <v>859</v>
      </c>
      <c r="O177" s="1" t="e">
        <v>#N/A</v>
      </c>
      <c r="V177"/>
    </row>
    <row r="178" spans="1:22" s="1" customFormat="1" ht="15.75" x14ac:dyDescent="0.25">
      <c r="A178" s="22">
        <v>176</v>
      </c>
      <c r="B178" s="1">
        <v>0</v>
      </c>
      <c r="C178" s="1">
        <v>0</v>
      </c>
      <c r="D178" s="1">
        <v>4508</v>
      </c>
      <c r="E178" s="1">
        <v>2</v>
      </c>
      <c r="F178" s="1">
        <v>0</v>
      </c>
      <c r="G178" s="23" t="s">
        <v>31</v>
      </c>
      <c r="H178" s="1">
        <v>18</v>
      </c>
      <c r="I178" s="1">
        <v>0</v>
      </c>
      <c r="J178" s="1">
        <v>25</v>
      </c>
      <c r="K178" s="1">
        <v>1232</v>
      </c>
      <c r="L178" s="1">
        <v>5</v>
      </c>
      <c r="M178" s="1">
        <v>125</v>
      </c>
      <c r="N178" s="1">
        <v>1107</v>
      </c>
      <c r="O178" s="1" t="e">
        <v>#N/A</v>
      </c>
      <c r="V178"/>
    </row>
    <row r="179" spans="1:22" s="1" customFormat="1" ht="15.75" x14ac:dyDescent="0.25">
      <c r="A179" s="22">
        <v>177</v>
      </c>
      <c r="B179" s="1">
        <v>0</v>
      </c>
      <c r="C179" s="1">
        <v>0</v>
      </c>
      <c r="D179" s="1">
        <v>4509</v>
      </c>
      <c r="E179" s="1">
        <v>2</v>
      </c>
      <c r="F179" s="1">
        <v>0</v>
      </c>
      <c r="G179" s="23" t="s">
        <v>31</v>
      </c>
      <c r="H179" s="1">
        <v>19</v>
      </c>
      <c r="I179" s="1">
        <v>0</v>
      </c>
      <c r="J179" s="1">
        <v>23</v>
      </c>
      <c r="K179" s="1">
        <v>1143</v>
      </c>
      <c r="L179" s="1">
        <v>5</v>
      </c>
      <c r="M179" s="1">
        <v>115</v>
      </c>
      <c r="N179" s="1">
        <v>1028</v>
      </c>
      <c r="O179" s="1" t="e">
        <v>#N/A</v>
      </c>
      <c r="V179"/>
    </row>
    <row r="180" spans="1:22" s="1" customFormat="1" ht="15.75" x14ac:dyDescent="0.25">
      <c r="A180" s="22">
        <v>178</v>
      </c>
      <c r="B180" s="1">
        <v>0</v>
      </c>
      <c r="C180" s="1">
        <v>0</v>
      </c>
      <c r="D180" s="1">
        <v>4510</v>
      </c>
      <c r="E180" s="1">
        <v>4</v>
      </c>
      <c r="F180" s="1">
        <v>0</v>
      </c>
      <c r="G180" s="23" t="s">
        <v>31</v>
      </c>
      <c r="H180" s="1">
        <v>17</v>
      </c>
      <c r="I180" s="1">
        <v>0</v>
      </c>
      <c r="J180" s="1">
        <v>21</v>
      </c>
      <c r="K180" s="1">
        <v>1057</v>
      </c>
      <c r="L180" s="1">
        <v>5</v>
      </c>
      <c r="M180" s="1">
        <v>105</v>
      </c>
      <c r="N180" s="1">
        <v>952</v>
      </c>
      <c r="O180" s="1" t="e">
        <v>#N/A</v>
      </c>
      <c r="V180"/>
    </row>
    <row r="181" spans="1:22" s="1" customFormat="1" ht="15.75" x14ac:dyDescent="0.25">
      <c r="A181" s="22">
        <v>179</v>
      </c>
      <c r="B181" s="1">
        <v>0</v>
      </c>
      <c r="C181" s="1">
        <v>0</v>
      </c>
      <c r="D181" s="1">
        <v>4511</v>
      </c>
      <c r="E181" s="1">
        <v>4</v>
      </c>
      <c r="F181" s="1">
        <v>0</v>
      </c>
      <c r="G181" s="23" t="s">
        <v>31</v>
      </c>
      <c r="H181" s="1">
        <v>4</v>
      </c>
      <c r="I181" s="1">
        <v>0</v>
      </c>
      <c r="J181" s="1">
        <v>4</v>
      </c>
      <c r="K181" s="1">
        <v>192</v>
      </c>
      <c r="L181" s="1">
        <v>5</v>
      </c>
      <c r="M181" s="1">
        <v>20</v>
      </c>
      <c r="N181" s="1">
        <v>172</v>
      </c>
      <c r="O181" s="1" t="e">
        <v>#N/A</v>
      </c>
      <c r="V181"/>
    </row>
    <row r="182" spans="1:22" s="1" customFormat="1" ht="15.75" x14ac:dyDescent="0.25">
      <c r="A182" s="22">
        <v>180</v>
      </c>
      <c r="B182" s="1">
        <v>0</v>
      </c>
      <c r="C182" s="1">
        <v>0</v>
      </c>
      <c r="D182" s="1">
        <v>4512</v>
      </c>
      <c r="E182" s="1">
        <v>14</v>
      </c>
      <c r="F182" s="1">
        <v>0</v>
      </c>
      <c r="G182" s="23" t="s">
        <v>31</v>
      </c>
      <c r="H182" s="1">
        <v>2</v>
      </c>
      <c r="I182" s="1">
        <v>0</v>
      </c>
      <c r="J182" s="1">
        <v>48</v>
      </c>
      <c r="K182" s="1">
        <v>2256</v>
      </c>
      <c r="L182" s="1">
        <v>5</v>
      </c>
      <c r="M182" s="1">
        <v>240</v>
      </c>
      <c r="N182" s="1">
        <v>2016</v>
      </c>
      <c r="O182" s="1" t="e">
        <v>#N/A</v>
      </c>
      <c r="V182"/>
    </row>
    <row r="183" spans="1:22" s="1" customFormat="1" ht="15.75" x14ac:dyDescent="0.25">
      <c r="A183" s="22">
        <v>181</v>
      </c>
      <c r="B183" s="1">
        <v>0</v>
      </c>
      <c r="C183" s="1">
        <v>0</v>
      </c>
      <c r="D183" s="1">
        <v>4513</v>
      </c>
      <c r="E183" s="1">
        <v>4</v>
      </c>
      <c r="F183" s="1">
        <v>0</v>
      </c>
      <c r="G183" s="23" t="s">
        <v>31</v>
      </c>
      <c r="H183" s="1">
        <v>1</v>
      </c>
      <c r="I183" s="1">
        <v>0</v>
      </c>
      <c r="J183" s="1">
        <v>1</v>
      </c>
      <c r="K183" s="1">
        <v>37</v>
      </c>
      <c r="L183" s="1">
        <v>4</v>
      </c>
      <c r="M183" s="1">
        <v>4</v>
      </c>
      <c r="N183" s="1">
        <v>33</v>
      </c>
      <c r="O183" s="1" t="e">
        <v>#N/A</v>
      </c>
      <c r="V183"/>
    </row>
    <row r="184" spans="1:22" s="1" customFormat="1" ht="15.75" x14ac:dyDescent="0.25">
      <c r="A184" s="22">
        <v>182</v>
      </c>
      <c r="B184" s="1">
        <v>0</v>
      </c>
      <c r="C184" s="1">
        <v>0</v>
      </c>
      <c r="D184" s="1">
        <v>4514</v>
      </c>
      <c r="E184" s="1">
        <v>35</v>
      </c>
      <c r="F184" s="1">
        <v>0</v>
      </c>
      <c r="G184" s="23" t="s">
        <v>31</v>
      </c>
      <c r="H184" s="1">
        <v>1</v>
      </c>
      <c r="I184" s="1">
        <v>0</v>
      </c>
      <c r="J184" s="1">
        <v>4</v>
      </c>
      <c r="K184" s="1">
        <v>180</v>
      </c>
      <c r="L184" s="1">
        <v>5</v>
      </c>
      <c r="M184" s="1">
        <v>20</v>
      </c>
      <c r="N184" s="1">
        <v>160</v>
      </c>
      <c r="O184" s="1" t="e">
        <v>#N/A</v>
      </c>
      <c r="V184"/>
    </row>
    <row r="185" spans="1:22" s="1" customFormat="1" ht="15.75" x14ac:dyDescent="0.25">
      <c r="A185" s="22">
        <v>183</v>
      </c>
      <c r="B185" s="1">
        <v>0</v>
      </c>
      <c r="C185" s="1">
        <v>0</v>
      </c>
      <c r="D185" s="1">
        <v>4515</v>
      </c>
      <c r="E185" s="1">
        <v>30</v>
      </c>
      <c r="F185" s="1">
        <v>0</v>
      </c>
      <c r="G185" s="23" t="s">
        <v>31</v>
      </c>
      <c r="H185" s="1">
        <v>1</v>
      </c>
      <c r="I185" s="1">
        <v>0</v>
      </c>
      <c r="J185" s="1">
        <v>2</v>
      </c>
      <c r="K185" s="1">
        <v>84</v>
      </c>
      <c r="L185" s="1">
        <v>5</v>
      </c>
      <c r="M185" s="1">
        <v>10</v>
      </c>
      <c r="N185" s="1">
        <v>74</v>
      </c>
      <c r="O185" s="1" t="e">
        <v>#N/A</v>
      </c>
      <c r="V185"/>
    </row>
    <row r="186" spans="1:22" s="1" customFormat="1" ht="15.75" x14ac:dyDescent="0.25">
      <c r="A186" s="22">
        <v>184</v>
      </c>
      <c r="B186" s="1">
        <v>0</v>
      </c>
      <c r="C186" s="1">
        <v>0</v>
      </c>
      <c r="D186" s="1">
        <v>4516</v>
      </c>
      <c r="E186" s="1">
        <v>16</v>
      </c>
      <c r="F186" s="1">
        <v>0</v>
      </c>
      <c r="G186" s="23" t="s">
        <v>31</v>
      </c>
      <c r="H186" s="1">
        <v>18</v>
      </c>
      <c r="I186" s="1">
        <v>0</v>
      </c>
      <c r="J186" s="1">
        <v>23</v>
      </c>
      <c r="K186" s="1">
        <v>1173</v>
      </c>
      <c r="L186" s="1">
        <v>5</v>
      </c>
      <c r="M186" s="1">
        <v>115</v>
      </c>
      <c r="N186" s="1">
        <v>1058</v>
      </c>
      <c r="O186" s="1" t="e">
        <v>#N/A</v>
      </c>
      <c r="V186"/>
    </row>
    <row r="187" spans="1:22" s="1" customFormat="1" ht="15.75" x14ac:dyDescent="0.25">
      <c r="A187" s="22">
        <v>185</v>
      </c>
      <c r="B187" s="1">
        <v>0</v>
      </c>
      <c r="C187" s="1">
        <v>0</v>
      </c>
      <c r="D187" s="1">
        <v>4517</v>
      </c>
      <c r="E187" s="1">
        <v>16</v>
      </c>
      <c r="F187" s="1">
        <v>0</v>
      </c>
      <c r="G187" s="23" t="s">
        <v>31</v>
      </c>
      <c r="H187" s="1">
        <v>5</v>
      </c>
      <c r="I187" s="1">
        <v>0</v>
      </c>
      <c r="J187" s="1">
        <v>5</v>
      </c>
      <c r="K187" s="1">
        <v>240</v>
      </c>
      <c r="L187" s="1">
        <v>5</v>
      </c>
      <c r="M187" s="1">
        <v>25</v>
      </c>
      <c r="N187" s="1">
        <v>215</v>
      </c>
      <c r="O187" s="1" t="e">
        <v>#N/A</v>
      </c>
      <c r="V187"/>
    </row>
    <row r="188" spans="1:22" s="1" customFormat="1" ht="15.75" x14ac:dyDescent="0.25">
      <c r="A188" s="22">
        <v>186</v>
      </c>
      <c r="B188" s="1">
        <v>0</v>
      </c>
      <c r="C188" s="1">
        <v>0</v>
      </c>
      <c r="D188" s="1">
        <v>4518</v>
      </c>
      <c r="E188" s="1">
        <v>1</v>
      </c>
      <c r="F188" s="1">
        <v>0</v>
      </c>
      <c r="G188" s="23" t="s">
        <v>31</v>
      </c>
      <c r="H188" s="1">
        <v>6</v>
      </c>
      <c r="I188" s="1">
        <v>0</v>
      </c>
      <c r="J188" s="1">
        <v>197</v>
      </c>
      <c r="K188" s="1">
        <v>8862</v>
      </c>
      <c r="L188" s="1">
        <v>4.666666666666667</v>
      </c>
      <c r="M188" s="1">
        <v>917</v>
      </c>
      <c r="N188" s="1">
        <v>7945</v>
      </c>
      <c r="O188" s="1" t="e">
        <v>#N/A</v>
      </c>
      <c r="V188"/>
    </row>
    <row r="189" spans="1:22" s="1" customFormat="1" ht="15.75" x14ac:dyDescent="0.25">
      <c r="A189" s="22">
        <v>187</v>
      </c>
      <c r="B189" s="1">
        <v>0</v>
      </c>
      <c r="C189" s="1">
        <v>0</v>
      </c>
      <c r="D189" s="1">
        <v>4519</v>
      </c>
      <c r="E189" s="1">
        <v>3</v>
      </c>
      <c r="F189" s="1">
        <v>0</v>
      </c>
      <c r="G189" s="23" t="s">
        <v>31</v>
      </c>
      <c r="H189" s="1">
        <v>6</v>
      </c>
      <c r="I189" s="1">
        <v>0</v>
      </c>
      <c r="J189" s="1">
        <v>240</v>
      </c>
      <c r="K189" s="1">
        <v>9972</v>
      </c>
      <c r="L189" s="1">
        <v>4.333333333333333</v>
      </c>
      <c r="M189" s="1">
        <v>1056</v>
      </c>
      <c r="N189" s="1">
        <v>8916</v>
      </c>
      <c r="O189" s="1" t="e">
        <v>#N/A</v>
      </c>
      <c r="V189"/>
    </row>
    <row r="190" spans="1:22" s="1" customFormat="1" ht="15.75" x14ac:dyDescent="0.25">
      <c r="A190" s="22">
        <v>188</v>
      </c>
      <c r="B190" s="1">
        <v>0</v>
      </c>
      <c r="C190" s="1">
        <v>0</v>
      </c>
      <c r="D190" s="1">
        <v>4520</v>
      </c>
      <c r="E190" s="1">
        <v>1</v>
      </c>
      <c r="F190" s="1">
        <v>0</v>
      </c>
      <c r="G190" s="23" t="s">
        <v>31</v>
      </c>
      <c r="H190" s="1">
        <v>11</v>
      </c>
      <c r="I190" s="1">
        <v>0</v>
      </c>
      <c r="J190" s="1">
        <v>881</v>
      </c>
      <c r="K190" s="1">
        <v>37190</v>
      </c>
      <c r="L190" s="1">
        <v>5</v>
      </c>
      <c r="M190" s="1">
        <v>4405</v>
      </c>
      <c r="N190" s="1">
        <v>32785</v>
      </c>
      <c r="O190" s="1" t="e">
        <v>#N/A</v>
      </c>
      <c r="V190"/>
    </row>
    <row r="191" spans="1:22" s="1" customFormat="1" ht="15.75" x14ac:dyDescent="0.25">
      <c r="A191" s="22">
        <v>189</v>
      </c>
      <c r="B191" s="1">
        <v>0</v>
      </c>
      <c r="C191" s="1">
        <v>0</v>
      </c>
      <c r="D191" s="1">
        <v>4521</v>
      </c>
      <c r="E191" s="1">
        <v>3</v>
      </c>
      <c r="F191" s="1">
        <v>0</v>
      </c>
      <c r="G191" s="23" t="s">
        <v>31</v>
      </c>
      <c r="H191" s="1">
        <v>7</v>
      </c>
      <c r="I191" s="1">
        <v>0</v>
      </c>
      <c r="J191" s="1">
        <v>479</v>
      </c>
      <c r="K191" s="1">
        <v>21162</v>
      </c>
      <c r="L191" s="1">
        <v>5</v>
      </c>
      <c r="M191" s="1">
        <v>2395</v>
      </c>
      <c r="N191" s="1">
        <v>18767</v>
      </c>
      <c r="O191" s="1" t="e">
        <v>#N/A</v>
      </c>
      <c r="V191"/>
    </row>
    <row r="192" spans="1:22" s="1" customFormat="1" ht="15.75" x14ac:dyDescent="0.25">
      <c r="A192" s="22">
        <v>190</v>
      </c>
      <c r="B192" s="1">
        <v>0</v>
      </c>
      <c r="C192" s="1">
        <v>0</v>
      </c>
      <c r="D192" s="1">
        <v>4522</v>
      </c>
      <c r="E192" s="1">
        <v>2</v>
      </c>
      <c r="F192" s="1">
        <v>0</v>
      </c>
      <c r="G192" s="23" t="s">
        <v>31</v>
      </c>
      <c r="H192" s="1">
        <v>6</v>
      </c>
      <c r="I192" s="1">
        <v>0</v>
      </c>
      <c r="J192" s="1">
        <v>521</v>
      </c>
      <c r="K192" s="1">
        <v>22351</v>
      </c>
      <c r="L192" s="1">
        <v>5</v>
      </c>
      <c r="M192" s="1">
        <v>2605</v>
      </c>
      <c r="N192" s="1">
        <v>19746</v>
      </c>
      <c r="O192" s="1" t="e">
        <v>#N/A</v>
      </c>
      <c r="V192"/>
    </row>
    <row r="193" spans="1:22" s="1" customFormat="1" ht="15.75" x14ac:dyDescent="0.25">
      <c r="A193" s="22">
        <v>191</v>
      </c>
      <c r="B193" s="1">
        <v>0</v>
      </c>
      <c r="C193" s="1">
        <v>0</v>
      </c>
      <c r="D193" s="1">
        <v>4523</v>
      </c>
      <c r="E193" s="1">
        <v>4</v>
      </c>
      <c r="F193" s="1">
        <v>0</v>
      </c>
      <c r="G193" s="23" t="s">
        <v>31</v>
      </c>
      <c r="H193" s="1">
        <v>11</v>
      </c>
      <c r="I193" s="1">
        <v>0</v>
      </c>
      <c r="J193" s="1">
        <v>916</v>
      </c>
      <c r="K193" s="1">
        <v>36647</v>
      </c>
      <c r="L193" s="1">
        <v>5</v>
      </c>
      <c r="M193" s="1">
        <v>4580</v>
      </c>
      <c r="N193" s="1">
        <v>32067</v>
      </c>
      <c r="O193" s="1" t="e">
        <v>#N/A</v>
      </c>
      <c r="V193"/>
    </row>
    <row r="194" spans="1:22" s="1" customFormat="1" ht="15.75" x14ac:dyDescent="0.25">
      <c r="A194" s="22">
        <v>192</v>
      </c>
      <c r="B194" s="1">
        <v>0</v>
      </c>
      <c r="C194" s="1">
        <v>0</v>
      </c>
      <c r="D194" s="1">
        <v>4524</v>
      </c>
      <c r="E194" s="1">
        <v>14</v>
      </c>
      <c r="F194" s="1">
        <v>0</v>
      </c>
      <c r="G194" s="23" t="s">
        <v>31</v>
      </c>
      <c r="H194" s="1">
        <v>9</v>
      </c>
      <c r="I194" s="1">
        <v>0</v>
      </c>
      <c r="J194" s="1">
        <v>175</v>
      </c>
      <c r="K194" s="1">
        <v>6764</v>
      </c>
      <c r="L194" s="1">
        <v>5</v>
      </c>
      <c r="M194" s="1">
        <v>875</v>
      </c>
      <c r="N194" s="1">
        <v>5889</v>
      </c>
      <c r="O194" s="1" t="e">
        <v>#N/A</v>
      </c>
      <c r="V194"/>
    </row>
    <row r="195" spans="1:22" s="1" customFormat="1" ht="15.75" x14ac:dyDescent="0.25">
      <c r="A195" s="22">
        <v>193</v>
      </c>
      <c r="B195" s="1">
        <v>0</v>
      </c>
      <c r="C195" s="1">
        <v>0</v>
      </c>
      <c r="D195" s="1">
        <v>4525</v>
      </c>
      <c r="E195" s="1">
        <v>30</v>
      </c>
      <c r="F195" s="1">
        <v>0</v>
      </c>
      <c r="G195" s="23" t="s">
        <v>31</v>
      </c>
      <c r="H195" s="1">
        <v>9</v>
      </c>
      <c r="I195" s="1">
        <v>0</v>
      </c>
      <c r="J195" s="1">
        <v>555</v>
      </c>
      <c r="K195" s="1">
        <v>20635</v>
      </c>
      <c r="L195" s="1">
        <v>5</v>
      </c>
      <c r="M195" s="1">
        <v>2775</v>
      </c>
      <c r="N195" s="1">
        <v>17860</v>
      </c>
      <c r="O195" s="1" t="e">
        <v>#N/A</v>
      </c>
      <c r="V195"/>
    </row>
    <row r="196" spans="1:22" s="1" customFormat="1" ht="15.75" x14ac:dyDescent="0.25">
      <c r="A196" s="22">
        <v>194</v>
      </c>
      <c r="B196" s="1">
        <v>0</v>
      </c>
      <c r="C196" s="1">
        <v>0</v>
      </c>
      <c r="D196" s="1">
        <v>4526</v>
      </c>
      <c r="E196" s="1">
        <v>35</v>
      </c>
      <c r="F196" s="1">
        <v>0</v>
      </c>
      <c r="G196" s="23" t="s">
        <v>31</v>
      </c>
      <c r="H196" s="1">
        <v>10</v>
      </c>
      <c r="I196" s="1">
        <v>0</v>
      </c>
      <c r="J196" s="1">
        <v>240</v>
      </c>
      <c r="K196" s="1">
        <v>9762</v>
      </c>
      <c r="L196" s="1">
        <v>5</v>
      </c>
      <c r="M196" s="1">
        <v>1200</v>
      </c>
      <c r="N196" s="1">
        <v>8562</v>
      </c>
      <c r="O196" s="1" t="e">
        <v>#N/A</v>
      </c>
      <c r="V196"/>
    </row>
    <row r="197" spans="1:22" s="1" customFormat="1" ht="15.75" x14ac:dyDescent="0.25">
      <c r="A197" s="22">
        <v>195</v>
      </c>
      <c r="B197" s="1">
        <v>0</v>
      </c>
      <c r="C197" s="1">
        <v>0</v>
      </c>
      <c r="D197" s="1">
        <v>4527</v>
      </c>
      <c r="E197" s="1">
        <v>1</v>
      </c>
      <c r="F197" s="1">
        <v>0</v>
      </c>
      <c r="G197" s="23" t="s">
        <v>31</v>
      </c>
      <c r="H197" s="1">
        <v>18</v>
      </c>
      <c r="I197" s="1">
        <v>0</v>
      </c>
      <c r="J197" s="1">
        <v>51</v>
      </c>
      <c r="K197" s="1">
        <v>2741</v>
      </c>
      <c r="L197" s="1">
        <v>4.8888888888888893</v>
      </c>
      <c r="M197" s="1">
        <v>253</v>
      </c>
      <c r="N197" s="1">
        <v>2488</v>
      </c>
      <c r="O197" s="1" t="e">
        <v>#N/A</v>
      </c>
      <c r="V197"/>
    </row>
    <row r="198" spans="1:22" s="1" customFormat="1" ht="15.75" x14ac:dyDescent="0.25">
      <c r="A198" s="22">
        <v>196</v>
      </c>
      <c r="B198" s="1">
        <v>0</v>
      </c>
      <c r="C198" s="1">
        <v>0</v>
      </c>
      <c r="D198" s="1">
        <v>4528</v>
      </c>
      <c r="E198" s="1">
        <v>1</v>
      </c>
      <c r="F198" s="1">
        <v>0</v>
      </c>
      <c r="G198" s="23" t="s">
        <v>31</v>
      </c>
      <c r="H198" s="1">
        <v>18</v>
      </c>
      <c r="I198" s="1">
        <v>0</v>
      </c>
      <c r="J198" s="1">
        <v>24</v>
      </c>
      <c r="K198" s="1">
        <v>1060</v>
      </c>
      <c r="L198" s="1">
        <v>4.5555555555555554</v>
      </c>
      <c r="M198" s="1">
        <v>110</v>
      </c>
      <c r="N198" s="1">
        <v>950</v>
      </c>
      <c r="O198" s="1" t="e">
        <v>#N/A</v>
      </c>
      <c r="V198"/>
    </row>
    <row r="199" spans="1:22" s="1" customFormat="1" ht="15.75" x14ac:dyDescent="0.25">
      <c r="A199" s="22">
        <v>197</v>
      </c>
      <c r="B199" s="1">
        <v>0</v>
      </c>
      <c r="C199" s="1">
        <v>0</v>
      </c>
      <c r="D199" s="1">
        <v>4529</v>
      </c>
      <c r="E199" s="1">
        <v>1</v>
      </c>
      <c r="F199" s="1">
        <v>0</v>
      </c>
      <c r="G199" s="23" t="s">
        <v>31</v>
      </c>
      <c r="H199" s="1">
        <v>15</v>
      </c>
      <c r="I199" s="1">
        <v>0</v>
      </c>
      <c r="J199" s="1">
        <v>16</v>
      </c>
      <c r="K199" s="1">
        <v>707</v>
      </c>
      <c r="L199" s="1">
        <v>4.7333333333333334</v>
      </c>
      <c r="M199" s="1">
        <v>74</v>
      </c>
      <c r="N199" s="1">
        <v>633</v>
      </c>
      <c r="O199" s="1" t="e">
        <v>#N/A</v>
      </c>
      <c r="V199"/>
    </row>
    <row r="200" spans="1:22" s="1" customFormat="1" ht="15.75" x14ac:dyDescent="0.25">
      <c r="A200" s="22">
        <v>198</v>
      </c>
      <c r="B200" s="1">
        <v>0</v>
      </c>
      <c r="C200" s="1">
        <v>0</v>
      </c>
      <c r="D200" s="1">
        <v>4530</v>
      </c>
      <c r="E200" s="1">
        <v>1</v>
      </c>
      <c r="F200" s="1">
        <v>0</v>
      </c>
      <c r="G200" s="23" t="s">
        <v>31</v>
      </c>
      <c r="H200" s="1">
        <v>15</v>
      </c>
      <c r="I200" s="1">
        <v>0</v>
      </c>
      <c r="J200" s="1">
        <v>16</v>
      </c>
      <c r="K200" s="1">
        <v>780</v>
      </c>
      <c r="L200" s="1">
        <v>4.7333333333333334</v>
      </c>
      <c r="M200" s="1">
        <v>76</v>
      </c>
      <c r="N200" s="1">
        <v>704</v>
      </c>
      <c r="O200" s="1" t="e">
        <v>#N/A</v>
      </c>
      <c r="V200"/>
    </row>
    <row r="201" spans="1:22" s="1" customFormat="1" ht="15.75" x14ac:dyDescent="0.25">
      <c r="A201" s="22">
        <v>199</v>
      </c>
      <c r="B201" s="1">
        <v>0</v>
      </c>
      <c r="C201" s="1">
        <v>0</v>
      </c>
      <c r="D201" s="1">
        <v>4531</v>
      </c>
      <c r="E201" s="1">
        <v>2</v>
      </c>
      <c r="F201" s="1">
        <v>0</v>
      </c>
      <c r="G201" s="23" t="s">
        <v>31</v>
      </c>
      <c r="H201" s="1">
        <v>18</v>
      </c>
      <c r="I201" s="1">
        <v>0</v>
      </c>
      <c r="J201" s="1">
        <v>22</v>
      </c>
      <c r="K201" s="1">
        <v>1113</v>
      </c>
      <c r="L201" s="1">
        <v>4.7777777777777777</v>
      </c>
      <c r="M201" s="1">
        <v>106</v>
      </c>
      <c r="N201" s="1">
        <v>1007</v>
      </c>
      <c r="O201" s="1" t="e">
        <v>#N/A</v>
      </c>
      <c r="V201"/>
    </row>
    <row r="202" spans="1:22" s="1" customFormat="1" ht="15.75" x14ac:dyDescent="0.25">
      <c r="A202" s="22">
        <v>200</v>
      </c>
      <c r="B202" s="1">
        <v>0</v>
      </c>
      <c r="C202" s="1">
        <v>0</v>
      </c>
      <c r="D202" s="1">
        <v>4532</v>
      </c>
      <c r="E202" s="1">
        <v>2</v>
      </c>
      <c r="F202" s="1">
        <v>0</v>
      </c>
      <c r="G202" s="23" t="s">
        <v>31</v>
      </c>
      <c r="H202" s="1">
        <v>18</v>
      </c>
      <c r="I202" s="1">
        <v>0</v>
      </c>
      <c r="J202" s="1">
        <v>23</v>
      </c>
      <c r="K202" s="1">
        <v>1212</v>
      </c>
      <c r="L202" s="1">
        <v>5</v>
      </c>
      <c r="M202" s="1">
        <v>115</v>
      </c>
      <c r="N202" s="1">
        <v>1097</v>
      </c>
      <c r="O202" s="1" t="e">
        <v>#N/A</v>
      </c>
      <c r="V202"/>
    </row>
    <row r="203" spans="1:22" s="1" customFormat="1" ht="15.75" x14ac:dyDescent="0.25">
      <c r="A203" s="22">
        <v>201</v>
      </c>
      <c r="B203" s="1">
        <v>0</v>
      </c>
      <c r="C203" s="1">
        <v>0</v>
      </c>
      <c r="D203" s="1">
        <v>4533</v>
      </c>
      <c r="E203" s="1">
        <v>2</v>
      </c>
      <c r="F203" s="1">
        <v>0</v>
      </c>
      <c r="G203" s="23" t="s">
        <v>31</v>
      </c>
      <c r="H203" s="1">
        <v>7</v>
      </c>
      <c r="I203" s="1">
        <v>0</v>
      </c>
      <c r="J203" s="1">
        <v>8</v>
      </c>
      <c r="K203" s="1">
        <v>376</v>
      </c>
      <c r="L203" s="1">
        <v>5</v>
      </c>
      <c r="M203" s="1">
        <v>40</v>
      </c>
      <c r="N203" s="1">
        <v>336</v>
      </c>
      <c r="O203" s="1" t="e">
        <v>#N/A</v>
      </c>
      <c r="V203"/>
    </row>
    <row r="204" spans="1:22" s="1" customFormat="1" ht="15.75" x14ac:dyDescent="0.25">
      <c r="A204" s="22">
        <v>202</v>
      </c>
      <c r="B204" s="1">
        <v>0</v>
      </c>
      <c r="C204" s="1">
        <v>0</v>
      </c>
      <c r="D204" s="1">
        <v>4534</v>
      </c>
      <c r="E204" s="1">
        <v>3</v>
      </c>
      <c r="F204" s="1">
        <v>0</v>
      </c>
      <c r="G204" s="23" t="s">
        <v>31</v>
      </c>
      <c r="H204" s="1">
        <v>18</v>
      </c>
      <c r="I204" s="1">
        <v>0</v>
      </c>
      <c r="J204" s="1">
        <v>24</v>
      </c>
      <c r="K204" s="1">
        <v>1126</v>
      </c>
      <c r="L204" s="1">
        <v>4.8888888888888893</v>
      </c>
      <c r="M204" s="1">
        <v>112</v>
      </c>
      <c r="N204" s="1">
        <v>1014</v>
      </c>
      <c r="O204" s="1" t="e">
        <v>#N/A</v>
      </c>
      <c r="V204"/>
    </row>
    <row r="205" spans="1:22" s="1" customFormat="1" ht="15.75" x14ac:dyDescent="0.25">
      <c r="A205" s="22">
        <v>203</v>
      </c>
      <c r="B205" s="1">
        <v>0</v>
      </c>
      <c r="C205" s="1">
        <v>0</v>
      </c>
      <c r="D205" s="1">
        <v>4535</v>
      </c>
      <c r="E205" s="1">
        <v>3</v>
      </c>
      <c r="F205" s="1">
        <v>0</v>
      </c>
      <c r="G205" s="23" t="s">
        <v>31</v>
      </c>
      <c r="H205" s="1">
        <v>18</v>
      </c>
      <c r="I205" s="1">
        <v>0</v>
      </c>
      <c r="J205" s="1">
        <v>23</v>
      </c>
      <c r="K205" s="1">
        <v>1144</v>
      </c>
      <c r="L205" s="1">
        <v>5</v>
      </c>
      <c r="M205" s="1">
        <v>115</v>
      </c>
      <c r="N205" s="1">
        <v>1029</v>
      </c>
      <c r="O205" s="1" t="e">
        <v>#N/A</v>
      </c>
      <c r="V205"/>
    </row>
    <row r="206" spans="1:22" s="1" customFormat="1" ht="15.75" x14ac:dyDescent="0.25">
      <c r="A206" s="22">
        <v>204</v>
      </c>
      <c r="B206" s="1">
        <v>0</v>
      </c>
      <c r="C206" s="1">
        <v>0</v>
      </c>
      <c r="D206" s="1">
        <v>4536</v>
      </c>
      <c r="E206" s="1">
        <v>3</v>
      </c>
      <c r="F206" s="1">
        <v>0</v>
      </c>
      <c r="G206" s="23" t="s">
        <v>31</v>
      </c>
      <c r="H206" s="1">
        <v>12</v>
      </c>
      <c r="I206" s="1">
        <v>0</v>
      </c>
      <c r="J206" s="1">
        <v>21</v>
      </c>
      <c r="K206" s="1">
        <v>983</v>
      </c>
      <c r="L206" s="1">
        <v>5</v>
      </c>
      <c r="M206" s="1">
        <v>105</v>
      </c>
      <c r="N206" s="1">
        <v>878</v>
      </c>
      <c r="O206" s="1" t="e">
        <v>#N/A</v>
      </c>
      <c r="V206"/>
    </row>
    <row r="207" spans="1:22" s="1" customFormat="1" ht="15.75" x14ac:dyDescent="0.25">
      <c r="A207" s="22">
        <v>205</v>
      </c>
      <c r="B207" s="1">
        <v>0</v>
      </c>
      <c r="C207" s="1">
        <v>0</v>
      </c>
      <c r="D207" s="1">
        <v>4537</v>
      </c>
      <c r="E207" s="1">
        <v>30</v>
      </c>
      <c r="F207" s="1">
        <v>0</v>
      </c>
      <c r="G207" s="23" t="s">
        <v>31</v>
      </c>
      <c r="H207" s="1">
        <v>18</v>
      </c>
      <c r="I207" s="1">
        <v>0</v>
      </c>
      <c r="J207" s="1">
        <v>21</v>
      </c>
      <c r="K207" s="1">
        <v>1035</v>
      </c>
      <c r="L207" s="1">
        <v>5</v>
      </c>
      <c r="M207" s="1">
        <v>105</v>
      </c>
      <c r="N207" s="1">
        <v>930</v>
      </c>
      <c r="O207" s="1" t="e">
        <v>#N/A</v>
      </c>
      <c r="V207"/>
    </row>
    <row r="208" spans="1:22" s="1" customFormat="1" ht="15.75" x14ac:dyDescent="0.25">
      <c r="A208" s="22">
        <v>206</v>
      </c>
      <c r="B208" s="1">
        <v>0</v>
      </c>
      <c r="C208" s="1">
        <v>0</v>
      </c>
      <c r="D208" s="1">
        <v>4538</v>
      </c>
      <c r="E208" s="1">
        <v>30</v>
      </c>
      <c r="F208" s="1">
        <v>0</v>
      </c>
      <c r="G208" s="23" t="s">
        <v>31</v>
      </c>
      <c r="H208" s="1">
        <v>13</v>
      </c>
      <c r="I208" s="1">
        <v>0</v>
      </c>
      <c r="J208" s="1">
        <v>15</v>
      </c>
      <c r="K208" s="1">
        <v>712</v>
      </c>
      <c r="L208" s="1">
        <v>4.5384615384615383</v>
      </c>
      <c r="M208" s="1">
        <v>65</v>
      </c>
      <c r="N208" s="1">
        <v>647</v>
      </c>
      <c r="O208" s="1" t="e">
        <v>#N/A</v>
      </c>
      <c r="V208"/>
    </row>
    <row r="209" spans="1:22" s="1" customFormat="1" ht="15.75" x14ac:dyDescent="0.25">
      <c r="A209" s="22">
        <v>207</v>
      </c>
      <c r="B209" s="1">
        <v>0</v>
      </c>
      <c r="C209" s="1">
        <v>0</v>
      </c>
      <c r="D209" s="1">
        <v>4539</v>
      </c>
      <c r="E209" s="1">
        <v>35</v>
      </c>
      <c r="F209" s="1">
        <v>0</v>
      </c>
      <c r="G209" s="23" t="s">
        <v>31</v>
      </c>
      <c r="H209" s="1">
        <v>16</v>
      </c>
      <c r="I209" s="1">
        <v>0</v>
      </c>
      <c r="J209" s="1">
        <v>18</v>
      </c>
      <c r="K209" s="1">
        <v>797</v>
      </c>
      <c r="L209" s="1">
        <v>4.8125</v>
      </c>
      <c r="M209" s="1">
        <v>87</v>
      </c>
      <c r="N209" s="1">
        <v>710</v>
      </c>
      <c r="O209" s="1" t="e">
        <v>#N/A</v>
      </c>
      <c r="V209"/>
    </row>
    <row r="210" spans="1:22" s="1" customFormat="1" ht="15.75" x14ac:dyDescent="0.25">
      <c r="A210" s="22">
        <v>208</v>
      </c>
      <c r="B210" s="1">
        <v>0</v>
      </c>
      <c r="C210" s="1">
        <v>0</v>
      </c>
      <c r="D210" s="1">
        <v>4540</v>
      </c>
      <c r="E210" s="1">
        <v>4</v>
      </c>
      <c r="F210" s="1">
        <v>0</v>
      </c>
      <c r="G210" s="23" t="s">
        <v>31</v>
      </c>
      <c r="H210" s="1">
        <v>17</v>
      </c>
      <c r="I210" s="1">
        <v>0</v>
      </c>
      <c r="J210" s="1">
        <v>21</v>
      </c>
      <c r="K210" s="1">
        <v>1019</v>
      </c>
      <c r="L210" s="1">
        <v>4.882352941176471</v>
      </c>
      <c r="M210" s="1">
        <v>103</v>
      </c>
      <c r="N210" s="1">
        <v>916</v>
      </c>
      <c r="O210" s="1" t="e">
        <v>#N/A</v>
      </c>
      <c r="V210"/>
    </row>
    <row r="211" spans="1:22" s="1" customFormat="1" ht="15.75" x14ac:dyDescent="0.25">
      <c r="A211" s="22">
        <v>209</v>
      </c>
      <c r="B211" s="1">
        <v>0</v>
      </c>
      <c r="C211" s="1">
        <v>0</v>
      </c>
      <c r="D211" s="1">
        <v>4541</v>
      </c>
      <c r="E211" s="1">
        <v>14</v>
      </c>
      <c r="F211" s="1">
        <v>0</v>
      </c>
      <c r="G211" s="23" t="s">
        <v>31</v>
      </c>
      <c r="H211" s="1">
        <v>3</v>
      </c>
      <c r="I211" s="1">
        <v>0</v>
      </c>
      <c r="J211" s="1">
        <v>3</v>
      </c>
      <c r="K211" s="1">
        <v>141</v>
      </c>
      <c r="L211" s="1">
        <v>5</v>
      </c>
      <c r="M211" s="1">
        <v>15</v>
      </c>
      <c r="N211" s="1">
        <v>126</v>
      </c>
      <c r="O211" s="1" t="e">
        <v>#N/A</v>
      </c>
      <c r="V211"/>
    </row>
    <row r="212" spans="1:22" s="1" customFormat="1" ht="15.75" x14ac:dyDescent="0.25">
      <c r="A212" s="22">
        <v>210</v>
      </c>
      <c r="B212" s="1">
        <v>0</v>
      </c>
      <c r="C212" s="1">
        <v>0</v>
      </c>
      <c r="D212" s="1">
        <v>4542</v>
      </c>
      <c r="E212" s="1">
        <v>6</v>
      </c>
      <c r="F212" s="1">
        <v>0</v>
      </c>
      <c r="G212" s="23" t="s">
        <v>31</v>
      </c>
      <c r="H212" s="1">
        <v>2</v>
      </c>
      <c r="I212" s="1">
        <v>0</v>
      </c>
      <c r="J212" s="1">
        <v>2</v>
      </c>
      <c r="K212" s="1">
        <v>91</v>
      </c>
      <c r="L212" s="1">
        <v>5</v>
      </c>
      <c r="M212" s="1">
        <v>10</v>
      </c>
      <c r="N212" s="1">
        <v>81</v>
      </c>
      <c r="O212" s="1" t="e">
        <v>#N/A</v>
      </c>
      <c r="V212"/>
    </row>
    <row r="213" spans="1:22" s="1" customFormat="1" ht="15.75" x14ac:dyDescent="0.25">
      <c r="A213" s="22">
        <v>211</v>
      </c>
      <c r="B213" s="1">
        <v>0</v>
      </c>
      <c r="C213" s="1">
        <v>0</v>
      </c>
      <c r="D213" s="1">
        <v>4543</v>
      </c>
      <c r="E213" s="1">
        <v>4</v>
      </c>
      <c r="F213" s="1">
        <v>0</v>
      </c>
      <c r="G213" s="23" t="s">
        <v>31</v>
      </c>
      <c r="H213" s="1">
        <v>18</v>
      </c>
      <c r="I213" s="1">
        <v>0</v>
      </c>
      <c r="J213" s="1">
        <v>27</v>
      </c>
      <c r="K213" s="1">
        <v>1306</v>
      </c>
      <c r="L213" s="1">
        <v>5</v>
      </c>
      <c r="M213" s="1">
        <v>135</v>
      </c>
      <c r="N213" s="1">
        <v>1171</v>
      </c>
      <c r="O213" s="1" t="e">
        <v>#N/A</v>
      </c>
      <c r="V213"/>
    </row>
    <row r="214" spans="1:22" s="1" customFormat="1" ht="15.75" x14ac:dyDescent="0.25">
      <c r="A214" s="22">
        <v>212</v>
      </c>
      <c r="B214" s="1">
        <v>0</v>
      </c>
      <c r="C214" s="1">
        <v>0</v>
      </c>
      <c r="D214" s="1">
        <v>4544</v>
      </c>
      <c r="E214" s="1">
        <v>4</v>
      </c>
      <c r="F214" s="1">
        <v>0</v>
      </c>
      <c r="G214" s="23" t="s">
        <v>31</v>
      </c>
      <c r="H214" s="1">
        <v>8</v>
      </c>
      <c r="I214" s="1">
        <v>0</v>
      </c>
      <c r="J214" s="1">
        <v>12</v>
      </c>
      <c r="K214" s="1">
        <v>623</v>
      </c>
      <c r="L214" s="1">
        <v>5</v>
      </c>
      <c r="M214" s="1">
        <v>60</v>
      </c>
      <c r="N214" s="1">
        <v>563</v>
      </c>
      <c r="O214" s="1" t="e">
        <v>#N/A</v>
      </c>
      <c r="V214"/>
    </row>
    <row r="215" spans="1:22" s="1" customFormat="1" ht="15.75" x14ac:dyDescent="0.25">
      <c r="A215" s="22">
        <v>213</v>
      </c>
      <c r="B215" s="1">
        <v>0</v>
      </c>
      <c r="C215" s="1">
        <v>0</v>
      </c>
      <c r="D215" s="1">
        <v>4545</v>
      </c>
      <c r="E215" s="1">
        <v>14</v>
      </c>
      <c r="F215" s="1">
        <v>0</v>
      </c>
      <c r="G215" s="23" t="s">
        <v>31</v>
      </c>
      <c r="H215" s="1">
        <v>9</v>
      </c>
      <c r="I215" s="1">
        <v>0</v>
      </c>
      <c r="J215" s="1">
        <v>11</v>
      </c>
      <c r="K215" s="1">
        <v>560</v>
      </c>
      <c r="L215" s="1">
        <v>5</v>
      </c>
      <c r="M215" s="1">
        <v>55</v>
      </c>
      <c r="N215" s="1">
        <v>505</v>
      </c>
      <c r="O215" s="1" t="e">
        <v>#N/A</v>
      </c>
      <c r="V215"/>
    </row>
    <row r="216" spans="1:22" s="1" customFormat="1" ht="15.75" x14ac:dyDescent="0.25">
      <c r="A216" s="22">
        <v>214</v>
      </c>
      <c r="B216" s="1">
        <v>0</v>
      </c>
      <c r="C216" s="1">
        <v>0</v>
      </c>
      <c r="D216" s="1">
        <v>4546</v>
      </c>
      <c r="E216" s="1">
        <v>31</v>
      </c>
      <c r="F216" s="1">
        <v>0</v>
      </c>
      <c r="G216" s="23" t="s">
        <v>31</v>
      </c>
      <c r="H216" s="1">
        <v>12</v>
      </c>
      <c r="I216" s="1">
        <v>0</v>
      </c>
      <c r="J216" s="1">
        <v>13</v>
      </c>
      <c r="K216" s="1">
        <v>660</v>
      </c>
      <c r="L216" s="1">
        <v>2.5</v>
      </c>
      <c r="M216" s="1">
        <v>32.5</v>
      </c>
      <c r="N216" s="1">
        <v>627.5</v>
      </c>
      <c r="O216" s="1" t="e">
        <v>#N/A</v>
      </c>
      <c r="V216"/>
    </row>
    <row r="217" spans="1:22" s="1" customFormat="1" ht="15.75" x14ac:dyDescent="0.25">
      <c r="A217" s="22">
        <v>215</v>
      </c>
      <c r="B217" s="1">
        <v>0</v>
      </c>
      <c r="C217" s="1">
        <v>0</v>
      </c>
      <c r="D217" s="1">
        <v>4547</v>
      </c>
      <c r="E217" s="1">
        <v>1</v>
      </c>
      <c r="F217" s="1">
        <v>0</v>
      </c>
      <c r="G217" s="23" t="s">
        <v>31</v>
      </c>
      <c r="H217" s="1">
        <v>18</v>
      </c>
      <c r="I217" s="1">
        <v>0</v>
      </c>
      <c r="J217" s="1">
        <v>24</v>
      </c>
      <c r="K217" s="1">
        <v>1100</v>
      </c>
      <c r="L217" s="1">
        <v>5</v>
      </c>
      <c r="M217" s="1">
        <v>120</v>
      </c>
      <c r="N217" s="1">
        <v>980</v>
      </c>
      <c r="O217" s="1" t="e">
        <v>#N/A</v>
      </c>
      <c r="V217"/>
    </row>
    <row r="218" spans="1:22" s="1" customFormat="1" ht="15.75" x14ac:dyDescent="0.25">
      <c r="A218" s="22">
        <v>216</v>
      </c>
      <c r="B218" s="1">
        <v>0</v>
      </c>
      <c r="C218" s="1">
        <v>0</v>
      </c>
      <c r="D218" s="1">
        <v>4548</v>
      </c>
      <c r="E218" s="1">
        <v>1</v>
      </c>
      <c r="F218" s="1">
        <v>0</v>
      </c>
      <c r="G218" s="23" t="s">
        <v>31</v>
      </c>
      <c r="H218" s="1">
        <v>18</v>
      </c>
      <c r="I218" s="1">
        <v>0</v>
      </c>
      <c r="J218" s="1">
        <v>32</v>
      </c>
      <c r="K218" s="1">
        <v>1483</v>
      </c>
      <c r="L218" s="1">
        <v>5</v>
      </c>
      <c r="M218" s="1">
        <v>160</v>
      </c>
      <c r="N218" s="1">
        <v>1323</v>
      </c>
      <c r="O218" s="1" t="e">
        <v>#N/A</v>
      </c>
      <c r="V218"/>
    </row>
    <row r="219" spans="1:22" s="1" customFormat="1" ht="15.75" x14ac:dyDescent="0.25">
      <c r="A219" s="22">
        <v>217</v>
      </c>
      <c r="B219" s="1">
        <v>0</v>
      </c>
      <c r="C219" s="1">
        <v>0</v>
      </c>
      <c r="D219" s="1">
        <v>4549</v>
      </c>
      <c r="E219" s="1">
        <v>1</v>
      </c>
      <c r="F219" s="1">
        <v>0</v>
      </c>
      <c r="G219" s="23" t="s">
        <v>31</v>
      </c>
      <c r="H219" s="1">
        <v>18</v>
      </c>
      <c r="I219" s="1">
        <v>0</v>
      </c>
      <c r="J219" s="1">
        <v>26</v>
      </c>
      <c r="K219" s="1">
        <v>1254</v>
      </c>
      <c r="L219" s="1">
        <v>5</v>
      </c>
      <c r="M219" s="1">
        <v>130</v>
      </c>
      <c r="N219" s="1">
        <v>1124</v>
      </c>
      <c r="O219" s="1" t="e">
        <v>#N/A</v>
      </c>
      <c r="V219"/>
    </row>
    <row r="220" spans="1:22" s="1" customFormat="1" ht="15.75" x14ac:dyDescent="0.25">
      <c r="A220" s="22">
        <v>218</v>
      </c>
      <c r="B220" s="1">
        <v>0</v>
      </c>
      <c r="C220" s="1">
        <v>0</v>
      </c>
      <c r="D220" s="1">
        <v>4551</v>
      </c>
      <c r="E220" s="1">
        <v>1</v>
      </c>
      <c r="F220" s="1">
        <v>0</v>
      </c>
      <c r="G220" s="23" t="s">
        <v>31</v>
      </c>
      <c r="H220" s="1">
        <v>17</v>
      </c>
      <c r="I220" s="1">
        <v>0</v>
      </c>
      <c r="J220" s="1">
        <v>17</v>
      </c>
      <c r="K220" s="1">
        <v>752</v>
      </c>
      <c r="L220" s="1">
        <v>5</v>
      </c>
      <c r="M220" s="1">
        <v>85</v>
      </c>
      <c r="N220" s="1">
        <v>667</v>
      </c>
      <c r="O220" s="1" t="e">
        <v>#N/A</v>
      </c>
      <c r="V220"/>
    </row>
    <row r="221" spans="1:22" s="1" customFormat="1" ht="15.75" x14ac:dyDescent="0.25">
      <c r="A221" s="22">
        <v>219</v>
      </c>
      <c r="B221" s="1">
        <v>0</v>
      </c>
      <c r="C221" s="1">
        <v>0</v>
      </c>
      <c r="D221" s="1">
        <v>4552</v>
      </c>
      <c r="E221" s="1">
        <v>3</v>
      </c>
      <c r="F221" s="1">
        <v>0</v>
      </c>
      <c r="G221" s="23" t="s">
        <v>31</v>
      </c>
      <c r="H221" s="1">
        <v>18</v>
      </c>
      <c r="I221" s="1">
        <v>0</v>
      </c>
      <c r="J221" s="1">
        <v>34</v>
      </c>
      <c r="K221" s="1">
        <v>1674</v>
      </c>
      <c r="L221" s="1">
        <v>5</v>
      </c>
      <c r="M221" s="1">
        <v>170</v>
      </c>
      <c r="N221" s="1">
        <v>1504</v>
      </c>
      <c r="O221" s="1" t="e">
        <v>#N/A</v>
      </c>
      <c r="V221"/>
    </row>
    <row r="222" spans="1:22" s="1" customFormat="1" ht="15.75" x14ac:dyDescent="0.25">
      <c r="A222" s="22">
        <v>220</v>
      </c>
      <c r="B222" s="1">
        <v>0</v>
      </c>
      <c r="C222" s="1">
        <v>0</v>
      </c>
      <c r="D222" s="1">
        <v>4553</v>
      </c>
      <c r="E222" s="1">
        <v>3</v>
      </c>
      <c r="F222" s="1">
        <v>0</v>
      </c>
      <c r="G222" s="23" t="s">
        <v>31</v>
      </c>
      <c r="H222" s="1">
        <v>18</v>
      </c>
      <c r="I222" s="1">
        <v>0</v>
      </c>
      <c r="J222" s="1">
        <v>20</v>
      </c>
      <c r="K222" s="1">
        <v>910</v>
      </c>
      <c r="L222" s="1">
        <v>5</v>
      </c>
      <c r="M222" s="1">
        <v>100</v>
      </c>
      <c r="N222" s="1">
        <v>810</v>
      </c>
      <c r="O222" s="1" t="e">
        <v>#N/A</v>
      </c>
      <c r="V222"/>
    </row>
    <row r="223" spans="1:22" s="1" customFormat="1" ht="15.75" x14ac:dyDescent="0.25">
      <c r="A223" s="22">
        <v>221</v>
      </c>
      <c r="B223" s="1">
        <v>0</v>
      </c>
      <c r="C223" s="1">
        <v>0</v>
      </c>
      <c r="D223" s="1">
        <v>4554</v>
      </c>
      <c r="E223" s="1">
        <v>3</v>
      </c>
      <c r="F223" s="1">
        <v>0</v>
      </c>
      <c r="G223" s="23" t="s">
        <v>31</v>
      </c>
      <c r="H223" s="1">
        <v>15</v>
      </c>
      <c r="I223" s="1">
        <v>0</v>
      </c>
      <c r="J223" s="1">
        <v>15</v>
      </c>
      <c r="K223" s="1">
        <v>720</v>
      </c>
      <c r="L223" s="1">
        <v>5</v>
      </c>
      <c r="M223" s="1">
        <v>75</v>
      </c>
      <c r="N223" s="1">
        <v>645</v>
      </c>
      <c r="O223" s="1" t="e">
        <v>#N/A</v>
      </c>
      <c r="V223"/>
    </row>
    <row r="224" spans="1:22" s="1" customFormat="1" ht="15.75" x14ac:dyDescent="0.25">
      <c r="A224" s="22">
        <v>222</v>
      </c>
      <c r="B224" s="1">
        <v>0</v>
      </c>
      <c r="C224" s="1">
        <v>0</v>
      </c>
      <c r="D224" s="1">
        <v>4555</v>
      </c>
      <c r="E224" s="1">
        <v>6</v>
      </c>
      <c r="F224" s="1">
        <v>0</v>
      </c>
      <c r="G224" s="23" t="s">
        <v>31</v>
      </c>
      <c r="H224" s="1">
        <v>18</v>
      </c>
      <c r="I224" s="1">
        <v>0</v>
      </c>
      <c r="J224" s="1">
        <v>249</v>
      </c>
      <c r="K224" s="1">
        <v>10489</v>
      </c>
      <c r="L224" s="1">
        <v>4.7222222222222223</v>
      </c>
      <c r="M224" s="1">
        <v>1143</v>
      </c>
      <c r="N224" s="1">
        <v>9346</v>
      </c>
      <c r="O224" s="1" t="e">
        <v>#N/A</v>
      </c>
      <c r="V224"/>
    </row>
    <row r="225" spans="1:22" s="1" customFormat="1" ht="15.75" x14ac:dyDescent="0.25">
      <c r="A225" s="22">
        <v>223</v>
      </c>
      <c r="B225" s="1">
        <v>0</v>
      </c>
      <c r="C225" s="1">
        <v>0</v>
      </c>
      <c r="D225" s="1">
        <v>4556</v>
      </c>
      <c r="E225" s="1">
        <v>6</v>
      </c>
      <c r="F225" s="1">
        <v>0</v>
      </c>
      <c r="G225" s="23" t="s">
        <v>31</v>
      </c>
      <c r="H225" s="1">
        <v>6</v>
      </c>
      <c r="I225" s="1">
        <v>0</v>
      </c>
      <c r="J225" s="1">
        <v>128</v>
      </c>
      <c r="K225" s="1">
        <v>5832</v>
      </c>
      <c r="L225" s="1">
        <v>4.5</v>
      </c>
      <c r="M225" s="1">
        <v>546</v>
      </c>
      <c r="N225" s="1">
        <v>5286</v>
      </c>
      <c r="O225" s="1" t="e">
        <v>#N/A</v>
      </c>
      <c r="V225"/>
    </row>
    <row r="226" spans="1:22" s="1" customFormat="1" ht="15.75" x14ac:dyDescent="0.25">
      <c r="A226" s="22">
        <v>224</v>
      </c>
      <c r="B226" s="1">
        <v>0</v>
      </c>
      <c r="C226" s="1">
        <v>0</v>
      </c>
      <c r="D226" s="1">
        <v>4557</v>
      </c>
      <c r="E226" s="1">
        <v>4</v>
      </c>
      <c r="F226" s="1">
        <v>0</v>
      </c>
      <c r="G226" s="23" t="s">
        <v>31</v>
      </c>
      <c r="H226" s="1">
        <v>1</v>
      </c>
      <c r="I226" s="1">
        <v>0</v>
      </c>
      <c r="J226" s="1">
        <v>24</v>
      </c>
      <c r="K226" s="1">
        <v>1080</v>
      </c>
      <c r="L226" s="1">
        <v>5</v>
      </c>
      <c r="M226" s="1">
        <v>120</v>
      </c>
      <c r="N226" s="1">
        <v>960</v>
      </c>
      <c r="O226" s="1" t="e">
        <v>#N/A</v>
      </c>
      <c r="V226"/>
    </row>
    <row r="227" spans="1:22" s="1" customFormat="1" ht="15.75" x14ac:dyDescent="0.25">
      <c r="A227" s="22">
        <v>225</v>
      </c>
      <c r="B227" s="1">
        <v>0</v>
      </c>
      <c r="C227" s="1">
        <v>0</v>
      </c>
      <c r="D227" s="1">
        <v>1</v>
      </c>
      <c r="E227" s="1">
        <v>32</v>
      </c>
      <c r="F227" s="1">
        <v>0</v>
      </c>
      <c r="G227" s="23" t="s">
        <v>31</v>
      </c>
      <c r="H227" s="1">
        <v>18</v>
      </c>
      <c r="I227" s="1">
        <v>0</v>
      </c>
      <c r="J227" s="1">
        <v>196</v>
      </c>
      <c r="K227" s="1">
        <v>9405</v>
      </c>
      <c r="L227" s="1">
        <v>5</v>
      </c>
      <c r="M227" s="1">
        <v>980</v>
      </c>
      <c r="N227" s="1">
        <v>8425</v>
      </c>
      <c r="O227" s="1" t="e">
        <v>#N/A</v>
      </c>
      <c r="V227"/>
    </row>
    <row r="228" spans="1:22" s="1" customFormat="1" ht="15.75" x14ac:dyDescent="0.25">
      <c r="A228" s="22">
        <v>226</v>
      </c>
      <c r="B228" s="1">
        <v>0</v>
      </c>
      <c r="C228" s="1">
        <v>0</v>
      </c>
      <c r="D228" s="1">
        <v>2</v>
      </c>
      <c r="E228" s="1">
        <v>32</v>
      </c>
      <c r="F228" s="1">
        <v>0</v>
      </c>
      <c r="G228" s="23" t="s">
        <v>31</v>
      </c>
      <c r="H228" s="1">
        <v>18</v>
      </c>
      <c r="I228" s="1">
        <v>0</v>
      </c>
      <c r="J228" s="1">
        <v>306</v>
      </c>
      <c r="K228" s="1">
        <v>16497</v>
      </c>
      <c r="L228" s="1">
        <v>4.8888888888888893</v>
      </c>
      <c r="M228" s="1">
        <v>1528</v>
      </c>
      <c r="N228" s="1">
        <v>14969</v>
      </c>
      <c r="O228" s="1" t="e">
        <v>#N/A</v>
      </c>
      <c r="V228"/>
    </row>
    <row r="229" spans="1:22" s="1" customFormat="1" ht="15.75" x14ac:dyDescent="0.25">
      <c r="A229" s="22">
        <v>227</v>
      </c>
      <c r="B229" s="1">
        <v>0</v>
      </c>
      <c r="C229" s="1">
        <v>0</v>
      </c>
      <c r="D229" s="1">
        <v>3</v>
      </c>
      <c r="E229" s="1">
        <v>32</v>
      </c>
      <c r="F229" s="1">
        <v>0</v>
      </c>
      <c r="G229" s="23" t="s">
        <v>31</v>
      </c>
      <c r="H229" s="1">
        <v>11</v>
      </c>
      <c r="I229" s="1">
        <v>0</v>
      </c>
      <c r="J229" s="1">
        <v>175</v>
      </c>
      <c r="K229" s="1">
        <v>8280</v>
      </c>
      <c r="L229" s="1">
        <v>5</v>
      </c>
      <c r="M229" s="1">
        <v>875</v>
      </c>
      <c r="N229" s="1">
        <v>7405</v>
      </c>
      <c r="O229" s="1" t="e">
        <v>#N/A</v>
      </c>
      <c r="V229"/>
    </row>
    <row r="230" spans="1:22" s="1" customFormat="1" ht="15.75" x14ac:dyDescent="0.25">
      <c r="A230" s="22">
        <v>228</v>
      </c>
      <c r="B230" s="1">
        <v>0</v>
      </c>
      <c r="C230" s="1">
        <v>0</v>
      </c>
      <c r="D230" s="1">
        <v>4</v>
      </c>
      <c r="E230" s="1">
        <v>6</v>
      </c>
      <c r="F230" s="1">
        <v>0</v>
      </c>
      <c r="G230" s="23" t="s">
        <v>31</v>
      </c>
      <c r="H230" s="1">
        <v>4</v>
      </c>
      <c r="I230" s="1">
        <v>0</v>
      </c>
      <c r="J230" s="1">
        <v>4</v>
      </c>
      <c r="K230" s="1">
        <v>214</v>
      </c>
      <c r="L230" s="1">
        <v>4.5</v>
      </c>
      <c r="M230" s="1">
        <v>18</v>
      </c>
      <c r="N230" s="1">
        <v>196</v>
      </c>
      <c r="O230" s="1" t="e">
        <v>#N/A</v>
      </c>
      <c r="V230"/>
    </row>
    <row r="231" spans="1:22" s="1" customFormat="1" ht="15.75" x14ac:dyDescent="0.25">
      <c r="A231" s="22">
        <v>229</v>
      </c>
      <c r="B231" s="1">
        <v>0</v>
      </c>
      <c r="C231" s="1">
        <v>0</v>
      </c>
      <c r="D231" s="1">
        <v>5</v>
      </c>
      <c r="E231" s="1">
        <v>33</v>
      </c>
      <c r="F231" s="1">
        <v>0</v>
      </c>
      <c r="G231" s="23" t="s">
        <v>31</v>
      </c>
      <c r="H231" s="1">
        <v>18</v>
      </c>
      <c r="I231" s="1">
        <v>0</v>
      </c>
      <c r="J231" s="1">
        <v>925</v>
      </c>
      <c r="K231" s="1">
        <v>48069</v>
      </c>
      <c r="L231" s="1">
        <v>5</v>
      </c>
      <c r="M231" s="1">
        <v>4625</v>
      </c>
      <c r="N231" s="1">
        <v>43444</v>
      </c>
      <c r="O231" s="1" t="e">
        <v>#N/A</v>
      </c>
      <c r="V231"/>
    </row>
    <row r="232" spans="1:22" s="1" customFormat="1" ht="15.75" x14ac:dyDescent="0.25">
      <c r="A232" s="22">
        <v>230</v>
      </c>
      <c r="B232" s="1">
        <v>0</v>
      </c>
      <c r="C232" s="1">
        <v>0</v>
      </c>
      <c r="D232" s="1">
        <v>6</v>
      </c>
      <c r="E232" s="1">
        <v>33</v>
      </c>
      <c r="F232" s="1">
        <v>0</v>
      </c>
      <c r="G232" s="23" t="s">
        <v>31</v>
      </c>
      <c r="H232" s="1">
        <v>6</v>
      </c>
      <c r="I232" s="1">
        <v>0</v>
      </c>
      <c r="J232" s="1">
        <v>127</v>
      </c>
      <c r="K232" s="1">
        <v>6502</v>
      </c>
      <c r="L232" s="1">
        <v>5</v>
      </c>
      <c r="M232" s="1">
        <v>635</v>
      </c>
      <c r="N232" s="1">
        <v>5867</v>
      </c>
      <c r="O232" s="1" t="e">
        <v>#N/A</v>
      </c>
      <c r="V232"/>
    </row>
    <row r="233" spans="1:22" s="1" customFormat="1" ht="15.75" x14ac:dyDescent="0.25">
      <c r="A233" s="22">
        <v>231</v>
      </c>
      <c r="B233" s="1">
        <v>0</v>
      </c>
      <c r="C233" s="1">
        <v>0</v>
      </c>
      <c r="D233" s="1">
        <v>7</v>
      </c>
      <c r="E233" s="1">
        <v>35</v>
      </c>
      <c r="F233" s="1">
        <v>0</v>
      </c>
      <c r="G233" s="23" t="s">
        <v>31</v>
      </c>
      <c r="H233" s="1">
        <v>1</v>
      </c>
      <c r="I233" s="1">
        <v>0</v>
      </c>
      <c r="J233" s="1">
        <v>36</v>
      </c>
      <c r="K233" s="1">
        <v>1476</v>
      </c>
      <c r="L233" s="1">
        <v>5</v>
      </c>
      <c r="M233" s="1">
        <v>180</v>
      </c>
      <c r="N233" s="1">
        <v>1296</v>
      </c>
      <c r="O233" s="1" t="e">
        <v>#N/A</v>
      </c>
      <c r="V233"/>
    </row>
    <row r="234" spans="1:22" s="1" customFormat="1" ht="15.75" x14ac:dyDescent="0.25">
      <c r="A234" s="22">
        <v>232</v>
      </c>
      <c r="B234" s="1">
        <v>0</v>
      </c>
      <c r="C234" s="1">
        <v>0</v>
      </c>
      <c r="D234" s="1">
        <v>8</v>
      </c>
      <c r="E234" s="1">
        <v>1</v>
      </c>
      <c r="F234" s="1">
        <v>0</v>
      </c>
      <c r="G234" s="23" t="s">
        <v>31</v>
      </c>
      <c r="H234" s="1">
        <v>19</v>
      </c>
      <c r="I234" s="1">
        <v>0</v>
      </c>
      <c r="J234" s="1">
        <v>30</v>
      </c>
      <c r="K234" s="1">
        <v>1380</v>
      </c>
      <c r="L234" s="1">
        <v>4.8421052631578947</v>
      </c>
      <c r="M234" s="1">
        <v>147</v>
      </c>
      <c r="N234" s="1">
        <v>1233</v>
      </c>
      <c r="O234" s="1" t="e">
        <v>#N/A</v>
      </c>
      <c r="V234"/>
    </row>
    <row r="235" spans="1:22" s="1" customFormat="1" ht="15.75" x14ac:dyDescent="0.25">
      <c r="A235" s="22">
        <v>233</v>
      </c>
      <c r="B235" s="1">
        <v>0</v>
      </c>
      <c r="C235" s="1">
        <v>0</v>
      </c>
      <c r="D235" s="1">
        <v>9</v>
      </c>
      <c r="E235" s="1">
        <v>2</v>
      </c>
      <c r="F235" s="1">
        <v>0</v>
      </c>
      <c r="G235" s="23" t="s">
        <v>31</v>
      </c>
      <c r="H235" s="1">
        <v>18</v>
      </c>
      <c r="I235" s="1">
        <v>0</v>
      </c>
      <c r="J235" s="1">
        <v>26</v>
      </c>
      <c r="K235" s="1">
        <v>1348</v>
      </c>
      <c r="L235" s="1">
        <v>4.8888888888888893</v>
      </c>
      <c r="M235" s="1">
        <v>128</v>
      </c>
      <c r="N235" s="1">
        <v>1220</v>
      </c>
      <c r="O235" s="1" t="e">
        <v>#N/A</v>
      </c>
      <c r="V235"/>
    </row>
    <row r="236" spans="1:22" s="1" customFormat="1" ht="15.75" x14ac:dyDescent="0.25">
      <c r="A236" s="22">
        <v>234</v>
      </c>
      <c r="B236" s="1">
        <v>0</v>
      </c>
      <c r="C236" s="1">
        <v>0</v>
      </c>
      <c r="D236" s="1">
        <v>10</v>
      </c>
      <c r="E236" s="1">
        <v>2</v>
      </c>
      <c r="F236" s="1">
        <v>0</v>
      </c>
      <c r="G236" s="23" t="s">
        <v>31</v>
      </c>
      <c r="H236" s="1">
        <v>4</v>
      </c>
      <c r="I236" s="1">
        <v>0</v>
      </c>
      <c r="J236" s="1">
        <v>4</v>
      </c>
      <c r="K236" s="1">
        <v>192</v>
      </c>
      <c r="L236" s="1">
        <v>5</v>
      </c>
      <c r="M236" s="1">
        <v>20</v>
      </c>
      <c r="N236" s="1">
        <v>172</v>
      </c>
      <c r="O236" s="1" t="e">
        <v>#N/A</v>
      </c>
      <c r="V236"/>
    </row>
    <row r="237" spans="1:22" s="1" customFormat="1" ht="15.75" x14ac:dyDescent="0.25">
      <c r="A237" s="22">
        <v>235</v>
      </c>
      <c r="B237" s="1">
        <v>0</v>
      </c>
      <c r="C237" s="1">
        <v>0</v>
      </c>
      <c r="D237" s="1">
        <v>11</v>
      </c>
      <c r="E237" s="1">
        <v>3</v>
      </c>
      <c r="F237" s="1">
        <v>0</v>
      </c>
      <c r="G237" s="23" t="s">
        <v>31</v>
      </c>
      <c r="H237" s="1">
        <v>18</v>
      </c>
      <c r="I237" s="1">
        <v>0</v>
      </c>
      <c r="J237" s="1">
        <v>22</v>
      </c>
      <c r="K237" s="1">
        <v>1086</v>
      </c>
      <c r="L237" s="1">
        <v>4.8888888888888893</v>
      </c>
      <c r="M237" s="1">
        <v>108</v>
      </c>
      <c r="N237" s="1">
        <v>978</v>
      </c>
      <c r="O237" s="1" t="e">
        <v>#N/A</v>
      </c>
      <c r="V237"/>
    </row>
    <row r="238" spans="1:22" s="1" customFormat="1" ht="15.75" x14ac:dyDescent="0.25">
      <c r="A238" s="22">
        <v>236</v>
      </c>
      <c r="B238" s="1">
        <v>0</v>
      </c>
      <c r="C238" s="1">
        <v>0</v>
      </c>
      <c r="D238" s="1">
        <v>12</v>
      </c>
      <c r="E238" s="1">
        <v>3</v>
      </c>
      <c r="F238" s="1">
        <v>0</v>
      </c>
      <c r="G238" s="23" t="s">
        <v>31</v>
      </c>
      <c r="H238" s="1">
        <v>12</v>
      </c>
      <c r="I238" s="1">
        <v>0</v>
      </c>
      <c r="J238" s="1">
        <v>14</v>
      </c>
      <c r="K238" s="1">
        <v>621</v>
      </c>
      <c r="L238" s="1">
        <v>5</v>
      </c>
      <c r="M238" s="1">
        <v>70</v>
      </c>
      <c r="N238" s="1">
        <v>551</v>
      </c>
      <c r="O238" s="1" t="e">
        <v>#N/A</v>
      </c>
      <c r="V238"/>
    </row>
    <row r="239" spans="1:22" s="1" customFormat="1" ht="15.75" x14ac:dyDescent="0.25">
      <c r="A239" s="22">
        <v>237</v>
      </c>
      <c r="B239" s="1">
        <v>0</v>
      </c>
      <c r="C239" s="1">
        <v>0</v>
      </c>
      <c r="D239" s="1">
        <v>13</v>
      </c>
      <c r="E239" s="1">
        <v>37</v>
      </c>
      <c r="F239" s="1">
        <v>0</v>
      </c>
      <c r="G239" s="23" t="s">
        <v>31</v>
      </c>
      <c r="H239" s="1">
        <v>11</v>
      </c>
      <c r="I239" s="1">
        <v>0</v>
      </c>
      <c r="J239" s="1">
        <v>225</v>
      </c>
      <c r="K239" s="1">
        <v>11415</v>
      </c>
      <c r="L239" s="1">
        <v>5</v>
      </c>
      <c r="M239" s="1">
        <v>1125</v>
      </c>
      <c r="N239" s="1">
        <v>10290</v>
      </c>
      <c r="O239" s="1" t="e">
        <v>#N/A</v>
      </c>
      <c r="V239"/>
    </row>
    <row r="240" spans="1:22" s="1" customFormat="1" ht="15.75" x14ac:dyDescent="0.25">
      <c r="A240" s="22">
        <v>238</v>
      </c>
      <c r="B240" s="1">
        <v>0</v>
      </c>
      <c r="C240" s="1">
        <v>0</v>
      </c>
      <c r="D240" s="1">
        <v>14</v>
      </c>
      <c r="E240" s="1">
        <v>4</v>
      </c>
      <c r="F240" s="1">
        <v>0</v>
      </c>
      <c r="G240" s="23" t="s">
        <v>31</v>
      </c>
      <c r="H240" s="1">
        <v>18</v>
      </c>
      <c r="I240" s="1">
        <v>0</v>
      </c>
      <c r="J240" s="1">
        <v>27</v>
      </c>
      <c r="K240" s="1">
        <v>1365</v>
      </c>
      <c r="L240" s="1">
        <v>5</v>
      </c>
      <c r="M240" s="1">
        <v>135</v>
      </c>
      <c r="N240" s="1">
        <v>1230</v>
      </c>
      <c r="O240" s="1" t="e">
        <v>#N/A</v>
      </c>
      <c r="V240"/>
    </row>
    <row r="241" spans="1:22" s="1" customFormat="1" ht="15.75" x14ac:dyDescent="0.25">
      <c r="A241" s="22">
        <v>239</v>
      </c>
      <c r="B241" s="1">
        <v>0</v>
      </c>
      <c r="C241" s="1">
        <v>0</v>
      </c>
      <c r="D241" s="1">
        <v>15</v>
      </c>
      <c r="E241" s="1">
        <v>4</v>
      </c>
      <c r="F241" s="1">
        <v>0</v>
      </c>
      <c r="G241" s="23" t="s">
        <v>31</v>
      </c>
      <c r="H241" s="1">
        <v>8</v>
      </c>
      <c r="I241" s="1">
        <v>0</v>
      </c>
      <c r="J241" s="1">
        <v>10</v>
      </c>
      <c r="K241" s="1">
        <v>494</v>
      </c>
      <c r="L241" s="1">
        <v>5</v>
      </c>
      <c r="M241" s="1">
        <v>50</v>
      </c>
      <c r="N241" s="1">
        <v>444</v>
      </c>
      <c r="O241" s="1" t="e">
        <v>#N/A</v>
      </c>
      <c r="V241"/>
    </row>
    <row r="242" spans="1:22" s="1" customFormat="1" ht="15.75" x14ac:dyDescent="0.25">
      <c r="A242" s="22">
        <v>240</v>
      </c>
      <c r="B242" s="1">
        <v>0</v>
      </c>
      <c r="C242" s="1">
        <v>0</v>
      </c>
      <c r="D242" s="1">
        <v>16</v>
      </c>
      <c r="E242" s="1">
        <v>26</v>
      </c>
      <c r="F242" s="1">
        <v>0</v>
      </c>
      <c r="G242" s="23" t="s">
        <v>31</v>
      </c>
      <c r="H242" s="1">
        <v>7</v>
      </c>
      <c r="I242" s="1">
        <v>0</v>
      </c>
      <c r="J242" s="1">
        <v>204</v>
      </c>
      <c r="K242" s="1">
        <v>10978</v>
      </c>
      <c r="L242" s="1">
        <v>4</v>
      </c>
      <c r="M242" s="1">
        <v>816</v>
      </c>
      <c r="N242" s="1">
        <v>10162</v>
      </c>
      <c r="O242" s="1" t="e">
        <v>#N/A</v>
      </c>
      <c r="V242"/>
    </row>
    <row r="243" spans="1:22" s="1" customFormat="1" ht="15.75" x14ac:dyDescent="0.25">
      <c r="A243" s="22">
        <v>241</v>
      </c>
      <c r="B243" s="1">
        <v>0</v>
      </c>
      <c r="C243" s="1">
        <v>0</v>
      </c>
      <c r="D243" s="1">
        <v>17</v>
      </c>
      <c r="E243" s="1">
        <v>2</v>
      </c>
      <c r="F243" s="1">
        <v>0</v>
      </c>
      <c r="G243" s="23" t="s">
        <v>31</v>
      </c>
      <c r="H243" s="1">
        <v>18</v>
      </c>
      <c r="I243" s="1">
        <v>0</v>
      </c>
      <c r="J243" s="1">
        <v>28</v>
      </c>
      <c r="K243" s="1">
        <v>1430</v>
      </c>
      <c r="L243" s="1">
        <v>4.7777777777777777</v>
      </c>
      <c r="M243" s="1">
        <v>132</v>
      </c>
      <c r="N243" s="1">
        <v>1298</v>
      </c>
      <c r="O243" s="1" t="e">
        <v>#N/A</v>
      </c>
      <c r="V243"/>
    </row>
    <row r="244" spans="1:22" s="1" customFormat="1" ht="15.75" x14ac:dyDescent="0.25">
      <c r="A244" s="22">
        <v>242</v>
      </c>
      <c r="B244" s="1">
        <v>0</v>
      </c>
      <c r="C244" s="1">
        <v>0</v>
      </c>
      <c r="D244" s="1">
        <v>18</v>
      </c>
      <c r="E244" s="1">
        <v>2</v>
      </c>
      <c r="F244" s="1">
        <v>0</v>
      </c>
      <c r="G244" s="23" t="s">
        <v>31</v>
      </c>
      <c r="H244" s="1">
        <v>18</v>
      </c>
      <c r="I244" s="1">
        <v>0</v>
      </c>
      <c r="J244" s="1">
        <v>25</v>
      </c>
      <c r="K244" s="1">
        <v>1187</v>
      </c>
      <c r="L244" s="1">
        <v>4.8888888888888893</v>
      </c>
      <c r="M244" s="1">
        <v>123</v>
      </c>
      <c r="N244" s="1">
        <v>1064</v>
      </c>
      <c r="O244" s="1" t="e">
        <v>#N/A</v>
      </c>
      <c r="V244"/>
    </row>
    <row r="245" spans="1:22" s="1" customFormat="1" ht="15.75" x14ac:dyDescent="0.25">
      <c r="A245" s="22">
        <v>243</v>
      </c>
      <c r="B245" s="1">
        <v>0</v>
      </c>
      <c r="C245" s="1">
        <v>0</v>
      </c>
      <c r="D245" s="1">
        <v>19</v>
      </c>
      <c r="E245" s="1">
        <v>2</v>
      </c>
      <c r="F245" s="1">
        <v>0</v>
      </c>
      <c r="G245" s="23" t="s">
        <v>31</v>
      </c>
      <c r="H245" s="1">
        <v>4</v>
      </c>
      <c r="I245" s="1">
        <v>0</v>
      </c>
      <c r="J245" s="1">
        <v>6</v>
      </c>
      <c r="K245" s="1">
        <v>261</v>
      </c>
      <c r="L245" s="1">
        <v>4.5</v>
      </c>
      <c r="M245" s="1">
        <v>26</v>
      </c>
      <c r="N245" s="1">
        <v>235</v>
      </c>
      <c r="O245" s="1" t="e">
        <v>#N/A</v>
      </c>
      <c r="V245"/>
    </row>
    <row r="246" spans="1:22" s="1" customFormat="1" ht="15.75" x14ac:dyDescent="0.25">
      <c r="A246" s="22">
        <v>244</v>
      </c>
      <c r="B246" s="1">
        <v>0</v>
      </c>
      <c r="C246" s="1">
        <v>0</v>
      </c>
      <c r="D246" s="1">
        <v>20</v>
      </c>
      <c r="E246" s="1">
        <v>4</v>
      </c>
      <c r="F246" s="1">
        <v>0</v>
      </c>
      <c r="G246" s="23" t="s">
        <v>31</v>
      </c>
      <c r="H246" s="1">
        <v>2</v>
      </c>
      <c r="I246" s="1">
        <v>0</v>
      </c>
      <c r="J246" s="1">
        <v>2</v>
      </c>
      <c r="K246" s="1">
        <v>95</v>
      </c>
      <c r="L246" s="1">
        <v>5</v>
      </c>
      <c r="M246" s="1">
        <v>10</v>
      </c>
      <c r="N246" s="1">
        <v>85</v>
      </c>
      <c r="O246" s="1" t="e">
        <v>#N/A</v>
      </c>
      <c r="V246"/>
    </row>
    <row r="247" spans="1:22" s="1" customFormat="1" ht="15.75" x14ac:dyDescent="0.25">
      <c r="A247" s="22">
        <v>245</v>
      </c>
      <c r="B247" s="1">
        <v>0</v>
      </c>
      <c r="C247" s="1">
        <v>0</v>
      </c>
      <c r="D247" s="1">
        <v>21</v>
      </c>
      <c r="E247" s="1">
        <v>30</v>
      </c>
      <c r="F247" s="1">
        <v>0</v>
      </c>
      <c r="G247" s="23" t="s">
        <v>31</v>
      </c>
      <c r="H247" s="1">
        <v>4</v>
      </c>
      <c r="I247" s="1">
        <v>0</v>
      </c>
      <c r="J247" s="1">
        <v>144</v>
      </c>
      <c r="K247" s="1">
        <v>5940</v>
      </c>
      <c r="L247" s="1">
        <v>4.5</v>
      </c>
      <c r="M247" s="1">
        <v>648</v>
      </c>
      <c r="N247" s="1">
        <v>5292</v>
      </c>
      <c r="O247" s="1" t="e">
        <v>#N/A</v>
      </c>
      <c r="V247"/>
    </row>
    <row r="248" spans="1:22" s="1" customFormat="1" ht="15.75" x14ac:dyDescent="0.25">
      <c r="A248" s="22">
        <v>246</v>
      </c>
      <c r="B248" s="1">
        <v>0</v>
      </c>
      <c r="C248" s="1">
        <v>0</v>
      </c>
      <c r="D248" s="1">
        <v>22</v>
      </c>
      <c r="E248" s="1">
        <v>6</v>
      </c>
      <c r="F248" s="1">
        <v>0</v>
      </c>
      <c r="G248" s="23" t="s">
        <v>31</v>
      </c>
      <c r="H248" s="1">
        <v>18</v>
      </c>
      <c r="I248" s="1">
        <v>0</v>
      </c>
      <c r="J248" s="1">
        <v>345</v>
      </c>
      <c r="K248" s="1">
        <v>16710</v>
      </c>
      <c r="L248" s="1">
        <v>4.5555555555555554</v>
      </c>
      <c r="M248" s="1">
        <v>1533</v>
      </c>
      <c r="N248" s="1">
        <v>15177</v>
      </c>
      <c r="O248" s="1" t="e">
        <v>#N/A</v>
      </c>
      <c r="V248"/>
    </row>
    <row r="249" spans="1:22" s="1" customFormat="1" ht="15.75" x14ac:dyDescent="0.25">
      <c r="A249" s="22">
        <v>247</v>
      </c>
      <c r="B249" s="1">
        <v>0</v>
      </c>
      <c r="C249" s="1">
        <v>0</v>
      </c>
      <c r="D249" s="1">
        <v>23</v>
      </c>
      <c r="E249" s="1">
        <v>6</v>
      </c>
      <c r="F249" s="1">
        <v>0</v>
      </c>
      <c r="G249" s="23" t="s">
        <v>31</v>
      </c>
      <c r="H249" s="1">
        <v>6</v>
      </c>
      <c r="I249" s="1">
        <v>0</v>
      </c>
      <c r="J249" s="1">
        <v>10</v>
      </c>
      <c r="K249" s="1">
        <v>497</v>
      </c>
      <c r="L249" s="1">
        <v>5</v>
      </c>
      <c r="M249" s="1">
        <v>50</v>
      </c>
      <c r="N249" s="1">
        <v>447</v>
      </c>
      <c r="O249" s="1" t="e">
        <v>#N/A</v>
      </c>
      <c r="V249"/>
    </row>
    <row r="250" spans="1:22" s="1" customFormat="1" ht="15.75" x14ac:dyDescent="0.25">
      <c r="A250" s="22">
        <v>248</v>
      </c>
      <c r="B250" s="1">
        <v>0</v>
      </c>
      <c r="C250" s="1">
        <v>0</v>
      </c>
      <c r="D250" s="1">
        <v>24</v>
      </c>
      <c r="E250" s="1">
        <v>16</v>
      </c>
      <c r="F250" s="1">
        <v>0</v>
      </c>
      <c r="G250" s="23" t="s">
        <v>31</v>
      </c>
      <c r="H250" s="1">
        <v>13</v>
      </c>
      <c r="I250" s="1">
        <v>0</v>
      </c>
      <c r="J250" s="1">
        <v>49</v>
      </c>
      <c r="K250" s="1">
        <v>2344</v>
      </c>
      <c r="L250" s="1">
        <v>4.8461538461538458</v>
      </c>
      <c r="M250" s="1">
        <v>233</v>
      </c>
      <c r="N250" s="1">
        <v>2111</v>
      </c>
      <c r="O250" s="1" t="e">
        <v>#N/A</v>
      </c>
      <c r="V250"/>
    </row>
    <row r="251" spans="1:22" s="1" customFormat="1" ht="15.75" x14ac:dyDescent="0.25">
      <c r="A251" s="22">
        <v>249</v>
      </c>
      <c r="B251" s="1">
        <v>0</v>
      </c>
      <c r="C251" s="1">
        <v>0</v>
      </c>
      <c r="D251" s="1">
        <v>25</v>
      </c>
      <c r="E251" s="1">
        <v>1</v>
      </c>
      <c r="F251" s="1">
        <v>0</v>
      </c>
      <c r="G251" s="23" t="s">
        <v>31</v>
      </c>
      <c r="H251" s="1">
        <v>1</v>
      </c>
      <c r="I251" s="1">
        <v>0</v>
      </c>
      <c r="J251" s="1">
        <v>48</v>
      </c>
      <c r="K251" s="1">
        <v>2640</v>
      </c>
      <c r="L251" s="1">
        <v>5</v>
      </c>
      <c r="M251" s="1">
        <v>240</v>
      </c>
      <c r="N251" s="1">
        <v>2400</v>
      </c>
      <c r="O251" s="1" t="e">
        <v>#N/A</v>
      </c>
      <c r="V251"/>
    </row>
    <row r="252" spans="1:22" s="1" customFormat="1" ht="15.75" x14ac:dyDescent="0.25">
      <c r="A252" s="22">
        <v>250</v>
      </c>
      <c r="B252" s="1">
        <v>0</v>
      </c>
      <c r="C252" s="1">
        <v>0</v>
      </c>
      <c r="D252" s="1">
        <v>26</v>
      </c>
      <c r="E252" s="1">
        <v>2</v>
      </c>
      <c r="F252" s="1">
        <v>0</v>
      </c>
      <c r="G252" s="23" t="s">
        <v>31</v>
      </c>
      <c r="H252" s="1">
        <v>1</v>
      </c>
      <c r="I252" s="1">
        <v>0</v>
      </c>
      <c r="J252" s="1">
        <v>55</v>
      </c>
      <c r="K252" s="1">
        <v>3025</v>
      </c>
      <c r="L252" s="1">
        <v>5</v>
      </c>
      <c r="M252" s="1">
        <v>275</v>
      </c>
      <c r="N252" s="1">
        <v>2750</v>
      </c>
      <c r="O252" s="1" t="e">
        <v>#N/A</v>
      </c>
      <c r="V252"/>
    </row>
    <row r="253" spans="1:22" s="1" customFormat="1" ht="15.75" x14ac:dyDescent="0.25">
      <c r="A253" s="22">
        <v>251</v>
      </c>
      <c r="B253" s="1">
        <v>0</v>
      </c>
      <c r="C253" s="1">
        <v>0</v>
      </c>
      <c r="D253" s="1">
        <v>27</v>
      </c>
      <c r="E253" s="1">
        <v>3</v>
      </c>
      <c r="F253" s="1">
        <v>0</v>
      </c>
      <c r="G253" s="23" t="s">
        <v>31</v>
      </c>
      <c r="H253" s="1">
        <v>1</v>
      </c>
      <c r="I253" s="1">
        <v>0</v>
      </c>
      <c r="J253" s="1">
        <v>29</v>
      </c>
      <c r="K253" s="1">
        <v>1595</v>
      </c>
      <c r="L253" s="1">
        <v>5</v>
      </c>
      <c r="M253" s="1">
        <v>145</v>
      </c>
      <c r="N253" s="1">
        <v>1450</v>
      </c>
      <c r="O253" s="1" t="e">
        <v>#N/A</v>
      </c>
      <c r="V253"/>
    </row>
    <row r="254" spans="1:22" s="1" customFormat="1" ht="15.75" x14ac:dyDescent="0.25">
      <c r="A254" s="22">
        <v>252</v>
      </c>
      <c r="B254" s="1">
        <v>0</v>
      </c>
      <c r="C254" s="1">
        <v>0</v>
      </c>
      <c r="D254" s="1">
        <v>28</v>
      </c>
      <c r="E254" s="1">
        <v>1</v>
      </c>
      <c r="F254" s="1">
        <v>0</v>
      </c>
      <c r="G254" s="23" t="s">
        <v>31</v>
      </c>
      <c r="H254" s="1">
        <v>18</v>
      </c>
      <c r="I254" s="1">
        <v>0</v>
      </c>
      <c r="J254" s="1">
        <v>24</v>
      </c>
      <c r="K254" s="1">
        <v>1175</v>
      </c>
      <c r="L254" s="1">
        <v>5</v>
      </c>
      <c r="M254" s="1">
        <v>120</v>
      </c>
      <c r="N254" s="1">
        <v>1055</v>
      </c>
      <c r="O254" s="1" t="e">
        <v>#N/A</v>
      </c>
      <c r="V254"/>
    </row>
    <row r="255" spans="1:22" s="1" customFormat="1" ht="15.75" x14ac:dyDescent="0.25">
      <c r="A255" s="22">
        <v>253</v>
      </c>
      <c r="B255" s="1">
        <v>0</v>
      </c>
      <c r="C255" s="1">
        <v>0</v>
      </c>
      <c r="D255" s="1">
        <v>29</v>
      </c>
      <c r="E255" s="1">
        <v>1</v>
      </c>
      <c r="F255" s="1">
        <v>0</v>
      </c>
      <c r="G255" s="23" t="s">
        <v>31</v>
      </c>
      <c r="H255" s="1">
        <v>18</v>
      </c>
      <c r="I255" s="1">
        <v>0</v>
      </c>
      <c r="J255" s="1">
        <v>30</v>
      </c>
      <c r="K255" s="1">
        <v>1438</v>
      </c>
      <c r="L255" s="1">
        <v>4.7222222222222223</v>
      </c>
      <c r="M255" s="1">
        <v>140</v>
      </c>
      <c r="N255" s="1">
        <v>1298</v>
      </c>
      <c r="O255" s="1" t="e">
        <v>#N/A</v>
      </c>
      <c r="V255"/>
    </row>
    <row r="256" spans="1:22" s="1" customFormat="1" ht="15.75" x14ac:dyDescent="0.25">
      <c r="A256" s="22">
        <v>254</v>
      </c>
      <c r="B256" s="1">
        <v>0</v>
      </c>
      <c r="C256" s="1">
        <v>0</v>
      </c>
      <c r="D256" s="1">
        <v>30</v>
      </c>
      <c r="E256" s="1">
        <v>1</v>
      </c>
      <c r="F256" s="1">
        <v>0</v>
      </c>
      <c r="G256" s="23" t="s">
        <v>31</v>
      </c>
      <c r="H256" s="1">
        <v>18</v>
      </c>
      <c r="I256" s="1">
        <v>0</v>
      </c>
      <c r="J256" s="1">
        <v>30</v>
      </c>
      <c r="K256" s="1">
        <v>1410</v>
      </c>
      <c r="L256" s="1">
        <v>4.9444444444444446</v>
      </c>
      <c r="M256" s="1">
        <v>149</v>
      </c>
      <c r="N256" s="1">
        <v>1261</v>
      </c>
      <c r="O256" s="1" t="e">
        <v>#N/A</v>
      </c>
      <c r="V256"/>
    </row>
    <row r="257" spans="1:22" s="1" customFormat="1" ht="15.75" x14ac:dyDescent="0.25">
      <c r="A257" s="22">
        <v>255</v>
      </c>
      <c r="B257" s="1">
        <v>0</v>
      </c>
      <c r="C257" s="1">
        <v>0</v>
      </c>
      <c r="D257" s="1">
        <v>31</v>
      </c>
      <c r="E257" s="1">
        <v>1</v>
      </c>
      <c r="F257" s="1">
        <v>0</v>
      </c>
      <c r="G257" s="23" t="s">
        <v>31</v>
      </c>
      <c r="H257" s="1">
        <v>18</v>
      </c>
      <c r="I257" s="1">
        <v>0</v>
      </c>
      <c r="J257" s="1">
        <v>19</v>
      </c>
      <c r="K257" s="1">
        <v>930</v>
      </c>
      <c r="L257" s="1">
        <v>4.9444444444444446</v>
      </c>
      <c r="M257" s="1">
        <v>94</v>
      </c>
      <c r="N257" s="1">
        <v>836</v>
      </c>
      <c r="O257" s="1" t="e">
        <v>#N/A</v>
      </c>
      <c r="V257"/>
    </row>
    <row r="258" spans="1:22" s="1" customFormat="1" ht="15.75" x14ac:dyDescent="0.25">
      <c r="A258" s="22">
        <v>256</v>
      </c>
      <c r="B258" s="1">
        <v>0</v>
      </c>
      <c r="C258" s="1">
        <v>0</v>
      </c>
      <c r="D258" s="1">
        <v>32</v>
      </c>
      <c r="E258" s="1">
        <v>3</v>
      </c>
      <c r="F258" s="1">
        <v>0</v>
      </c>
      <c r="G258" s="23" t="s">
        <v>31</v>
      </c>
      <c r="H258" s="1">
        <v>18</v>
      </c>
      <c r="I258" s="1">
        <v>0</v>
      </c>
      <c r="J258" s="1">
        <v>25</v>
      </c>
      <c r="K258" s="1">
        <v>1281</v>
      </c>
      <c r="L258" s="1">
        <v>4.9444444444444446</v>
      </c>
      <c r="M258" s="1">
        <v>124</v>
      </c>
      <c r="N258" s="1">
        <v>1157</v>
      </c>
      <c r="O258" s="1" t="e">
        <v>#N/A</v>
      </c>
      <c r="V258"/>
    </row>
    <row r="259" spans="1:22" s="1" customFormat="1" ht="15.75" x14ac:dyDescent="0.25">
      <c r="A259" s="22">
        <v>257</v>
      </c>
      <c r="B259" s="1">
        <v>0</v>
      </c>
      <c r="C259" s="1">
        <v>0</v>
      </c>
      <c r="D259" s="1">
        <v>33</v>
      </c>
      <c r="E259" s="1">
        <v>3</v>
      </c>
      <c r="F259" s="1">
        <v>0</v>
      </c>
      <c r="G259" s="23" t="s">
        <v>31</v>
      </c>
      <c r="H259" s="1">
        <v>18</v>
      </c>
      <c r="I259" s="1">
        <v>0</v>
      </c>
      <c r="J259" s="1">
        <v>22</v>
      </c>
      <c r="K259" s="1">
        <v>998</v>
      </c>
      <c r="L259" s="1">
        <v>4.9444444444444446</v>
      </c>
      <c r="M259" s="1">
        <v>109</v>
      </c>
      <c r="N259" s="1">
        <v>889</v>
      </c>
      <c r="O259" s="1" t="e">
        <v>#N/A</v>
      </c>
      <c r="V259"/>
    </row>
    <row r="260" spans="1:22" s="1" customFormat="1" ht="15.75" x14ac:dyDescent="0.25">
      <c r="A260" s="22">
        <v>258</v>
      </c>
      <c r="B260" s="1">
        <v>0</v>
      </c>
      <c r="C260" s="1">
        <v>0</v>
      </c>
      <c r="D260" s="1">
        <v>34</v>
      </c>
      <c r="E260" s="1">
        <v>3</v>
      </c>
      <c r="F260" s="1">
        <v>0</v>
      </c>
      <c r="G260" s="23" t="s">
        <v>31</v>
      </c>
      <c r="H260" s="1">
        <v>19</v>
      </c>
      <c r="I260" s="1">
        <v>0</v>
      </c>
      <c r="J260" s="1">
        <v>33</v>
      </c>
      <c r="K260" s="1">
        <v>1591</v>
      </c>
      <c r="L260" s="1">
        <v>4.8947368421052628</v>
      </c>
      <c r="M260" s="1">
        <v>163</v>
      </c>
      <c r="N260" s="1">
        <v>1428</v>
      </c>
      <c r="O260" s="1" t="e">
        <v>#N/A</v>
      </c>
      <c r="V260"/>
    </row>
    <row r="261" spans="1:22" s="1" customFormat="1" ht="15.75" x14ac:dyDescent="0.25">
      <c r="A261" s="22">
        <v>259</v>
      </c>
      <c r="B261" s="1">
        <v>0</v>
      </c>
      <c r="C261" s="1">
        <v>0</v>
      </c>
      <c r="D261" s="1">
        <v>35</v>
      </c>
      <c r="E261" s="1">
        <v>3</v>
      </c>
      <c r="F261" s="1">
        <v>0</v>
      </c>
      <c r="G261" s="23" t="s">
        <v>31</v>
      </c>
      <c r="H261" s="1">
        <v>6</v>
      </c>
      <c r="I261" s="1">
        <v>0</v>
      </c>
      <c r="J261" s="1">
        <v>12</v>
      </c>
      <c r="K261" s="1">
        <v>510</v>
      </c>
      <c r="L261" s="1">
        <v>5</v>
      </c>
      <c r="M261" s="1">
        <v>60</v>
      </c>
      <c r="N261" s="1">
        <v>450</v>
      </c>
      <c r="O261" s="1" t="e">
        <v>#N/A</v>
      </c>
      <c r="V261"/>
    </row>
    <row r="262" spans="1:22" s="1" customFormat="1" ht="15.75" x14ac:dyDescent="0.25">
      <c r="A262" s="22">
        <v>260</v>
      </c>
      <c r="B262" s="1">
        <v>0</v>
      </c>
      <c r="C262" s="1">
        <v>0</v>
      </c>
      <c r="D262" s="1">
        <v>36</v>
      </c>
      <c r="E262" s="1">
        <v>4</v>
      </c>
      <c r="F262" s="1">
        <v>0</v>
      </c>
      <c r="G262" s="23" t="s">
        <v>31</v>
      </c>
      <c r="H262" s="1">
        <v>18</v>
      </c>
      <c r="I262" s="1">
        <v>0</v>
      </c>
      <c r="J262" s="1">
        <v>30</v>
      </c>
      <c r="K262" s="1">
        <v>1638</v>
      </c>
      <c r="L262" s="1">
        <v>5</v>
      </c>
      <c r="M262" s="1">
        <v>150</v>
      </c>
      <c r="N262" s="1">
        <v>1488</v>
      </c>
      <c r="O262" s="1" t="e">
        <v>#N/A</v>
      </c>
      <c r="V262"/>
    </row>
    <row r="263" spans="1:22" s="1" customFormat="1" ht="15.75" x14ac:dyDescent="0.25">
      <c r="A263" s="22">
        <v>261</v>
      </c>
      <c r="B263" s="1">
        <v>0</v>
      </c>
      <c r="C263" s="1">
        <v>0</v>
      </c>
      <c r="D263" s="1">
        <v>37</v>
      </c>
      <c r="E263" s="1">
        <v>4</v>
      </c>
      <c r="F263" s="1">
        <v>0</v>
      </c>
      <c r="G263" s="23" t="s">
        <v>31</v>
      </c>
      <c r="H263" s="1">
        <v>18</v>
      </c>
      <c r="I263" s="1">
        <v>0</v>
      </c>
      <c r="J263" s="1">
        <v>26</v>
      </c>
      <c r="K263" s="1">
        <v>1189</v>
      </c>
      <c r="L263" s="1">
        <v>5</v>
      </c>
      <c r="M263" s="1">
        <v>130</v>
      </c>
      <c r="N263" s="1">
        <v>1059</v>
      </c>
      <c r="O263" s="1" t="e">
        <v>#N/A</v>
      </c>
      <c r="V263"/>
    </row>
    <row r="264" spans="1:22" s="1" customFormat="1" ht="15.75" x14ac:dyDescent="0.25">
      <c r="A264" s="22">
        <v>262</v>
      </c>
      <c r="B264" s="1">
        <v>0</v>
      </c>
      <c r="C264" s="1">
        <v>0</v>
      </c>
      <c r="D264" s="1">
        <v>38</v>
      </c>
      <c r="E264" s="1">
        <v>4</v>
      </c>
      <c r="F264" s="1">
        <v>0</v>
      </c>
      <c r="G264" s="23" t="s">
        <v>31</v>
      </c>
      <c r="H264" s="1">
        <v>10</v>
      </c>
      <c r="I264" s="1">
        <v>0</v>
      </c>
      <c r="J264" s="1">
        <v>10</v>
      </c>
      <c r="K264" s="1">
        <v>462</v>
      </c>
      <c r="L264" s="1">
        <v>5</v>
      </c>
      <c r="M264" s="1">
        <v>50</v>
      </c>
      <c r="N264" s="1">
        <v>412</v>
      </c>
      <c r="O264" s="1" t="e">
        <v>#N/A</v>
      </c>
      <c r="V264"/>
    </row>
    <row r="265" spans="1:22" s="1" customFormat="1" ht="15.75" x14ac:dyDescent="0.25">
      <c r="A265" s="22">
        <v>263</v>
      </c>
      <c r="B265" s="1">
        <v>0</v>
      </c>
      <c r="C265" s="1">
        <v>0</v>
      </c>
      <c r="D265" s="1">
        <v>39</v>
      </c>
      <c r="E265" s="1">
        <v>14</v>
      </c>
      <c r="F265" s="1">
        <v>0</v>
      </c>
      <c r="G265" s="23" t="s">
        <v>31</v>
      </c>
      <c r="H265" s="1">
        <v>3</v>
      </c>
      <c r="I265" s="1">
        <v>0</v>
      </c>
      <c r="J265" s="1">
        <v>3</v>
      </c>
      <c r="K265" s="1">
        <v>138</v>
      </c>
      <c r="L265" s="1">
        <v>5</v>
      </c>
      <c r="M265" s="1">
        <v>15</v>
      </c>
      <c r="N265" s="1">
        <v>123</v>
      </c>
      <c r="O265" s="1" t="e">
        <v>#N/A</v>
      </c>
      <c r="V265"/>
    </row>
    <row r="266" spans="1:22" s="1" customFormat="1" ht="15.75" x14ac:dyDescent="0.25">
      <c r="A266" s="22">
        <v>264</v>
      </c>
      <c r="B266" s="1">
        <v>0</v>
      </c>
      <c r="C266" s="1">
        <v>0</v>
      </c>
      <c r="D266" s="1">
        <v>40</v>
      </c>
      <c r="E266" s="1">
        <v>1</v>
      </c>
      <c r="F266" s="1">
        <v>0</v>
      </c>
      <c r="G266" s="23" t="s">
        <v>31</v>
      </c>
      <c r="H266" s="1">
        <v>18</v>
      </c>
      <c r="I266" s="1">
        <v>0</v>
      </c>
      <c r="J266" s="1">
        <v>24</v>
      </c>
      <c r="K266" s="1">
        <v>1209</v>
      </c>
      <c r="L266" s="1">
        <v>5</v>
      </c>
      <c r="M266" s="1">
        <v>120</v>
      </c>
      <c r="N266" s="1">
        <v>1089</v>
      </c>
      <c r="O266" s="1" t="e">
        <v>#N/A</v>
      </c>
      <c r="V266"/>
    </row>
    <row r="267" spans="1:22" s="1" customFormat="1" ht="15.75" x14ac:dyDescent="0.25">
      <c r="A267" s="22">
        <v>265</v>
      </c>
      <c r="B267" s="1">
        <v>0</v>
      </c>
      <c r="C267" s="1">
        <v>0</v>
      </c>
      <c r="D267" s="1">
        <v>41</v>
      </c>
      <c r="E267" s="1">
        <v>1</v>
      </c>
      <c r="F267" s="1">
        <v>0</v>
      </c>
      <c r="G267" s="23" t="s">
        <v>31</v>
      </c>
      <c r="H267" s="1">
        <v>18</v>
      </c>
      <c r="I267" s="1">
        <v>0</v>
      </c>
      <c r="J267" s="1">
        <v>21</v>
      </c>
      <c r="K267" s="1">
        <v>1016</v>
      </c>
      <c r="L267" s="1">
        <v>4.9444444444444446</v>
      </c>
      <c r="M267" s="1">
        <v>104</v>
      </c>
      <c r="N267" s="1">
        <v>912</v>
      </c>
      <c r="O267" s="1" t="e">
        <v>#N/A</v>
      </c>
      <c r="V267"/>
    </row>
    <row r="268" spans="1:22" s="1" customFormat="1" ht="15.75" x14ac:dyDescent="0.25">
      <c r="A268" s="22">
        <v>266</v>
      </c>
      <c r="B268" s="1">
        <v>0</v>
      </c>
      <c r="C268" s="1">
        <v>0</v>
      </c>
      <c r="D268" s="1">
        <v>42</v>
      </c>
      <c r="E268" s="1">
        <v>1</v>
      </c>
      <c r="F268" s="1">
        <v>0</v>
      </c>
      <c r="G268" s="23" t="s">
        <v>31</v>
      </c>
      <c r="H268" s="1">
        <v>9</v>
      </c>
      <c r="I268" s="1">
        <v>0</v>
      </c>
      <c r="J268" s="1">
        <v>9</v>
      </c>
      <c r="K268" s="1">
        <v>408</v>
      </c>
      <c r="L268" s="1">
        <v>4.8888888888888893</v>
      </c>
      <c r="M268" s="1">
        <v>44</v>
      </c>
      <c r="N268" s="1">
        <v>364</v>
      </c>
      <c r="O268" s="1" t="e">
        <v>#N/A</v>
      </c>
      <c r="V268"/>
    </row>
    <row r="269" spans="1:22" s="1" customFormat="1" ht="15.75" x14ac:dyDescent="0.25">
      <c r="A269" s="22">
        <v>267</v>
      </c>
      <c r="B269" s="1">
        <v>0</v>
      </c>
      <c r="C269" s="1">
        <v>0</v>
      </c>
      <c r="D269" s="1">
        <v>43</v>
      </c>
      <c r="E269" s="1">
        <v>2</v>
      </c>
      <c r="F269" s="1">
        <v>0</v>
      </c>
      <c r="G269" s="23" t="s">
        <v>31</v>
      </c>
      <c r="H269" s="1">
        <v>18</v>
      </c>
      <c r="I269" s="1">
        <v>0</v>
      </c>
      <c r="J269" s="1">
        <v>30</v>
      </c>
      <c r="K269" s="1">
        <v>1559</v>
      </c>
      <c r="L269" s="1">
        <v>4.9444444444444446</v>
      </c>
      <c r="M269" s="1">
        <v>148</v>
      </c>
      <c r="N269" s="1">
        <v>1411</v>
      </c>
      <c r="O269" s="1" t="e">
        <v>#N/A</v>
      </c>
      <c r="V269"/>
    </row>
    <row r="270" spans="1:22" s="1" customFormat="1" ht="15.75" x14ac:dyDescent="0.25">
      <c r="A270" s="22">
        <v>268</v>
      </c>
      <c r="B270" s="1">
        <v>0</v>
      </c>
      <c r="C270" s="1">
        <v>0</v>
      </c>
      <c r="D270" s="1">
        <v>44</v>
      </c>
      <c r="E270" s="1">
        <v>2</v>
      </c>
      <c r="F270" s="1">
        <v>0</v>
      </c>
      <c r="G270" s="23" t="s">
        <v>31</v>
      </c>
      <c r="H270" s="1">
        <v>18</v>
      </c>
      <c r="I270" s="1">
        <v>0</v>
      </c>
      <c r="J270" s="1">
        <v>22</v>
      </c>
      <c r="K270" s="1">
        <v>1062</v>
      </c>
      <c r="L270" s="1">
        <v>4.6111111111111107</v>
      </c>
      <c r="M270" s="1">
        <v>103</v>
      </c>
      <c r="N270" s="1">
        <v>959</v>
      </c>
      <c r="O270" s="1" t="e">
        <v>#N/A</v>
      </c>
      <c r="V270"/>
    </row>
    <row r="271" spans="1:22" s="1" customFormat="1" ht="15.75" x14ac:dyDescent="0.25">
      <c r="A271" s="22">
        <v>269</v>
      </c>
      <c r="B271" s="1">
        <v>0</v>
      </c>
      <c r="C271" s="1">
        <v>0</v>
      </c>
      <c r="D271" s="1">
        <v>45</v>
      </c>
      <c r="E271" s="1">
        <v>2</v>
      </c>
      <c r="F271" s="1">
        <v>0</v>
      </c>
      <c r="G271" s="23" t="s">
        <v>31</v>
      </c>
      <c r="H271" s="1">
        <v>16</v>
      </c>
      <c r="I271" s="1">
        <v>0</v>
      </c>
      <c r="J271" s="1">
        <v>18</v>
      </c>
      <c r="K271" s="1">
        <v>841</v>
      </c>
      <c r="L271" s="1">
        <v>4.625</v>
      </c>
      <c r="M271" s="1">
        <v>84</v>
      </c>
      <c r="N271" s="1">
        <v>757</v>
      </c>
      <c r="O271" s="1" t="e">
        <v>#N/A</v>
      </c>
      <c r="V271"/>
    </row>
    <row r="272" spans="1:22" s="1" customFormat="1" ht="15.75" x14ac:dyDescent="0.25">
      <c r="A272" s="22">
        <v>270</v>
      </c>
      <c r="B272" s="1">
        <v>0</v>
      </c>
      <c r="C272" s="1">
        <v>0</v>
      </c>
      <c r="D272" s="1">
        <v>47</v>
      </c>
      <c r="E272" s="1">
        <v>1</v>
      </c>
      <c r="F272" s="1">
        <v>0</v>
      </c>
      <c r="G272" s="23" t="s">
        <v>31</v>
      </c>
      <c r="H272" s="1">
        <v>2</v>
      </c>
      <c r="I272" s="1">
        <v>0</v>
      </c>
      <c r="J272" s="1">
        <v>2</v>
      </c>
      <c r="K272" s="1">
        <v>90</v>
      </c>
      <c r="L272" s="1">
        <v>5</v>
      </c>
      <c r="M272" s="1">
        <v>9</v>
      </c>
      <c r="N272" s="1">
        <v>81</v>
      </c>
      <c r="O272" s="1" t="e">
        <v>#N/A</v>
      </c>
      <c r="V272"/>
    </row>
    <row r="273" spans="1:22" s="1" customFormat="1" ht="15.75" x14ac:dyDescent="0.25">
      <c r="A273" s="22">
        <v>271</v>
      </c>
      <c r="B273" s="1">
        <v>0</v>
      </c>
      <c r="C273" s="1">
        <v>0</v>
      </c>
      <c r="D273" s="1">
        <v>48</v>
      </c>
      <c r="E273" s="1">
        <v>19</v>
      </c>
      <c r="F273" s="1">
        <v>0</v>
      </c>
      <c r="G273" s="23" t="s">
        <v>31</v>
      </c>
      <c r="H273" s="1">
        <v>8</v>
      </c>
      <c r="I273" s="1">
        <v>0</v>
      </c>
      <c r="J273" s="1">
        <v>55</v>
      </c>
      <c r="K273" s="1">
        <v>2865</v>
      </c>
      <c r="L273" s="1">
        <v>4</v>
      </c>
      <c r="M273" s="1">
        <v>220</v>
      </c>
      <c r="N273" s="1">
        <v>2645</v>
      </c>
      <c r="O273" s="1" t="e">
        <v>#N/A</v>
      </c>
      <c r="V273"/>
    </row>
    <row r="274" spans="1:22" s="1" customFormat="1" ht="15.75" x14ac:dyDescent="0.25">
      <c r="A274" s="22">
        <v>272</v>
      </c>
      <c r="B274" s="1">
        <v>0</v>
      </c>
      <c r="C274" s="1">
        <v>0</v>
      </c>
      <c r="D274" s="1">
        <v>49</v>
      </c>
      <c r="E274" s="1">
        <v>3</v>
      </c>
      <c r="F274" s="1">
        <v>0</v>
      </c>
      <c r="G274" s="23" t="s">
        <v>31</v>
      </c>
      <c r="H274" s="1">
        <v>18</v>
      </c>
      <c r="I274" s="1">
        <v>0</v>
      </c>
      <c r="J274" s="1">
        <v>30</v>
      </c>
      <c r="K274" s="1">
        <v>1531</v>
      </c>
      <c r="L274" s="1">
        <v>5</v>
      </c>
      <c r="M274" s="1">
        <v>150</v>
      </c>
      <c r="N274" s="1">
        <v>1381</v>
      </c>
      <c r="O274" s="1" t="e">
        <v>#N/A</v>
      </c>
      <c r="V274"/>
    </row>
    <row r="275" spans="1:22" s="1" customFormat="1" ht="15.75" x14ac:dyDescent="0.25">
      <c r="A275" s="22">
        <v>273</v>
      </c>
      <c r="B275" s="1">
        <v>0</v>
      </c>
      <c r="C275" s="1">
        <v>0</v>
      </c>
      <c r="D275" s="1">
        <v>50</v>
      </c>
      <c r="E275" s="1">
        <v>3</v>
      </c>
      <c r="F275" s="1">
        <v>0</v>
      </c>
      <c r="G275" s="23" t="s">
        <v>31</v>
      </c>
      <c r="H275" s="1">
        <v>18</v>
      </c>
      <c r="I275" s="1">
        <v>0</v>
      </c>
      <c r="J275" s="1">
        <v>18</v>
      </c>
      <c r="K275" s="1">
        <v>829</v>
      </c>
      <c r="L275" s="1">
        <v>4.833333333333333</v>
      </c>
      <c r="M275" s="1">
        <v>87</v>
      </c>
      <c r="N275" s="1">
        <v>742</v>
      </c>
      <c r="O275" s="1" t="e">
        <v>#N/A</v>
      </c>
      <c r="V275"/>
    </row>
    <row r="276" spans="1:22" s="1" customFormat="1" ht="15.75" x14ac:dyDescent="0.25">
      <c r="A276" s="22">
        <v>274</v>
      </c>
      <c r="B276" s="1">
        <v>0</v>
      </c>
      <c r="C276" s="1">
        <v>0</v>
      </c>
      <c r="D276" s="1">
        <v>51</v>
      </c>
      <c r="E276" s="1">
        <v>3</v>
      </c>
      <c r="F276" s="1">
        <v>0</v>
      </c>
      <c r="G276" s="23" t="s">
        <v>31</v>
      </c>
      <c r="H276" s="1">
        <v>17</v>
      </c>
      <c r="I276" s="1">
        <v>0</v>
      </c>
      <c r="J276" s="1">
        <v>23</v>
      </c>
      <c r="K276" s="1">
        <v>1051</v>
      </c>
      <c r="L276" s="1">
        <v>4.882352941176471</v>
      </c>
      <c r="M276" s="1">
        <v>113</v>
      </c>
      <c r="N276" s="1">
        <v>938</v>
      </c>
      <c r="O276" s="1" t="e">
        <v>#N/A</v>
      </c>
      <c r="V276"/>
    </row>
    <row r="277" spans="1:22" s="1" customFormat="1" ht="15.75" x14ac:dyDescent="0.25">
      <c r="A277" s="22">
        <v>275</v>
      </c>
      <c r="B277" s="1">
        <v>0</v>
      </c>
      <c r="C277" s="1">
        <v>0</v>
      </c>
      <c r="D277" s="1">
        <v>52</v>
      </c>
      <c r="E277" s="1">
        <v>3</v>
      </c>
      <c r="F277" s="1">
        <v>0</v>
      </c>
      <c r="G277" s="23" t="s">
        <v>31</v>
      </c>
      <c r="H277" s="1">
        <v>9</v>
      </c>
      <c r="I277" s="1">
        <v>0</v>
      </c>
      <c r="J277" s="1">
        <v>9</v>
      </c>
      <c r="K277" s="1">
        <v>419</v>
      </c>
      <c r="L277" s="1">
        <v>4.7777777777777777</v>
      </c>
      <c r="M277" s="1">
        <v>43</v>
      </c>
      <c r="N277" s="1">
        <v>376</v>
      </c>
      <c r="O277" s="1" t="e">
        <v>#N/A</v>
      </c>
      <c r="V277"/>
    </row>
    <row r="278" spans="1:22" s="1" customFormat="1" ht="15.75" x14ac:dyDescent="0.25">
      <c r="A278" s="22">
        <v>276</v>
      </c>
      <c r="B278" s="1">
        <v>0</v>
      </c>
      <c r="C278" s="1">
        <v>0</v>
      </c>
      <c r="D278" s="1">
        <v>53</v>
      </c>
      <c r="E278" s="1">
        <v>30</v>
      </c>
      <c r="F278" s="1">
        <v>0</v>
      </c>
      <c r="G278" s="23" t="s">
        <v>31</v>
      </c>
      <c r="H278" s="1">
        <v>18</v>
      </c>
      <c r="I278" s="1">
        <v>0</v>
      </c>
      <c r="J278" s="1">
        <v>31</v>
      </c>
      <c r="K278" s="1">
        <v>1550</v>
      </c>
      <c r="L278" s="1">
        <v>5</v>
      </c>
      <c r="M278" s="1">
        <v>155</v>
      </c>
      <c r="N278" s="1">
        <v>1395</v>
      </c>
      <c r="O278" s="1" t="e">
        <v>#N/A</v>
      </c>
      <c r="V278"/>
    </row>
    <row r="279" spans="1:22" s="1" customFormat="1" ht="15.75" x14ac:dyDescent="0.25">
      <c r="A279" s="22">
        <v>277</v>
      </c>
      <c r="B279" s="1">
        <v>0</v>
      </c>
      <c r="C279" s="1">
        <v>0</v>
      </c>
      <c r="D279" s="1">
        <v>54</v>
      </c>
      <c r="E279" s="1">
        <v>30</v>
      </c>
      <c r="F279" s="1">
        <v>0</v>
      </c>
      <c r="G279" s="23" t="s">
        <v>31</v>
      </c>
      <c r="H279" s="1">
        <v>18</v>
      </c>
      <c r="I279" s="1">
        <v>0</v>
      </c>
      <c r="J279" s="1">
        <v>18</v>
      </c>
      <c r="K279" s="1">
        <v>864</v>
      </c>
      <c r="L279" s="1">
        <v>4.7777777777777777</v>
      </c>
      <c r="M279" s="1">
        <v>86</v>
      </c>
      <c r="N279" s="1">
        <v>778</v>
      </c>
      <c r="O279" s="1" t="e">
        <v>#N/A</v>
      </c>
      <c r="V279"/>
    </row>
    <row r="280" spans="1:22" s="1" customFormat="1" ht="15.75" x14ac:dyDescent="0.25">
      <c r="A280" s="22">
        <v>278</v>
      </c>
      <c r="B280" s="1">
        <v>0</v>
      </c>
      <c r="C280" s="1">
        <v>0</v>
      </c>
      <c r="D280" s="1">
        <v>55</v>
      </c>
      <c r="E280" s="1">
        <v>30</v>
      </c>
      <c r="F280" s="1">
        <v>0</v>
      </c>
      <c r="G280" s="23" t="s">
        <v>31</v>
      </c>
      <c r="H280" s="1">
        <v>18</v>
      </c>
      <c r="I280" s="1">
        <v>0</v>
      </c>
      <c r="J280" s="1">
        <v>19</v>
      </c>
      <c r="K280" s="1">
        <v>861</v>
      </c>
      <c r="L280" s="1">
        <v>4.7777777777777777</v>
      </c>
      <c r="M280" s="1">
        <v>91</v>
      </c>
      <c r="N280" s="1">
        <v>770</v>
      </c>
      <c r="O280" s="1" t="e">
        <v>#N/A</v>
      </c>
      <c r="V280"/>
    </row>
    <row r="281" spans="1:22" s="1" customFormat="1" ht="15.75" x14ac:dyDescent="0.25">
      <c r="A281" s="22">
        <v>279</v>
      </c>
      <c r="B281" s="1">
        <v>0</v>
      </c>
      <c r="C281" s="1">
        <v>0</v>
      </c>
      <c r="D281" s="1">
        <v>56</v>
      </c>
      <c r="E281" s="1">
        <v>30</v>
      </c>
      <c r="F281" s="1">
        <v>0</v>
      </c>
      <c r="G281" s="23" t="s">
        <v>31</v>
      </c>
      <c r="H281" s="1">
        <v>7</v>
      </c>
      <c r="I281" s="1">
        <v>0</v>
      </c>
      <c r="J281" s="1">
        <v>7</v>
      </c>
      <c r="K281" s="1">
        <v>322</v>
      </c>
      <c r="L281" s="1">
        <v>5</v>
      </c>
      <c r="M281" s="1">
        <v>35</v>
      </c>
      <c r="N281" s="1">
        <v>287</v>
      </c>
      <c r="O281" s="1" t="e">
        <v>#N/A</v>
      </c>
      <c r="V281"/>
    </row>
    <row r="282" spans="1:22" s="1" customFormat="1" ht="15.75" x14ac:dyDescent="0.25">
      <c r="A282" s="22">
        <v>280</v>
      </c>
      <c r="B282" s="1">
        <v>0</v>
      </c>
      <c r="C282" s="1">
        <v>0</v>
      </c>
      <c r="D282" s="1">
        <v>57</v>
      </c>
      <c r="E282" s="1">
        <v>30</v>
      </c>
      <c r="F282" s="1">
        <v>0</v>
      </c>
      <c r="G282" s="23" t="s">
        <v>31</v>
      </c>
      <c r="H282" s="1">
        <v>6</v>
      </c>
      <c r="I282" s="1">
        <v>0</v>
      </c>
      <c r="J282" s="1">
        <v>33</v>
      </c>
      <c r="K282" s="1">
        <v>1815</v>
      </c>
      <c r="L282" s="1">
        <v>5</v>
      </c>
      <c r="M282" s="1">
        <v>165</v>
      </c>
      <c r="N282" s="1">
        <v>1650</v>
      </c>
      <c r="O282" s="1" t="e">
        <v>#N/A</v>
      </c>
      <c r="V282"/>
    </row>
    <row r="283" spans="1:22" s="1" customFormat="1" ht="15.75" x14ac:dyDescent="0.25">
      <c r="A283" s="22">
        <v>281</v>
      </c>
      <c r="B283" s="1">
        <v>0</v>
      </c>
      <c r="C283" s="1">
        <v>0</v>
      </c>
      <c r="D283" s="1">
        <v>58</v>
      </c>
      <c r="E283" s="1">
        <v>35</v>
      </c>
      <c r="F283" s="1">
        <v>0</v>
      </c>
      <c r="G283" s="23" t="s">
        <v>31</v>
      </c>
      <c r="H283" s="1">
        <v>18</v>
      </c>
      <c r="I283" s="1">
        <v>0</v>
      </c>
      <c r="J283" s="1">
        <v>25</v>
      </c>
      <c r="K283" s="1">
        <v>1118</v>
      </c>
      <c r="L283" s="1">
        <v>5</v>
      </c>
      <c r="M283" s="1">
        <v>125</v>
      </c>
      <c r="N283" s="1">
        <v>993</v>
      </c>
      <c r="O283" s="1" t="e">
        <v>#N/A</v>
      </c>
      <c r="V283"/>
    </row>
    <row r="284" spans="1:22" s="1" customFormat="1" ht="15.75" x14ac:dyDescent="0.25">
      <c r="A284" s="22">
        <v>282</v>
      </c>
      <c r="B284" s="1">
        <v>0</v>
      </c>
      <c r="C284" s="1">
        <v>0</v>
      </c>
      <c r="D284" s="1">
        <v>59</v>
      </c>
      <c r="E284" s="1">
        <v>35</v>
      </c>
      <c r="F284" s="1">
        <v>0</v>
      </c>
      <c r="G284" s="23" t="s">
        <v>31</v>
      </c>
      <c r="H284" s="1">
        <v>18</v>
      </c>
      <c r="I284" s="1">
        <v>0</v>
      </c>
      <c r="J284" s="1">
        <v>20</v>
      </c>
      <c r="K284" s="1">
        <v>871</v>
      </c>
      <c r="L284" s="1">
        <v>4.9444444444444446</v>
      </c>
      <c r="M284" s="1">
        <v>99</v>
      </c>
      <c r="N284" s="1">
        <v>772</v>
      </c>
      <c r="O284" s="1" t="e">
        <v>#N/A</v>
      </c>
      <c r="V284"/>
    </row>
    <row r="285" spans="1:22" s="1" customFormat="1" ht="15.75" x14ac:dyDescent="0.25">
      <c r="A285" s="22">
        <v>283</v>
      </c>
      <c r="B285" s="1">
        <v>0</v>
      </c>
      <c r="C285" s="1">
        <v>0</v>
      </c>
      <c r="D285" s="1">
        <v>60</v>
      </c>
      <c r="E285" s="1">
        <v>35</v>
      </c>
      <c r="F285" s="1">
        <v>0</v>
      </c>
      <c r="G285" s="23" t="s">
        <v>31</v>
      </c>
      <c r="H285" s="1">
        <v>11</v>
      </c>
      <c r="I285" s="1">
        <v>0</v>
      </c>
      <c r="J285" s="1">
        <v>16</v>
      </c>
      <c r="K285" s="1">
        <v>679</v>
      </c>
      <c r="L285" s="1">
        <v>5</v>
      </c>
      <c r="M285" s="1">
        <v>80</v>
      </c>
      <c r="N285" s="1">
        <v>599</v>
      </c>
      <c r="O285" s="1" t="e">
        <v>#N/A</v>
      </c>
      <c r="V285"/>
    </row>
    <row r="286" spans="1:22" s="1" customFormat="1" ht="15.75" x14ac:dyDescent="0.25">
      <c r="A286" s="22">
        <v>284</v>
      </c>
      <c r="B286" s="1">
        <v>0</v>
      </c>
      <c r="C286" s="1">
        <v>0</v>
      </c>
      <c r="D286" s="1">
        <v>61</v>
      </c>
      <c r="E286" s="1">
        <v>1</v>
      </c>
      <c r="F286" s="1">
        <v>0</v>
      </c>
      <c r="G286" s="23" t="s">
        <v>31</v>
      </c>
      <c r="H286" s="1">
        <v>18</v>
      </c>
      <c r="I286" s="1">
        <v>0</v>
      </c>
      <c r="J286" s="1">
        <v>20</v>
      </c>
      <c r="K286" s="1">
        <v>937</v>
      </c>
      <c r="L286" s="1">
        <v>4.9444444444444446</v>
      </c>
      <c r="M286" s="1">
        <v>99</v>
      </c>
      <c r="N286" s="1">
        <v>838</v>
      </c>
      <c r="O286" s="1" t="e">
        <v>#N/A</v>
      </c>
      <c r="V286"/>
    </row>
    <row r="287" spans="1:22" s="1" customFormat="1" ht="15.75" x14ac:dyDescent="0.25">
      <c r="A287" s="22">
        <v>285</v>
      </c>
      <c r="B287" s="1">
        <v>0</v>
      </c>
      <c r="C287" s="1">
        <v>0</v>
      </c>
      <c r="D287" s="1">
        <v>62</v>
      </c>
      <c r="E287" s="1">
        <v>1</v>
      </c>
      <c r="F287" s="1">
        <v>0</v>
      </c>
      <c r="G287" s="23" t="s">
        <v>31</v>
      </c>
      <c r="H287" s="1">
        <v>17</v>
      </c>
      <c r="I287" s="1">
        <v>0</v>
      </c>
      <c r="J287" s="1">
        <v>20</v>
      </c>
      <c r="K287" s="1">
        <v>936</v>
      </c>
      <c r="L287" s="1">
        <v>4.8235294117647056</v>
      </c>
      <c r="M287" s="1">
        <v>97</v>
      </c>
      <c r="N287" s="1">
        <v>839</v>
      </c>
      <c r="O287" s="1" t="e">
        <v>#N/A</v>
      </c>
      <c r="V287"/>
    </row>
    <row r="288" spans="1:22" s="1" customFormat="1" ht="15.75" x14ac:dyDescent="0.25">
      <c r="A288" s="22">
        <v>286</v>
      </c>
      <c r="B288" s="1">
        <v>0</v>
      </c>
      <c r="C288" s="1">
        <v>0</v>
      </c>
      <c r="D288" s="1">
        <v>63</v>
      </c>
      <c r="E288" s="1">
        <v>1</v>
      </c>
      <c r="F288" s="1">
        <v>0</v>
      </c>
      <c r="G288" s="23" t="s">
        <v>31</v>
      </c>
      <c r="H288" s="1">
        <v>11</v>
      </c>
      <c r="I288" s="1">
        <v>0</v>
      </c>
      <c r="J288" s="1">
        <v>12</v>
      </c>
      <c r="K288" s="1">
        <v>590</v>
      </c>
      <c r="L288" s="1">
        <v>4.8181818181818183</v>
      </c>
      <c r="M288" s="1">
        <v>58</v>
      </c>
      <c r="N288" s="1">
        <v>532</v>
      </c>
      <c r="O288" s="1" t="e">
        <v>#N/A</v>
      </c>
      <c r="V288"/>
    </row>
    <row r="289" spans="1:22" s="1" customFormat="1" ht="15.75" x14ac:dyDescent="0.25">
      <c r="A289" s="22">
        <v>287</v>
      </c>
      <c r="B289" s="1">
        <v>0</v>
      </c>
      <c r="C289" s="1">
        <v>0</v>
      </c>
      <c r="D289" s="1">
        <v>64</v>
      </c>
      <c r="E289" s="1">
        <v>2</v>
      </c>
      <c r="F289" s="1">
        <v>0</v>
      </c>
      <c r="G289" s="23" t="s">
        <v>31</v>
      </c>
      <c r="H289" s="1">
        <v>18</v>
      </c>
      <c r="I289" s="1">
        <v>0</v>
      </c>
      <c r="J289" s="1">
        <v>30</v>
      </c>
      <c r="K289" s="1">
        <v>1366</v>
      </c>
      <c r="L289" s="1">
        <v>4.8888888888888893</v>
      </c>
      <c r="M289" s="1">
        <v>144</v>
      </c>
      <c r="N289" s="1">
        <v>1222</v>
      </c>
      <c r="O289" s="1" t="e">
        <v>#N/A</v>
      </c>
      <c r="V289"/>
    </row>
    <row r="290" spans="1:22" s="1" customFormat="1" ht="15.75" x14ac:dyDescent="0.25">
      <c r="A290" s="22">
        <v>288</v>
      </c>
      <c r="B290" s="1">
        <v>0</v>
      </c>
      <c r="C290" s="1">
        <v>0</v>
      </c>
      <c r="D290" s="1">
        <v>65</v>
      </c>
      <c r="E290" s="1">
        <v>2</v>
      </c>
      <c r="F290" s="1">
        <v>0</v>
      </c>
      <c r="G290" s="23" t="s">
        <v>31</v>
      </c>
      <c r="H290" s="1">
        <v>18</v>
      </c>
      <c r="I290" s="1">
        <v>0</v>
      </c>
      <c r="J290" s="1">
        <v>21</v>
      </c>
      <c r="K290" s="1">
        <v>958</v>
      </c>
      <c r="L290" s="1">
        <v>5</v>
      </c>
      <c r="M290" s="1">
        <v>105</v>
      </c>
      <c r="N290" s="1">
        <v>853</v>
      </c>
      <c r="O290" s="1" t="e">
        <v>#N/A</v>
      </c>
      <c r="V290"/>
    </row>
    <row r="291" spans="1:22" s="1" customFormat="1" ht="15.75" x14ac:dyDescent="0.25">
      <c r="A291" s="22">
        <v>289</v>
      </c>
      <c r="B291" s="1">
        <v>0</v>
      </c>
      <c r="C291" s="1">
        <v>0</v>
      </c>
      <c r="D291" s="1">
        <v>66</v>
      </c>
      <c r="E291" s="1">
        <v>2</v>
      </c>
      <c r="F291" s="1">
        <v>0</v>
      </c>
      <c r="G291" s="23" t="s">
        <v>31</v>
      </c>
      <c r="H291" s="1">
        <v>7</v>
      </c>
      <c r="I291" s="1">
        <v>0</v>
      </c>
      <c r="J291" s="1">
        <v>8</v>
      </c>
      <c r="K291" s="1">
        <v>345</v>
      </c>
      <c r="L291" s="1">
        <v>4.8571428571428568</v>
      </c>
      <c r="M291" s="1">
        <v>39</v>
      </c>
      <c r="N291" s="1">
        <v>306</v>
      </c>
      <c r="O291" s="1" t="e">
        <v>#N/A</v>
      </c>
      <c r="V291"/>
    </row>
    <row r="292" spans="1:22" s="1" customFormat="1" ht="15.75" x14ac:dyDescent="0.25">
      <c r="A292" s="22">
        <v>290</v>
      </c>
      <c r="B292" s="1">
        <v>0</v>
      </c>
      <c r="C292" s="1">
        <v>0</v>
      </c>
      <c r="D292" s="1">
        <v>67</v>
      </c>
      <c r="E292" s="1">
        <v>3</v>
      </c>
      <c r="F292" s="1">
        <v>0</v>
      </c>
      <c r="G292" s="23" t="s">
        <v>31</v>
      </c>
      <c r="H292" s="1">
        <v>18</v>
      </c>
      <c r="I292" s="1">
        <v>0</v>
      </c>
      <c r="J292" s="1">
        <v>35</v>
      </c>
      <c r="K292" s="1">
        <v>1682</v>
      </c>
      <c r="L292" s="1">
        <v>5</v>
      </c>
      <c r="M292" s="1">
        <v>175</v>
      </c>
      <c r="N292" s="1">
        <v>1507</v>
      </c>
      <c r="O292" s="1" t="e">
        <v>#N/A</v>
      </c>
      <c r="V292"/>
    </row>
    <row r="293" spans="1:22" s="1" customFormat="1" ht="15.75" x14ac:dyDescent="0.25">
      <c r="A293" s="22">
        <v>291</v>
      </c>
      <c r="B293" s="1">
        <v>0</v>
      </c>
      <c r="C293" s="1">
        <v>0</v>
      </c>
      <c r="D293" s="1">
        <v>68</v>
      </c>
      <c r="E293" s="1">
        <v>3</v>
      </c>
      <c r="F293" s="1">
        <v>0</v>
      </c>
      <c r="G293" s="23" t="s">
        <v>31</v>
      </c>
      <c r="H293" s="1">
        <v>15</v>
      </c>
      <c r="I293" s="1">
        <v>0</v>
      </c>
      <c r="J293" s="1">
        <v>30</v>
      </c>
      <c r="K293" s="1">
        <v>1639</v>
      </c>
      <c r="L293" s="1">
        <v>5</v>
      </c>
      <c r="M293" s="1">
        <v>150</v>
      </c>
      <c r="N293" s="1">
        <v>1489</v>
      </c>
      <c r="O293" s="1" t="e">
        <v>#N/A</v>
      </c>
      <c r="V293"/>
    </row>
    <row r="294" spans="1:22" s="1" customFormat="1" ht="15.75" x14ac:dyDescent="0.25">
      <c r="A294" s="22">
        <v>292</v>
      </c>
      <c r="B294" s="1">
        <v>0</v>
      </c>
      <c r="C294" s="1">
        <v>0</v>
      </c>
      <c r="D294" s="1">
        <v>69</v>
      </c>
      <c r="E294" s="1">
        <v>3</v>
      </c>
      <c r="F294" s="1">
        <v>0</v>
      </c>
      <c r="G294" s="23" t="s">
        <v>31</v>
      </c>
      <c r="H294" s="1">
        <v>7</v>
      </c>
      <c r="I294" s="1">
        <v>0</v>
      </c>
      <c r="J294" s="1">
        <v>160</v>
      </c>
      <c r="K294" s="1">
        <v>7282</v>
      </c>
      <c r="L294" s="1">
        <v>5</v>
      </c>
      <c r="M294" s="1">
        <v>800</v>
      </c>
      <c r="N294" s="1">
        <v>6482</v>
      </c>
      <c r="O294" s="1" t="e">
        <v>#N/A</v>
      </c>
      <c r="V294"/>
    </row>
    <row r="295" spans="1:22" s="1" customFormat="1" ht="15.75" x14ac:dyDescent="0.25">
      <c r="A295" s="22">
        <v>293</v>
      </c>
      <c r="B295" s="1">
        <v>0</v>
      </c>
      <c r="C295" s="1">
        <v>0</v>
      </c>
      <c r="D295" s="1">
        <v>70</v>
      </c>
      <c r="E295" s="1">
        <v>16</v>
      </c>
      <c r="F295" s="1">
        <v>0</v>
      </c>
      <c r="G295" s="23" t="s">
        <v>31</v>
      </c>
      <c r="H295" s="1">
        <v>9</v>
      </c>
      <c r="I295" s="1">
        <v>0</v>
      </c>
      <c r="J295" s="1">
        <v>53</v>
      </c>
      <c r="K295" s="1">
        <v>3290</v>
      </c>
      <c r="L295" s="1">
        <v>5</v>
      </c>
      <c r="M295" s="1">
        <v>265</v>
      </c>
      <c r="N295" s="1">
        <v>3025</v>
      </c>
      <c r="O295" s="1" t="e">
        <v>#N/A</v>
      </c>
      <c r="V295"/>
    </row>
    <row r="296" spans="1:22" s="1" customFormat="1" ht="15.75" x14ac:dyDescent="0.25">
      <c r="A296" s="22">
        <v>294</v>
      </c>
      <c r="B296" s="1">
        <v>0</v>
      </c>
      <c r="C296" s="1">
        <v>0</v>
      </c>
      <c r="D296" s="1">
        <v>71</v>
      </c>
      <c r="E296" s="1">
        <v>1</v>
      </c>
      <c r="F296" s="1">
        <v>0</v>
      </c>
      <c r="G296" s="23" t="s">
        <v>31</v>
      </c>
      <c r="H296" s="1">
        <v>1</v>
      </c>
      <c r="I296" s="1">
        <v>0</v>
      </c>
      <c r="J296" s="1">
        <v>150</v>
      </c>
      <c r="K296" s="1">
        <v>6900</v>
      </c>
      <c r="L296" s="1">
        <v>5</v>
      </c>
      <c r="M296" s="1">
        <v>750</v>
      </c>
      <c r="N296" s="1">
        <v>6150</v>
      </c>
      <c r="O296" s="1" t="e">
        <v>#N/A</v>
      </c>
      <c r="V296"/>
    </row>
    <row r="297" spans="1:22" s="1" customFormat="1" ht="15.75" x14ac:dyDescent="0.25">
      <c r="A297" s="22">
        <v>295</v>
      </c>
      <c r="B297" s="1">
        <v>0</v>
      </c>
      <c r="C297" s="1">
        <v>0</v>
      </c>
      <c r="D297" s="1">
        <v>72</v>
      </c>
      <c r="E297" s="1">
        <v>1</v>
      </c>
      <c r="F297" s="1">
        <v>0</v>
      </c>
      <c r="G297" s="23" t="s">
        <v>31</v>
      </c>
      <c r="H297" s="1">
        <v>18</v>
      </c>
      <c r="I297" s="1">
        <v>0</v>
      </c>
      <c r="J297" s="1">
        <v>32</v>
      </c>
      <c r="K297" s="1">
        <v>1550</v>
      </c>
      <c r="L297" s="1">
        <v>4.9444444444444446</v>
      </c>
      <c r="M297" s="1">
        <v>159</v>
      </c>
      <c r="N297" s="1">
        <v>1391</v>
      </c>
      <c r="O297" s="1" t="e">
        <v>#N/A</v>
      </c>
      <c r="V297"/>
    </row>
    <row r="298" spans="1:22" s="1" customFormat="1" ht="15.75" x14ac:dyDescent="0.25">
      <c r="A298" s="22">
        <v>296</v>
      </c>
      <c r="B298" s="1">
        <v>0</v>
      </c>
      <c r="C298" s="1">
        <v>0</v>
      </c>
      <c r="D298" s="1">
        <v>73</v>
      </c>
      <c r="E298" s="1">
        <v>1</v>
      </c>
      <c r="F298" s="1">
        <v>0</v>
      </c>
      <c r="G298" s="23" t="s">
        <v>31</v>
      </c>
      <c r="H298" s="1">
        <v>18</v>
      </c>
      <c r="I298" s="1">
        <v>0</v>
      </c>
      <c r="J298" s="1">
        <v>21</v>
      </c>
      <c r="K298" s="1">
        <v>986</v>
      </c>
      <c r="L298" s="1">
        <v>4.9444444444444446</v>
      </c>
      <c r="M298" s="1">
        <v>104</v>
      </c>
      <c r="N298" s="1">
        <v>882</v>
      </c>
      <c r="O298" s="1" t="e">
        <v>#N/A</v>
      </c>
      <c r="V298"/>
    </row>
    <row r="299" spans="1:22" s="1" customFormat="1" ht="15.75" x14ac:dyDescent="0.25">
      <c r="A299" s="22">
        <v>297</v>
      </c>
      <c r="B299" s="1">
        <v>0</v>
      </c>
      <c r="C299" s="1">
        <v>0</v>
      </c>
      <c r="D299" s="1">
        <v>74</v>
      </c>
      <c r="E299" s="1">
        <v>1</v>
      </c>
      <c r="F299" s="1">
        <v>0</v>
      </c>
      <c r="G299" s="23" t="s">
        <v>31</v>
      </c>
      <c r="H299" s="1">
        <v>18</v>
      </c>
      <c r="I299" s="1">
        <v>0</v>
      </c>
      <c r="J299" s="1">
        <v>20</v>
      </c>
      <c r="K299" s="1">
        <v>935</v>
      </c>
      <c r="L299" s="1">
        <v>4.9444444444444446</v>
      </c>
      <c r="M299" s="1">
        <v>99</v>
      </c>
      <c r="N299" s="1">
        <v>836</v>
      </c>
      <c r="O299" s="1" t="e">
        <v>#N/A</v>
      </c>
      <c r="V299"/>
    </row>
    <row r="300" spans="1:22" s="1" customFormat="1" ht="15.75" x14ac:dyDescent="0.25">
      <c r="A300" s="22">
        <v>298</v>
      </c>
      <c r="B300" s="1">
        <v>0</v>
      </c>
      <c r="C300" s="1">
        <v>0</v>
      </c>
      <c r="D300" s="1">
        <v>75</v>
      </c>
      <c r="E300" s="1">
        <v>1</v>
      </c>
      <c r="F300" s="1">
        <v>0</v>
      </c>
      <c r="G300" s="23" t="s">
        <v>31</v>
      </c>
      <c r="H300" s="1">
        <v>7</v>
      </c>
      <c r="I300" s="1">
        <v>0</v>
      </c>
      <c r="J300" s="1">
        <v>7</v>
      </c>
      <c r="K300" s="1">
        <v>316</v>
      </c>
      <c r="L300" s="1">
        <v>5</v>
      </c>
      <c r="M300" s="1">
        <v>35</v>
      </c>
      <c r="N300" s="1">
        <v>281</v>
      </c>
      <c r="O300" s="1" t="e">
        <v>#N/A</v>
      </c>
      <c r="V300"/>
    </row>
    <row r="301" spans="1:22" s="1" customFormat="1" ht="15.75" x14ac:dyDescent="0.25">
      <c r="A301" s="22">
        <v>299</v>
      </c>
      <c r="B301" s="1">
        <v>0</v>
      </c>
      <c r="C301" s="1">
        <v>0</v>
      </c>
      <c r="D301" s="1">
        <v>76</v>
      </c>
      <c r="E301" s="1">
        <v>3</v>
      </c>
      <c r="F301" s="1">
        <v>0</v>
      </c>
      <c r="G301" s="23" t="s">
        <v>31</v>
      </c>
      <c r="H301" s="1">
        <v>18</v>
      </c>
      <c r="I301" s="1">
        <v>0</v>
      </c>
      <c r="J301" s="1">
        <v>34</v>
      </c>
      <c r="K301" s="1">
        <v>1660</v>
      </c>
      <c r="L301" s="1">
        <v>5</v>
      </c>
      <c r="M301" s="1">
        <v>170</v>
      </c>
      <c r="N301" s="1">
        <v>1490</v>
      </c>
      <c r="O301" s="1" t="e">
        <v>#N/A</v>
      </c>
      <c r="V301"/>
    </row>
    <row r="302" spans="1:22" s="1" customFormat="1" ht="15.75" x14ac:dyDescent="0.25">
      <c r="A302" s="22">
        <v>300</v>
      </c>
      <c r="B302" s="1">
        <v>0</v>
      </c>
      <c r="C302" s="1">
        <v>0</v>
      </c>
      <c r="D302" s="1">
        <v>77</v>
      </c>
      <c r="E302" s="1">
        <v>3</v>
      </c>
      <c r="F302" s="1">
        <v>0</v>
      </c>
      <c r="G302" s="23" t="s">
        <v>31</v>
      </c>
      <c r="H302" s="1">
        <v>18</v>
      </c>
      <c r="I302" s="1">
        <v>0</v>
      </c>
      <c r="J302" s="1">
        <v>25</v>
      </c>
      <c r="K302" s="1">
        <v>1220</v>
      </c>
      <c r="L302" s="1">
        <v>4.833333333333333</v>
      </c>
      <c r="M302" s="1">
        <v>122</v>
      </c>
      <c r="N302" s="1">
        <v>1098</v>
      </c>
      <c r="O302" s="1" t="e">
        <v>#N/A</v>
      </c>
      <c r="V302"/>
    </row>
    <row r="303" spans="1:22" s="1" customFormat="1" ht="15.75" x14ac:dyDescent="0.25">
      <c r="A303" s="22">
        <v>301</v>
      </c>
      <c r="B303" s="1">
        <v>0</v>
      </c>
      <c r="C303" s="1">
        <v>0</v>
      </c>
      <c r="D303" s="1">
        <v>78</v>
      </c>
      <c r="E303" s="1">
        <v>3</v>
      </c>
      <c r="F303" s="1">
        <v>0</v>
      </c>
      <c r="G303" s="23" t="s">
        <v>31</v>
      </c>
      <c r="H303" s="1">
        <v>18</v>
      </c>
      <c r="I303" s="1">
        <v>0</v>
      </c>
      <c r="J303" s="1">
        <v>22</v>
      </c>
      <c r="K303" s="1">
        <v>999</v>
      </c>
      <c r="L303" s="1">
        <v>5</v>
      </c>
      <c r="M303" s="1">
        <v>110</v>
      </c>
      <c r="N303" s="1">
        <v>889</v>
      </c>
      <c r="O303" s="1" t="e">
        <v>#N/A</v>
      </c>
      <c r="V303"/>
    </row>
    <row r="304" spans="1:22" s="1" customFormat="1" ht="15.75" x14ac:dyDescent="0.25">
      <c r="A304" s="22">
        <v>302</v>
      </c>
      <c r="B304" s="1">
        <v>0</v>
      </c>
      <c r="C304" s="1">
        <v>0</v>
      </c>
      <c r="D304" s="1">
        <v>79</v>
      </c>
      <c r="E304" s="1">
        <v>3</v>
      </c>
      <c r="F304" s="1">
        <v>0</v>
      </c>
      <c r="G304" s="23" t="s">
        <v>31</v>
      </c>
      <c r="H304" s="1">
        <v>18</v>
      </c>
      <c r="I304" s="1">
        <v>0</v>
      </c>
      <c r="J304" s="1">
        <v>18</v>
      </c>
      <c r="K304" s="1">
        <v>883</v>
      </c>
      <c r="L304" s="1">
        <v>5</v>
      </c>
      <c r="M304" s="1">
        <v>90</v>
      </c>
      <c r="N304" s="1">
        <v>793</v>
      </c>
      <c r="O304" s="1" t="e">
        <v>#N/A</v>
      </c>
      <c r="V304"/>
    </row>
    <row r="305" spans="1:22" s="1" customFormat="1" ht="15.75" x14ac:dyDescent="0.25">
      <c r="A305" s="22">
        <v>303</v>
      </c>
      <c r="B305" s="1">
        <v>0</v>
      </c>
      <c r="C305" s="1">
        <v>0</v>
      </c>
      <c r="D305" s="1">
        <v>80</v>
      </c>
      <c r="E305" s="1">
        <v>3</v>
      </c>
      <c r="F305" s="1">
        <v>0</v>
      </c>
      <c r="G305" s="23" t="s">
        <v>31</v>
      </c>
      <c r="H305" s="1">
        <v>9</v>
      </c>
      <c r="I305" s="1">
        <v>0</v>
      </c>
      <c r="J305" s="1">
        <v>9</v>
      </c>
      <c r="K305" s="1">
        <v>445</v>
      </c>
      <c r="L305" s="1">
        <v>5</v>
      </c>
      <c r="M305" s="1">
        <v>45</v>
      </c>
      <c r="N305" s="1">
        <v>400</v>
      </c>
      <c r="O305" s="1" t="e">
        <v>#N/A</v>
      </c>
      <c r="V305"/>
    </row>
    <row r="306" spans="1:22" s="1" customFormat="1" ht="15.75" x14ac:dyDescent="0.25">
      <c r="A306" s="22">
        <v>304</v>
      </c>
      <c r="B306" s="1">
        <v>0</v>
      </c>
      <c r="C306" s="1">
        <v>0</v>
      </c>
      <c r="D306" s="1">
        <v>81</v>
      </c>
      <c r="E306" s="1">
        <v>4</v>
      </c>
      <c r="F306" s="1">
        <v>0</v>
      </c>
      <c r="G306" s="23" t="s">
        <v>31</v>
      </c>
      <c r="H306" s="1">
        <v>18</v>
      </c>
      <c r="I306" s="1">
        <v>0</v>
      </c>
      <c r="J306" s="1">
        <v>29</v>
      </c>
      <c r="K306" s="1">
        <v>1491</v>
      </c>
      <c r="L306" s="1">
        <v>5</v>
      </c>
      <c r="M306" s="1">
        <v>145</v>
      </c>
      <c r="N306" s="1">
        <v>1346</v>
      </c>
      <c r="O306" s="1" t="e">
        <v>#N/A</v>
      </c>
      <c r="V306"/>
    </row>
    <row r="307" spans="1:22" s="1" customFormat="1" ht="15.75" x14ac:dyDescent="0.25">
      <c r="A307" s="22">
        <v>305</v>
      </c>
      <c r="B307" s="1">
        <v>0</v>
      </c>
      <c r="C307" s="1">
        <v>0</v>
      </c>
      <c r="D307" s="1">
        <v>82</v>
      </c>
      <c r="E307" s="1">
        <v>4</v>
      </c>
      <c r="F307" s="1">
        <v>0</v>
      </c>
      <c r="G307" s="23" t="s">
        <v>31</v>
      </c>
      <c r="H307" s="1">
        <v>12</v>
      </c>
      <c r="I307" s="1">
        <v>0</v>
      </c>
      <c r="J307" s="1">
        <v>12</v>
      </c>
      <c r="K307" s="1">
        <v>547</v>
      </c>
      <c r="L307" s="1">
        <v>4.833333333333333</v>
      </c>
      <c r="M307" s="1">
        <v>58</v>
      </c>
      <c r="N307" s="1">
        <v>489</v>
      </c>
      <c r="O307" s="1" t="e">
        <v>#N/A</v>
      </c>
      <c r="V307"/>
    </row>
    <row r="308" spans="1:22" s="1" customFormat="1" ht="15.75" x14ac:dyDescent="0.25">
      <c r="A308" s="22">
        <v>306</v>
      </c>
      <c r="B308" s="1">
        <v>0</v>
      </c>
      <c r="C308" s="1">
        <v>0</v>
      </c>
      <c r="D308" s="1">
        <v>83</v>
      </c>
      <c r="E308" s="1">
        <v>14</v>
      </c>
      <c r="F308" s="1">
        <v>0</v>
      </c>
      <c r="G308" s="23" t="s">
        <v>31</v>
      </c>
      <c r="H308" s="1">
        <v>3</v>
      </c>
      <c r="I308" s="1">
        <v>0</v>
      </c>
      <c r="J308" s="1">
        <v>4</v>
      </c>
      <c r="K308" s="1">
        <v>196</v>
      </c>
      <c r="L308" s="1">
        <v>5</v>
      </c>
      <c r="M308" s="1">
        <v>20</v>
      </c>
      <c r="N308" s="1">
        <v>176</v>
      </c>
      <c r="O308" s="1" t="e">
        <v>#N/A</v>
      </c>
      <c r="V308"/>
    </row>
    <row r="309" spans="1:22" s="1" customFormat="1" ht="15.75" x14ac:dyDescent="0.25">
      <c r="A309" s="22">
        <v>307</v>
      </c>
      <c r="B309" s="1">
        <v>0</v>
      </c>
      <c r="C309" s="1">
        <v>0</v>
      </c>
      <c r="D309" s="1">
        <v>84</v>
      </c>
      <c r="E309" s="1">
        <v>35</v>
      </c>
      <c r="F309" s="1">
        <v>0</v>
      </c>
      <c r="G309" s="23" t="s">
        <v>31</v>
      </c>
      <c r="H309" s="1">
        <v>5</v>
      </c>
      <c r="I309" s="1">
        <v>0</v>
      </c>
      <c r="J309" s="1">
        <v>229</v>
      </c>
      <c r="K309" s="1">
        <v>7278</v>
      </c>
      <c r="L309" s="1">
        <v>3.8</v>
      </c>
      <c r="M309" s="1">
        <v>907</v>
      </c>
      <c r="N309" s="1">
        <v>6371</v>
      </c>
      <c r="O309" s="1" t="e">
        <v>#N/A</v>
      </c>
      <c r="V309"/>
    </row>
    <row r="310" spans="1:22" s="1" customFormat="1" ht="15.75" x14ac:dyDescent="0.25">
      <c r="A310" s="22">
        <v>308</v>
      </c>
      <c r="B310" s="1">
        <v>0</v>
      </c>
      <c r="C310" s="1">
        <v>0</v>
      </c>
      <c r="D310" s="1">
        <v>85</v>
      </c>
      <c r="E310" s="1">
        <v>1</v>
      </c>
      <c r="F310" s="1">
        <v>0</v>
      </c>
      <c r="G310" s="23" t="s">
        <v>31</v>
      </c>
      <c r="H310" s="1">
        <v>19</v>
      </c>
      <c r="I310" s="1">
        <v>0</v>
      </c>
      <c r="J310" s="1">
        <v>22</v>
      </c>
      <c r="K310" s="1">
        <v>1040</v>
      </c>
      <c r="L310" s="1">
        <v>4.8947368421052628</v>
      </c>
      <c r="M310" s="1">
        <v>108</v>
      </c>
      <c r="N310" s="1">
        <v>932</v>
      </c>
      <c r="O310" s="1" t="e">
        <v>#N/A</v>
      </c>
      <c r="V310"/>
    </row>
    <row r="311" spans="1:22" s="1" customFormat="1" ht="15.75" x14ac:dyDescent="0.25">
      <c r="A311" s="22">
        <v>309</v>
      </c>
      <c r="B311" s="1">
        <v>0</v>
      </c>
      <c r="C311" s="1">
        <v>0</v>
      </c>
      <c r="D311" s="1">
        <v>86</v>
      </c>
      <c r="E311" s="1">
        <v>3</v>
      </c>
      <c r="F311" s="1">
        <v>0</v>
      </c>
      <c r="G311" s="23" t="s">
        <v>31</v>
      </c>
      <c r="H311" s="1">
        <v>1</v>
      </c>
      <c r="I311" s="1">
        <v>0</v>
      </c>
      <c r="J311" s="1">
        <v>84</v>
      </c>
      <c r="K311" s="1">
        <v>4032</v>
      </c>
      <c r="L311" s="1">
        <v>5</v>
      </c>
      <c r="M311" s="1">
        <v>420</v>
      </c>
      <c r="N311" s="1">
        <v>3612</v>
      </c>
      <c r="O311" s="1" t="e">
        <v>#N/A</v>
      </c>
      <c r="V311"/>
    </row>
    <row r="312" spans="1:22" s="1" customFormat="1" ht="15.75" x14ac:dyDescent="0.25">
      <c r="A312" s="22">
        <v>310</v>
      </c>
      <c r="B312" s="1">
        <v>0</v>
      </c>
      <c r="C312" s="1">
        <v>0</v>
      </c>
      <c r="D312" s="1">
        <v>87</v>
      </c>
      <c r="E312" s="1">
        <v>2</v>
      </c>
      <c r="F312" s="1">
        <v>0</v>
      </c>
      <c r="G312" s="23" t="s">
        <v>31</v>
      </c>
      <c r="H312" s="1">
        <v>18</v>
      </c>
      <c r="I312" s="1">
        <v>0</v>
      </c>
      <c r="J312" s="1">
        <v>23</v>
      </c>
      <c r="K312" s="1">
        <v>1083</v>
      </c>
      <c r="L312" s="1">
        <v>5</v>
      </c>
      <c r="M312" s="1">
        <v>115</v>
      </c>
      <c r="N312" s="1">
        <v>968</v>
      </c>
      <c r="O312" s="1" t="e">
        <v>#N/A</v>
      </c>
      <c r="V312"/>
    </row>
    <row r="313" spans="1:22" s="1" customFormat="1" ht="15.75" x14ac:dyDescent="0.25">
      <c r="A313" s="22">
        <v>311</v>
      </c>
      <c r="B313" s="1">
        <v>0</v>
      </c>
      <c r="C313" s="1">
        <v>0</v>
      </c>
      <c r="D313" s="1">
        <v>88</v>
      </c>
      <c r="E313" s="1">
        <v>2</v>
      </c>
      <c r="F313" s="1">
        <v>0</v>
      </c>
      <c r="G313" s="23" t="s">
        <v>31</v>
      </c>
      <c r="H313" s="1">
        <v>13</v>
      </c>
      <c r="I313" s="1">
        <v>0</v>
      </c>
      <c r="J313" s="1">
        <v>14</v>
      </c>
      <c r="K313" s="1">
        <v>611</v>
      </c>
      <c r="L313" s="1">
        <v>5</v>
      </c>
      <c r="M313" s="1">
        <v>70</v>
      </c>
      <c r="N313" s="1">
        <v>541</v>
      </c>
      <c r="O313" s="1" t="e">
        <v>#N/A</v>
      </c>
      <c r="V313"/>
    </row>
    <row r="314" spans="1:22" s="1" customFormat="1" ht="15.75" x14ac:dyDescent="0.25">
      <c r="A314" s="22">
        <v>312</v>
      </c>
      <c r="B314" s="1">
        <v>0</v>
      </c>
      <c r="C314" s="1">
        <v>0</v>
      </c>
      <c r="D314" s="1">
        <v>89</v>
      </c>
      <c r="E314" s="1">
        <v>35</v>
      </c>
      <c r="F314" s="1">
        <v>0</v>
      </c>
      <c r="G314" s="23" t="s">
        <v>31</v>
      </c>
      <c r="H314" s="1">
        <v>1</v>
      </c>
      <c r="I314" s="1">
        <v>0</v>
      </c>
      <c r="J314" s="1">
        <v>12</v>
      </c>
      <c r="K314" s="1">
        <v>540</v>
      </c>
      <c r="L314" s="1">
        <v>5</v>
      </c>
      <c r="M314" s="1">
        <v>60</v>
      </c>
      <c r="N314" s="1">
        <v>480</v>
      </c>
      <c r="O314" s="1" t="e">
        <v>#N/A</v>
      </c>
      <c r="V314"/>
    </row>
    <row r="315" spans="1:22" s="1" customFormat="1" ht="15.75" x14ac:dyDescent="0.25">
      <c r="A315" s="22">
        <v>313</v>
      </c>
      <c r="B315" s="1">
        <v>0</v>
      </c>
      <c r="C315" s="1">
        <v>0</v>
      </c>
      <c r="D315" s="1">
        <v>90</v>
      </c>
      <c r="E315" s="1">
        <v>4</v>
      </c>
      <c r="F315" s="1">
        <v>0</v>
      </c>
      <c r="G315" s="23" t="s">
        <v>31</v>
      </c>
      <c r="H315" s="1">
        <v>18</v>
      </c>
      <c r="I315" s="1">
        <v>0</v>
      </c>
      <c r="J315" s="1">
        <v>20</v>
      </c>
      <c r="K315" s="1">
        <v>906</v>
      </c>
      <c r="L315" s="1">
        <v>4.833333333333333</v>
      </c>
      <c r="M315" s="1">
        <v>95</v>
      </c>
      <c r="N315" s="1">
        <v>811</v>
      </c>
      <c r="O315" s="1" t="e">
        <v>#N/A</v>
      </c>
      <c r="V315"/>
    </row>
    <row r="316" spans="1:22" s="1" customFormat="1" ht="15.75" x14ac:dyDescent="0.25">
      <c r="A316" s="22">
        <v>314</v>
      </c>
      <c r="B316" s="1">
        <v>0</v>
      </c>
      <c r="C316" s="1">
        <v>0</v>
      </c>
      <c r="D316" s="1">
        <v>91</v>
      </c>
      <c r="E316" s="1">
        <v>4</v>
      </c>
      <c r="F316" s="1">
        <v>0</v>
      </c>
      <c r="G316" s="23" t="s">
        <v>31</v>
      </c>
      <c r="H316" s="1">
        <v>18</v>
      </c>
      <c r="I316" s="1">
        <v>0</v>
      </c>
      <c r="J316" s="1">
        <v>24</v>
      </c>
      <c r="K316" s="1">
        <v>1143</v>
      </c>
      <c r="L316" s="1">
        <v>5</v>
      </c>
      <c r="M316" s="1">
        <v>120</v>
      </c>
      <c r="N316" s="1">
        <v>1023</v>
      </c>
      <c r="O316" s="1" t="e">
        <v>#N/A</v>
      </c>
      <c r="V316"/>
    </row>
    <row r="317" spans="1:22" s="1" customFormat="1" ht="15.75" x14ac:dyDescent="0.25">
      <c r="A317" s="22">
        <v>315</v>
      </c>
      <c r="B317" s="1">
        <v>0</v>
      </c>
      <c r="C317" s="1">
        <v>0</v>
      </c>
      <c r="D317" s="1">
        <v>92</v>
      </c>
      <c r="E317" s="1">
        <v>4</v>
      </c>
      <c r="F317" s="1">
        <v>0</v>
      </c>
      <c r="G317" s="23" t="s">
        <v>31</v>
      </c>
      <c r="H317" s="1">
        <v>5</v>
      </c>
      <c r="I317" s="1">
        <v>0</v>
      </c>
      <c r="J317" s="1">
        <v>6</v>
      </c>
      <c r="K317" s="1">
        <v>268</v>
      </c>
      <c r="L317" s="1">
        <v>5</v>
      </c>
      <c r="M317" s="1">
        <v>30</v>
      </c>
      <c r="N317" s="1">
        <v>238</v>
      </c>
      <c r="O317" s="1" t="e">
        <v>#N/A</v>
      </c>
      <c r="V317"/>
    </row>
    <row r="318" spans="1:22" s="1" customFormat="1" ht="15.75" x14ac:dyDescent="0.25">
      <c r="A318" s="22">
        <v>316</v>
      </c>
      <c r="B318" s="1">
        <v>0</v>
      </c>
      <c r="C318" s="1">
        <v>0</v>
      </c>
      <c r="D318" s="1">
        <v>93</v>
      </c>
      <c r="E318" s="1">
        <v>14</v>
      </c>
      <c r="F318" s="1">
        <v>0</v>
      </c>
      <c r="G318" s="23" t="s">
        <v>31</v>
      </c>
      <c r="H318" s="1">
        <v>11</v>
      </c>
      <c r="I318" s="1">
        <v>0</v>
      </c>
      <c r="J318" s="1">
        <v>12</v>
      </c>
      <c r="K318" s="1">
        <v>589</v>
      </c>
      <c r="L318" s="1">
        <v>4.9090909090909092</v>
      </c>
      <c r="M318" s="1">
        <v>59</v>
      </c>
      <c r="N318" s="1">
        <v>530</v>
      </c>
      <c r="O318" s="1" t="e">
        <v>#N/A</v>
      </c>
      <c r="V318"/>
    </row>
    <row r="319" spans="1:22" s="1" customFormat="1" ht="15.75" x14ac:dyDescent="0.25">
      <c r="A319" s="22">
        <v>317</v>
      </c>
      <c r="B319" s="1">
        <v>0</v>
      </c>
      <c r="C319" s="1">
        <v>0</v>
      </c>
      <c r="D319" s="1">
        <v>94</v>
      </c>
      <c r="E319" s="1">
        <v>30</v>
      </c>
      <c r="F319" s="1">
        <v>0</v>
      </c>
      <c r="G319" s="23" t="s">
        <v>31</v>
      </c>
      <c r="H319" s="1">
        <v>18</v>
      </c>
      <c r="I319" s="1">
        <v>0</v>
      </c>
      <c r="J319" s="1">
        <v>24</v>
      </c>
      <c r="K319" s="1">
        <v>1203</v>
      </c>
      <c r="L319" s="1">
        <v>4.9444444444444446</v>
      </c>
      <c r="M319" s="1">
        <v>119</v>
      </c>
      <c r="N319" s="1">
        <v>1084</v>
      </c>
      <c r="O319" s="1" t="e">
        <v>#N/A</v>
      </c>
      <c r="V319"/>
    </row>
    <row r="320" spans="1:22" s="1" customFormat="1" ht="15.75" x14ac:dyDescent="0.25">
      <c r="A320" s="22">
        <v>318</v>
      </c>
      <c r="B320" s="1">
        <v>0</v>
      </c>
      <c r="C320" s="1">
        <v>0</v>
      </c>
      <c r="D320" s="1">
        <v>95</v>
      </c>
      <c r="E320" s="1">
        <v>30</v>
      </c>
      <c r="F320" s="1">
        <v>0</v>
      </c>
      <c r="G320" s="23" t="s">
        <v>31</v>
      </c>
      <c r="H320" s="1">
        <v>18</v>
      </c>
      <c r="I320" s="1">
        <v>0</v>
      </c>
      <c r="J320" s="1">
        <v>36</v>
      </c>
      <c r="K320" s="1">
        <v>1818</v>
      </c>
      <c r="L320" s="1">
        <v>4.7222222222222223</v>
      </c>
      <c r="M320" s="1">
        <v>173</v>
      </c>
      <c r="N320" s="1">
        <v>1645</v>
      </c>
      <c r="O320" s="1" t="e">
        <v>#N/A</v>
      </c>
      <c r="V320"/>
    </row>
    <row r="321" spans="1:22" s="1" customFormat="1" ht="15.75" x14ac:dyDescent="0.25">
      <c r="A321" s="22">
        <v>319</v>
      </c>
      <c r="B321" s="1">
        <v>0</v>
      </c>
      <c r="C321" s="1">
        <v>0</v>
      </c>
      <c r="D321" s="1">
        <v>96</v>
      </c>
      <c r="E321" s="1">
        <v>30</v>
      </c>
      <c r="F321" s="1">
        <v>0</v>
      </c>
      <c r="G321" s="23" t="s">
        <v>31</v>
      </c>
      <c r="H321" s="1">
        <v>8</v>
      </c>
      <c r="I321" s="1">
        <v>0</v>
      </c>
      <c r="J321" s="1">
        <v>8</v>
      </c>
      <c r="K321" s="1">
        <v>396</v>
      </c>
      <c r="L321" s="1">
        <v>4.75</v>
      </c>
      <c r="M321" s="1">
        <v>38</v>
      </c>
      <c r="N321" s="1">
        <v>358</v>
      </c>
      <c r="O321" s="1" t="e">
        <v>#N/A</v>
      </c>
      <c r="V321"/>
    </row>
    <row r="322" spans="1:22" s="1" customFormat="1" ht="15.75" x14ac:dyDescent="0.25">
      <c r="A322" s="22">
        <v>320</v>
      </c>
      <c r="B322" s="1">
        <v>0</v>
      </c>
      <c r="C322" s="1">
        <v>0</v>
      </c>
      <c r="D322" s="1">
        <v>97</v>
      </c>
      <c r="E322" s="1">
        <v>35</v>
      </c>
      <c r="F322" s="1">
        <v>0</v>
      </c>
      <c r="G322" s="23" t="s">
        <v>31</v>
      </c>
      <c r="H322" s="1">
        <v>18</v>
      </c>
      <c r="I322" s="1">
        <v>0</v>
      </c>
      <c r="J322" s="1">
        <v>22</v>
      </c>
      <c r="K322" s="1">
        <v>967</v>
      </c>
      <c r="L322" s="1">
        <v>4.8888888888888893</v>
      </c>
      <c r="M322" s="1">
        <v>108</v>
      </c>
      <c r="N322" s="1">
        <v>859</v>
      </c>
      <c r="O322" s="1" t="e">
        <v>#N/A</v>
      </c>
      <c r="V322"/>
    </row>
    <row r="323" spans="1:22" s="1" customFormat="1" ht="15.75" x14ac:dyDescent="0.25">
      <c r="A323" s="22">
        <v>321</v>
      </c>
      <c r="B323" s="1">
        <v>0</v>
      </c>
      <c r="C323" s="1">
        <v>0</v>
      </c>
      <c r="D323" s="1">
        <v>98</v>
      </c>
      <c r="E323" s="1">
        <v>1</v>
      </c>
      <c r="F323" s="1">
        <v>0</v>
      </c>
      <c r="G323" s="23" t="s">
        <v>31</v>
      </c>
      <c r="H323" s="1">
        <v>18</v>
      </c>
      <c r="I323" s="1">
        <v>0</v>
      </c>
      <c r="J323" s="1">
        <v>22</v>
      </c>
      <c r="K323" s="1">
        <v>1088</v>
      </c>
      <c r="L323" s="1">
        <v>4.9444444444444446</v>
      </c>
      <c r="M323" s="1">
        <v>109</v>
      </c>
      <c r="N323" s="1">
        <v>979</v>
      </c>
      <c r="O323" s="1" t="e">
        <v>#N/A</v>
      </c>
      <c r="V323"/>
    </row>
    <row r="324" spans="1:22" s="1" customFormat="1" ht="15.75" x14ac:dyDescent="0.25">
      <c r="A324" s="22">
        <v>322</v>
      </c>
      <c r="B324" s="1">
        <v>0</v>
      </c>
      <c r="C324" s="1">
        <v>0</v>
      </c>
      <c r="D324" s="1">
        <v>99</v>
      </c>
      <c r="E324" s="1">
        <v>1</v>
      </c>
      <c r="F324" s="1">
        <v>0</v>
      </c>
      <c r="G324" s="23" t="s">
        <v>31</v>
      </c>
      <c r="H324" s="1">
        <v>18</v>
      </c>
      <c r="I324" s="1">
        <v>0</v>
      </c>
      <c r="J324" s="1">
        <v>21</v>
      </c>
      <c r="K324" s="1">
        <v>915</v>
      </c>
      <c r="L324" s="1">
        <v>4.8888888888888893</v>
      </c>
      <c r="M324" s="1">
        <v>103</v>
      </c>
      <c r="N324" s="1">
        <v>812</v>
      </c>
      <c r="O324" s="1" t="e">
        <v>#N/A</v>
      </c>
      <c r="V324"/>
    </row>
    <row r="325" spans="1:22" s="1" customFormat="1" ht="15.75" x14ac:dyDescent="0.25">
      <c r="A325" s="22">
        <v>323</v>
      </c>
      <c r="B325" s="1">
        <v>0</v>
      </c>
      <c r="C325" s="1">
        <v>0</v>
      </c>
      <c r="D325" s="1">
        <v>100</v>
      </c>
      <c r="E325" s="1">
        <v>1</v>
      </c>
      <c r="F325" s="1">
        <v>0</v>
      </c>
      <c r="G325" s="23" t="s">
        <v>31</v>
      </c>
      <c r="H325" s="1">
        <v>13</v>
      </c>
      <c r="I325" s="1">
        <v>0</v>
      </c>
      <c r="J325" s="1">
        <v>14</v>
      </c>
      <c r="K325" s="1">
        <v>665</v>
      </c>
      <c r="L325" s="1">
        <v>5</v>
      </c>
      <c r="M325" s="1">
        <v>70</v>
      </c>
      <c r="N325" s="1">
        <v>595</v>
      </c>
      <c r="O325" s="1" t="e">
        <v>#N/A</v>
      </c>
      <c r="V325"/>
    </row>
    <row r="326" spans="1:22" s="1" customFormat="1" ht="15.75" x14ac:dyDescent="0.25">
      <c r="A326" s="22">
        <v>324</v>
      </c>
      <c r="B326" s="1">
        <v>0</v>
      </c>
      <c r="C326" s="1">
        <v>0</v>
      </c>
      <c r="D326" s="1">
        <v>101</v>
      </c>
      <c r="E326" s="1">
        <v>5</v>
      </c>
      <c r="F326" s="1">
        <v>0</v>
      </c>
      <c r="G326" s="23" t="s">
        <v>31</v>
      </c>
      <c r="H326" s="1">
        <v>13</v>
      </c>
      <c r="I326" s="1">
        <v>0</v>
      </c>
      <c r="J326" s="1">
        <v>94</v>
      </c>
      <c r="K326" s="1">
        <v>5336</v>
      </c>
      <c r="L326" s="1">
        <v>5</v>
      </c>
      <c r="M326" s="1">
        <v>470</v>
      </c>
      <c r="N326" s="1">
        <v>4866</v>
      </c>
      <c r="O326" s="1" t="e">
        <v>#N/A</v>
      </c>
      <c r="V326"/>
    </row>
    <row r="327" spans="1:22" s="1" customFormat="1" ht="15.75" x14ac:dyDescent="0.25">
      <c r="A327" s="22">
        <v>325</v>
      </c>
      <c r="B327" s="1">
        <v>0</v>
      </c>
      <c r="C327" s="1">
        <v>0</v>
      </c>
      <c r="D327" s="1">
        <v>102</v>
      </c>
      <c r="E327" s="1">
        <v>32</v>
      </c>
      <c r="F327" s="1">
        <v>0</v>
      </c>
      <c r="G327" s="23" t="s">
        <v>31</v>
      </c>
      <c r="H327" s="1">
        <v>11</v>
      </c>
      <c r="I327" s="1">
        <v>0</v>
      </c>
      <c r="J327" s="1">
        <v>12</v>
      </c>
      <c r="K327" s="1">
        <v>604</v>
      </c>
      <c r="L327" s="1">
        <v>5</v>
      </c>
      <c r="M327" s="1">
        <v>60</v>
      </c>
      <c r="N327" s="1">
        <v>544</v>
      </c>
      <c r="O327" s="1" t="e">
        <v>#N/A</v>
      </c>
      <c r="V327"/>
    </row>
    <row r="328" spans="1:22" s="1" customFormat="1" ht="15.75" x14ac:dyDescent="0.25">
      <c r="A328" s="22">
        <v>326</v>
      </c>
      <c r="B328" s="1">
        <v>0</v>
      </c>
      <c r="C328" s="1">
        <v>0</v>
      </c>
      <c r="D328" s="1">
        <v>103</v>
      </c>
      <c r="E328" s="1">
        <v>3</v>
      </c>
      <c r="F328" s="1">
        <v>0</v>
      </c>
      <c r="G328" s="23" t="s">
        <v>31</v>
      </c>
      <c r="H328" s="1">
        <v>18</v>
      </c>
      <c r="I328" s="1">
        <v>0</v>
      </c>
      <c r="J328" s="1">
        <v>18</v>
      </c>
      <c r="K328" s="1">
        <v>859</v>
      </c>
      <c r="L328" s="1">
        <v>4.666666666666667</v>
      </c>
      <c r="M328" s="1">
        <v>84</v>
      </c>
      <c r="N328" s="1">
        <v>775</v>
      </c>
      <c r="O328" s="1" t="e">
        <v>#N/A</v>
      </c>
      <c r="V328"/>
    </row>
    <row r="329" spans="1:22" s="1" customFormat="1" ht="15.75" x14ac:dyDescent="0.25">
      <c r="A329" s="22">
        <v>327</v>
      </c>
      <c r="B329" s="1">
        <v>0</v>
      </c>
      <c r="C329" s="1">
        <v>0</v>
      </c>
      <c r="D329" s="1">
        <v>104</v>
      </c>
      <c r="E329" s="1">
        <v>3</v>
      </c>
      <c r="F329" s="1">
        <v>0</v>
      </c>
      <c r="G329" s="23" t="s">
        <v>31</v>
      </c>
      <c r="H329" s="1">
        <v>18</v>
      </c>
      <c r="I329" s="1">
        <v>0</v>
      </c>
      <c r="J329" s="1">
        <v>25</v>
      </c>
      <c r="K329" s="1">
        <v>1175</v>
      </c>
      <c r="L329" s="1">
        <v>5</v>
      </c>
      <c r="M329" s="1">
        <v>125</v>
      </c>
      <c r="N329" s="1">
        <v>1050</v>
      </c>
      <c r="O329" s="1" t="e">
        <v>#N/A</v>
      </c>
      <c r="V329"/>
    </row>
    <row r="330" spans="1:22" s="1" customFormat="1" ht="15.75" x14ac:dyDescent="0.25">
      <c r="A330" s="22">
        <v>328</v>
      </c>
      <c r="B330" s="1">
        <v>0</v>
      </c>
      <c r="C330" s="1">
        <v>0</v>
      </c>
      <c r="D330" s="1">
        <v>105</v>
      </c>
      <c r="E330" s="1">
        <v>3</v>
      </c>
      <c r="F330" s="1">
        <v>0</v>
      </c>
      <c r="G330" s="23" t="s">
        <v>31</v>
      </c>
      <c r="H330" s="1">
        <v>18</v>
      </c>
      <c r="I330" s="1">
        <v>0</v>
      </c>
      <c r="J330" s="1">
        <v>19</v>
      </c>
      <c r="K330" s="1">
        <v>866</v>
      </c>
      <c r="L330" s="1">
        <v>4.6111111111111107</v>
      </c>
      <c r="M330" s="1">
        <v>88</v>
      </c>
      <c r="N330" s="1">
        <v>778</v>
      </c>
      <c r="O330" s="1" t="e">
        <v>#N/A</v>
      </c>
      <c r="V330"/>
    </row>
    <row r="331" spans="1:22" s="1" customFormat="1" ht="15.75" x14ac:dyDescent="0.25">
      <c r="A331" s="22">
        <v>329</v>
      </c>
      <c r="B331" s="1">
        <v>0</v>
      </c>
      <c r="C331" s="1">
        <v>0</v>
      </c>
      <c r="D331" s="1">
        <v>106</v>
      </c>
      <c r="E331" s="1">
        <v>3</v>
      </c>
      <c r="F331" s="1">
        <v>0</v>
      </c>
      <c r="G331" s="23" t="s">
        <v>31</v>
      </c>
      <c r="H331" s="1">
        <v>18</v>
      </c>
      <c r="I331" s="1">
        <v>0</v>
      </c>
      <c r="J331" s="1">
        <v>29</v>
      </c>
      <c r="K331" s="1">
        <v>1378</v>
      </c>
      <c r="L331" s="1">
        <v>4.8888888888888893</v>
      </c>
      <c r="M331" s="1">
        <v>143</v>
      </c>
      <c r="N331" s="1">
        <v>1235</v>
      </c>
      <c r="O331" s="1" t="e">
        <v>#N/A</v>
      </c>
      <c r="V331"/>
    </row>
    <row r="332" spans="1:22" s="1" customFormat="1" ht="15.75" x14ac:dyDescent="0.25">
      <c r="A332" s="22">
        <v>330</v>
      </c>
      <c r="B332" s="1">
        <v>0</v>
      </c>
      <c r="C332" s="1">
        <v>0</v>
      </c>
      <c r="D332" s="1">
        <v>107</v>
      </c>
      <c r="E332" s="1">
        <v>3</v>
      </c>
      <c r="F332" s="1">
        <v>0</v>
      </c>
      <c r="G332" s="23" t="s">
        <v>31</v>
      </c>
      <c r="H332" s="1">
        <v>18</v>
      </c>
      <c r="I332" s="1">
        <v>0</v>
      </c>
      <c r="J332" s="1">
        <v>31</v>
      </c>
      <c r="K332" s="1">
        <v>1520</v>
      </c>
      <c r="L332" s="1">
        <v>4.7777777777777777</v>
      </c>
      <c r="M332" s="1">
        <v>149</v>
      </c>
      <c r="N332" s="1">
        <v>1371</v>
      </c>
      <c r="O332" s="1" t="e">
        <v>#N/A</v>
      </c>
      <c r="V332"/>
    </row>
    <row r="333" spans="1:22" s="1" customFormat="1" ht="15.75" x14ac:dyDescent="0.25">
      <c r="A333" s="22">
        <v>331</v>
      </c>
      <c r="B333" s="1">
        <v>0</v>
      </c>
      <c r="C333" s="1">
        <v>0</v>
      </c>
      <c r="D333" s="1">
        <v>108</v>
      </c>
      <c r="E333" s="1">
        <v>3</v>
      </c>
      <c r="F333" s="1">
        <v>0</v>
      </c>
      <c r="G333" s="23" t="s">
        <v>31</v>
      </c>
      <c r="H333" s="1">
        <v>10</v>
      </c>
      <c r="I333" s="1">
        <v>0</v>
      </c>
      <c r="J333" s="1">
        <v>11</v>
      </c>
      <c r="K333" s="1">
        <v>542</v>
      </c>
      <c r="L333" s="1">
        <v>4.5</v>
      </c>
      <c r="M333" s="1">
        <v>48</v>
      </c>
      <c r="N333" s="1">
        <v>494</v>
      </c>
      <c r="O333" s="1" t="e">
        <v>#N/A</v>
      </c>
      <c r="V333"/>
    </row>
    <row r="334" spans="1:22" s="1" customFormat="1" ht="15.75" x14ac:dyDescent="0.25">
      <c r="A334" s="22">
        <v>332</v>
      </c>
      <c r="B334" s="1">
        <v>0</v>
      </c>
      <c r="C334" s="1">
        <v>0</v>
      </c>
      <c r="D334" s="1">
        <v>109</v>
      </c>
      <c r="E334" s="1">
        <v>2</v>
      </c>
      <c r="F334" s="1">
        <v>0</v>
      </c>
      <c r="G334" s="23" t="s">
        <v>31</v>
      </c>
      <c r="H334" s="1">
        <v>18</v>
      </c>
      <c r="I334" s="1">
        <v>0</v>
      </c>
      <c r="J334" s="1">
        <v>26</v>
      </c>
      <c r="K334" s="1">
        <v>1228</v>
      </c>
      <c r="L334" s="1">
        <v>5</v>
      </c>
      <c r="M334" s="1">
        <v>130</v>
      </c>
      <c r="N334" s="1">
        <v>1098</v>
      </c>
      <c r="O334" s="1" t="e">
        <v>#N/A</v>
      </c>
      <c r="V334"/>
    </row>
    <row r="335" spans="1:22" s="1" customFormat="1" ht="15.75" x14ac:dyDescent="0.25">
      <c r="A335" s="22">
        <v>333</v>
      </c>
      <c r="B335" s="1">
        <v>0</v>
      </c>
      <c r="C335" s="1">
        <v>0</v>
      </c>
      <c r="D335" s="1">
        <v>110</v>
      </c>
      <c r="E335" s="1">
        <v>2</v>
      </c>
      <c r="F335" s="1">
        <v>0</v>
      </c>
      <c r="G335" s="23" t="s">
        <v>31</v>
      </c>
      <c r="H335" s="1">
        <v>17</v>
      </c>
      <c r="I335" s="1">
        <v>0</v>
      </c>
      <c r="J335" s="1">
        <v>22</v>
      </c>
      <c r="K335" s="1">
        <v>1001</v>
      </c>
      <c r="L335" s="1">
        <v>5</v>
      </c>
      <c r="M335" s="1">
        <v>110</v>
      </c>
      <c r="N335" s="1">
        <v>891</v>
      </c>
      <c r="O335" s="1" t="e">
        <v>#N/A</v>
      </c>
      <c r="V335"/>
    </row>
    <row r="336" spans="1:22" s="1" customFormat="1" ht="15.75" x14ac:dyDescent="0.25">
      <c r="A336" s="22">
        <v>334</v>
      </c>
      <c r="B336" s="1">
        <v>0</v>
      </c>
      <c r="C336" s="1">
        <v>0</v>
      </c>
      <c r="D336" s="1">
        <v>111</v>
      </c>
      <c r="E336" s="1">
        <v>2</v>
      </c>
      <c r="F336" s="1">
        <v>0</v>
      </c>
      <c r="G336" s="23" t="s">
        <v>31</v>
      </c>
      <c r="H336" s="1">
        <v>6</v>
      </c>
      <c r="I336" s="1">
        <v>0</v>
      </c>
      <c r="J336" s="1">
        <v>6</v>
      </c>
      <c r="K336" s="1">
        <v>246</v>
      </c>
      <c r="L336" s="1">
        <v>5</v>
      </c>
      <c r="M336" s="1">
        <v>30</v>
      </c>
      <c r="N336" s="1">
        <v>216</v>
      </c>
      <c r="O336" s="1" t="e">
        <v>#N/A</v>
      </c>
      <c r="V336"/>
    </row>
    <row r="337" spans="1:22" s="1" customFormat="1" ht="15.75" x14ac:dyDescent="0.25">
      <c r="A337" s="22">
        <v>335</v>
      </c>
      <c r="B337" s="1">
        <v>0</v>
      </c>
      <c r="C337" s="1">
        <v>0</v>
      </c>
      <c r="D337" s="1">
        <v>112</v>
      </c>
      <c r="E337" s="1">
        <v>4</v>
      </c>
      <c r="F337" s="1">
        <v>0</v>
      </c>
      <c r="G337" s="23" t="s">
        <v>31</v>
      </c>
      <c r="H337" s="1">
        <v>18</v>
      </c>
      <c r="I337" s="1">
        <v>0</v>
      </c>
      <c r="J337" s="1">
        <v>19</v>
      </c>
      <c r="K337" s="1">
        <v>858</v>
      </c>
      <c r="L337" s="1">
        <v>4.833333333333333</v>
      </c>
      <c r="M337" s="1">
        <v>92</v>
      </c>
      <c r="N337" s="1">
        <v>766</v>
      </c>
      <c r="O337" s="1" t="e">
        <v>#N/A</v>
      </c>
      <c r="V337"/>
    </row>
    <row r="338" spans="1:22" s="1" customFormat="1" ht="15.75" x14ac:dyDescent="0.25">
      <c r="A338" s="22">
        <v>336</v>
      </c>
      <c r="B338" s="1">
        <v>0</v>
      </c>
      <c r="C338" s="1">
        <v>0</v>
      </c>
      <c r="D338" s="1">
        <v>113</v>
      </c>
      <c r="E338" s="1">
        <v>4</v>
      </c>
      <c r="F338" s="1">
        <v>0</v>
      </c>
      <c r="G338" s="23" t="s">
        <v>31</v>
      </c>
      <c r="H338" s="1">
        <v>17</v>
      </c>
      <c r="I338" s="1">
        <v>0</v>
      </c>
      <c r="J338" s="1">
        <v>25</v>
      </c>
      <c r="K338" s="1">
        <v>1279</v>
      </c>
      <c r="L338" s="1">
        <v>4.882352941176471</v>
      </c>
      <c r="M338" s="1">
        <v>123</v>
      </c>
      <c r="N338" s="1">
        <v>1156</v>
      </c>
      <c r="O338" s="1" t="e">
        <v>#N/A</v>
      </c>
      <c r="V338"/>
    </row>
    <row r="339" spans="1:22" s="1" customFormat="1" ht="15.75" x14ac:dyDescent="0.25">
      <c r="A339" s="22">
        <v>337</v>
      </c>
      <c r="B339" s="1">
        <v>0</v>
      </c>
      <c r="C339" s="1">
        <v>0</v>
      </c>
      <c r="D339" s="1">
        <v>114</v>
      </c>
      <c r="E339" s="1">
        <v>4</v>
      </c>
      <c r="F339" s="1">
        <v>0</v>
      </c>
      <c r="G339" s="23" t="s">
        <v>31</v>
      </c>
      <c r="H339" s="1">
        <v>10</v>
      </c>
      <c r="I339" s="1">
        <v>0</v>
      </c>
      <c r="J339" s="1">
        <v>10</v>
      </c>
      <c r="K339" s="1">
        <v>445</v>
      </c>
      <c r="L339" s="1">
        <v>5</v>
      </c>
      <c r="M339" s="1">
        <v>50</v>
      </c>
      <c r="N339" s="1">
        <v>395</v>
      </c>
      <c r="O339" s="1" t="e">
        <v>#N/A</v>
      </c>
      <c r="V339"/>
    </row>
    <row r="340" spans="1:22" s="1" customFormat="1" ht="15.75" x14ac:dyDescent="0.25">
      <c r="A340" s="22">
        <v>338</v>
      </c>
      <c r="B340" s="1">
        <v>0</v>
      </c>
      <c r="C340" s="1">
        <v>0</v>
      </c>
      <c r="D340" s="1">
        <v>115</v>
      </c>
      <c r="E340" s="1">
        <v>14</v>
      </c>
      <c r="F340" s="1">
        <v>0</v>
      </c>
      <c r="G340" s="23" t="s">
        <v>31</v>
      </c>
      <c r="H340" s="1">
        <v>18</v>
      </c>
      <c r="I340" s="1">
        <v>0</v>
      </c>
      <c r="J340" s="1">
        <v>21</v>
      </c>
      <c r="K340" s="1">
        <v>998</v>
      </c>
      <c r="L340" s="1">
        <v>5</v>
      </c>
      <c r="M340" s="1">
        <v>105</v>
      </c>
      <c r="N340" s="1">
        <v>893</v>
      </c>
      <c r="O340" s="1" t="e">
        <v>#N/A</v>
      </c>
      <c r="V340"/>
    </row>
    <row r="341" spans="1:22" s="1" customFormat="1" ht="15.75" x14ac:dyDescent="0.25">
      <c r="A341" s="22">
        <v>339</v>
      </c>
      <c r="B341" s="1">
        <v>0</v>
      </c>
      <c r="C341" s="1">
        <v>0</v>
      </c>
      <c r="D341" s="1">
        <v>116</v>
      </c>
      <c r="E341" s="1">
        <v>14</v>
      </c>
      <c r="F341" s="1">
        <v>0</v>
      </c>
      <c r="G341" s="23" t="s">
        <v>31</v>
      </c>
      <c r="H341" s="1">
        <v>3</v>
      </c>
      <c r="I341" s="1">
        <v>0</v>
      </c>
      <c r="J341" s="1">
        <v>4</v>
      </c>
      <c r="K341" s="1">
        <v>191</v>
      </c>
      <c r="L341" s="1">
        <v>5</v>
      </c>
      <c r="M341" s="1">
        <v>20</v>
      </c>
      <c r="N341" s="1">
        <v>171</v>
      </c>
      <c r="O341" s="1" t="e">
        <v>#N/A</v>
      </c>
      <c r="V341"/>
    </row>
    <row r="342" spans="1:22" s="1" customFormat="1" ht="15.75" x14ac:dyDescent="0.25">
      <c r="A342" s="22">
        <v>340</v>
      </c>
      <c r="B342" s="1">
        <v>0</v>
      </c>
      <c r="C342" s="1">
        <v>0</v>
      </c>
      <c r="D342" s="1">
        <v>117</v>
      </c>
      <c r="E342" s="1">
        <v>1</v>
      </c>
      <c r="F342" s="1">
        <v>0</v>
      </c>
      <c r="G342" s="23" t="s">
        <v>31</v>
      </c>
      <c r="H342" s="1">
        <v>18</v>
      </c>
      <c r="I342" s="1">
        <v>0</v>
      </c>
      <c r="J342" s="1">
        <v>32</v>
      </c>
      <c r="K342" s="1">
        <v>1514</v>
      </c>
      <c r="L342" s="1">
        <v>5</v>
      </c>
      <c r="M342" s="1">
        <v>160</v>
      </c>
      <c r="N342" s="1">
        <v>1354</v>
      </c>
      <c r="O342" s="1" t="e">
        <v>#N/A</v>
      </c>
      <c r="V342"/>
    </row>
    <row r="343" spans="1:22" s="1" customFormat="1" ht="15.75" x14ac:dyDescent="0.25">
      <c r="A343" s="22">
        <v>341</v>
      </c>
      <c r="B343" s="1">
        <v>0</v>
      </c>
      <c r="C343" s="1">
        <v>0</v>
      </c>
      <c r="D343" s="1">
        <v>118</v>
      </c>
      <c r="E343" s="1">
        <v>1</v>
      </c>
      <c r="F343" s="1">
        <v>0</v>
      </c>
      <c r="G343" s="23" t="s">
        <v>31</v>
      </c>
      <c r="H343" s="1">
        <v>18</v>
      </c>
      <c r="I343" s="1">
        <v>0</v>
      </c>
      <c r="J343" s="1">
        <v>21</v>
      </c>
      <c r="K343" s="1">
        <v>980</v>
      </c>
      <c r="L343" s="1">
        <v>4.8888888888888893</v>
      </c>
      <c r="M343" s="1">
        <v>103</v>
      </c>
      <c r="N343" s="1">
        <v>877</v>
      </c>
      <c r="O343" s="1" t="e">
        <v>#N/A</v>
      </c>
      <c r="V343"/>
    </row>
    <row r="344" spans="1:22" s="1" customFormat="1" ht="15.75" x14ac:dyDescent="0.25">
      <c r="A344" s="22">
        <v>342</v>
      </c>
      <c r="B344" s="1">
        <v>0</v>
      </c>
      <c r="C344" s="1">
        <v>0</v>
      </c>
      <c r="D344" s="1">
        <v>119</v>
      </c>
      <c r="E344" s="1">
        <v>1</v>
      </c>
      <c r="F344" s="1">
        <v>0</v>
      </c>
      <c r="G344" s="23" t="s">
        <v>31</v>
      </c>
      <c r="H344" s="1">
        <v>18</v>
      </c>
      <c r="I344" s="1">
        <v>0</v>
      </c>
      <c r="J344" s="1">
        <v>23</v>
      </c>
      <c r="K344" s="1">
        <v>1119</v>
      </c>
      <c r="L344" s="1">
        <v>5</v>
      </c>
      <c r="M344" s="1">
        <v>115</v>
      </c>
      <c r="N344" s="1">
        <v>1004</v>
      </c>
      <c r="O344" s="1" t="e">
        <v>#N/A</v>
      </c>
      <c r="V344"/>
    </row>
    <row r="345" spans="1:22" s="1" customFormat="1" ht="15.75" x14ac:dyDescent="0.25">
      <c r="A345" s="22">
        <v>343</v>
      </c>
      <c r="B345" s="1">
        <v>0</v>
      </c>
      <c r="C345" s="1">
        <v>0</v>
      </c>
      <c r="D345" s="1">
        <v>120</v>
      </c>
      <c r="E345" s="1">
        <v>1</v>
      </c>
      <c r="F345" s="1">
        <v>0</v>
      </c>
      <c r="G345" s="23" t="s">
        <v>31</v>
      </c>
      <c r="H345" s="1">
        <v>3</v>
      </c>
      <c r="I345" s="1">
        <v>0</v>
      </c>
      <c r="J345" s="1">
        <v>3</v>
      </c>
      <c r="K345" s="1">
        <v>136</v>
      </c>
      <c r="L345" s="1">
        <v>4.333333333333333</v>
      </c>
      <c r="M345" s="1">
        <v>13</v>
      </c>
      <c r="N345" s="1">
        <v>123</v>
      </c>
      <c r="O345" s="1" t="e">
        <v>#N/A</v>
      </c>
      <c r="V345"/>
    </row>
    <row r="346" spans="1:22" s="1" customFormat="1" ht="15.75" x14ac:dyDescent="0.25">
      <c r="A346" s="22">
        <v>344</v>
      </c>
      <c r="B346" s="1">
        <v>0</v>
      </c>
      <c r="C346" s="1">
        <v>0</v>
      </c>
      <c r="D346" s="1">
        <v>121</v>
      </c>
      <c r="E346" s="1">
        <v>4</v>
      </c>
      <c r="F346" s="1">
        <v>0</v>
      </c>
      <c r="G346" s="23" t="s">
        <v>31</v>
      </c>
      <c r="H346" s="1">
        <v>9</v>
      </c>
      <c r="I346" s="1">
        <v>0</v>
      </c>
      <c r="J346" s="1">
        <v>570</v>
      </c>
      <c r="K346" s="1">
        <v>23066</v>
      </c>
      <c r="L346" s="1">
        <v>5</v>
      </c>
      <c r="M346" s="1">
        <v>2850</v>
      </c>
      <c r="N346" s="1">
        <v>20216</v>
      </c>
      <c r="O346" s="1" t="e">
        <v>#N/A</v>
      </c>
      <c r="V346"/>
    </row>
    <row r="347" spans="1:22" s="1" customFormat="1" ht="15.75" x14ac:dyDescent="0.25">
      <c r="A347" s="22">
        <v>345</v>
      </c>
      <c r="B347" s="1">
        <v>0</v>
      </c>
      <c r="C347" s="1">
        <v>0</v>
      </c>
      <c r="D347" s="1">
        <v>122</v>
      </c>
      <c r="E347" s="1">
        <v>2</v>
      </c>
      <c r="F347" s="1">
        <v>0</v>
      </c>
      <c r="G347" s="23" t="s">
        <v>31</v>
      </c>
      <c r="H347" s="1">
        <v>13</v>
      </c>
      <c r="I347" s="1">
        <v>0</v>
      </c>
      <c r="J347" s="1">
        <v>622</v>
      </c>
      <c r="K347" s="1">
        <v>28222</v>
      </c>
      <c r="L347" s="1">
        <v>5</v>
      </c>
      <c r="M347" s="1">
        <v>3110</v>
      </c>
      <c r="N347" s="1">
        <v>25112</v>
      </c>
      <c r="O347" s="1" t="e">
        <v>#N/A</v>
      </c>
      <c r="V347"/>
    </row>
    <row r="348" spans="1:22" s="1" customFormat="1" ht="15.75" x14ac:dyDescent="0.25">
      <c r="A348" s="22">
        <v>346</v>
      </c>
      <c r="B348" s="1">
        <v>0</v>
      </c>
      <c r="C348" s="1">
        <v>0</v>
      </c>
      <c r="D348" s="1">
        <v>123</v>
      </c>
      <c r="E348" s="1">
        <v>1</v>
      </c>
      <c r="F348" s="1">
        <v>0</v>
      </c>
      <c r="G348" s="23" t="s">
        <v>31</v>
      </c>
      <c r="H348" s="1">
        <v>18</v>
      </c>
      <c r="I348" s="1">
        <v>0</v>
      </c>
      <c r="J348" s="1">
        <v>1366</v>
      </c>
      <c r="K348" s="1">
        <v>59555</v>
      </c>
      <c r="L348" s="1">
        <v>5</v>
      </c>
      <c r="M348" s="1">
        <v>6830</v>
      </c>
      <c r="N348" s="1">
        <v>52725</v>
      </c>
      <c r="O348" s="1" t="e">
        <v>#N/A</v>
      </c>
      <c r="V348"/>
    </row>
    <row r="349" spans="1:22" s="1" customFormat="1" ht="15.75" x14ac:dyDescent="0.25">
      <c r="A349" s="22">
        <v>347</v>
      </c>
      <c r="B349" s="1">
        <v>0</v>
      </c>
      <c r="C349" s="1">
        <v>0</v>
      </c>
      <c r="D349" s="1">
        <v>124</v>
      </c>
      <c r="E349" s="1">
        <v>1</v>
      </c>
      <c r="F349" s="1">
        <v>0</v>
      </c>
      <c r="G349" s="23" t="s">
        <v>31</v>
      </c>
      <c r="H349" s="1">
        <v>4</v>
      </c>
      <c r="I349" s="1">
        <v>0</v>
      </c>
      <c r="J349" s="1">
        <v>402</v>
      </c>
      <c r="K349" s="1">
        <v>18587</v>
      </c>
      <c r="L349" s="1">
        <v>5</v>
      </c>
      <c r="M349" s="1">
        <v>2010</v>
      </c>
      <c r="N349" s="1">
        <v>16577</v>
      </c>
      <c r="O349" s="1" t="e">
        <v>#N/A</v>
      </c>
      <c r="V349"/>
    </row>
    <row r="350" spans="1:22" s="1" customFormat="1" ht="15.75" x14ac:dyDescent="0.25">
      <c r="A350" s="22">
        <v>348</v>
      </c>
      <c r="B350" s="1">
        <v>0</v>
      </c>
      <c r="C350" s="1">
        <v>0</v>
      </c>
      <c r="D350" s="1">
        <v>125</v>
      </c>
      <c r="E350" s="1">
        <v>3</v>
      </c>
      <c r="F350" s="1">
        <v>0</v>
      </c>
      <c r="G350" s="23" t="s">
        <v>31</v>
      </c>
      <c r="H350" s="1">
        <v>20</v>
      </c>
      <c r="I350" s="1">
        <v>0</v>
      </c>
      <c r="J350" s="1">
        <v>2185</v>
      </c>
      <c r="K350" s="1">
        <v>90701</v>
      </c>
      <c r="L350" s="1">
        <v>4.9000000000000004</v>
      </c>
      <c r="M350" s="1">
        <v>10861</v>
      </c>
      <c r="N350" s="1">
        <v>79840</v>
      </c>
      <c r="O350" s="1" t="e">
        <v>#N/A</v>
      </c>
      <c r="V350"/>
    </row>
    <row r="351" spans="1:22" s="1" customFormat="1" ht="15.75" x14ac:dyDescent="0.25">
      <c r="A351" s="22">
        <v>349</v>
      </c>
      <c r="B351" s="1">
        <v>0</v>
      </c>
      <c r="C351" s="1">
        <v>0</v>
      </c>
      <c r="D351" s="1">
        <v>126</v>
      </c>
      <c r="E351" s="1">
        <v>3</v>
      </c>
      <c r="F351" s="1">
        <v>0</v>
      </c>
      <c r="G351" s="23" t="s">
        <v>31</v>
      </c>
      <c r="H351" s="1">
        <v>20</v>
      </c>
      <c r="I351" s="1">
        <v>0</v>
      </c>
      <c r="J351" s="1">
        <v>1789</v>
      </c>
      <c r="K351" s="1">
        <v>74379</v>
      </c>
      <c r="L351" s="1">
        <v>4.8</v>
      </c>
      <c r="M351" s="1">
        <v>8517</v>
      </c>
      <c r="N351" s="1">
        <v>65862</v>
      </c>
      <c r="O351" s="1" t="e">
        <v>#N/A</v>
      </c>
      <c r="V351"/>
    </row>
    <row r="352" spans="1:22" s="1" customFormat="1" ht="15.75" x14ac:dyDescent="0.25">
      <c r="A352" s="22">
        <v>350</v>
      </c>
      <c r="B352" s="1">
        <v>0</v>
      </c>
      <c r="C352" s="1">
        <v>0</v>
      </c>
      <c r="D352" s="1">
        <v>127</v>
      </c>
      <c r="E352" s="1">
        <v>2</v>
      </c>
      <c r="F352" s="1">
        <v>0</v>
      </c>
      <c r="G352" s="23" t="s">
        <v>31</v>
      </c>
      <c r="H352" s="1">
        <v>20</v>
      </c>
      <c r="I352" s="1">
        <v>0</v>
      </c>
      <c r="J352" s="1">
        <v>36</v>
      </c>
      <c r="K352" s="1">
        <v>1770</v>
      </c>
      <c r="L352" s="1">
        <v>4.8</v>
      </c>
      <c r="M352" s="1">
        <v>176</v>
      </c>
      <c r="N352" s="1">
        <v>1594</v>
      </c>
      <c r="O352" s="1" t="e">
        <v>#N/A</v>
      </c>
      <c r="V352"/>
    </row>
    <row r="353" spans="1:22" s="1" customFormat="1" ht="15.75" x14ac:dyDescent="0.25">
      <c r="A353" s="22">
        <v>351</v>
      </c>
      <c r="B353" s="1">
        <v>0</v>
      </c>
      <c r="C353" s="1">
        <v>0</v>
      </c>
      <c r="D353" s="1">
        <v>128</v>
      </c>
      <c r="E353" s="1">
        <v>2</v>
      </c>
      <c r="F353" s="1">
        <v>0</v>
      </c>
      <c r="G353" s="23" t="s">
        <v>31</v>
      </c>
      <c r="H353" s="1">
        <v>19</v>
      </c>
      <c r="I353" s="1">
        <v>0</v>
      </c>
      <c r="J353" s="1">
        <v>24</v>
      </c>
      <c r="K353" s="1">
        <v>1118</v>
      </c>
      <c r="L353" s="1">
        <v>5</v>
      </c>
      <c r="M353" s="1">
        <v>120</v>
      </c>
      <c r="N353" s="1">
        <v>998</v>
      </c>
      <c r="O353" s="1" t="e">
        <v>#N/A</v>
      </c>
      <c r="V353"/>
    </row>
    <row r="354" spans="1:22" s="1" customFormat="1" ht="15.75" x14ac:dyDescent="0.25">
      <c r="A354" s="22">
        <v>352</v>
      </c>
      <c r="B354" s="1">
        <v>0</v>
      </c>
      <c r="C354" s="1">
        <v>0</v>
      </c>
      <c r="D354" s="1">
        <v>129</v>
      </c>
      <c r="E354" s="1">
        <v>2</v>
      </c>
      <c r="F354" s="1">
        <v>0</v>
      </c>
      <c r="G354" s="23" t="s">
        <v>31</v>
      </c>
      <c r="H354" s="1">
        <v>18</v>
      </c>
      <c r="I354" s="1">
        <v>0</v>
      </c>
      <c r="J354" s="1">
        <v>21</v>
      </c>
      <c r="K354" s="1">
        <v>1002</v>
      </c>
      <c r="L354" s="1">
        <v>4.8888888888888893</v>
      </c>
      <c r="M354" s="1">
        <v>102</v>
      </c>
      <c r="N354" s="1">
        <v>900</v>
      </c>
      <c r="O354" s="1" t="e">
        <v>#N/A</v>
      </c>
      <c r="V354"/>
    </row>
    <row r="355" spans="1:22" s="1" customFormat="1" ht="15.75" x14ac:dyDescent="0.25">
      <c r="A355" s="22">
        <v>353</v>
      </c>
      <c r="B355" s="1">
        <v>0</v>
      </c>
      <c r="C355" s="1">
        <v>0</v>
      </c>
      <c r="D355" s="1">
        <v>130</v>
      </c>
      <c r="E355" s="1">
        <v>2</v>
      </c>
      <c r="F355" s="1">
        <v>0</v>
      </c>
      <c r="G355" s="23" t="s">
        <v>31</v>
      </c>
      <c r="H355" s="1">
        <v>18</v>
      </c>
      <c r="I355" s="1">
        <v>0</v>
      </c>
      <c r="J355" s="1">
        <v>25</v>
      </c>
      <c r="K355" s="1">
        <v>1121</v>
      </c>
      <c r="L355" s="1">
        <v>4.7777777777777777</v>
      </c>
      <c r="M355" s="1">
        <v>119</v>
      </c>
      <c r="N355" s="1">
        <v>1002</v>
      </c>
      <c r="O355" s="1" t="e">
        <v>#N/A</v>
      </c>
      <c r="V355"/>
    </row>
    <row r="356" spans="1:22" s="1" customFormat="1" ht="15.75" x14ac:dyDescent="0.25">
      <c r="A356" s="22">
        <v>354</v>
      </c>
      <c r="B356" s="1">
        <v>0</v>
      </c>
      <c r="C356" s="1">
        <v>0</v>
      </c>
      <c r="D356" s="1">
        <v>131</v>
      </c>
      <c r="E356" s="1">
        <v>30</v>
      </c>
      <c r="F356" s="1">
        <v>0</v>
      </c>
      <c r="G356" s="23" t="s">
        <v>31</v>
      </c>
      <c r="H356" s="1">
        <v>3</v>
      </c>
      <c r="I356" s="1">
        <v>0</v>
      </c>
      <c r="J356" s="1">
        <v>132</v>
      </c>
      <c r="K356" s="1">
        <v>5497</v>
      </c>
      <c r="L356" s="1">
        <v>5</v>
      </c>
      <c r="M356" s="1">
        <v>660</v>
      </c>
      <c r="N356" s="1">
        <v>4837</v>
      </c>
      <c r="O356" s="1" t="e">
        <v>#N/A</v>
      </c>
      <c r="V356"/>
    </row>
    <row r="357" spans="1:22" s="1" customFormat="1" ht="15.75" x14ac:dyDescent="0.25">
      <c r="A357" s="22">
        <v>355</v>
      </c>
      <c r="B357" s="1">
        <v>0</v>
      </c>
      <c r="C357" s="1">
        <v>0</v>
      </c>
      <c r="D357" s="1">
        <v>132</v>
      </c>
      <c r="E357" s="1">
        <v>3</v>
      </c>
      <c r="F357" s="1">
        <v>0</v>
      </c>
      <c r="G357" s="23" t="s">
        <v>31</v>
      </c>
      <c r="H357" s="1">
        <v>18</v>
      </c>
      <c r="I357" s="1">
        <v>0</v>
      </c>
      <c r="J357" s="1">
        <v>1201</v>
      </c>
      <c r="K357" s="1">
        <v>48785</v>
      </c>
      <c r="L357" s="1">
        <v>5</v>
      </c>
      <c r="M357" s="1">
        <v>6005</v>
      </c>
      <c r="N357" s="1">
        <v>42780</v>
      </c>
      <c r="O357" s="1" t="e">
        <v>#N/A</v>
      </c>
      <c r="V357"/>
    </row>
    <row r="358" spans="1:22" s="1" customFormat="1" ht="15.75" x14ac:dyDescent="0.25">
      <c r="A358" s="22">
        <v>356</v>
      </c>
      <c r="B358" s="1">
        <v>0</v>
      </c>
      <c r="C358" s="1">
        <v>0</v>
      </c>
      <c r="D358" s="1">
        <v>133</v>
      </c>
      <c r="E358" s="1">
        <v>3</v>
      </c>
      <c r="F358" s="1">
        <v>0</v>
      </c>
      <c r="G358" s="23" t="s">
        <v>31</v>
      </c>
      <c r="H358" s="1">
        <v>18</v>
      </c>
      <c r="I358" s="1">
        <v>0</v>
      </c>
      <c r="J358" s="1">
        <v>607</v>
      </c>
      <c r="K358" s="1">
        <v>25004</v>
      </c>
      <c r="L358" s="1">
        <v>4.7777777777777777</v>
      </c>
      <c r="M358" s="1">
        <v>2941</v>
      </c>
      <c r="N358" s="1">
        <v>22063</v>
      </c>
      <c r="O358" s="1" t="e">
        <v>#N/A</v>
      </c>
      <c r="V358"/>
    </row>
    <row r="359" spans="1:22" s="1" customFormat="1" ht="15.75" x14ac:dyDescent="0.25">
      <c r="A359" s="22">
        <v>357</v>
      </c>
      <c r="B359" s="1">
        <v>0</v>
      </c>
      <c r="C359" s="1">
        <v>0</v>
      </c>
      <c r="D359" s="1">
        <v>134</v>
      </c>
      <c r="E359" s="1">
        <v>3</v>
      </c>
      <c r="F359" s="1">
        <v>0</v>
      </c>
      <c r="G359" s="23" t="s">
        <v>31</v>
      </c>
      <c r="H359" s="1">
        <v>18</v>
      </c>
      <c r="I359" s="1">
        <v>0</v>
      </c>
      <c r="J359" s="1">
        <v>668</v>
      </c>
      <c r="K359" s="1">
        <v>30118</v>
      </c>
      <c r="L359" s="1">
        <v>4.7777777777777777</v>
      </c>
      <c r="M359" s="1">
        <v>3222</v>
      </c>
      <c r="N359" s="1">
        <v>26896</v>
      </c>
      <c r="O359" s="1" t="e">
        <v>#N/A</v>
      </c>
      <c r="V359"/>
    </row>
    <row r="360" spans="1:22" s="1" customFormat="1" ht="15.75" x14ac:dyDescent="0.25">
      <c r="A360" s="22">
        <v>358</v>
      </c>
      <c r="B360" s="1">
        <v>0</v>
      </c>
      <c r="C360" s="1">
        <v>0</v>
      </c>
      <c r="D360" s="1">
        <v>135</v>
      </c>
      <c r="E360" s="1">
        <v>3</v>
      </c>
      <c r="F360" s="1">
        <v>0</v>
      </c>
      <c r="G360" s="23" t="s">
        <v>31</v>
      </c>
      <c r="H360" s="1">
        <v>18</v>
      </c>
      <c r="I360" s="1">
        <v>0</v>
      </c>
      <c r="J360" s="1">
        <v>42</v>
      </c>
      <c r="K360" s="1">
        <v>1971</v>
      </c>
      <c r="L360" s="1">
        <v>4.833333333333333</v>
      </c>
      <c r="M360" s="1">
        <v>206</v>
      </c>
      <c r="N360" s="1">
        <v>1765</v>
      </c>
      <c r="O360" s="1" t="e">
        <v>#N/A</v>
      </c>
      <c r="V360"/>
    </row>
    <row r="361" spans="1:22" s="1" customFormat="1" ht="15.75" x14ac:dyDescent="0.25">
      <c r="A361" s="22">
        <v>359</v>
      </c>
      <c r="B361" s="1">
        <v>0</v>
      </c>
      <c r="C361" s="1">
        <v>0</v>
      </c>
      <c r="D361" s="1">
        <v>136</v>
      </c>
      <c r="E361" s="1">
        <v>3</v>
      </c>
      <c r="F361" s="1">
        <v>0</v>
      </c>
      <c r="G361" s="23" t="s">
        <v>31</v>
      </c>
      <c r="H361" s="1">
        <v>4</v>
      </c>
      <c r="I361" s="1">
        <v>0</v>
      </c>
      <c r="J361" s="1">
        <v>12</v>
      </c>
      <c r="K361" s="1">
        <v>524</v>
      </c>
      <c r="L361" s="1">
        <v>5</v>
      </c>
      <c r="M361" s="1">
        <v>60</v>
      </c>
      <c r="N361" s="1">
        <v>464</v>
      </c>
      <c r="O361" s="1" t="e">
        <v>#N/A</v>
      </c>
      <c r="V361"/>
    </row>
    <row r="362" spans="1:22" s="1" customFormat="1" ht="15.75" x14ac:dyDescent="0.25">
      <c r="A362" s="22">
        <v>360</v>
      </c>
      <c r="B362" s="1">
        <v>0</v>
      </c>
      <c r="C362" s="1">
        <v>0</v>
      </c>
      <c r="D362" s="1">
        <v>137</v>
      </c>
      <c r="E362" s="1">
        <v>26</v>
      </c>
      <c r="F362" s="1">
        <v>0</v>
      </c>
      <c r="G362" s="23" t="s">
        <v>31</v>
      </c>
      <c r="H362" s="1">
        <v>12</v>
      </c>
      <c r="I362" s="1">
        <v>0</v>
      </c>
      <c r="J362" s="1">
        <v>92</v>
      </c>
      <c r="K362" s="1">
        <v>5116</v>
      </c>
      <c r="L362" s="1">
        <v>4</v>
      </c>
      <c r="M362" s="1">
        <v>368</v>
      </c>
      <c r="N362" s="1">
        <v>4748</v>
      </c>
      <c r="O362" s="1" t="e">
        <v>#N/A</v>
      </c>
      <c r="V362"/>
    </row>
    <row r="363" spans="1:22" s="1" customFormat="1" ht="15.75" x14ac:dyDescent="0.25">
      <c r="A363" s="22">
        <v>361</v>
      </c>
      <c r="B363" s="1">
        <v>0</v>
      </c>
      <c r="C363" s="1">
        <v>0</v>
      </c>
      <c r="D363" s="1">
        <v>138</v>
      </c>
      <c r="E363" s="1">
        <v>6</v>
      </c>
      <c r="F363" s="1">
        <v>0</v>
      </c>
      <c r="G363" s="23" t="s">
        <v>31</v>
      </c>
      <c r="H363" s="1">
        <v>19</v>
      </c>
      <c r="I363" s="1">
        <v>0</v>
      </c>
      <c r="J363" s="1">
        <v>470</v>
      </c>
      <c r="K363" s="1">
        <v>20944</v>
      </c>
      <c r="L363" s="1">
        <v>4.8421052631578947</v>
      </c>
      <c r="M363" s="1">
        <v>2282</v>
      </c>
      <c r="N363" s="1">
        <v>18662</v>
      </c>
      <c r="O363" s="1" t="e">
        <v>#N/A</v>
      </c>
      <c r="V363"/>
    </row>
    <row r="364" spans="1:22" s="1" customFormat="1" ht="15.75" x14ac:dyDescent="0.25">
      <c r="A364" s="22">
        <v>362</v>
      </c>
      <c r="B364" s="1">
        <v>0</v>
      </c>
      <c r="C364" s="1">
        <v>0</v>
      </c>
      <c r="D364" s="1">
        <v>139</v>
      </c>
      <c r="E364" s="1">
        <v>6</v>
      </c>
      <c r="F364" s="1">
        <v>0</v>
      </c>
      <c r="G364" s="23" t="s">
        <v>31</v>
      </c>
      <c r="H364" s="1">
        <v>9</v>
      </c>
      <c r="I364" s="1">
        <v>0</v>
      </c>
      <c r="J364" s="1">
        <v>10</v>
      </c>
      <c r="K364" s="1">
        <v>478</v>
      </c>
      <c r="L364" s="1">
        <v>5</v>
      </c>
      <c r="M364" s="1">
        <v>50</v>
      </c>
      <c r="N364" s="1">
        <v>428</v>
      </c>
      <c r="O364" s="1" t="e">
        <v>#N/A</v>
      </c>
      <c r="V364"/>
    </row>
    <row r="365" spans="1:22" s="1" customFormat="1" ht="15.75" x14ac:dyDescent="0.25">
      <c r="A365" s="22">
        <v>363</v>
      </c>
      <c r="B365" s="1">
        <v>0</v>
      </c>
      <c r="C365" s="1">
        <v>0</v>
      </c>
      <c r="D365" s="1">
        <v>140</v>
      </c>
      <c r="E365" s="1">
        <v>4</v>
      </c>
      <c r="F365" s="1">
        <v>0</v>
      </c>
      <c r="G365" s="23" t="s">
        <v>31</v>
      </c>
      <c r="H365" s="1">
        <v>1</v>
      </c>
      <c r="I365" s="1">
        <v>0</v>
      </c>
      <c r="J365" s="1">
        <v>10</v>
      </c>
      <c r="K365" s="1">
        <v>490</v>
      </c>
      <c r="L365" s="1">
        <v>5</v>
      </c>
      <c r="M365" s="1">
        <v>50</v>
      </c>
      <c r="N365" s="1">
        <v>440</v>
      </c>
      <c r="O365" s="1" t="e">
        <v>#N/A</v>
      </c>
      <c r="V365"/>
    </row>
    <row r="366" spans="1:22" s="1" customFormat="1" ht="15.75" x14ac:dyDescent="0.25">
      <c r="A366" s="22">
        <v>364</v>
      </c>
      <c r="B366" s="1">
        <v>0</v>
      </c>
      <c r="C366" s="1">
        <v>0</v>
      </c>
      <c r="D366" s="1">
        <v>141</v>
      </c>
      <c r="E366" s="1">
        <v>2</v>
      </c>
      <c r="F366" s="1">
        <v>0</v>
      </c>
      <c r="G366" s="23" t="s">
        <v>31</v>
      </c>
      <c r="H366" s="1">
        <v>18</v>
      </c>
      <c r="I366" s="1">
        <v>0</v>
      </c>
      <c r="J366" s="1">
        <v>37</v>
      </c>
      <c r="K366" s="1">
        <v>2025</v>
      </c>
      <c r="L366" s="1">
        <v>5</v>
      </c>
      <c r="M366" s="1">
        <v>185</v>
      </c>
      <c r="N366" s="1">
        <v>1840</v>
      </c>
      <c r="O366" s="1" t="e">
        <v>#N/A</v>
      </c>
      <c r="V366"/>
    </row>
    <row r="367" spans="1:22" s="1" customFormat="1" ht="15.75" x14ac:dyDescent="0.25">
      <c r="A367" s="22">
        <v>365</v>
      </c>
      <c r="B367" s="1">
        <v>0</v>
      </c>
      <c r="C367" s="1">
        <v>0</v>
      </c>
      <c r="D367" s="1">
        <v>142</v>
      </c>
      <c r="E367" s="1">
        <v>2</v>
      </c>
      <c r="F367" s="1">
        <v>0</v>
      </c>
      <c r="G367" s="23" t="s">
        <v>31</v>
      </c>
      <c r="H367" s="1">
        <v>8</v>
      </c>
      <c r="I367" s="1">
        <v>0</v>
      </c>
      <c r="J367" s="1">
        <v>14</v>
      </c>
      <c r="K367" s="1">
        <v>572</v>
      </c>
      <c r="L367" s="1">
        <v>5</v>
      </c>
      <c r="M367" s="1">
        <v>70</v>
      </c>
      <c r="N367" s="1">
        <v>502</v>
      </c>
      <c r="O367" s="1" t="e">
        <v>#N/A</v>
      </c>
      <c r="V367"/>
    </row>
    <row r="368" spans="1:22" s="1" customFormat="1" ht="15.75" x14ac:dyDescent="0.25">
      <c r="A368" s="22">
        <v>366</v>
      </c>
      <c r="B368" s="1">
        <v>0</v>
      </c>
      <c r="C368" s="1">
        <v>0</v>
      </c>
      <c r="D368" s="1">
        <v>143</v>
      </c>
      <c r="E368" s="1">
        <v>3</v>
      </c>
      <c r="F368" s="1">
        <v>0</v>
      </c>
      <c r="G368" s="23" t="s">
        <v>31</v>
      </c>
      <c r="H368" s="1">
        <v>20</v>
      </c>
      <c r="I368" s="1">
        <v>0</v>
      </c>
      <c r="J368" s="1">
        <v>20</v>
      </c>
      <c r="K368" s="1">
        <v>925</v>
      </c>
      <c r="L368" s="1">
        <v>4.9000000000000004</v>
      </c>
      <c r="M368" s="1">
        <v>98</v>
      </c>
      <c r="N368" s="1">
        <v>827</v>
      </c>
      <c r="O368" s="1" t="e">
        <v>#N/A</v>
      </c>
      <c r="V368"/>
    </row>
    <row r="369" spans="1:22" s="1" customFormat="1" ht="15.75" x14ac:dyDescent="0.25">
      <c r="A369" s="22">
        <v>367</v>
      </c>
      <c r="B369" s="1">
        <v>0</v>
      </c>
      <c r="C369" s="1">
        <v>0</v>
      </c>
      <c r="D369" s="1">
        <v>144</v>
      </c>
      <c r="E369" s="1">
        <v>3</v>
      </c>
      <c r="F369" s="1">
        <v>0</v>
      </c>
      <c r="G369" s="23" t="s">
        <v>31</v>
      </c>
      <c r="H369" s="1">
        <v>20</v>
      </c>
      <c r="I369" s="1">
        <v>0</v>
      </c>
      <c r="J369" s="1">
        <v>23</v>
      </c>
      <c r="K369" s="1">
        <v>1094</v>
      </c>
      <c r="L369" s="1">
        <v>5</v>
      </c>
      <c r="M369" s="1">
        <v>115</v>
      </c>
      <c r="N369" s="1">
        <v>979</v>
      </c>
      <c r="O369" s="1" t="e">
        <v>#N/A</v>
      </c>
      <c r="V369"/>
    </row>
    <row r="370" spans="1:22" s="1" customFormat="1" ht="15.75" x14ac:dyDescent="0.25">
      <c r="A370" s="22">
        <v>368</v>
      </c>
      <c r="B370" s="1">
        <v>0</v>
      </c>
      <c r="C370" s="1">
        <v>0</v>
      </c>
      <c r="D370" s="1">
        <v>145</v>
      </c>
      <c r="E370" s="1">
        <v>3</v>
      </c>
      <c r="F370" s="1">
        <v>0</v>
      </c>
      <c r="G370" s="23" t="s">
        <v>31</v>
      </c>
      <c r="H370" s="1">
        <v>20</v>
      </c>
      <c r="I370" s="1">
        <v>0</v>
      </c>
      <c r="J370" s="1">
        <v>26</v>
      </c>
      <c r="K370" s="1">
        <v>1142</v>
      </c>
      <c r="L370" s="1">
        <v>5</v>
      </c>
      <c r="M370" s="1">
        <v>130</v>
      </c>
      <c r="N370" s="1">
        <v>1012</v>
      </c>
      <c r="O370" s="1" t="e">
        <v>#N/A</v>
      </c>
      <c r="V370"/>
    </row>
    <row r="371" spans="1:22" s="1" customFormat="1" ht="15.75" x14ac:dyDescent="0.25">
      <c r="A371" s="22">
        <v>369</v>
      </c>
      <c r="B371" s="1">
        <v>0</v>
      </c>
      <c r="C371" s="1">
        <v>0</v>
      </c>
      <c r="D371" s="1">
        <v>146</v>
      </c>
      <c r="E371" s="1">
        <v>3</v>
      </c>
      <c r="F371" s="1">
        <v>0</v>
      </c>
      <c r="G371" s="23" t="s">
        <v>31</v>
      </c>
      <c r="H371" s="1">
        <v>20</v>
      </c>
      <c r="I371" s="1">
        <v>0</v>
      </c>
      <c r="J371" s="1">
        <v>29</v>
      </c>
      <c r="K371" s="1">
        <v>1297</v>
      </c>
      <c r="L371" s="1">
        <v>5</v>
      </c>
      <c r="M371" s="1">
        <v>145</v>
      </c>
      <c r="N371" s="1">
        <v>1152</v>
      </c>
      <c r="O371" s="1" t="e">
        <v>#N/A</v>
      </c>
      <c r="V371"/>
    </row>
    <row r="372" spans="1:22" s="1" customFormat="1" ht="15.75" x14ac:dyDescent="0.25">
      <c r="A372" s="22">
        <v>370</v>
      </c>
      <c r="B372" s="1">
        <v>0</v>
      </c>
      <c r="C372" s="1">
        <v>0</v>
      </c>
      <c r="D372" s="1">
        <v>147</v>
      </c>
      <c r="E372" s="1">
        <v>3</v>
      </c>
      <c r="F372" s="1">
        <v>0</v>
      </c>
      <c r="G372" s="23" t="s">
        <v>31</v>
      </c>
      <c r="H372" s="1">
        <v>18</v>
      </c>
      <c r="I372" s="1">
        <v>0</v>
      </c>
      <c r="J372" s="1">
        <v>42</v>
      </c>
      <c r="K372" s="1">
        <v>1992</v>
      </c>
      <c r="L372" s="1">
        <v>5</v>
      </c>
      <c r="M372" s="1">
        <v>210</v>
      </c>
      <c r="N372" s="1">
        <v>1782</v>
      </c>
      <c r="O372" s="1" t="e">
        <v>#N/A</v>
      </c>
      <c r="V372"/>
    </row>
    <row r="373" spans="1:22" s="1" customFormat="1" ht="15.75" x14ac:dyDescent="0.25">
      <c r="A373" s="22">
        <v>371</v>
      </c>
      <c r="B373" s="1">
        <v>0</v>
      </c>
      <c r="C373" s="1">
        <v>0</v>
      </c>
      <c r="D373" s="1">
        <v>148</v>
      </c>
      <c r="E373" s="1">
        <v>3</v>
      </c>
      <c r="F373" s="1">
        <v>0</v>
      </c>
      <c r="G373" s="23" t="s">
        <v>31</v>
      </c>
      <c r="H373" s="1">
        <v>15</v>
      </c>
      <c r="I373" s="1">
        <v>0</v>
      </c>
      <c r="J373" s="1">
        <v>29</v>
      </c>
      <c r="K373" s="1">
        <v>1534</v>
      </c>
      <c r="L373" s="1">
        <v>5</v>
      </c>
      <c r="M373" s="1">
        <v>145</v>
      </c>
      <c r="N373" s="1">
        <v>1389</v>
      </c>
      <c r="O373" s="1" t="e">
        <v>#N/A</v>
      </c>
      <c r="V373"/>
    </row>
    <row r="374" spans="1:22" s="1" customFormat="1" ht="15.75" x14ac:dyDescent="0.25">
      <c r="A374" s="22">
        <v>372</v>
      </c>
      <c r="B374" s="1">
        <v>0</v>
      </c>
      <c r="C374" s="1">
        <v>0</v>
      </c>
      <c r="D374" s="1">
        <v>149</v>
      </c>
      <c r="E374" s="1">
        <v>3</v>
      </c>
      <c r="F374" s="1">
        <v>0</v>
      </c>
      <c r="G374" s="23" t="s">
        <v>31</v>
      </c>
      <c r="H374" s="1">
        <v>13</v>
      </c>
      <c r="I374" s="1">
        <v>0</v>
      </c>
      <c r="J374" s="1">
        <v>14</v>
      </c>
      <c r="K374" s="1">
        <v>629</v>
      </c>
      <c r="L374" s="1">
        <v>5</v>
      </c>
      <c r="M374" s="1">
        <v>70</v>
      </c>
      <c r="N374" s="1">
        <v>559</v>
      </c>
      <c r="O374" s="1" t="e">
        <v>#N/A</v>
      </c>
      <c r="V374"/>
    </row>
    <row r="375" spans="1:22" s="1" customFormat="1" ht="15.75" x14ac:dyDescent="0.25">
      <c r="A375" s="22">
        <v>373</v>
      </c>
      <c r="B375" s="1">
        <v>0</v>
      </c>
      <c r="C375" s="1">
        <v>0</v>
      </c>
      <c r="D375" s="1">
        <v>155</v>
      </c>
      <c r="E375" s="1">
        <v>16</v>
      </c>
      <c r="F375" s="1">
        <v>0</v>
      </c>
      <c r="G375" s="23" t="s">
        <v>31</v>
      </c>
      <c r="H375" s="1">
        <v>20</v>
      </c>
      <c r="I375" s="1">
        <v>0</v>
      </c>
      <c r="J375" s="1">
        <v>725</v>
      </c>
      <c r="K375" s="1">
        <v>31781</v>
      </c>
      <c r="L375" s="1">
        <v>4.9000000000000004</v>
      </c>
      <c r="M375" s="1">
        <v>3571</v>
      </c>
      <c r="N375" s="1">
        <v>28210</v>
      </c>
      <c r="O375" s="1" t="e">
        <v>#N/A</v>
      </c>
      <c r="V375"/>
    </row>
    <row r="376" spans="1:22" s="1" customFormat="1" ht="15.75" x14ac:dyDescent="0.25">
      <c r="A376" s="22">
        <v>374</v>
      </c>
      <c r="B376" s="1">
        <v>0</v>
      </c>
      <c r="C376" s="1">
        <v>0</v>
      </c>
      <c r="D376" s="1">
        <v>156</v>
      </c>
      <c r="E376" s="1">
        <v>16</v>
      </c>
      <c r="F376" s="1">
        <v>0</v>
      </c>
      <c r="G376" s="23" t="s">
        <v>31</v>
      </c>
      <c r="H376" s="1">
        <v>20</v>
      </c>
      <c r="I376" s="1">
        <v>0</v>
      </c>
      <c r="J376" s="1">
        <v>150</v>
      </c>
      <c r="K376" s="1">
        <v>6162</v>
      </c>
      <c r="L376" s="1">
        <v>4.8</v>
      </c>
      <c r="M376" s="1">
        <v>744</v>
      </c>
      <c r="N376" s="1">
        <v>5418</v>
      </c>
      <c r="O376" s="1" t="e">
        <v>#N/A</v>
      </c>
      <c r="V376"/>
    </row>
    <row r="377" spans="1:22" s="1" customFormat="1" ht="15.75" x14ac:dyDescent="0.25">
      <c r="A377" s="22">
        <v>375</v>
      </c>
      <c r="B377" s="1">
        <v>0</v>
      </c>
      <c r="C377" s="1">
        <v>0</v>
      </c>
      <c r="D377" s="1">
        <v>157</v>
      </c>
      <c r="E377" s="1">
        <v>16</v>
      </c>
      <c r="F377" s="1">
        <v>0</v>
      </c>
      <c r="G377" s="23" t="s">
        <v>31</v>
      </c>
      <c r="H377" s="1">
        <v>16</v>
      </c>
      <c r="I377" s="1">
        <v>0</v>
      </c>
      <c r="J377" s="1">
        <v>16</v>
      </c>
      <c r="K377" s="1">
        <v>703</v>
      </c>
      <c r="L377" s="1">
        <v>4.75</v>
      </c>
      <c r="M377" s="1">
        <v>76</v>
      </c>
      <c r="N377" s="1">
        <v>627</v>
      </c>
      <c r="O377" s="1" t="e">
        <v>#N/A</v>
      </c>
      <c r="V377"/>
    </row>
    <row r="378" spans="1:22" s="1" customFormat="1" ht="15.75" x14ac:dyDescent="0.25">
      <c r="A378" s="22">
        <v>376</v>
      </c>
      <c r="B378" s="1">
        <v>0</v>
      </c>
      <c r="C378" s="1">
        <v>0</v>
      </c>
      <c r="D378" s="1">
        <v>150</v>
      </c>
      <c r="E378" s="1">
        <v>1</v>
      </c>
      <c r="F378" s="1">
        <v>0</v>
      </c>
      <c r="G378" s="23" t="s">
        <v>31</v>
      </c>
      <c r="H378" s="1">
        <v>18</v>
      </c>
      <c r="I378" s="1">
        <v>0</v>
      </c>
      <c r="J378" s="1">
        <v>20</v>
      </c>
      <c r="K378" s="1">
        <v>997</v>
      </c>
      <c r="L378" s="1">
        <v>5</v>
      </c>
      <c r="M378" s="1">
        <v>100</v>
      </c>
      <c r="N378" s="1">
        <v>897</v>
      </c>
      <c r="O378" s="1" t="e">
        <v>#N/A</v>
      </c>
      <c r="V378"/>
    </row>
    <row r="379" spans="1:22" s="1" customFormat="1" ht="15.75" x14ac:dyDescent="0.25">
      <c r="A379" s="22">
        <v>377</v>
      </c>
      <c r="B379" s="1">
        <v>0</v>
      </c>
      <c r="C379" s="1">
        <v>0</v>
      </c>
      <c r="D379" s="1">
        <v>151</v>
      </c>
      <c r="E379" s="1">
        <v>1</v>
      </c>
      <c r="F379" s="1">
        <v>0</v>
      </c>
      <c r="G379" s="23" t="s">
        <v>31</v>
      </c>
      <c r="H379" s="1">
        <v>18</v>
      </c>
      <c r="I379" s="1">
        <v>0</v>
      </c>
      <c r="J379" s="1">
        <v>19</v>
      </c>
      <c r="K379" s="1">
        <v>927</v>
      </c>
      <c r="L379" s="1">
        <v>5</v>
      </c>
      <c r="M379" s="1">
        <v>95</v>
      </c>
      <c r="N379" s="1">
        <v>832</v>
      </c>
      <c r="O379" s="1" t="e">
        <v>#N/A</v>
      </c>
      <c r="V379"/>
    </row>
    <row r="380" spans="1:22" s="1" customFormat="1" ht="15.75" x14ac:dyDescent="0.25">
      <c r="A380" s="22">
        <v>378</v>
      </c>
      <c r="B380" s="1">
        <v>0</v>
      </c>
      <c r="C380" s="1">
        <v>0</v>
      </c>
      <c r="D380" s="1">
        <v>152</v>
      </c>
      <c r="E380" s="1">
        <v>1</v>
      </c>
      <c r="F380" s="1">
        <v>0</v>
      </c>
      <c r="G380" s="23" t="s">
        <v>31</v>
      </c>
      <c r="H380" s="1">
        <v>18</v>
      </c>
      <c r="I380" s="1">
        <v>0</v>
      </c>
      <c r="J380" s="1">
        <v>19</v>
      </c>
      <c r="K380" s="1">
        <v>906</v>
      </c>
      <c r="L380" s="1">
        <v>5</v>
      </c>
      <c r="M380" s="1">
        <v>95</v>
      </c>
      <c r="N380" s="1">
        <v>811</v>
      </c>
      <c r="O380" s="1" t="e">
        <v>#N/A</v>
      </c>
      <c r="V380"/>
    </row>
    <row r="381" spans="1:22" s="1" customFormat="1" ht="15.75" x14ac:dyDescent="0.25">
      <c r="A381" s="22">
        <v>379</v>
      </c>
      <c r="B381" s="1">
        <v>0</v>
      </c>
      <c r="C381" s="1">
        <v>0</v>
      </c>
      <c r="D381" s="1">
        <v>153</v>
      </c>
      <c r="E381" s="1">
        <v>1</v>
      </c>
      <c r="F381" s="1">
        <v>0</v>
      </c>
      <c r="G381" s="23" t="s">
        <v>31</v>
      </c>
      <c r="H381" s="1">
        <v>18</v>
      </c>
      <c r="I381" s="1">
        <v>0</v>
      </c>
      <c r="J381" s="1">
        <v>24</v>
      </c>
      <c r="K381" s="1">
        <v>1148</v>
      </c>
      <c r="L381" s="1">
        <v>5</v>
      </c>
      <c r="M381" s="1">
        <v>120</v>
      </c>
      <c r="N381" s="1">
        <v>1028</v>
      </c>
      <c r="O381" s="1" t="e">
        <v>#N/A</v>
      </c>
      <c r="V381"/>
    </row>
    <row r="382" spans="1:22" s="1" customFormat="1" ht="15.75" x14ac:dyDescent="0.25">
      <c r="A382" s="22">
        <v>380</v>
      </c>
      <c r="B382" s="1">
        <v>0</v>
      </c>
      <c r="C382" s="1">
        <v>0</v>
      </c>
      <c r="D382" s="1">
        <v>154</v>
      </c>
      <c r="E382" s="1">
        <v>1</v>
      </c>
      <c r="F382" s="1">
        <v>0</v>
      </c>
      <c r="G382" s="23" t="s">
        <v>31</v>
      </c>
      <c r="H382" s="1">
        <v>18</v>
      </c>
      <c r="I382" s="1">
        <v>0</v>
      </c>
      <c r="J382" s="1">
        <v>19</v>
      </c>
      <c r="K382" s="1">
        <v>868</v>
      </c>
      <c r="L382" s="1">
        <v>5</v>
      </c>
      <c r="M382" s="1">
        <v>95</v>
      </c>
      <c r="N382" s="1">
        <v>773</v>
      </c>
      <c r="O382" s="1" t="e">
        <v>#N/A</v>
      </c>
      <c r="V382"/>
    </row>
    <row r="383" spans="1:22" s="1" customFormat="1" ht="15.75" x14ac:dyDescent="0.25">
      <c r="A383" s="22">
        <v>381</v>
      </c>
      <c r="B383" s="1">
        <v>0</v>
      </c>
      <c r="C383" s="1">
        <v>0</v>
      </c>
      <c r="D383" s="1">
        <v>158</v>
      </c>
      <c r="E383" s="1">
        <v>2</v>
      </c>
      <c r="F383" s="1">
        <v>0</v>
      </c>
      <c r="G383" s="23" t="s">
        <v>31</v>
      </c>
      <c r="H383" s="1">
        <v>20</v>
      </c>
      <c r="I383" s="1">
        <v>0</v>
      </c>
      <c r="J383" s="1">
        <v>26</v>
      </c>
      <c r="K383" s="1">
        <v>1164</v>
      </c>
      <c r="L383" s="1">
        <v>5</v>
      </c>
      <c r="M383" s="1">
        <v>130</v>
      </c>
      <c r="N383" s="1">
        <v>1034</v>
      </c>
      <c r="O383" s="1" t="e">
        <v>#N/A</v>
      </c>
      <c r="V383"/>
    </row>
    <row r="384" spans="1:22" s="1" customFormat="1" ht="15.75" x14ac:dyDescent="0.25">
      <c r="A384" s="22">
        <v>382</v>
      </c>
      <c r="B384" s="1">
        <v>0</v>
      </c>
      <c r="C384" s="1">
        <v>0</v>
      </c>
      <c r="D384" s="1">
        <v>159</v>
      </c>
      <c r="E384" s="1">
        <v>2</v>
      </c>
      <c r="F384" s="1">
        <v>0</v>
      </c>
      <c r="G384" s="23" t="s">
        <v>31</v>
      </c>
      <c r="H384" s="1">
        <v>18</v>
      </c>
      <c r="I384" s="1">
        <v>0</v>
      </c>
      <c r="J384" s="1">
        <v>23</v>
      </c>
      <c r="K384" s="1">
        <v>1069</v>
      </c>
      <c r="L384" s="1">
        <v>5</v>
      </c>
      <c r="M384" s="1">
        <v>115</v>
      </c>
      <c r="N384" s="1">
        <v>954</v>
      </c>
      <c r="O384" s="1" t="e">
        <v>#N/A</v>
      </c>
      <c r="V384"/>
    </row>
    <row r="385" spans="1:22" s="1" customFormat="1" ht="15.75" x14ac:dyDescent="0.25">
      <c r="A385" s="22">
        <v>383</v>
      </c>
      <c r="B385" s="1">
        <v>0</v>
      </c>
      <c r="C385" s="1">
        <v>0</v>
      </c>
      <c r="D385" s="1">
        <v>160</v>
      </c>
      <c r="E385" s="1">
        <v>2</v>
      </c>
      <c r="F385" s="1">
        <v>0</v>
      </c>
      <c r="G385" s="23" t="s">
        <v>31</v>
      </c>
      <c r="H385" s="1">
        <v>17</v>
      </c>
      <c r="I385" s="1">
        <v>0</v>
      </c>
      <c r="J385" s="1">
        <v>18</v>
      </c>
      <c r="K385" s="1">
        <v>843</v>
      </c>
      <c r="L385" s="1">
        <v>5</v>
      </c>
      <c r="M385" s="1">
        <v>90</v>
      </c>
      <c r="N385" s="1">
        <v>753</v>
      </c>
      <c r="O385" s="1" t="e">
        <v>#N/A</v>
      </c>
      <c r="V385"/>
    </row>
    <row r="386" spans="1:22" s="1" customFormat="1" ht="15.75" x14ac:dyDescent="0.25">
      <c r="A386" s="22">
        <v>384</v>
      </c>
      <c r="B386" s="1">
        <v>0</v>
      </c>
      <c r="C386" s="1">
        <v>0</v>
      </c>
      <c r="D386" s="1">
        <v>161</v>
      </c>
      <c r="E386" s="1">
        <v>2</v>
      </c>
      <c r="F386" s="1">
        <v>0</v>
      </c>
      <c r="G386" s="23" t="s">
        <v>31</v>
      </c>
      <c r="H386" s="1">
        <v>18</v>
      </c>
      <c r="I386" s="1">
        <v>0</v>
      </c>
      <c r="J386" s="1">
        <v>31</v>
      </c>
      <c r="K386" s="1">
        <v>1457</v>
      </c>
      <c r="L386" s="1">
        <v>5</v>
      </c>
      <c r="M386" s="1">
        <v>155</v>
      </c>
      <c r="N386" s="1">
        <v>1302</v>
      </c>
      <c r="O386" s="1" t="e">
        <v>#N/A</v>
      </c>
      <c r="V386"/>
    </row>
    <row r="387" spans="1:22" s="1" customFormat="1" ht="15.75" x14ac:dyDescent="0.25">
      <c r="A387" s="22">
        <v>385</v>
      </c>
      <c r="B387" s="1">
        <v>0</v>
      </c>
      <c r="C387" s="1">
        <v>0</v>
      </c>
      <c r="D387" s="1">
        <v>162</v>
      </c>
      <c r="E387" s="1">
        <v>4</v>
      </c>
      <c r="F387" s="1">
        <v>0</v>
      </c>
      <c r="G387" s="23" t="s">
        <v>31</v>
      </c>
      <c r="H387" s="1">
        <v>20</v>
      </c>
      <c r="I387" s="1">
        <v>0</v>
      </c>
      <c r="J387" s="1">
        <v>33</v>
      </c>
      <c r="K387" s="1">
        <v>1694</v>
      </c>
      <c r="L387" s="1">
        <v>5</v>
      </c>
      <c r="M387" s="1">
        <v>165</v>
      </c>
      <c r="N387" s="1">
        <v>1529</v>
      </c>
      <c r="O387" s="1" t="e">
        <v>#N/A</v>
      </c>
      <c r="V387"/>
    </row>
    <row r="388" spans="1:22" s="1" customFormat="1" ht="15.75" x14ac:dyDescent="0.25">
      <c r="A388" s="22">
        <v>386</v>
      </c>
      <c r="B388" s="1">
        <v>0</v>
      </c>
      <c r="C388" s="1">
        <v>0</v>
      </c>
      <c r="D388" s="1">
        <v>163</v>
      </c>
      <c r="E388" s="1">
        <v>4</v>
      </c>
      <c r="F388" s="1">
        <v>0</v>
      </c>
      <c r="G388" s="23" t="s">
        <v>31</v>
      </c>
      <c r="H388" s="1">
        <v>20</v>
      </c>
      <c r="I388" s="1">
        <v>0</v>
      </c>
      <c r="J388" s="1">
        <v>30</v>
      </c>
      <c r="K388" s="1">
        <v>1424</v>
      </c>
      <c r="L388" s="1">
        <v>5</v>
      </c>
      <c r="M388" s="1">
        <v>150</v>
      </c>
      <c r="N388" s="1">
        <v>1274</v>
      </c>
      <c r="O388" s="1" t="e">
        <v>#N/A</v>
      </c>
      <c r="V388"/>
    </row>
    <row r="389" spans="1:22" s="1" customFormat="1" ht="15.75" x14ac:dyDescent="0.25">
      <c r="A389" s="22">
        <v>387</v>
      </c>
      <c r="B389" s="1">
        <v>0</v>
      </c>
      <c r="C389" s="1">
        <v>0</v>
      </c>
      <c r="D389" s="1">
        <v>164</v>
      </c>
      <c r="E389" s="1">
        <v>4</v>
      </c>
      <c r="F389" s="1">
        <v>0</v>
      </c>
      <c r="G389" s="23" t="s">
        <v>31</v>
      </c>
      <c r="H389" s="1">
        <v>19</v>
      </c>
      <c r="I389" s="1">
        <v>0</v>
      </c>
      <c r="J389" s="1">
        <v>25</v>
      </c>
      <c r="K389" s="1">
        <v>1296</v>
      </c>
      <c r="L389" s="1">
        <v>5</v>
      </c>
      <c r="M389" s="1">
        <v>125</v>
      </c>
      <c r="N389" s="1">
        <v>1171</v>
      </c>
      <c r="O389" s="1" t="e">
        <v>#N/A</v>
      </c>
      <c r="V389"/>
    </row>
    <row r="390" spans="1:22" s="1" customFormat="1" ht="15.75" x14ac:dyDescent="0.25">
      <c r="A390" s="22">
        <v>388</v>
      </c>
      <c r="B390" s="1">
        <v>0</v>
      </c>
      <c r="C390" s="1">
        <v>0</v>
      </c>
      <c r="D390" s="1">
        <v>165</v>
      </c>
      <c r="E390" s="1">
        <v>30</v>
      </c>
      <c r="F390" s="1">
        <v>0</v>
      </c>
      <c r="G390" s="23" t="s">
        <v>31</v>
      </c>
      <c r="H390" s="1">
        <v>18</v>
      </c>
      <c r="I390" s="1">
        <v>0</v>
      </c>
      <c r="J390" s="1">
        <v>18</v>
      </c>
      <c r="K390" s="1">
        <v>837</v>
      </c>
      <c r="L390" s="1">
        <v>5</v>
      </c>
      <c r="M390" s="1">
        <v>90</v>
      </c>
      <c r="N390" s="1">
        <v>747</v>
      </c>
      <c r="O390" s="1" t="e">
        <v>#N/A</v>
      </c>
      <c r="V390"/>
    </row>
    <row r="391" spans="1:22" s="1" customFormat="1" ht="15.75" x14ac:dyDescent="0.25">
      <c r="A391" s="22">
        <v>389</v>
      </c>
      <c r="B391" s="1">
        <v>0</v>
      </c>
      <c r="C391" s="1">
        <v>0</v>
      </c>
      <c r="D391" s="1">
        <v>166</v>
      </c>
      <c r="E391" s="1">
        <v>30</v>
      </c>
      <c r="F391" s="1">
        <v>0</v>
      </c>
      <c r="G391" s="23" t="s">
        <v>31</v>
      </c>
      <c r="H391" s="1">
        <v>18</v>
      </c>
      <c r="I391" s="1">
        <v>0</v>
      </c>
      <c r="J391" s="1">
        <v>22</v>
      </c>
      <c r="K391" s="1">
        <v>986</v>
      </c>
      <c r="L391" s="1">
        <v>5</v>
      </c>
      <c r="M391" s="1">
        <v>110</v>
      </c>
      <c r="N391" s="1">
        <v>876</v>
      </c>
      <c r="O391" s="1" t="e">
        <v>#N/A</v>
      </c>
      <c r="V391"/>
    </row>
    <row r="392" spans="1:22" s="1" customFormat="1" ht="15.75" x14ac:dyDescent="0.25">
      <c r="A392" s="22">
        <v>390</v>
      </c>
      <c r="B392" s="1">
        <v>0</v>
      </c>
      <c r="C392" s="1">
        <v>0</v>
      </c>
      <c r="D392" s="1">
        <v>167</v>
      </c>
      <c r="E392" s="1">
        <v>30</v>
      </c>
      <c r="F392" s="1">
        <v>0</v>
      </c>
      <c r="G392" s="23" t="s">
        <v>31</v>
      </c>
      <c r="H392" s="1">
        <v>18</v>
      </c>
      <c r="I392" s="1">
        <v>0</v>
      </c>
      <c r="J392" s="1">
        <v>20</v>
      </c>
      <c r="K392" s="1">
        <v>934</v>
      </c>
      <c r="L392" s="1">
        <v>5</v>
      </c>
      <c r="M392" s="1">
        <v>100</v>
      </c>
      <c r="N392" s="1">
        <v>834</v>
      </c>
      <c r="O392" s="1" t="e">
        <v>#N/A</v>
      </c>
      <c r="V392"/>
    </row>
    <row r="393" spans="1:22" s="1" customFormat="1" ht="15.75" x14ac:dyDescent="0.25">
      <c r="A393" s="22">
        <v>391</v>
      </c>
      <c r="B393" s="1">
        <v>0</v>
      </c>
      <c r="C393" s="1">
        <v>0</v>
      </c>
      <c r="D393" s="1">
        <v>168</v>
      </c>
      <c r="E393" s="1">
        <v>30</v>
      </c>
      <c r="F393" s="1">
        <v>0</v>
      </c>
      <c r="G393" s="23" t="s">
        <v>31</v>
      </c>
      <c r="H393" s="1">
        <v>19</v>
      </c>
      <c r="I393" s="1">
        <v>0</v>
      </c>
      <c r="J393" s="1">
        <v>19</v>
      </c>
      <c r="K393" s="1">
        <v>814</v>
      </c>
      <c r="L393" s="1">
        <v>5</v>
      </c>
      <c r="M393" s="1">
        <v>95</v>
      </c>
      <c r="N393" s="1">
        <v>719</v>
      </c>
      <c r="O393" s="1" t="e">
        <v>#N/A</v>
      </c>
      <c r="V393"/>
    </row>
    <row r="394" spans="1:22" s="1" customFormat="1" ht="15.75" x14ac:dyDescent="0.25">
      <c r="A394" s="22">
        <v>392</v>
      </c>
      <c r="B394" s="1">
        <v>0</v>
      </c>
      <c r="C394" s="1">
        <v>0</v>
      </c>
      <c r="D394" s="1">
        <v>169</v>
      </c>
      <c r="E394" s="1">
        <v>30</v>
      </c>
      <c r="F394" s="1">
        <v>0</v>
      </c>
      <c r="G394" s="23" t="s">
        <v>31</v>
      </c>
      <c r="H394" s="1">
        <v>19</v>
      </c>
      <c r="I394" s="1">
        <v>0</v>
      </c>
      <c r="J394" s="1">
        <v>22</v>
      </c>
      <c r="K394" s="1">
        <v>976</v>
      </c>
      <c r="L394" s="1">
        <v>5</v>
      </c>
      <c r="M394" s="1">
        <v>110</v>
      </c>
      <c r="N394" s="1">
        <v>866</v>
      </c>
      <c r="O394" s="1" t="e">
        <v>#N/A</v>
      </c>
      <c r="V394"/>
    </row>
    <row r="395" spans="1:22" s="1" customFormat="1" ht="15.75" x14ac:dyDescent="0.25">
      <c r="A395" s="22">
        <v>393</v>
      </c>
      <c r="B395" s="1">
        <v>0</v>
      </c>
      <c r="C395" s="1">
        <v>0</v>
      </c>
      <c r="D395" s="1">
        <v>170</v>
      </c>
      <c r="E395" s="1">
        <v>30</v>
      </c>
      <c r="F395" s="1">
        <v>0</v>
      </c>
      <c r="G395" s="23" t="s">
        <v>31</v>
      </c>
      <c r="H395" s="1">
        <v>20</v>
      </c>
      <c r="I395" s="1">
        <v>0</v>
      </c>
      <c r="J395" s="1">
        <v>26</v>
      </c>
      <c r="K395" s="1">
        <v>1299</v>
      </c>
      <c r="L395" s="1">
        <v>5</v>
      </c>
      <c r="M395" s="1">
        <v>130</v>
      </c>
      <c r="N395" s="1">
        <v>1169</v>
      </c>
      <c r="O395" s="1" t="e">
        <v>#N/A</v>
      </c>
      <c r="V395"/>
    </row>
    <row r="396" spans="1:22" s="1" customFormat="1" ht="15.75" x14ac:dyDescent="0.25">
      <c r="A396" s="22">
        <v>394</v>
      </c>
      <c r="B396" s="1">
        <v>0</v>
      </c>
      <c r="C396" s="1">
        <v>0</v>
      </c>
      <c r="D396" s="1">
        <v>171</v>
      </c>
      <c r="E396" s="1">
        <v>30</v>
      </c>
      <c r="F396" s="1">
        <v>0</v>
      </c>
      <c r="G396" s="23" t="s">
        <v>31</v>
      </c>
      <c r="H396" s="1">
        <v>20</v>
      </c>
      <c r="I396" s="1">
        <v>0</v>
      </c>
      <c r="J396" s="1">
        <v>20</v>
      </c>
      <c r="K396" s="1">
        <v>860</v>
      </c>
      <c r="L396" s="1">
        <v>5</v>
      </c>
      <c r="M396" s="1">
        <v>100</v>
      </c>
      <c r="N396" s="1">
        <v>760</v>
      </c>
      <c r="O396" s="1" t="e">
        <v>#N/A</v>
      </c>
      <c r="V396"/>
    </row>
    <row r="397" spans="1:22" s="1" customFormat="1" ht="15.75" x14ac:dyDescent="0.25">
      <c r="A397" s="22">
        <v>395</v>
      </c>
      <c r="B397" s="1">
        <v>0</v>
      </c>
      <c r="C397" s="1">
        <v>0</v>
      </c>
      <c r="D397" s="1">
        <v>172</v>
      </c>
      <c r="E397" s="1">
        <v>35</v>
      </c>
      <c r="F397" s="1">
        <v>0</v>
      </c>
      <c r="G397" s="23" t="s">
        <v>31</v>
      </c>
      <c r="H397" s="1">
        <v>18</v>
      </c>
      <c r="I397" s="1">
        <v>0</v>
      </c>
      <c r="J397" s="1">
        <v>31</v>
      </c>
      <c r="K397" s="1">
        <v>1520</v>
      </c>
      <c r="L397" s="1">
        <v>5</v>
      </c>
      <c r="M397" s="1">
        <v>155</v>
      </c>
      <c r="N397" s="1">
        <v>1365</v>
      </c>
      <c r="O397" s="1" t="e">
        <v>#N/A</v>
      </c>
      <c r="V397"/>
    </row>
    <row r="398" spans="1:22" s="1" customFormat="1" ht="15.75" x14ac:dyDescent="0.25">
      <c r="A398" s="22">
        <v>396</v>
      </c>
      <c r="B398" s="1">
        <v>0</v>
      </c>
      <c r="C398" s="1">
        <v>0</v>
      </c>
      <c r="D398" s="1">
        <v>173</v>
      </c>
      <c r="E398" s="1">
        <v>35</v>
      </c>
      <c r="F398" s="1">
        <v>0</v>
      </c>
      <c r="G398" s="23" t="s">
        <v>31</v>
      </c>
      <c r="H398" s="1">
        <v>18</v>
      </c>
      <c r="I398" s="1">
        <v>0</v>
      </c>
      <c r="J398" s="1">
        <v>27</v>
      </c>
      <c r="K398" s="1">
        <v>1187</v>
      </c>
      <c r="L398" s="1">
        <v>5</v>
      </c>
      <c r="M398" s="1">
        <v>135</v>
      </c>
      <c r="N398" s="1">
        <v>1052</v>
      </c>
      <c r="O398" s="1" t="e">
        <v>#N/A</v>
      </c>
      <c r="V398"/>
    </row>
    <row r="399" spans="1:22" s="1" customFormat="1" ht="15.75" x14ac:dyDescent="0.25">
      <c r="A399" s="22">
        <v>397</v>
      </c>
      <c r="B399" s="1">
        <v>0</v>
      </c>
      <c r="C399" s="1">
        <v>0</v>
      </c>
      <c r="D399" s="1">
        <v>174</v>
      </c>
      <c r="E399" s="1">
        <v>35</v>
      </c>
      <c r="F399" s="1">
        <v>0</v>
      </c>
      <c r="G399" s="23" t="s">
        <v>31</v>
      </c>
      <c r="H399" s="1">
        <v>18</v>
      </c>
      <c r="I399" s="1">
        <v>0</v>
      </c>
      <c r="J399" s="1">
        <v>21</v>
      </c>
      <c r="K399" s="1">
        <v>979</v>
      </c>
      <c r="L399" s="1">
        <v>5</v>
      </c>
      <c r="M399" s="1">
        <v>105</v>
      </c>
      <c r="N399" s="1">
        <v>874</v>
      </c>
      <c r="O399" s="1" t="e">
        <v>#N/A</v>
      </c>
      <c r="V399"/>
    </row>
    <row r="400" spans="1:22" s="1" customFormat="1" ht="15.75" x14ac:dyDescent="0.25">
      <c r="A400" s="22">
        <v>398</v>
      </c>
      <c r="B400" s="1">
        <v>0</v>
      </c>
      <c r="C400" s="1">
        <v>0</v>
      </c>
      <c r="D400" s="1">
        <v>175</v>
      </c>
      <c r="E400" s="1">
        <v>35</v>
      </c>
      <c r="F400" s="1">
        <v>0</v>
      </c>
      <c r="G400" s="23" t="s">
        <v>31</v>
      </c>
      <c r="H400" s="1">
        <v>10</v>
      </c>
      <c r="I400" s="1">
        <v>0</v>
      </c>
      <c r="J400" s="1">
        <v>12</v>
      </c>
      <c r="K400" s="1">
        <v>511</v>
      </c>
      <c r="L400" s="1">
        <v>5</v>
      </c>
      <c r="M400" s="1">
        <v>60</v>
      </c>
      <c r="N400" s="1">
        <v>451</v>
      </c>
      <c r="O400" s="1" t="e">
        <v>#N/A</v>
      </c>
      <c r="V400"/>
    </row>
    <row r="401" spans="1:22" s="1" customFormat="1" ht="15.75" x14ac:dyDescent="0.25">
      <c r="A401" s="22">
        <v>399</v>
      </c>
      <c r="B401" s="1">
        <v>0</v>
      </c>
      <c r="C401" s="1">
        <v>0</v>
      </c>
      <c r="D401" s="1">
        <v>176</v>
      </c>
      <c r="E401" s="1">
        <v>9</v>
      </c>
      <c r="F401" s="1">
        <v>0</v>
      </c>
      <c r="G401" s="23" t="s">
        <v>31</v>
      </c>
      <c r="H401" s="1">
        <v>10</v>
      </c>
      <c r="I401" s="1">
        <v>0</v>
      </c>
      <c r="J401" s="1">
        <v>198</v>
      </c>
      <c r="K401" s="1">
        <v>8552</v>
      </c>
      <c r="L401" s="1">
        <v>6</v>
      </c>
      <c r="M401" s="1">
        <v>1188</v>
      </c>
      <c r="N401" s="1">
        <v>7364</v>
      </c>
      <c r="O401" s="1" t="e">
        <v>#N/A</v>
      </c>
      <c r="V401"/>
    </row>
    <row r="402" spans="1:22" s="1" customFormat="1" ht="15.75" x14ac:dyDescent="0.25">
      <c r="A402" s="22">
        <v>400</v>
      </c>
      <c r="B402" s="1">
        <v>0</v>
      </c>
      <c r="C402" s="1">
        <v>0</v>
      </c>
      <c r="D402" s="1">
        <v>177</v>
      </c>
      <c r="E402" s="1">
        <v>32</v>
      </c>
      <c r="F402" s="1">
        <v>0</v>
      </c>
      <c r="G402" s="23" t="s">
        <v>31</v>
      </c>
      <c r="H402" s="1">
        <v>7</v>
      </c>
      <c r="I402" s="1">
        <v>0</v>
      </c>
      <c r="J402" s="1">
        <v>8</v>
      </c>
      <c r="K402" s="1">
        <v>395</v>
      </c>
      <c r="L402" s="1">
        <v>5</v>
      </c>
      <c r="M402" s="1">
        <v>40</v>
      </c>
      <c r="N402" s="1">
        <v>355</v>
      </c>
      <c r="O402" s="1" t="e">
        <v>#N/A</v>
      </c>
      <c r="V402"/>
    </row>
    <row r="403" spans="1:22" s="1" customFormat="1" ht="15.75" x14ac:dyDescent="0.25">
      <c r="A403" s="22">
        <v>401</v>
      </c>
      <c r="B403" s="1">
        <v>0</v>
      </c>
      <c r="C403" s="1">
        <v>0</v>
      </c>
      <c r="D403" s="1">
        <v>178</v>
      </c>
      <c r="E403" s="1">
        <v>1</v>
      </c>
      <c r="F403" s="1">
        <v>0</v>
      </c>
      <c r="G403" s="23" t="s">
        <v>31</v>
      </c>
      <c r="H403" s="1">
        <v>18</v>
      </c>
      <c r="I403" s="1">
        <v>0</v>
      </c>
      <c r="J403" s="1">
        <v>20</v>
      </c>
      <c r="K403" s="1">
        <v>878</v>
      </c>
      <c r="L403" s="1">
        <v>5</v>
      </c>
      <c r="M403" s="1">
        <v>100</v>
      </c>
      <c r="N403" s="1">
        <v>778</v>
      </c>
      <c r="O403" s="1" t="e">
        <v>#N/A</v>
      </c>
      <c r="V403"/>
    </row>
    <row r="404" spans="1:22" s="1" customFormat="1" ht="15.75" x14ac:dyDescent="0.25">
      <c r="A404" s="22">
        <v>402</v>
      </c>
      <c r="B404" s="1">
        <v>0</v>
      </c>
      <c r="C404" s="1">
        <v>0</v>
      </c>
      <c r="D404" s="1">
        <v>179</v>
      </c>
      <c r="E404" s="1">
        <v>1</v>
      </c>
      <c r="F404" s="1">
        <v>0</v>
      </c>
      <c r="G404" s="23" t="s">
        <v>31</v>
      </c>
      <c r="H404" s="1">
        <v>18</v>
      </c>
      <c r="I404" s="1">
        <v>0</v>
      </c>
      <c r="J404" s="1">
        <v>25</v>
      </c>
      <c r="K404" s="1">
        <v>1077</v>
      </c>
      <c r="L404" s="1">
        <v>5</v>
      </c>
      <c r="M404" s="1">
        <v>125</v>
      </c>
      <c r="N404" s="1">
        <v>952</v>
      </c>
      <c r="O404" s="1" t="e">
        <v>#N/A</v>
      </c>
      <c r="V404"/>
    </row>
    <row r="405" spans="1:22" s="1" customFormat="1" ht="15.75" x14ac:dyDescent="0.25">
      <c r="A405" s="22">
        <v>403</v>
      </c>
      <c r="B405" s="1">
        <v>0</v>
      </c>
      <c r="C405" s="1">
        <v>0</v>
      </c>
      <c r="D405" s="1">
        <v>180</v>
      </c>
      <c r="E405" s="1">
        <v>1</v>
      </c>
      <c r="F405" s="1">
        <v>0</v>
      </c>
      <c r="G405" s="23" t="s">
        <v>31</v>
      </c>
      <c r="H405" s="1">
        <v>6</v>
      </c>
      <c r="I405" s="1">
        <v>0</v>
      </c>
      <c r="J405" s="1">
        <v>7</v>
      </c>
      <c r="K405" s="1">
        <v>312</v>
      </c>
      <c r="L405" s="1">
        <v>5</v>
      </c>
      <c r="M405" s="1">
        <v>35</v>
      </c>
      <c r="N405" s="1">
        <v>277</v>
      </c>
      <c r="O405" s="1" t="e">
        <v>#N/A</v>
      </c>
      <c r="V405"/>
    </row>
    <row r="406" spans="1:22" s="1" customFormat="1" ht="15.75" x14ac:dyDescent="0.25">
      <c r="A406" s="22">
        <v>404</v>
      </c>
      <c r="B406" s="1">
        <v>0</v>
      </c>
      <c r="C406" s="1">
        <v>0</v>
      </c>
      <c r="D406" s="1">
        <v>181</v>
      </c>
      <c r="E406" s="1">
        <v>3</v>
      </c>
      <c r="F406" s="1">
        <v>0</v>
      </c>
      <c r="G406" s="23" t="s">
        <v>31</v>
      </c>
      <c r="H406" s="1">
        <v>18</v>
      </c>
      <c r="I406" s="1">
        <v>0</v>
      </c>
      <c r="J406" s="1">
        <v>41</v>
      </c>
      <c r="K406" s="1">
        <v>1837</v>
      </c>
      <c r="L406" s="1">
        <v>5</v>
      </c>
      <c r="M406" s="1">
        <v>205</v>
      </c>
      <c r="N406" s="1">
        <v>1632</v>
      </c>
      <c r="O406" s="1" t="e">
        <v>#N/A</v>
      </c>
      <c r="V406"/>
    </row>
    <row r="407" spans="1:22" s="1" customFormat="1" ht="15.75" x14ac:dyDescent="0.25">
      <c r="A407" s="22">
        <v>405</v>
      </c>
      <c r="B407" s="1">
        <v>0</v>
      </c>
      <c r="C407" s="1">
        <v>0</v>
      </c>
      <c r="D407" s="1">
        <v>182</v>
      </c>
      <c r="E407" s="1">
        <v>3</v>
      </c>
      <c r="F407" s="1">
        <v>0</v>
      </c>
      <c r="G407" s="23" t="s">
        <v>31</v>
      </c>
      <c r="H407" s="1">
        <v>18</v>
      </c>
      <c r="I407" s="1">
        <v>0</v>
      </c>
      <c r="J407" s="1">
        <v>21</v>
      </c>
      <c r="K407" s="1">
        <v>1022</v>
      </c>
      <c r="L407" s="1">
        <v>5</v>
      </c>
      <c r="M407" s="1">
        <v>105</v>
      </c>
      <c r="N407" s="1">
        <v>917</v>
      </c>
      <c r="O407" s="1" t="e">
        <v>#N/A</v>
      </c>
      <c r="V407"/>
    </row>
    <row r="408" spans="1:22" s="1" customFormat="1" ht="15.75" x14ac:dyDescent="0.25">
      <c r="A408" s="22">
        <v>406</v>
      </c>
      <c r="B408" s="1">
        <v>0</v>
      </c>
      <c r="C408" s="1">
        <v>0</v>
      </c>
      <c r="D408" s="1">
        <v>183</v>
      </c>
      <c r="E408" s="1">
        <v>3</v>
      </c>
      <c r="F408" s="1">
        <v>0</v>
      </c>
      <c r="G408" s="23" t="s">
        <v>31</v>
      </c>
      <c r="H408" s="1">
        <v>18</v>
      </c>
      <c r="I408" s="1">
        <v>0</v>
      </c>
      <c r="J408" s="1">
        <v>33</v>
      </c>
      <c r="K408" s="1">
        <v>1423</v>
      </c>
      <c r="L408" s="1">
        <v>5</v>
      </c>
      <c r="M408" s="1">
        <v>165</v>
      </c>
      <c r="N408" s="1">
        <v>1258</v>
      </c>
      <c r="O408" s="1" t="e">
        <v>#N/A</v>
      </c>
      <c r="V408"/>
    </row>
    <row r="409" spans="1:22" s="1" customFormat="1" ht="15.75" x14ac:dyDescent="0.25">
      <c r="A409" s="22">
        <v>407</v>
      </c>
      <c r="B409" s="1">
        <v>0</v>
      </c>
      <c r="C409" s="1">
        <v>0</v>
      </c>
      <c r="D409" s="1">
        <v>184</v>
      </c>
      <c r="E409" s="1">
        <v>3</v>
      </c>
      <c r="F409" s="1">
        <v>0</v>
      </c>
      <c r="G409" s="23" t="s">
        <v>31</v>
      </c>
      <c r="H409" s="1">
        <v>18</v>
      </c>
      <c r="I409" s="1">
        <v>0</v>
      </c>
      <c r="J409" s="1">
        <v>24</v>
      </c>
      <c r="K409" s="1">
        <v>1213</v>
      </c>
      <c r="L409" s="1">
        <v>5</v>
      </c>
      <c r="M409" s="1">
        <v>120</v>
      </c>
      <c r="N409" s="1">
        <v>1093</v>
      </c>
      <c r="O409" s="1" t="e">
        <v>#N/A</v>
      </c>
      <c r="V409"/>
    </row>
    <row r="410" spans="1:22" s="1" customFormat="1" ht="15.75" x14ac:dyDescent="0.25">
      <c r="A410" s="22">
        <v>408</v>
      </c>
      <c r="B410" s="1">
        <v>0</v>
      </c>
      <c r="C410" s="1">
        <v>0</v>
      </c>
      <c r="D410" s="1">
        <v>185</v>
      </c>
      <c r="E410" s="1">
        <v>3</v>
      </c>
      <c r="F410" s="1">
        <v>0</v>
      </c>
      <c r="G410" s="23" t="s">
        <v>31</v>
      </c>
      <c r="H410" s="1">
        <v>18</v>
      </c>
      <c r="I410" s="1">
        <v>0</v>
      </c>
      <c r="J410" s="1">
        <v>24</v>
      </c>
      <c r="K410" s="1">
        <v>1042</v>
      </c>
      <c r="L410" s="1">
        <v>5</v>
      </c>
      <c r="M410" s="1">
        <v>120</v>
      </c>
      <c r="N410" s="1">
        <v>922</v>
      </c>
      <c r="O410" s="1" t="e">
        <v>#N/A</v>
      </c>
      <c r="V410"/>
    </row>
    <row r="411" spans="1:22" s="1" customFormat="1" ht="15.75" x14ac:dyDescent="0.25">
      <c r="A411" s="22">
        <v>409</v>
      </c>
      <c r="B411" s="1">
        <v>0</v>
      </c>
      <c r="C411" s="1">
        <v>0</v>
      </c>
      <c r="D411" s="1">
        <v>186</v>
      </c>
      <c r="E411" s="1">
        <v>3</v>
      </c>
      <c r="F411" s="1">
        <v>0</v>
      </c>
      <c r="G411" s="23" t="s">
        <v>31</v>
      </c>
      <c r="H411" s="1">
        <v>15</v>
      </c>
      <c r="I411" s="1">
        <v>0</v>
      </c>
      <c r="J411" s="1">
        <v>16</v>
      </c>
      <c r="K411" s="1">
        <v>799</v>
      </c>
      <c r="L411" s="1">
        <v>5</v>
      </c>
      <c r="M411" s="1">
        <v>80</v>
      </c>
      <c r="N411" s="1">
        <v>719</v>
      </c>
      <c r="O411" s="1" t="e">
        <v>#N/A</v>
      </c>
      <c r="V411"/>
    </row>
    <row r="412" spans="1:22" s="1" customFormat="1" ht="15.75" x14ac:dyDescent="0.25">
      <c r="A412" s="22">
        <v>410</v>
      </c>
      <c r="B412" s="1">
        <v>0</v>
      </c>
      <c r="C412" s="1">
        <v>0</v>
      </c>
      <c r="D412" s="1">
        <v>187</v>
      </c>
      <c r="E412" s="1">
        <v>3</v>
      </c>
      <c r="F412" s="1">
        <v>0</v>
      </c>
      <c r="G412" s="23" t="s">
        <v>31</v>
      </c>
      <c r="H412" s="1">
        <v>19</v>
      </c>
      <c r="I412" s="1">
        <v>0</v>
      </c>
      <c r="J412" s="1">
        <v>25</v>
      </c>
      <c r="K412" s="1">
        <v>1266</v>
      </c>
      <c r="L412" s="1">
        <v>5</v>
      </c>
      <c r="M412" s="1">
        <v>125</v>
      </c>
      <c r="N412" s="1">
        <v>1141</v>
      </c>
      <c r="O412" s="1" t="e">
        <v>#N/A</v>
      </c>
      <c r="V412"/>
    </row>
    <row r="413" spans="1:22" s="1" customFormat="1" ht="15.75" x14ac:dyDescent="0.25">
      <c r="A413" s="22">
        <v>411</v>
      </c>
      <c r="B413" s="1">
        <v>0</v>
      </c>
      <c r="C413" s="1">
        <v>0</v>
      </c>
      <c r="D413" s="1">
        <v>188</v>
      </c>
      <c r="E413" s="1">
        <v>1</v>
      </c>
      <c r="F413" s="1">
        <v>0</v>
      </c>
      <c r="G413" s="23" t="s">
        <v>31</v>
      </c>
      <c r="H413" s="1">
        <v>20</v>
      </c>
      <c r="I413" s="1">
        <v>0</v>
      </c>
      <c r="J413" s="1">
        <v>28</v>
      </c>
      <c r="K413" s="1">
        <v>1292</v>
      </c>
      <c r="L413" s="1">
        <v>5</v>
      </c>
      <c r="M413" s="1">
        <v>140</v>
      </c>
      <c r="N413" s="1">
        <v>1152</v>
      </c>
      <c r="O413" s="1" t="e">
        <v>#N/A</v>
      </c>
      <c r="V413"/>
    </row>
    <row r="414" spans="1:22" s="1" customFormat="1" ht="15.75" x14ac:dyDescent="0.25">
      <c r="A414" s="22">
        <v>412</v>
      </c>
      <c r="B414" s="1">
        <v>0</v>
      </c>
      <c r="C414" s="1">
        <v>0</v>
      </c>
      <c r="D414" s="1">
        <v>189</v>
      </c>
      <c r="E414" s="1">
        <v>28</v>
      </c>
      <c r="F414" s="1">
        <v>0</v>
      </c>
      <c r="G414" s="23" t="s">
        <v>31</v>
      </c>
      <c r="H414" s="1">
        <v>18</v>
      </c>
      <c r="I414" s="1">
        <v>0</v>
      </c>
      <c r="J414" s="1">
        <v>105</v>
      </c>
      <c r="K414" s="1">
        <v>4353</v>
      </c>
      <c r="L414" s="1">
        <v>4.8888888888888893</v>
      </c>
      <c r="M414" s="1">
        <v>467</v>
      </c>
      <c r="N414" s="1">
        <v>3886</v>
      </c>
      <c r="O414" s="1" t="e">
        <v>#N/A</v>
      </c>
      <c r="V414"/>
    </row>
    <row r="415" spans="1:22" s="1" customFormat="1" ht="15.75" x14ac:dyDescent="0.25">
      <c r="A415" s="22">
        <v>413</v>
      </c>
      <c r="B415" s="1">
        <v>0</v>
      </c>
      <c r="C415" s="1">
        <v>0</v>
      </c>
      <c r="D415" s="1">
        <v>190</v>
      </c>
      <c r="E415" s="1">
        <v>28</v>
      </c>
      <c r="F415" s="1">
        <v>0</v>
      </c>
      <c r="G415" s="23" t="s">
        <v>31</v>
      </c>
      <c r="H415" s="1">
        <v>13</v>
      </c>
      <c r="I415" s="1">
        <v>0</v>
      </c>
      <c r="J415" s="1">
        <v>22</v>
      </c>
      <c r="K415" s="1">
        <v>1226</v>
      </c>
      <c r="L415" s="1">
        <v>5</v>
      </c>
      <c r="M415" s="1">
        <v>110</v>
      </c>
      <c r="N415" s="1">
        <v>1116</v>
      </c>
      <c r="O415" s="1" t="e">
        <v>#N/A</v>
      </c>
      <c r="V415"/>
    </row>
    <row r="416" spans="1:22" s="1" customFormat="1" ht="15.75" x14ac:dyDescent="0.25">
      <c r="A416" s="22">
        <v>414</v>
      </c>
      <c r="B416" s="1">
        <v>0</v>
      </c>
      <c r="C416" s="1">
        <v>0</v>
      </c>
      <c r="D416" s="1">
        <v>191</v>
      </c>
      <c r="E416" s="1">
        <v>3</v>
      </c>
      <c r="F416" s="1">
        <v>0</v>
      </c>
      <c r="G416" s="23" t="s">
        <v>31</v>
      </c>
      <c r="H416" s="1">
        <v>20</v>
      </c>
      <c r="I416" s="1">
        <v>0</v>
      </c>
      <c r="J416" s="1">
        <v>1793</v>
      </c>
      <c r="K416" s="1">
        <v>74346</v>
      </c>
      <c r="L416" s="1">
        <v>4.95</v>
      </c>
      <c r="M416" s="1">
        <v>8912</v>
      </c>
      <c r="N416" s="1">
        <v>65434</v>
      </c>
      <c r="O416" s="1" t="e">
        <v>#N/A</v>
      </c>
      <c r="V416"/>
    </row>
    <row r="417" spans="1:22" s="1" customFormat="1" ht="15.75" x14ac:dyDescent="0.25">
      <c r="A417" s="22">
        <v>415</v>
      </c>
      <c r="B417" s="1">
        <v>0</v>
      </c>
      <c r="C417" s="1">
        <v>0</v>
      </c>
      <c r="D417" s="1">
        <v>192</v>
      </c>
      <c r="E417" s="1">
        <v>3</v>
      </c>
      <c r="F417" s="1">
        <v>0</v>
      </c>
      <c r="G417" s="23" t="s">
        <v>31</v>
      </c>
      <c r="H417" s="1">
        <v>20</v>
      </c>
      <c r="I417" s="1">
        <v>0</v>
      </c>
      <c r="J417" s="1">
        <v>546</v>
      </c>
      <c r="K417" s="1">
        <v>21576</v>
      </c>
      <c r="L417" s="1">
        <v>5</v>
      </c>
      <c r="M417" s="1">
        <v>2730</v>
      </c>
      <c r="N417" s="1">
        <v>18846</v>
      </c>
      <c r="O417" s="1" t="e">
        <v>#N/A</v>
      </c>
      <c r="V417"/>
    </row>
    <row r="418" spans="1:22" s="1" customFormat="1" ht="15.75" x14ac:dyDescent="0.25">
      <c r="A418" s="22">
        <v>416</v>
      </c>
      <c r="B418" s="1">
        <v>0</v>
      </c>
      <c r="C418" s="1">
        <v>0</v>
      </c>
      <c r="D418" s="1">
        <v>193</v>
      </c>
      <c r="E418" s="1">
        <v>3</v>
      </c>
      <c r="F418" s="1">
        <v>0</v>
      </c>
      <c r="G418" s="23" t="s">
        <v>31</v>
      </c>
      <c r="H418" s="1">
        <v>20</v>
      </c>
      <c r="I418" s="1">
        <v>0</v>
      </c>
      <c r="J418" s="1">
        <v>45</v>
      </c>
      <c r="K418" s="1">
        <v>1768</v>
      </c>
      <c r="L418" s="1">
        <v>5</v>
      </c>
      <c r="M418" s="1">
        <v>225</v>
      </c>
      <c r="N418" s="1">
        <v>1543</v>
      </c>
      <c r="O418" s="1" t="e">
        <v>#N/A</v>
      </c>
      <c r="V418"/>
    </row>
    <row r="419" spans="1:22" s="1" customFormat="1" ht="15.75" x14ac:dyDescent="0.25">
      <c r="A419" s="22">
        <v>417</v>
      </c>
      <c r="B419" s="1">
        <v>0</v>
      </c>
      <c r="C419" s="1">
        <v>0</v>
      </c>
      <c r="D419" s="1">
        <v>194</v>
      </c>
      <c r="E419" s="1">
        <v>3</v>
      </c>
      <c r="F419" s="1">
        <v>0</v>
      </c>
      <c r="G419" s="23" t="s">
        <v>31</v>
      </c>
      <c r="H419" s="1">
        <v>20</v>
      </c>
      <c r="I419" s="1">
        <v>0</v>
      </c>
      <c r="J419" s="1">
        <v>36</v>
      </c>
      <c r="K419" s="1">
        <v>1512</v>
      </c>
      <c r="L419" s="1">
        <v>5</v>
      </c>
      <c r="M419" s="1">
        <v>180</v>
      </c>
      <c r="N419" s="1">
        <v>1332</v>
      </c>
      <c r="O419" s="1" t="e">
        <v>#N/A</v>
      </c>
      <c r="V419"/>
    </row>
    <row r="420" spans="1:22" s="1" customFormat="1" ht="15.75" x14ac:dyDescent="0.25">
      <c r="A420" s="22">
        <v>418</v>
      </c>
      <c r="B420" s="1">
        <v>0</v>
      </c>
      <c r="C420" s="1">
        <v>0</v>
      </c>
      <c r="D420" s="1">
        <v>195</v>
      </c>
      <c r="E420" s="1">
        <v>3</v>
      </c>
      <c r="F420" s="1">
        <v>0</v>
      </c>
      <c r="G420" s="23" t="s">
        <v>31</v>
      </c>
      <c r="H420" s="1">
        <v>20</v>
      </c>
      <c r="I420" s="1">
        <v>0</v>
      </c>
      <c r="J420" s="1">
        <v>28</v>
      </c>
      <c r="K420" s="1">
        <v>1163</v>
      </c>
      <c r="L420" s="1">
        <v>5</v>
      </c>
      <c r="M420" s="1">
        <v>140</v>
      </c>
      <c r="N420" s="1">
        <v>1023</v>
      </c>
      <c r="O420" s="1" t="e">
        <v>#N/A</v>
      </c>
      <c r="V420"/>
    </row>
    <row r="421" spans="1:22" s="1" customFormat="1" ht="15.75" x14ac:dyDescent="0.25">
      <c r="A421" s="22">
        <v>419</v>
      </c>
      <c r="B421" s="1">
        <v>0</v>
      </c>
      <c r="C421" s="1">
        <v>0</v>
      </c>
      <c r="D421" s="1">
        <v>196</v>
      </c>
      <c r="E421" s="1">
        <v>3</v>
      </c>
      <c r="F421" s="1">
        <v>0</v>
      </c>
      <c r="G421" s="23" t="s">
        <v>31</v>
      </c>
      <c r="H421" s="1">
        <v>20</v>
      </c>
      <c r="I421" s="1">
        <v>0</v>
      </c>
      <c r="J421" s="1">
        <v>40</v>
      </c>
      <c r="K421" s="1">
        <v>1627</v>
      </c>
      <c r="L421" s="1">
        <v>5</v>
      </c>
      <c r="M421" s="1">
        <v>200</v>
      </c>
      <c r="N421" s="1">
        <v>1427</v>
      </c>
      <c r="O421" s="1" t="e">
        <v>#N/A</v>
      </c>
      <c r="V421"/>
    </row>
    <row r="422" spans="1:22" s="1" customFormat="1" ht="15.75" x14ac:dyDescent="0.25">
      <c r="A422" s="22">
        <v>420</v>
      </c>
      <c r="B422" s="1">
        <v>0</v>
      </c>
      <c r="C422" s="1">
        <v>0</v>
      </c>
      <c r="D422" s="1">
        <v>197</v>
      </c>
      <c r="E422" s="1">
        <v>3</v>
      </c>
      <c r="F422" s="1">
        <v>0</v>
      </c>
      <c r="G422" s="23" t="s">
        <v>31</v>
      </c>
      <c r="H422" s="1">
        <v>20</v>
      </c>
      <c r="I422" s="1">
        <v>0</v>
      </c>
      <c r="J422" s="1">
        <v>296</v>
      </c>
      <c r="K422" s="1">
        <v>11893</v>
      </c>
      <c r="L422" s="1">
        <v>5</v>
      </c>
      <c r="M422" s="1">
        <v>1480</v>
      </c>
      <c r="N422" s="1">
        <v>10413</v>
      </c>
      <c r="O422" s="1" t="e">
        <v>#N/A</v>
      </c>
      <c r="V422"/>
    </row>
    <row r="423" spans="1:22" s="1" customFormat="1" ht="15.75" x14ac:dyDescent="0.25">
      <c r="A423" s="22">
        <v>421</v>
      </c>
      <c r="B423" s="1">
        <v>0</v>
      </c>
      <c r="C423" s="1">
        <v>0</v>
      </c>
      <c r="D423" s="1">
        <v>198</v>
      </c>
      <c r="E423" s="1">
        <v>3</v>
      </c>
      <c r="F423" s="1">
        <v>0</v>
      </c>
      <c r="G423" s="23" t="s">
        <v>31</v>
      </c>
      <c r="H423" s="1">
        <v>19</v>
      </c>
      <c r="I423" s="1">
        <v>0</v>
      </c>
      <c r="J423" s="1">
        <v>169</v>
      </c>
      <c r="K423" s="1">
        <v>7616</v>
      </c>
      <c r="L423" s="1">
        <v>5</v>
      </c>
      <c r="M423" s="1">
        <v>845</v>
      </c>
      <c r="N423" s="1">
        <v>6771</v>
      </c>
      <c r="O423" s="1" t="e">
        <v>#N/A</v>
      </c>
      <c r="V423"/>
    </row>
    <row r="424" spans="1:22" s="1" customFormat="1" ht="15.75" x14ac:dyDescent="0.25">
      <c r="A424" s="22">
        <v>422</v>
      </c>
      <c r="B424" s="1">
        <v>0</v>
      </c>
      <c r="C424" s="1">
        <v>0</v>
      </c>
      <c r="D424" s="1">
        <v>199</v>
      </c>
      <c r="E424" s="1">
        <v>3</v>
      </c>
      <c r="F424" s="1">
        <v>0</v>
      </c>
      <c r="G424" s="23" t="s">
        <v>31</v>
      </c>
      <c r="H424" s="1">
        <v>20</v>
      </c>
      <c r="I424" s="1">
        <v>0</v>
      </c>
      <c r="J424" s="1">
        <v>31</v>
      </c>
      <c r="K424" s="1">
        <v>1247</v>
      </c>
      <c r="L424" s="1">
        <v>5</v>
      </c>
      <c r="M424" s="1">
        <v>155</v>
      </c>
      <c r="N424" s="1">
        <v>1092</v>
      </c>
      <c r="O424" s="1" t="e">
        <v>#N/A</v>
      </c>
      <c r="V424"/>
    </row>
    <row r="425" spans="1:22" s="1" customFormat="1" ht="15.75" x14ac:dyDescent="0.25">
      <c r="A425" s="22">
        <v>423</v>
      </c>
      <c r="B425" s="1">
        <v>0</v>
      </c>
      <c r="C425" s="1">
        <v>0</v>
      </c>
      <c r="D425" s="1">
        <v>200</v>
      </c>
      <c r="E425" s="1">
        <v>3</v>
      </c>
      <c r="F425" s="1">
        <v>0</v>
      </c>
      <c r="G425" s="23" t="s">
        <v>31</v>
      </c>
      <c r="H425" s="1">
        <v>20</v>
      </c>
      <c r="I425" s="1">
        <v>0</v>
      </c>
      <c r="J425" s="1">
        <v>35</v>
      </c>
      <c r="K425" s="1">
        <v>1462</v>
      </c>
      <c r="L425" s="1">
        <v>5</v>
      </c>
      <c r="M425" s="1">
        <v>175</v>
      </c>
      <c r="N425" s="1">
        <v>1287</v>
      </c>
      <c r="O425" s="1" t="e">
        <v>#N/A</v>
      </c>
      <c r="V425"/>
    </row>
    <row r="426" spans="1:22" s="1" customFormat="1" ht="15.75" x14ac:dyDescent="0.25">
      <c r="A426" s="22">
        <v>424</v>
      </c>
      <c r="B426" s="1">
        <v>0</v>
      </c>
      <c r="C426" s="1">
        <v>0</v>
      </c>
      <c r="D426" s="1">
        <v>201</v>
      </c>
      <c r="E426" s="1">
        <v>3</v>
      </c>
      <c r="F426" s="1">
        <v>0</v>
      </c>
      <c r="G426" s="23" t="s">
        <v>31</v>
      </c>
      <c r="H426" s="1">
        <v>20</v>
      </c>
      <c r="I426" s="1">
        <v>0</v>
      </c>
      <c r="J426" s="1">
        <v>301</v>
      </c>
      <c r="K426" s="1">
        <v>12909</v>
      </c>
      <c r="L426" s="1">
        <v>5</v>
      </c>
      <c r="M426" s="1">
        <v>1505</v>
      </c>
      <c r="N426" s="1">
        <v>11404</v>
      </c>
      <c r="O426" s="1" t="e">
        <v>#N/A</v>
      </c>
      <c r="V426"/>
    </row>
    <row r="427" spans="1:22" s="1" customFormat="1" ht="15.75" x14ac:dyDescent="0.25">
      <c r="A427" s="22">
        <v>425</v>
      </c>
      <c r="B427" s="1">
        <v>0</v>
      </c>
      <c r="C427" s="1">
        <v>0</v>
      </c>
      <c r="D427" s="1">
        <v>202</v>
      </c>
      <c r="E427" s="1">
        <v>3</v>
      </c>
      <c r="F427" s="1">
        <v>0</v>
      </c>
      <c r="G427" s="23" t="s">
        <v>31</v>
      </c>
      <c r="H427" s="1">
        <v>20</v>
      </c>
      <c r="I427" s="1">
        <v>0</v>
      </c>
      <c r="J427" s="1">
        <v>446</v>
      </c>
      <c r="K427" s="1">
        <v>19594</v>
      </c>
      <c r="L427" s="1">
        <v>5</v>
      </c>
      <c r="M427" s="1">
        <v>2230</v>
      </c>
      <c r="N427" s="1">
        <v>17364</v>
      </c>
      <c r="O427" s="1" t="e">
        <v>#N/A</v>
      </c>
      <c r="V427"/>
    </row>
    <row r="428" spans="1:22" s="1" customFormat="1" ht="15.75" x14ac:dyDescent="0.25">
      <c r="A428" s="22">
        <v>426</v>
      </c>
      <c r="B428" s="1">
        <v>0</v>
      </c>
      <c r="C428" s="1">
        <v>0</v>
      </c>
      <c r="D428" s="1">
        <v>203</v>
      </c>
      <c r="E428" s="1">
        <v>3</v>
      </c>
      <c r="F428" s="1">
        <v>0</v>
      </c>
      <c r="G428" s="23" t="s">
        <v>31</v>
      </c>
      <c r="H428" s="1">
        <v>20</v>
      </c>
      <c r="I428" s="1">
        <v>0</v>
      </c>
      <c r="J428" s="1">
        <v>31</v>
      </c>
      <c r="K428" s="1">
        <v>1246</v>
      </c>
      <c r="L428" s="1">
        <v>5</v>
      </c>
      <c r="M428" s="1">
        <v>155</v>
      </c>
      <c r="N428" s="1">
        <v>1091</v>
      </c>
      <c r="O428" s="1" t="e">
        <v>#N/A</v>
      </c>
      <c r="V428"/>
    </row>
    <row r="429" spans="1:22" s="1" customFormat="1" ht="15.75" x14ac:dyDescent="0.25">
      <c r="A429" s="22">
        <v>427</v>
      </c>
      <c r="B429" s="1">
        <v>0</v>
      </c>
      <c r="C429" s="1">
        <v>0</v>
      </c>
      <c r="D429" s="1">
        <v>204</v>
      </c>
      <c r="E429" s="1">
        <v>3</v>
      </c>
      <c r="F429" s="1">
        <v>0</v>
      </c>
      <c r="G429" s="23" t="s">
        <v>31</v>
      </c>
      <c r="H429" s="1">
        <v>20</v>
      </c>
      <c r="I429" s="1">
        <v>0</v>
      </c>
      <c r="J429" s="1">
        <v>33</v>
      </c>
      <c r="K429" s="1">
        <v>1260</v>
      </c>
      <c r="L429" s="1">
        <v>5</v>
      </c>
      <c r="M429" s="1">
        <v>165</v>
      </c>
      <c r="N429" s="1">
        <v>1095</v>
      </c>
      <c r="O429" s="1" t="e">
        <v>#N/A</v>
      </c>
      <c r="V429"/>
    </row>
    <row r="430" spans="1:22" s="1" customFormat="1" ht="15.75" x14ac:dyDescent="0.25">
      <c r="A430" s="22">
        <v>428</v>
      </c>
      <c r="B430" s="1">
        <v>0</v>
      </c>
      <c r="C430" s="1">
        <v>0</v>
      </c>
      <c r="D430" s="1">
        <v>205</v>
      </c>
      <c r="E430" s="1">
        <v>3</v>
      </c>
      <c r="F430" s="1">
        <v>0</v>
      </c>
      <c r="G430" s="23" t="s">
        <v>31</v>
      </c>
      <c r="H430" s="1">
        <v>20</v>
      </c>
      <c r="I430" s="1">
        <v>0</v>
      </c>
      <c r="J430" s="1">
        <v>39</v>
      </c>
      <c r="K430" s="1">
        <v>1661</v>
      </c>
      <c r="L430" s="1">
        <v>5</v>
      </c>
      <c r="M430" s="1">
        <v>195</v>
      </c>
      <c r="N430" s="1">
        <v>1466</v>
      </c>
      <c r="O430" s="1" t="e">
        <v>#N/A</v>
      </c>
      <c r="V430"/>
    </row>
    <row r="431" spans="1:22" s="1" customFormat="1" ht="15.75" x14ac:dyDescent="0.25">
      <c r="A431" s="22">
        <v>429</v>
      </c>
      <c r="B431" s="1">
        <v>0</v>
      </c>
      <c r="C431" s="1">
        <v>0</v>
      </c>
      <c r="D431" s="1">
        <v>206</v>
      </c>
      <c r="E431" s="1">
        <v>3</v>
      </c>
      <c r="F431" s="1">
        <v>0</v>
      </c>
      <c r="G431" s="23" t="s">
        <v>31</v>
      </c>
      <c r="H431" s="1">
        <v>20</v>
      </c>
      <c r="I431" s="1">
        <v>0</v>
      </c>
      <c r="J431" s="1">
        <v>60</v>
      </c>
      <c r="K431" s="1">
        <v>2395</v>
      </c>
      <c r="L431" s="1">
        <v>5</v>
      </c>
      <c r="M431" s="1">
        <v>300</v>
      </c>
      <c r="N431" s="1">
        <v>2095</v>
      </c>
      <c r="O431" s="1" t="e">
        <v>#N/A</v>
      </c>
      <c r="V431"/>
    </row>
    <row r="432" spans="1:22" s="1" customFormat="1" ht="15.75" x14ac:dyDescent="0.25">
      <c r="A432" s="22">
        <v>430</v>
      </c>
      <c r="B432" s="1">
        <v>0</v>
      </c>
      <c r="C432" s="1">
        <v>0</v>
      </c>
      <c r="D432" s="1">
        <v>207</v>
      </c>
      <c r="E432" s="1">
        <v>3</v>
      </c>
      <c r="F432" s="1">
        <v>0</v>
      </c>
      <c r="G432" s="23" t="s">
        <v>31</v>
      </c>
      <c r="H432" s="1">
        <v>19</v>
      </c>
      <c r="I432" s="1">
        <v>0</v>
      </c>
      <c r="J432" s="1">
        <v>936</v>
      </c>
      <c r="K432" s="1">
        <v>38244</v>
      </c>
      <c r="L432" s="1">
        <v>4.8421052631578947</v>
      </c>
      <c r="M432" s="1">
        <v>4557</v>
      </c>
      <c r="N432" s="1">
        <v>33687</v>
      </c>
      <c r="O432" s="1" t="e">
        <v>#N/A</v>
      </c>
      <c r="V432"/>
    </row>
    <row r="433" spans="1:22" s="1" customFormat="1" ht="15.75" x14ac:dyDescent="0.25">
      <c r="A433" s="22">
        <v>431</v>
      </c>
      <c r="B433" s="1">
        <v>0</v>
      </c>
      <c r="C433" s="1">
        <v>0</v>
      </c>
      <c r="D433" s="1">
        <v>208</v>
      </c>
      <c r="E433" s="1">
        <v>3</v>
      </c>
      <c r="F433" s="1">
        <v>0</v>
      </c>
      <c r="G433" s="23" t="s">
        <v>31</v>
      </c>
      <c r="H433" s="1">
        <v>18</v>
      </c>
      <c r="I433" s="1">
        <v>0</v>
      </c>
      <c r="J433" s="1">
        <v>1173</v>
      </c>
      <c r="K433" s="1">
        <v>53362</v>
      </c>
      <c r="L433" s="1">
        <v>4.8888888888888893</v>
      </c>
      <c r="M433" s="1">
        <v>5813</v>
      </c>
      <c r="N433" s="1">
        <v>47549</v>
      </c>
      <c r="O433" s="1" t="e">
        <v>#N/A</v>
      </c>
      <c r="V433"/>
    </row>
    <row r="434" spans="1:22" s="1" customFormat="1" ht="15.75" x14ac:dyDescent="0.25">
      <c r="A434" s="22">
        <v>432</v>
      </c>
      <c r="B434" s="1">
        <v>0</v>
      </c>
      <c r="C434" s="1">
        <v>0</v>
      </c>
      <c r="D434" s="1">
        <v>209</v>
      </c>
      <c r="E434" s="1">
        <v>3</v>
      </c>
      <c r="F434" s="1">
        <v>0</v>
      </c>
      <c r="G434" s="23" t="s">
        <v>31</v>
      </c>
      <c r="H434" s="1">
        <v>20</v>
      </c>
      <c r="I434" s="1">
        <v>0</v>
      </c>
      <c r="J434" s="1">
        <v>25</v>
      </c>
      <c r="K434" s="1">
        <v>1136</v>
      </c>
      <c r="L434" s="1">
        <v>5</v>
      </c>
      <c r="M434" s="1">
        <v>125</v>
      </c>
      <c r="N434" s="1">
        <v>1011</v>
      </c>
      <c r="O434" s="1" t="e">
        <v>#N/A</v>
      </c>
      <c r="V434"/>
    </row>
    <row r="435" spans="1:22" s="1" customFormat="1" ht="15.75" x14ac:dyDescent="0.25">
      <c r="A435" s="22">
        <v>433</v>
      </c>
      <c r="B435" s="1">
        <v>0</v>
      </c>
      <c r="C435" s="1">
        <v>0</v>
      </c>
      <c r="D435" s="1">
        <v>210</v>
      </c>
      <c r="E435" s="1">
        <v>3</v>
      </c>
      <c r="F435" s="1">
        <v>0</v>
      </c>
      <c r="G435" s="23" t="s">
        <v>31</v>
      </c>
      <c r="H435" s="1">
        <v>20</v>
      </c>
      <c r="I435" s="1">
        <v>0</v>
      </c>
      <c r="J435" s="1">
        <v>27</v>
      </c>
      <c r="K435" s="1">
        <v>1159</v>
      </c>
      <c r="L435" s="1">
        <v>5</v>
      </c>
      <c r="M435" s="1">
        <v>135</v>
      </c>
      <c r="N435" s="1">
        <v>1024</v>
      </c>
      <c r="O435" s="1" t="e">
        <v>#N/A</v>
      </c>
      <c r="V435"/>
    </row>
    <row r="436" spans="1:22" s="1" customFormat="1" ht="15.75" x14ac:dyDescent="0.25">
      <c r="A436" s="22">
        <v>434</v>
      </c>
      <c r="B436" s="1">
        <v>0</v>
      </c>
      <c r="C436" s="1">
        <v>0</v>
      </c>
      <c r="D436" s="1">
        <v>211</v>
      </c>
      <c r="E436" s="1">
        <v>3</v>
      </c>
      <c r="F436" s="1">
        <v>0</v>
      </c>
      <c r="G436" s="23" t="s">
        <v>31</v>
      </c>
      <c r="H436" s="1">
        <v>18</v>
      </c>
      <c r="I436" s="1">
        <v>0</v>
      </c>
      <c r="J436" s="1">
        <v>22</v>
      </c>
      <c r="K436" s="1">
        <v>1026</v>
      </c>
      <c r="L436" s="1">
        <v>5</v>
      </c>
      <c r="M436" s="1">
        <v>110</v>
      </c>
      <c r="N436" s="1">
        <v>916</v>
      </c>
      <c r="O436" s="1" t="e">
        <v>#N/A</v>
      </c>
      <c r="V436"/>
    </row>
    <row r="437" spans="1:22" s="1" customFormat="1" ht="15.75" x14ac:dyDescent="0.25">
      <c r="A437" s="22">
        <v>435</v>
      </c>
      <c r="B437" s="1">
        <v>0</v>
      </c>
      <c r="C437" s="1">
        <v>0</v>
      </c>
      <c r="D437" s="1">
        <v>212</v>
      </c>
      <c r="E437" s="1">
        <v>3</v>
      </c>
      <c r="F437" s="1">
        <v>0</v>
      </c>
      <c r="G437" s="23" t="s">
        <v>31</v>
      </c>
      <c r="H437" s="1">
        <v>18</v>
      </c>
      <c r="I437" s="1">
        <v>0</v>
      </c>
      <c r="J437" s="1">
        <v>21</v>
      </c>
      <c r="K437" s="1">
        <v>986</v>
      </c>
      <c r="L437" s="1">
        <v>5</v>
      </c>
      <c r="M437" s="1">
        <v>105</v>
      </c>
      <c r="N437" s="1">
        <v>881</v>
      </c>
      <c r="O437" s="1" t="e">
        <v>#N/A</v>
      </c>
      <c r="V437"/>
    </row>
    <row r="438" spans="1:22" s="1" customFormat="1" ht="15.75" x14ac:dyDescent="0.25">
      <c r="A438" s="22">
        <v>436</v>
      </c>
      <c r="B438" s="1">
        <v>0</v>
      </c>
      <c r="C438" s="1">
        <v>0</v>
      </c>
      <c r="D438" s="1">
        <v>213</v>
      </c>
      <c r="E438" s="1">
        <v>3</v>
      </c>
      <c r="F438" s="1">
        <v>0</v>
      </c>
      <c r="G438" s="23" t="s">
        <v>31</v>
      </c>
      <c r="H438" s="1">
        <v>18</v>
      </c>
      <c r="I438" s="1">
        <v>0</v>
      </c>
      <c r="J438" s="1">
        <v>64</v>
      </c>
      <c r="K438" s="1">
        <v>2838</v>
      </c>
      <c r="L438" s="1">
        <v>5</v>
      </c>
      <c r="M438" s="1">
        <v>320</v>
      </c>
      <c r="N438" s="1">
        <v>2518</v>
      </c>
      <c r="O438" s="1" t="e">
        <v>#N/A</v>
      </c>
      <c r="V438"/>
    </row>
    <row r="439" spans="1:22" s="1" customFormat="1" ht="15.75" x14ac:dyDescent="0.25">
      <c r="A439" s="22">
        <v>437</v>
      </c>
      <c r="B439" s="1">
        <v>0</v>
      </c>
      <c r="C439" s="1">
        <v>0</v>
      </c>
      <c r="D439" s="1">
        <v>214</v>
      </c>
      <c r="E439" s="1">
        <v>3</v>
      </c>
      <c r="F439" s="1">
        <v>0</v>
      </c>
      <c r="G439" s="23" t="s">
        <v>31</v>
      </c>
      <c r="H439" s="1">
        <v>18</v>
      </c>
      <c r="I439" s="1">
        <v>0</v>
      </c>
      <c r="J439" s="1">
        <v>39</v>
      </c>
      <c r="K439" s="1">
        <v>1905</v>
      </c>
      <c r="L439" s="1">
        <v>5</v>
      </c>
      <c r="M439" s="1">
        <v>195</v>
      </c>
      <c r="N439" s="1">
        <v>1710</v>
      </c>
      <c r="O439" s="1" t="e">
        <v>#N/A</v>
      </c>
      <c r="V439"/>
    </row>
    <row r="440" spans="1:22" s="1" customFormat="1" ht="15.75" x14ac:dyDescent="0.25">
      <c r="A440" s="22">
        <v>438</v>
      </c>
      <c r="B440" s="1">
        <v>0</v>
      </c>
      <c r="C440" s="1">
        <v>0</v>
      </c>
      <c r="D440" s="1">
        <v>215</v>
      </c>
      <c r="E440" s="1">
        <v>3</v>
      </c>
      <c r="F440" s="1">
        <v>0</v>
      </c>
      <c r="G440" s="23" t="s">
        <v>31</v>
      </c>
      <c r="H440" s="1">
        <v>18</v>
      </c>
      <c r="I440" s="1">
        <v>0</v>
      </c>
      <c r="J440" s="1">
        <v>54</v>
      </c>
      <c r="K440" s="1">
        <v>2851</v>
      </c>
      <c r="L440" s="1">
        <v>5</v>
      </c>
      <c r="M440" s="1">
        <v>270</v>
      </c>
      <c r="N440" s="1">
        <v>2581</v>
      </c>
      <c r="O440" s="1" t="e">
        <v>#N/A</v>
      </c>
      <c r="V440"/>
    </row>
    <row r="441" spans="1:22" s="1" customFormat="1" ht="15.75" x14ac:dyDescent="0.25">
      <c r="A441" s="22">
        <v>439</v>
      </c>
      <c r="B441" s="1">
        <v>0</v>
      </c>
      <c r="C441" s="1">
        <v>0</v>
      </c>
      <c r="D441" s="1">
        <v>216</v>
      </c>
      <c r="E441" s="1">
        <v>3</v>
      </c>
      <c r="F441" s="1">
        <v>0</v>
      </c>
      <c r="G441" s="23" t="s">
        <v>31</v>
      </c>
      <c r="H441" s="1">
        <v>13</v>
      </c>
      <c r="I441" s="1">
        <v>0</v>
      </c>
      <c r="J441" s="1">
        <v>33</v>
      </c>
      <c r="K441" s="1">
        <v>1783</v>
      </c>
      <c r="L441" s="1">
        <v>5</v>
      </c>
      <c r="M441" s="1">
        <v>165</v>
      </c>
      <c r="N441" s="1">
        <v>1618</v>
      </c>
      <c r="O441" s="1" t="e">
        <v>#N/A</v>
      </c>
      <c r="V441"/>
    </row>
    <row r="442" spans="1:22" s="1" customFormat="1" ht="15.75" x14ac:dyDescent="0.25">
      <c r="A442" s="22">
        <v>440</v>
      </c>
      <c r="B442" s="1">
        <v>0</v>
      </c>
      <c r="C442" s="1">
        <v>0</v>
      </c>
      <c r="D442" s="1">
        <v>217</v>
      </c>
      <c r="E442" s="1">
        <v>1</v>
      </c>
      <c r="F442" s="1">
        <v>0</v>
      </c>
      <c r="G442" s="23" t="s">
        <v>31</v>
      </c>
      <c r="H442" s="1">
        <v>20</v>
      </c>
      <c r="I442" s="1">
        <v>0</v>
      </c>
      <c r="J442" s="1">
        <v>1024</v>
      </c>
      <c r="K442" s="1">
        <v>43195</v>
      </c>
      <c r="L442" s="1">
        <v>4.75</v>
      </c>
      <c r="M442" s="1">
        <v>4834</v>
      </c>
      <c r="N442" s="1">
        <v>38361</v>
      </c>
      <c r="O442" s="1" t="e">
        <v>#N/A</v>
      </c>
      <c r="V442"/>
    </row>
    <row r="443" spans="1:22" s="1" customFormat="1" ht="15.75" x14ac:dyDescent="0.25">
      <c r="A443" s="22">
        <v>441</v>
      </c>
      <c r="B443" s="1">
        <v>0</v>
      </c>
      <c r="C443" s="1">
        <v>0</v>
      </c>
      <c r="D443" s="1">
        <v>218</v>
      </c>
      <c r="E443" s="1">
        <v>1</v>
      </c>
      <c r="F443" s="1">
        <v>0</v>
      </c>
      <c r="G443" s="23" t="s">
        <v>31</v>
      </c>
      <c r="H443" s="1">
        <v>20</v>
      </c>
      <c r="I443" s="1">
        <v>0</v>
      </c>
      <c r="J443" s="1">
        <v>460</v>
      </c>
      <c r="K443" s="1">
        <v>23566</v>
      </c>
      <c r="L443" s="1">
        <v>5</v>
      </c>
      <c r="M443" s="1">
        <v>2300</v>
      </c>
      <c r="N443" s="1">
        <v>21266</v>
      </c>
      <c r="O443" s="1" t="e">
        <v>#N/A</v>
      </c>
      <c r="V443"/>
    </row>
    <row r="444" spans="1:22" s="1" customFormat="1" ht="15.75" x14ac:dyDescent="0.25">
      <c r="A444" s="22">
        <v>442</v>
      </c>
      <c r="B444" s="1">
        <v>0</v>
      </c>
      <c r="C444" s="1">
        <v>0</v>
      </c>
      <c r="D444" s="1">
        <v>219</v>
      </c>
      <c r="E444" s="1">
        <v>1</v>
      </c>
      <c r="F444" s="1">
        <v>0</v>
      </c>
      <c r="G444" s="23" t="s">
        <v>31</v>
      </c>
      <c r="H444" s="1">
        <v>20</v>
      </c>
      <c r="I444" s="1">
        <v>0</v>
      </c>
      <c r="J444" s="1">
        <v>463</v>
      </c>
      <c r="K444" s="1">
        <v>18447</v>
      </c>
      <c r="L444" s="1">
        <v>5</v>
      </c>
      <c r="M444" s="1">
        <v>2315</v>
      </c>
      <c r="N444" s="1">
        <v>16132</v>
      </c>
      <c r="O444" s="1" t="e">
        <v>#N/A</v>
      </c>
      <c r="V444"/>
    </row>
    <row r="445" spans="1:22" s="1" customFormat="1" ht="15.75" x14ac:dyDescent="0.25">
      <c r="A445" s="22">
        <v>443</v>
      </c>
      <c r="B445" s="1">
        <v>0</v>
      </c>
      <c r="C445" s="1">
        <v>0</v>
      </c>
      <c r="D445" s="1">
        <v>220</v>
      </c>
      <c r="E445" s="1">
        <v>1</v>
      </c>
      <c r="F445" s="1">
        <v>0</v>
      </c>
      <c r="G445" s="23" t="s">
        <v>31</v>
      </c>
      <c r="H445" s="1">
        <v>20</v>
      </c>
      <c r="I445" s="1">
        <v>0</v>
      </c>
      <c r="J445" s="1">
        <v>62</v>
      </c>
      <c r="K445" s="1">
        <v>2846</v>
      </c>
      <c r="L445" s="1">
        <v>5</v>
      </c>
      <c r="M445" s="1">
        <v>310</v>
      </c>
      <c r="N445" s="1">
        <v>2536</v>
      </c>
      <c r="O445" s="1" t="e">
        <v>#N/A</v>
      </c>
      <c r="V445"/>
    </row>
    <row r="446" spans="1:22" s="1" customFormat="1" ht="15.75" x14ac:dyDescent="0.25">
      <c r="A446" s="22">
        <v>444</v>
      </c>
      <c r="B446" s="1">
        <v>0</v>
      </c>
      <c r="C446" s="1">
        <v>0</v>
      </c>
      <c r="D446" s="1">
        <v>221</v>
      </c>
      <c r="E446" s="1">
        <v>1</v>
      </c>
      <c r="F446" s="1">
        <v>0</v>
      </c>
      <c r="G446" s="23" t="s">
        <v>31</v>
      </c>
      <c r="H446" s="1">
        <v>20</v>
      </c>
      <c r="I446" s="1">
        <v>0</v>
      </c>
      <c r="J446" s="1">
        <v>602</v>
      </c>
      <c r="K446" s="1">
        <v>22793</v>
      </c>
      <c r="L446" s="1">
        <v>5</v>
      </c>
      <c r="M446" s="1">
        <v>3010</v>
      </c>
      <c r="N446" s="1">
        <v>19783</v>
      </c>
      <c r="O446" s="1" t="e">
        <v>#N/A</v>
      </c>
      <c r="V446"/>
    </row>
    <row r="447" spans="1:22" s="1" customFormat="1" ht="15.75" x14ac:dyDescent="0.25">
      <c r="A447" s="22">
        <v>445</v>
      </c>
      <c r="B447" s="1">
        <v>0</v>
      </c>
      <c r="C447" s="1">
        <v>0</v>
      </c>
      <c r="D447" s="1">
        <v>222</v>
      </c>
      <c r="E447" s="1">
        <v>1</v>
      </c>
      <c r="F447" s="1">
        <v>0</v>
      </c>
      <c r="G447" s="23" t="s">
        <v>31</v>
      </c>
      <c r="H447" s="1">
        <v>20</v>
      </c>
      <c r="I447" s="1">
        <v>0</v>
      </c>
      <c r="J447" s="1">
        <v>30</v>
      </c>
      <c r="K447" s="1">
        <v>1299</v>
      </c>
      <c r="L447" s="1">
        <v>5</v>
      </c>
      <c r="M447" s="1">
        <v>150</v>
      </c>
      <c r="N447" s="1">
        <v>1149</v>
      </c>
      <c r="O447" s="1" t="e">
        <v>#N/A</v>
      </c>
      <c r="V447"/>
    </row>
    <row r="448" spans="1:22" s="1" customFormat="1" ht="15.75" x14ac:dyDescent="0.25">
      <c r="A448" s="22">
        <v>446</v>
      </c>
      <c r="B448" s="1">
        <v>0</v>
      </c>
      <c r="C448" s="1">
        <v>0</v>
      </c>
      <c r="D448" s="1">
        <v>223</v>
      </c>
      <c r="E448" s="1">
        <v>1</v>
      </c>
      <c r="F448" s="1">
        <v>0</v>
      </c>
      <c r="G448" s="23" t="s">
        <v>31</v>
      </c>
      <c r="H448" s="1">
        <v>20</v>
      </c>
      <c r="I448" s="1">
        <v>0</v>
      </c>
      <c r="J448" s="1">
        <v>302</v>
      </c>
      <c r="K448" s="1">
        <v>12279</v>
      </c>
      <c r="L448" s="1">
        <v>5</v>
      </c>
      <c r="M448" s="1">
        <v>1510</v>
      </c>
      <c r="N448" s="1">
        <v>10769</v>
      </c>
      <c r="O448" s="1" t="e">
        <v>#N/A</v>
      </c>
      <c r="V448"/>
    </row>
    <row r="449" spans="1:22" s="1" customFormat="1" ht="15.75" x14ac:dyDescent="0.25">
      <c r="A449" s="22">
        <v>447</v>
      </c>
      <c r="B449" s="1">
        <v>0</v>
      </c>
      <c r="C449" s="1">
        <v>0</v>
      </c>
      <c r="D449" s="1">
        <v>224</v>
      </c>
      <c r="E449" s="1">
        <v>1</v>
      </c>
      <c r="F449" s="1">
        <v>0</v>
      </c>
      <c r="G449" s="23" t="s">
        <v>31</v>
      </c>
      <c r="H449" s="1">
        <v>18</v>
      </c>
      <c r="I449" s="1">
        <v>0</v>
      </c>
      <c r="J449" s="1">
        <v>529</v>
      </c>
      <c r="K449" s="1">
        <v>21321</v>
      </c>
      <c r="L449" s="1">
        <v>5</v>
      </c>
      <c r="M449" s="1">
        <v>2645</v>
      </c>
      <c r="N449" s="1">
        <v>18676</v>
      </c>
      <c r="O449" s="1" t="e">
        <v>#N/A</v>
      </c>
      <c r="V449"/>
    </row>
    <row r="450" spans="1:22" s="1" customFormat="1" ht="15.75" x14ac:dyDescent="0.25">
      <c r="A450" s="22">
        <v>448</v>
      </c>
      <c r="B450" s="1">
        <v>0</v>
      </c>
      <c r="C450" s="1">
        <v>0</v>
      </c>
      <c r="D450" s="1">
        <v>225</v>
      </c>
      <c r="E450" s="1">
        <v>1</v>
      </c>
      <c r="F450" s="1">
        <v>0</v>
      </c>
      <c r="G450" s="23" t="s">
        <v>31</v>
      </c>
      <c r="H450" s="1">
        <v>18</v>
      </c>
      <c r="I450" s="1">
        <v>0</v>
      </c>
      <c r="J450" s="1">
        <v>925</v>
      </c>
      <c r="K450" s="1">
        <v>42042</v>
      </c>
      <c r="L450" s="1">
        <v>5</v>
      </c>
      <c r="M450" s="1">
        <v>4625</v>
      </c>
      <c r="N450" s="1">
        <v>37417</v>
      </c>
      <c r="O450" s="1" t="e">
        <v>#N/A</v>
      </c>
      <c r="V450"/>
    </row>
    <row r="451" spans="1:22" s="1" customFormat="1" ht="15.75" x14ac:dyDescent="0.25">
      <c r="A451" s="22">
        <v>449</v>
      </c>
      <c r="B451" s="1">
        <v>0</v>
      </c>
      <c r="C451" s="1">
        <v>0</v>
      </c>
      <c r="D451" s="1">
        <v>226</v>
      </c>
      <c r="E451" s="1">
        <v>1</v>
      </c>
      <c r="F451" s="1">
        <v>0</v>
      </c>
      <c r="G451" s="23" t="s">
        <v>31</v>
      </c>
      <c r="H451" s="1">
        <v>18</v>
      </c>
      <c r="I451" s="1">
        <v>0</v>
      </c>
      <c r="J451" s="1">
        <v>1226</v>
      </c>
      <c r="K451" s="1">
        <v>50320</v>
      </c>
      <c r="L451" s="1">
        <v>4.8888888888888893</v>
      </c>
      <c r="M451" s="1">
        <v>5928</v>
      </c>
      <c r="N451" s="1">
        <v>44392</v>
      </c>
      <c r="O451" s="1" t="e">
        <v>#N/A</v>
      </c>
      <c r="V451"/>
    </row>
    <row r="452" spans="1:22" s="1" customFormat="1" ht="15.75" x14ac:dyDescent="0.25">
      <c r="A452" s="22">
        <v>450</v>
      </c>
      <c r="B452" s="1">
        <v>0</v>
      </c>
      <c r="C452" s="1">
        <v>0</v>
      </c>
      <c r="D452" s="1">
        <v>227</v>
      </c>
      <c r="E452" s="1">
        <v>1</v>
      </c>
      <c r="F452" s="1">
        <v>0</v>
      </c>
      <c r="G452" s="23" t="s">
        <v>31</v>
      </c>
      <c r="H452" s="1">
        <v>18</v>
      </c>
      <c r="I452" s="1">
        <v>0</v>
      </c>
      <c r="J452" s="1">
        <v>37</v>
      </c>
      <c r="K452" s="1">
        <v>1744</v>
      </c>
      <c r="L452" s="1">
        <v>5</v>
      </c>
      <c r="M452" s="1">
        <v>185</v>
      </c>
      <c r="N452" s="1">
        <v>1559</v>
      </c>
      <c r="O452" s="1" t="e">
        <v>#N/A</v>
      </c>
      <c r="V452"/>
    </row>
    <row r="453" spans="1:22" s="1" customFormat="1" ht="15.75" x14ac:dyDescent="0.25">
      <c r="A453" s="22">
        <v>451</v>
      </c>
      <c r="B453" s="1">
        <v>0</v>
      </c>
      <c r="C453" s="1">
        <v>0</v>
      </c>
      <c r="D453" s="1">
        <v>228</v>
      </c>
      <c r="E453" s="1">
        <v>1</v>
      </c>
      <c r="F453" s="1">
        <v>0</v>
      </c>
      <c r="G453" s="23" t="s">
        <v>31</v>
      </c>
      <c r="H453" s="1">
        <v>18</v>
      </c>
      <c r="I453" s="1">
        <v>0</v>
      </c>
      <c r="J453" s="1">
        <v>30</v>
      </c>
      <c r="K453" s="1">
        <v>1586</v>
      </c>
      <c r="L453" s="1">
        <v>5</v>
      </c>
      <c r="M453" s="1">
        <v>150</v>
      </c>
      <c r="N453" s="1">
        <v>1436</v>
      </c>
      <c r="O453" s="1" t="e">
        <v>#N/A</v>
      </c>
      <c r="V453"/>
    </row>
    <row r="454" spans="1:22" s="1" customFormat="1" ht="15.75" x14ac:dyDescent="0.25">
      <c r="A454" s="22">
        <v>452</v>
      </c>
      <c r="B454" s="1">
        <v>0</v>
      </c>
      <c r="C454" s="1">
        <v>0</v>
      </c>
      <c r="D454" s="1">
        <v>229</v>
      </c>
      <c r="E454" s="1">
        <v>1</v>
      </c>
      <c r="F454" s="1">
        <v>0</v>
      </c>
      <c r="G454" s="23" t="s">
        <v>31</v>
      </c>
      <c r="H454" s="1">
        <v>18</v>
      </c>
      <c r="I454" s="1">
        <v>0</v>
      </c>
      <c r="J454" s="1">
        <v>24</v>
      </c>
      <c r="K454" s="1">
        <v>1079</v>
      </c>
      <c r="L454" s="1">
        <v>5</v>
      </c>
      <c r="M454" s="1">
        <v>120</v>
      </c>
      <c r="N454" s="1">
        <v>959</v>
      </c>
      <c r="O454" s="1" t="e">
        <v>#N/A</v>
      </c>
      <c r="V454"/>
    </row>
    <row r="455" spans="1:22" s="1" customFormat="1" ht="15.75" x14ac:dyDescent="0.25">
      <c r="A455" s="22">
        <v>453</v>
      </c>
      <c r="B455" s="1">
        <v>0</v>
      </c>
      <c r="C455" s="1">
        <v>0</v>
      </c>
      <c r="D455" s="1">
        <v>230</v>
      </c>
      <c r="E455" s="1">
        <v>1</v>
      </c>
      <c r="F455" s="1">
        <v>0</v>
      </c>
      <c r="G455" s="23" t="s">
        <v>31</v>
      </c>
      <c r="H455" s="1">
        <v>16</v>
      </c>
      <c r="I455" s="1">
        <v>0</v>
      </c>
      <c r="J455" s="1">
        <v>23</v>
      </c>
      <c r="K455" s="1">
        <v>985</v>
      </c>
      <c r="L455" s="1">
        <v>5</v>
      </c>
      <c r="M455" s="1">
        <v>115</v>
      </c>
      <c r="N455" s="1">
        <v>870</v>
      </c>
      <c r="O455" s="1" t="e">
        <v>#N/A</v>
      </c>
      <c r="V455"/>
    </row>
    <row r="456" spans="1:22" s="1" customFormat="1" ht="15.75" x14ac:dyDescent="0.25">
      <c r="A456" s="22">
        <v>454</v>
      </c>
      <c r="B456" s="1">
        <v>0</v>
      </c>
      <c r="C456" s="1">
        <v>0</v>
      </c>
      <c r="D456" s="1">
        <v>231</v>
      </c>
      <c r="E456" s="1">
        <v>2</v>
      </c>
      <c r="F456" s="1">
        <v>0</v>
      </c>
      <c r="G456" s="23" t="s">
        <v>31</v>
      </c>
      <c r="H456" s="1">
        <v>20</v>
      </c>
      <c r="I456" s="1">
        <v>0</v>
      </c>
      <c r="J456" s="1">
        <v>547</v>
      </c>
      <c r="K456" s="1">
        <v>21335</v>
      </c>
      <c r="L456" s="1">
        <v>4.95</v>
      </c>
      <c r="M456" s="1">
        <v>2671</v>
      </c>
      <c r="N456" s="1">
        <v>18664</v>
      </c>
      <c r="O456" s="1" t="e">
        <v>#N/A</v>
      </c>
      <c r="V456"/>
    </row>
    <row r="457" spans="1:22" s="1" customFormat="1" ht="15.75" x14ac:dyDescent="0.25">
      <c r="A457" s="22">
        <v>455</v>
      </c>
      <c r="B457" s="1">
        <v>0</v>
      </c>
      <c r="C457" s="1">
        <v>0</v>
      </c>
      <c r="D457" s="1">
        <v>232</v>
      </c>
      <c r="E457" s="1">
        <v>2</v>
      </c>
      <c r="F457" s="1">
        <v>0</v>
      </c>
      <c r="G457" s="23" t="s">
        <v>31</v>
      </c>
      <c r="H457" s="1">
        <v>20</v>
      </c>
      <c r="I457" s="1">
        <v>0</v>
      </c>
      <c r="J457" s="1">
        <v>749</v>
      </c>
      <c r="K457" s="1">
        <v>33384</v>
      </c>
      <c r="L457" s="1">
        <v>4.8499999999999996</v>
      </c>
      <c r="M457" s="1">
        <v>3664</v>
      </c>
      <c r="N457" s="1">
        <v>29720</v>
      </c>
      <c r="O457" s="1" t="e">
        <v>#N/A</v>
      </c>
      <c r="V457"/>
    </row>
    <row r="458" spans="1:22" s="1" customFormat="1" ht="15.75" x14ac:dyDescent="0.25">
      <c r="A458" s="22">
        <v>456</v>
      </c>
      <c r="B458" s="1">
        <v>0</v>
      </c>
      <c r="C458" s="1">
        <v>0</v>
      </c>
      <c r="D458" s="1">
        <v>233</v>
      </c>
      <c r="E458" s="1">
        <v>2</v>
      </c>
      <c r="F458" s="1">
        <v>0</v>
      </c>
      <c r="G458" s="23" t="s">
        <v>31</v>
      </c>
      <c r="H458" s="1">
        <v>20</v>
      </c>
      <c r="I458" s="1">
        <v>0</v>
      </c>
      <c r="J458" s="1">
        <v>621</v>
      </c>
      <c r="K458" s="1">
        <v>25109</v>
      </c>
      <c r="L458" s="1">
        <v>5</v>
      </c>
      <c r="M458" s="1">
        <v>3105</v>
      </c>
      <c r="N458" s="1">
        <v>22004</v>
      </c>
      <c r="O458" s="1" t="e">
        <v>#N/A</v>
      </c>
      <c r="V458"/>
    </row>
    <row r="459" spans="1:22" s="1" customFormat="1" ht="15.75" x14ac:dyDescent="0.25">
      <c r="A459" s="22">
        <v>457</v>
      </c>
      <c r="B459" s="1">
        <v>0</v>
      </c>
      <c r="C459" s="1">
        <v>0</v>
      </c>
      <c r="D459" s="1">
        <v>234</v>
      </c>
      <c r="E459" s="1">
        <v>2</v>
      </c>
      <c r="F459" s="1">
        <v>0</v>
      </c>
      <c r="G459" s="23" t="s">
        <v>31</v>
      </c>
      <c r="H459" s="1">
        <v>19</v>
      </c>
      <c r="I459" s="1">
        <v>0</v>
      </c>
      <c r="J459" s="1">
        <v>630</v>
      </c>
      <c r="K459" s="1">
        <v>28586</v>
      </c>
      <c r="L459" s="1">
        <v>5</v>
      </c>
      <c r="M459" s="1">
        <v>3150</v>
      </c>
      <c r="N459" s="1">
        <v>25436</v>
      </c>
      <c r="O459" s="1" t="e">
        <v>#N/A</v>
      </c>
      <c r="V459"/>
    </row>
    <row r="460" spans="1:22" s="1" customFormat="1" ht="15.75" x14ac:dyDescent="0.25">
      <c r="A460" s="22">
        <v>458</v>
      </c>
      <c r="B460" s="1">
        <v>0</v>
      </c>
      <c r="C460" s="1">
        <v>0</v>
      </c>
      <c r="D460" s="1">
        <v>235</v>
      </c>
      <c r="E460" s="1">
        <v>2</v>
      </c>
      <c r="F460" s="1">
        <v>0</v>
      </c>
      <c r="G460" s="23" t="s">
        <v>31</v>
      </c>
      <c r="H460" s="1">
        <v>16</v>
      </c>
      <c r="I460" s="1">
        <v>0</v>
      </c>
      <c r="J460" s="1">
        <v>660</v>
      </c>
      <c r="K460" s="1">
        <v>30473</v>
      </c>
      <c r="L460" s="1">
        <v>4.9375</v>
      </c>
      <c r="M460" s="1">
        <v>3255</v>
      </c>
      <c r="N460" s="1">
        <v>27218</v>
      </c>
      <c r="O460" s="1" t="e">
        <v>#N/A</v>
      </c>
      <c r="V460"/>
    </row>
    <row r="461" spans="1:22" s="1" customFormat="1" ht="15.75" x14ac:dyDescent="0.25">
      <c r="A461" s="22">
        <v>459</v>
      </c>
      <c r="B461" s="1">
        <v>0</v>
      </c>
      <c r="C461" s="1">
        <v>0</v>
      </c>
      <c r="D461" s="1">
        <v>236</v>
      </c>
      <c r="E461" s="1">
        <v>2</v>
      </c>
      <c r="F461" s="1">
        <v>0</v>
      </c>
      <c r="G461" s="23" t="s">
        <v>31</v>
      </c>
      <c r="H461" s="1">
        <v>19</v>
      </c>
      <c r="I461" s="1">
        <v>0</v>
      </c>
      <c r="J461" s="1">
        <v>863</v>
      </c>
      <c r="K461" s="1">
        <v>37963</v>
      </c>
      <c r="L461" s="1">
        <v>5</v>
      </c>
      <c r="M461" s="1">
        <v>4315</v>
      </c>
      <c r="N461" s="1">
        <v>33648</v>
      </c>
      <c r="O461" s="1" t="e">
        <v>#N/A</v>
      </c>
      <c r="V461"/>
    </row>
    <row r="462" spans="1:22" s="1" customFormat="1" ht="15.75" x14ac:dyDescent="0.25">
      <c r="A462" s="22">
        <v>460</v>
      </c>
      <c r="B462" s="1">
        <v>0</v>
      </c>
      <c r="C462" s="1">
        <v>0</v>
      </c>
      <c r="D462" s="1">
        <v>237</v>
      </c>
      <c r="E462" s="1">
        <v>2</v>
      </c>
      <c r="F462" s="1">
        <v>0</v>
      </c>
      <c r="G462" s="23" t="s">
        <v>31</v>
      </c>
      <c r="H462" s="1">
        <v>18</v>
      </c>
      <c r="I462" s="1">
        <v>0</v>
      </c>
      <c r="J462" s="1">
        <v>137</v>
      </c>
      <c r="K462" s="1">
        <v>5371</v>
      </c>
      <c r="L462" s="1">
        <v>5</v>
      </c>
      <c r="M462" s="1">
        <v>685</v>
      </c>
      <c r="N462" s="1">
        <v>4686</v>
      </c>
      <c r="O462" s="1" t="e">
        <v>#N/A</v>
      </c>
      <c r="V462"/>
    </row>
    <row r="463" spans="1:22" s="1" customFormat="1" ht="15.75" x14ac:dyDescent="0.25">
      <c r="A463" s="22">
        <v>461</v>
      </c>
      <c r="B463" s="1">
        <v>0</v>
      </c>
      <c r="C463" s="1">
        <v>0</v>
      </c>
      <c r="D463" s="1">
        <v>238</v>
      </c>
      <c r="E463" s="1">
        <v>2</v>
      </c>
      <c r="F463" s="1">
        <v>0</v>
      </c>
      <c r="G463" s="23" t="s">
        <v>31</v>
      </c>
      <c r="H463" s="1">
        <v>20</v>
      </c>
      <c r="I463" s="1">
        <v>0</v>
      </c>
      <c r="J463" s="1">
        <v>28</v>
      </c>
      <c r="K463" s="1">
        <v>1276</v>
      </c>
      <c r="L463" s="1">
        <v>5</v>
      </c>
      <c r="M463" s="1">
        <v>140</v>
      </c>
      <c r="N463" s="1">
        <v>1136</v>
      </c>
      <c r="O463" s="1" t="e">
        <v>#N/A</v>
      </c>
      <c r="V463"/>
    </row>
    <row r="464" spans="1:22" s="1" customFormat="1" ht="15.75" x14ac:dyDescent="0.25">
      <c r="A464" s="22">
        <v>462</v>
      </c>
      <c r="B464" s="1">
        <v>0</v>
      </c>
      <c r="C464" s="1">
        <v>0</v>
      </c>
      <c r="D464" s="1">
        <v>239</v>
      </c>
      <c r="E464" s="1">
        <v>2</v>
      </c>
      <c r="F464" s="1">
        <v>0</v>
      </c>
      <c r="G464" s="23" t="s">
        <v>31</v>
      </c>
      <c r="H464" s="1">
        <v>18</v>
      </c>
      <c r="I464" s="1">
        <v>0</v>
      </c>
      <c r="J464" s="1">
        <v>32</v>
      </c>
      <c r="K464" s="1">
        <v>1527</v>
      </c>
      <c r="L464" s="1">
        <v>5</v>
      </c>
      <c r="M464" s="1">
        <v>160</v>
      </c>
      <c r="N464" s="1">
        <v>1367</v>
      </c>
      <c r="O464" s="1" t="e">
        <v>#N/A</v>
      </c>
      <c r="V464"/>
    </row>
    <row r="465" spans="1:22" s="1" customFormat="1" ht="15.75" x14ac:dyDescent="0.25">
      <c r="A465" s="22">
        <v>463</v>
      </c>
      <c r="B465" s="1">
        <v>0</v>
      </c>
      <c r="C465" s="1">
        <v>0</v>
      </c>
      <c r="D465" s="1">
        <v>240</v>
      </c>
      <c r="E465" s="1">
        <v>2</v>
      </c>
      <c r="F465" s="1">
        <v>0</v>
      </c>
      <c r="G465" s="23" t="s">
        <v>31</v>
      </c>
      <c r="H465" s="1">
        <v>17</v>
      </c>
      <c r="I465" s="1">
        <v>0</v>
      </c>
      <c r="J465" s="1">
        <v>24</v>
      </c>
      <c r="K465" s="1">
        <v>1109</v>
      </c>
      <c r="L465" s="1">
        <v>5</v>
      </c>
      <c r="M465" s="1">
        <v>120</v>
      </c>
      <c r="N465" s="1">
        <v>989</v>
      </c>
      <c r="O465" s="1" t="e">
        <v>#N/A</v>
      </c>
      <c r="V465"/>
    </row>
    <row r="466" spans="1:22" s="1" customFormat="1" ht="15.75" x14ac:dyDescent="0.25">
      <c r="A466" s="22">
        <v>464</v>
      </c>
      <c r="B466" s="1">
        <v>0</v>
      </c>
      <c r="C466" s="1">
        <v>0</v>
      </c>
      <c r="D466" s="1">
        <v>241</v>
      </c>
      <c r="E466" s="1">
        <v>2</v>
      </c>
      <c r="F466" s="1">
        <v>0</v>
      </c>
      <c r="G466" s="23" t="s">
        <v>31</v>
      </c>
      <c r="H466" s="1">
        <v>18</v>
      </c>
      <c r="I466" s="1">
        <v>0</v>
      </c>
      <c r="J466" s="1">
        <v>27</v>
      </c>
      <c r="K466" s="1">
        <v>1249</v>
      </c>
      <c r="L466" s="1">
        <v>5</v>
      </c>
      <c r="M466" s="1">
        <v>135</v>
      </c>
      <c r="N466" s="1">
        <v>1114</v>
      </c>
      <c r="O466" s="1" t="e">
        <v>#N/A</v>
      </c>
      <c r="V466"/>
    </row>
    <row r="467" spans="1:22" s="1" customFormat="1" ht="15.75" x14ac:dyDescent="0.25">
      <c r="A467" s="22">
        <v>465</v>
      </c>
      <c r="B467" s="1">
        <v>0</v>
      </c>
      <c r="C467" s="1">
        <v>0</v>
      </c>
      <c r="D467" s="1">
        <v>242</v>
      </c>
      <c r="E467" s="1">
        <v>30</v>
      </c>
      <c r="F467" s="1">
        <v>0</v>
      </c>
      <c r="G467" s="23" t="s">
        <v>31</v>
      </c>
      <c r="H467" s="1">
        <v>20</v>
      </c>
      <c r="I467" s="1">
        <v>0</v>
      </c>
      <c r="J467" s="1">
        <v>971</v>
      </c>
      <c r="K467" s="1">
        <v>42724</v>
      </c>
      <c r="L467" s="1">
        <v>5</v>
      </c>
      <c r="M467" s="1">
        <v>4855</v>
      </c>
      <c r="N467" s="1">
        <v>37869</v>
      </c>
      <c r="O467" s="1" t="e">
        <v>#N/A</v>
      </c>
      <c r="V467"/>
    </row>
    <row r="468" spans="1:22" s="1" customFormat="1" ht="15.75" x14ac:dyDescent="0.25">
      <c r="A468" s="22">
        <v>466</v>
      </c>
      <c r="B468" s="1">
        <v>0</v>
      </c>
      <c r="C468" s="1">
        <v>0</v>
      </c>
      <c r="D468" s="1">
        <v>243</v>
      </c>
      <c r="E468" s="1">
        <v>30</v>
      </c>
      <c r="F468" s="1">
        <v>0</v>
      </c>
      <c r="G468" s="23" t="s">
        <v>31</v>
      </c>
      <c r="H468" s="1">
        <v>20</v>
      </c>
      <c r="I468" s="1">
        <v>0</v>
      </c>
      <c r="J468" s="1">
        <v>509</v>
      </c>
      <c r="K468" s="1">
        <v>19282</v>
      </c>
      <c r="L468" s="1">
        <v>5</v>
      </c>
      <c r="M468" s="1">
        <v>2545</v>
      </c>
      <c r="N468" s="1">
        <v>16737</v>
      </c>
      <c r="O468" s="1" t="e">
        <v>#N/A</v>
      </c>
      <c r="V468"/>
    </row>
    <row r="469" spans="1:22" s="1" customFormat="1" ht="15.75" x14ac:dyDescent="0.25">
      <c r="A469" s="22">
        <v>467</v>
      </c>
      <c r="B469" s="1">
        <v>0</v>
      </c>
      <c r="C469" s="1">
        <v>0</v>
      </c>
      <c r="D469" s="1">
        <v>244</v>
      </c>
      <c r="E469" s="1">
        <v>30</v>
      </c>
      <c r="F469" s="1">
        <v>0</v>
      </c>
      <c r="G469" s="23" t="s">
        <v>31</v>
      </c>
      <c r="H469" s="1">
        <v>20</v>
      </c>
      <c r="I469" s="1">
        <v>0</v>
      </c>
      <c r="J469" s="1">
        <v>663</v>
      </c>
      <c r="K469" s="1">
        <v>28093</v>
      </c>
      <c r="L469" s="1">
        <v>5</v>
      </c>
      <c r="M469" s="1">
        <v>3315</v>
      </c>
      <c r="N469" s="1">
        <v>24778</v>
      </c>
      <c r="O469" s="1" t="e">
        <v>#N/A</v>
      </c>
      <c r="V469"/>
    </row>
    <row r="470" spans="1:22" s="1" customFormat="1" ht="15.75" x14ac:dyDescent="0.25">
      <c r="A470" s="22">
        <v>468</v>
      </c>
      <c r="B470" s="1">
        <v>0</v>
      </c>
      <c r="C470" s="1">
        <v>0</v>
      </c>
      <c r="D470" s="1">
        <v>245</v>
      </c>
      <c r="E470" s="1">
        <v>30</v>
      </c>
      <c r="F470" s="1">
        <v>0</v>
      </c>
      <c r="G470" s="23" t="s">
        <v>31</v>
      </c>
      <c r="H470" s="1">
        <v>19</v>
      </c>
      <c r="I470" s="1">
        <v>0</v>
      </c>
      <c r="J470" s="1">
        <v>844</v>
      </c>
      <c r="K470" s="1">
        <v>39050</v>
      </c>
      <c r="L470" s="1">
        <v>4.7894736842105265</v>
      </c>
      <c r="M470" s="1">
        <v>4070</v>
      </c>
      <c r="N470" s="1">
        <v>34980</v>
      </c>
      <c r="O470" s="1" t="e">
        <v>#N/A</v>
      </c>
      <c r="V470"/>
    </row>
    <row r="471" spans="1:22" s="1" customFormat="1" ht="15.75" x14ac:dyDescent="0.25">
      <c r="A471" s="22">
        <v>469</v>
      </c>
      <c r="B471" s="1">
        <v>0</v>
      </c>
      <c r="C471" s="1">
        <v>0</v>
      </c>
      <c r="D471" s="1">
        <v>246</v>
      </c>
      <c r="E471" s="1">
        <v>30</v>
      </c>
      <c r="F471" s="1">
        <v>0</v>
      </c>
      <c r="G471" s="23" t="s">
        <v>31</v>
      </c>
      <c r="H471" s="1">
        <v>20</v>
      </c>
      <c r="I471" s="1">
        <v>0</v>
      </c>
      <c r="J471" s="1">
        <v>31</v>
      </c>
      <c r="K471" s="1">
        <v>1489</v>
      </c>
      <c r="L471" s="1">
        <v>5</v>
      </c>
      <c r="M471" s="1">
        <v>155</v>
      </c>
      <c r="N471" s="1">
        <v>1334</v>
      </c>
      <c r="O471" s="1" t="e">
        <v>#N/A</v>
      </c>
      <c r="V471"/>
    </row>
    <row r="472" spans="1:22" s="1" customFormat="1" ht="15.75" x14ac:dyDescent="0.25">
      <c r="A472" s="22">
        <v>470</v>
      </c>
      <c r="B472" s="1">
        <v>0</v>
      </c>
      <c r="C472" s="1">
        <v>0</v>
      </c>
      <c r="D472" s="1">
        <v>247</v>
      </c>
      <c r="E472" s="1">
        <v>30</v>
      </c>
      <c r="F472" s="1">
        <v>0</v>
      </c>
      <c r="G472" s="23" t="s">
        <v>31</v>
      </c>
      <c r="H472" s="1">
        <v>20</v>
      </c>
      <c r="I472" s="1">
        <v>0</v>
      </c>
      <c r="J472" s="1">
        <v>47</v>
      </c>
      <c r="K472" s="1">
        <v>2125</v>
      </c>
      <c r="L472" s="1">
        <v>5</v>
      </c>
      <c r="M472" s="1">
        <v>235</v>
      </c>
      <c r="N472" s="1">
        <v>1890</v>
      </c>
      <c r="O472" s="1" t="e">
        <v>#N/A</v>
      </c>
      <c r="V472"/>
    </row>
    <row r="473" spans="1:22" s="1" customFormat="1" ht="15.75" x14ac:dyDescent="0.25">
      <c r="A473" s="22">
        <v>471</v>
      </c>
      <c r="B473" s="1">
        <v>0</v>
      </c>
      <c r="C473" s="1">
        <v>0</v>
      </c>
      <c r="D473" s="1">
        <v>248</v>
      </c>
      <c r="E473" s="1">
        <v>30</v>
      </c>
      <c r="F473" s="1">
        <v>0</v>
      </c>
      <c r="G473" s="23" t="s">
        <v>31</v>
      </c>
      <c r="H473" s="1">
        <v>18</v>
      </c>
      <c r="I473" s="1">
        <v>0</v>
      </c>
      <c r="J473" s="1">
        <v>35</v>
      </c>
      <c r="K473" s="1">
        <v>1608</v>
      </c>
      <c r="L473" s="1">
        <v>5</v>
      </c>
      <c r="M473" s="1">
        <v>175</v>
      </c>
      <c r="N473" s="1">
        <v>1433</v>
      </c>
      <c r="O473" s="1" t="e">
        <v>#N/A</v>
      </c>
      <c r="V473"/>
    </row>
    <row r="474" spans="1:22" s="1" customFormat="1" ht="15.75" x14ac:dyDescent="0.25">
      <c r="A474" s="22">
        <v>472</v>
      </c>
      <c r="B474" s="1">
        <v>0</v>
      </c>
      <c r="C474" s="1">
        <v>0</v>
      </c>
      <c r="D474" s="1">
        <v>249</v>
      </c>
      <c r="E474" s="1">
        <v>30</v>
      </c>
      <c r="F474" s="1">
        <v>0</v>
      </c>
      <c r="G474" s="23" t="s">
        <v>31</v>
      </c>
      <c r="H474" s="1">
        <v>18</v>
      </c>
      <c r="I474" s="1">
        <v>0</v>
      </c>
      <c r="J474" s="1">
        <v>20</v>
      </c>
      <c r="K474" s="1">
        <v>942</v>
      </c>
      <c r="L474" s="1">
        <v>5</v>
      </c>
      <c r="M474" s="1">
        <v>100</v>
      </c>
      <c r="N474" s="1">
        <v>842</v>
      </c>
      <c r="O474" s="1" t="e">
        <v>#N/A</v>
      </c>
      <c r="V474"/>
    </row>
    <row r="475" spans="1:22" s="1" customFormat="1" ht="15.75" x14ac:dyDescent="0.25">
      <c r="A475" s="22">
        <v>473</v>
      </c>
      <c r="B475" s="1">
        <v>0</v>
      </c>
      <c r="C475" s="1">
        <v>0</v>
      </c>
      <c r="D475" s="1">
        <v>250</v>
      </c>
      <c r="E475" s="1">
        <v>35</v>
      </c>
      <c r="F475" s="1">
        <v>0</v>
      </c>
      <c r="G475" s="23" t="s">
        <v>31</v>
      </c>
      <c r="H475" s="1">
        <v>20</v>
      </c>
      <c r="I475" s="1">
        <v>0</v>
      </c>
      <c r="J475" s="1">
        <v>482</v>
      </c>
      <c r="K475" s="1">
        <v>21148</v>
      </c>
      <c r="L475" s="1">
        <v>4.8</v>
      </c>
      <c r="M475" s="1">
        <v>2336</v>
      </c>
      <c r="N475" s="1">
        <v>18812</v>
      </c>
      <c r="O475" s="1" t="e">
        <v>#N/A</v>
      </c>
      <c r="V475"/>
    </row>
    <row r="476" spans="1:22" s="1" customFormat="1" ht="15.75" x14ac:dyDescent="0.25">
      <c r="A476" s="22">
        <v>474</v>
      </c>
      <c r="B476" s="1">
        <v>0</v>
      </c>
      <c r="C476" s="1">
        <v>0</v>
      </c>
      <c r="D476" s="1">
        <v>251</v>
      </c>
      <c r="E476" s="1">
        <v>35</v>
      </c>
      <c r="F476" s="1">
        <v>0</v>
      </c>
      <c r="G476" s="23" t="s">
        <v>31</v>
      </c>
      <c r="H476" s="1">
        <v>20</v>
      </c>
      <c r="I476" s="1">
        <v>0</v>
      </c>
      <c r="J476" s="1">
        <v>194</v>
      </c>
      <c r="K476" s="1">
        <v>7708</v>
      </c>
      <c r="L476" s="1">
        <v>5</v>
      </c>
      <c r="M476" s="1">
        <v>970</v>
      </c>
      <c r="N476" s="1">
        <v>6738</v>
      </c>
      <c r="O476" s="1" t="e">
        <v>#N/A</v>
      </c>
      <c r="V476"/>
    </row>
    <row r="477" spans="1:22" s="1" customFormat="1" ht="15.75" x14ac:dyDescent="0.25">
      <c r="A477" s="22">
        <v>475</v>
      </c>
      <c r="B477" s="1">
        <v>0</v>
      </c>
      <c r="C477" s="1">
        <v>0</v>
      </c>
      <c r="D477" s="1">
        <v>252</v>
      </c>
      <c r="E477" s="1">
        <v>35</v>
      </c>
      <c r="F477" s="1">
        <v>0</v>
      </c>
      <c r="G477" s="23" t="s">
        <v>31</v>
      </c>
      <c r="H477" s="1">
        <v>20</v>
      </c>
      <c r="I477" s="1">
        <v>0</v>
      </c>
      <c r="J477" s="1">
        <v>110</v>
      </c>
      <c r="K477" s="1">
        <v>4985</v>
      </c>
      <c r="L477" s="1">
        <v>5</v>
      </c>
      <c r="M477" s="1">
        <v>550</v>
      </c>
      <c r="N477" s="1">
        <v>4435</v>
      </c>
      <c r="O477" s="1" t="e">
        <v>#N/A</v>
      </c>
      <c r="V477"/>
    </row>
    <row r="478" spans="1:22" s="1" customFormat="1" ht="15.75" x14ac:dyDescent="0.25">
      <c r="A478" s="22">
        <v>476</v>
      </c>
      <c r="B478" s="1">
        <v>0</v>
      </c>
      <c r="C478" s="1">
        <v>0</v>
      </c>
      <c r="D478" s="1">
        <v>253</v>
      </c>
      <c r="E478" s="1">
        <v>35</v>
      </c>
      <c r="F478" s="1">
        <v>0</v>
      </c>
      <c r="G478" s="23" t="s">
        <v>31</v>
      </c>
      <c r="H478" s="1">
        <v>20</v>
      </c>
      <c r="I478" s="1">
        <v>0</v>
      </c>
      <c r="J478" s="1">
        <v>154</v>
      </c>
      <c r="K478" s="1">
        <v>6143</v>
      </c>
      <c r="L478" s="1">
        <v>5</v>
      </c>
      <c r="M478" s="1">
        <v>770</v>
      </c>
      <c r="N478" s="1">
        <v>5373</v>
      </c>
      <c r="O478" s="1" t="e">
        <v>#N/A</v>
      </c>
      <c r="V478"/>
    </row>
    <row r="479" spans="1:22" s="1" customFormat="1" ht="15.75" x14ac:dyDescent="0.25">
      <c r="A479" s="22">
        <v>477</v>
      </c>
      <c r="B479" s="1">
        <v>0</v>
      </c>
      <c r="C479" s="1">
        <v>0</v>
      </c>
      <c r="D479" s="1">
        <v>254</v>
      </c>
      <c r="E479" s="1">
        <v>35</v>
      </c>
      <c r="F479" s="1">
        <v>0</v>
      </c>
      <c r="G479" s="23" t="s">
        <v>31</v>
      </c>
      <c r="H479" s="1">
        <v>20</v>
      </c>
      <c r="I479" s="1">
        <v>0</v>
      </c>
      <c r="J479" s="1">
        <v>170</v>
      </c>
      <c r="K479" s="1">
        <v>7449</v>
      </c>
      <c r="L479" s="1">
        <v>5</v>
      </c>
      <c r="M479" s="1">
        <v>850</v>
      </c>
      <c r="N479" s="1">
        <v>6599</v>
      </c>
      <c r="O479" s="1" t="e">
        <v>#N/A</v>
      </c>
      <c r="V479"/>
    </row>
    <row r="480" spans="1:22" s="1" customFormat="1" ht="15.75" x14ac:dyDescent="0.25">
      <c r="A480" s="22">
        <v>478</v>
      </c>
      <c r="B480" s="1">
        <v>0</v>
      </c>
      <c r="C480" s="1">
        <v>0</v>
      </c>
      <c r="D480" s="1">
        <v>255</v>
      </c>
      <c r="E480" s="1">
        <v>35</v>
      </c>
      <c r="F480" s="1">
        <v>0</v>
      </c>
      <c r="G480" s="23" t="s">
        <v>31</v>
      </c>
      <c r="H480" s="1">
        <v>19</v>
      </c>
      <c r="I480" s="1">
        <v>0</v>
      </c>
      <c r="J480" s="1">
        <v>24</v>
      </c>
      <c r="K480" s="1">
        <v>1133</v>
      </c>
      <c r="L480" s="1">
        <v>5</v>
      </c>
      <c r="M480" s="1">
        <v>120</v>
      </c>
      <c r="N480" s="1">
        <v>1013</v>
      </c>
      <c r="O480" s="1" t="e">
        <v>#N/A</v>
      </c>
      <c r="V480"/>
    </row>
    <row r="481" spans="1:22" s="1" customFormat="1" ht="15.75" x14ac:dyDescent="0.25">
      <c r="A481" s="22">
        <v>479</v>
      </c>
      <c r="B481" s="1">
        <v>0</v>
      </c>
      <c r="C481" s="1">
        <v>0</v>
      </c>
      <c r="D481" s="1">
        <v>256</v>
      </c>
      <c r="E481" s="1">
        <v>35</v>
      </c>
      <c r="F481" s="1">
        <v>0</v>
      </c>
      <c r="G481" s="23" t="s">
        <v>31</v>
      </c>
      <c r="H481" s="1">
        <v>18</v>
      </c>
      <c r="I481" s="1">
        <v>0</v>
      </c>
      <c r="J481" s="1">
        <v>28</v>
      </c>
      <c r="K481" s="1">
        <v>1211</v>
      </c>
      <c r="L481" s="1">
        <v>5</v>
      </c>
      <c r="M481" s="1">
        <v>140</v>
      </c>
      <c r="N481" s="1">
        <v>1071</v>
      </c>
      <c r="O481" s="1" t="e">
        <v>#N/A</v>
      </c>
      <c r="V481"/>
    </row>
    <row r="482" spans="1:22" s="1" customFormat="1" ht="15.75" x14ac:dyDescent="0.25">
      <c r="A482" s="22">
        <v>480</v>
      </c>
      <c r="B482" s="1">
        <v>0</v>
      </c>
      <c r="C482" s="1">
        <v>0</v>
      </c>
      <c r="D482" s="1">
        <v>257</v>
      </c>
      <c r="E482" s="1">
        <v>35</v>
      </c>
      <c r="F482" s="1">
        <v>0</v>
      </c>
      <c r="G482" s="23" t="s">
        <v>31</v>
      </c>
      <c r="H482" s="1">
        <v>16</v>
      </c>
      <c r="I482" s="1">
        <v>0</v>
      </c>
      <c r="J482" s="1">
        <v>18</v>
      </c>
      <c r="K482" s="1">
        <v>737</v>
      </c>
      <c r="L482" s="1">
        <v>5</v>
      </c>
      <c r="M482" s="1">
        <v>90</v>
      </c>
      <c r="N482" s="1">
        <v>647</v>
      </c>
      <c r="O482" s="1" t="e">
        <v>#N/A</v>
      </c>
      <c r="V482"/>
    </row>
    <row r="483" spans="1:22" s="1" customFormat="1" ht="15.75" x14ac:dyDescent="0.25">
      <c r="A483" s="22">
        <v>481</v>
      </c>
      <c r="B483" s="1">
        <v>0</v>
      </c>
      <c r="C483" s="1">
        <v>0</v>
      </c>
      <c r="D483" s="1">
        <v>258</v>
      </c>
      <c r="E483" s="1">
        <v>4</v>
      </c>
      <c r="F483" s="1">
        <v>0</v>
      </c>
      <c r="G483" s="23" t="s">
        <v>31</v>
      </c>
      <c r="H483" s="1">
        <v>20</v>
      </c>
      <c r="I483" s="1">
        <v>0</v>
      </c>
      <c r="J483" s="1">
        <v>906</v>
      </c>
      <c r="K483" s="1">
        <v>40727</v>
      </c>
      <c r="L483" s="1">
        <v>5</v>
      </c>
      <c r="M483" s="1">
        <v>4530</v>
      </c>
      <c r="N483" s="1">
        <v>36197</v>
      </c>
      <c r="O483" s="1" t="e">
        <v>#N/A</v>
      </c>
      <c r="V483"/>
    </row>
    <row r="484" spans="1:22" s="1" customFormat="1" ht="15.75" x14ac:dyDescent="0.25">
      <c r="A484" s="22">
        <v>482</v>
      </c>
      <c r="B484" s="1">
        <v>0</v>
      </c>
      <c r="C484" s="1">
        <v>0</v>
      </c>
      <c r="D484" s="1">
        <v>259</v>
      </c>
      <c r="E484" s="1">
        <v>4</v>
      </c>
      <c r="F484" s="1">
        <v>0</v>
      </c>
      <c r="G484" s="23" t="s">
        <v>31</v>
      </c>
      <c r="H484" s="1">
        <v>20</v>
      </c>
      <c r="I484" s="1">
        <v>0</v>
      </c>
      <c r="J484" s="1">
        <v>855</v>
      </c>
      <c r="K484" s="1">
        <v>34202</v>
      </c>
      <c r="L484" s="1">
        <v>5</v>
      </c>
      <c r="M484" s="1">
        <v>4275</v>
      </c>
      <c r="N484" s="1">
        <v>29927</v>
      </c>
      <c r="O484" s="1" t="e">
        <v>#N/A</v>
      </c>
      <c r="V484"/>
    </row>
    <row r="485" spans="1:22" s="1" customFormat="1" ht="15.75" x14ac:dyDescent="0.25">
      <c r="A485" s="22">
        <v>483</v>
      </c>
      <c r="B485" s="1">
        <v>0</v>
      </c>
      <c r="C485" s="1">
        <v>0</v>
      </c>
      <c r="D485" s="1">
        <v>260</v>
      </c>
      <c r="E485" s="1">
        <v>4</v>
      </c>
      <c r="F485" s="1">
        <v>0</v>
      </c>
      <c r="G485" s="23" t="s">
        <v>31</v>
      </c>
      <c r="H485" s="1">
        <v>20</v>
      </c>
      <c r="I485" s="1">
        <v>0</v>
      </c>
      <c r="J485" s="1">
        <v>923</v>
      </c>
      <c r="K485" s="1">
        <v>41522</v>
      </c>
      <c r="L485" s="1">
        <v>5</v>
      </c>
      <c r="M485" s="1">
        <v>4615</v>
      </c>
      <c r="N485" s="1">
        <v>36907</v>
      </c>
      <c r="O485" s="1" t="e">
        <v>#N/A</v>
      </c>
      <c r="V485"/>
    </row>
    <row r="486" spans="1:22" s="1" customFormat="1" ht="15.75" x14ac:dyDescent="0.25">
      <c r="A486" s="22">
        <v>484</v>
      </c>
      <c r="B486" s="1">
        <v>0</v>
      </c>
      <c r="C486" s="1">
        <v>0</v>
      </c>
      <c r="D486" s="1">
        <v>261</v>
      </c>
      <c r="E486" s="1">
        <v>4</v>
      </c>
      <c r="F486" s="1">
        <v>0</v>
      </c>
      <c r="G486" s="23" t="s">
        <v>31</v>
      </c>
      <c r="H486" s="1">
        <v>20</v>
      </c>
      <c r="I486" s="1">
        <v>0</v>
      </c>
      <c r="J486" s="1">
        <v>915</v>
      </c>
      <c r="K486" s="1">
        <v>37746</v>
      </c>
      <c r="L486" s="1">
        <v>4.95</v>
      </c>
      <c r="M486" s="1">
        <v>4494</v>
      </c>
      <c r="N486" s="1">
        <v>33252</v>
      </c>
      <c r="O486" s="1" t="e">
        <v>#N/A</v>
      </c>
      <c r="V486"/>
    </row>
    <row r="487" spans="1:22" s="1" customFormat="1" ht="15.75" x14ac:dyDescent="0.25">
      <c r="A487" s="22">
        <v>485</v>
      </c>
      <c r="B487" s="1">
        <v>0</v>
      </c>
      <c r="C487" s="1">
        <v>0</v>
      </c>
      <c r="D487" s="1">
        <v>262</v>
      </c>
      <c r="E487" s="1">
        <v>4</v>
      </c>
      <c r="F487" s="1">
        <v>0</v>
      </c>
      <c r="G487" s="23" t="s">
        <v>31</v>
      </c>
      <c r="H487" s="1">
        <v>20</v>
      </c>
      <c r="I487" s="1">
        <v>0</v>
      </c>
      <c r="J487" s="1">
        <v>592</v>
      </c>
      <c r="K487" s="1">
        <v>24499</v>
      </c>
      <c r="L487" s="1">
        <v>4.9000000000000004</v>
      </c>
      <c r="M487" s="1">
        <v>2914</v>
      </c>
      <c r="N487" s="1">
        <v>21585</v>
      </c>
      <c r="O487" s="1" t="e">
        <v>#N/A</v>
      </c>
      <c r="V487"/>
    </row>
    <row r="488" spans="1:22" s="1" customFormat="1" ht="15.75" x14ac:dyDescent="0.25">
      <c r="A488" s="22">
        <v>486</v>
      </c>
      <c r="B488" s="1">
        <v>0</v>
      </c>
      <c r="C488" s="1">
        <v>0</v>
      </c>
      <c r="D488" s="1">
        <v>263</v>
      </c>
      <c r="E488" s="1">
        <v>4</v>
      </c>
      <c r="F488" s="1">
        <v>0</v>
      </c>
      <c r="G488" s="23" t="s">
        <v>31</v>
      </c>
      <c r="H488" s="1">
        <v>20</v>
      </c>
      <c r="I488" s="1">
        <v>0</v>
      </c>
      <c r="J488" s="1">
        <v>190</v>
      </c>
      <c r="K488" s="1">
        <v>7931</v>
      </c>
      <c r="L488" s="1">
        <v>5</v>
      </c>
      <c r="M488" s="1">
        <v>950</v>
      </c>
      <c r="N488" s="1">
        <v>6981</v>
      </c>
      <c r="O488" s="1" t="e">
        <v>#N/A</v>
      </c>
      <c r="V488"/>
    </row>
    <row r="489" spans="1:22" s="1" customFormat="1" ht="15.75" x14ac:dyDescent="0.25">
      <c r="A489" s="22">
        <v>487</v>
      </c>
      <c r="B489" s="1">
        <v>0</v>
      </c>
      <c r="C489" s="1">
        <v>0</v>
      </c>
      <c r="D489" s="1">
        <v>264</v>
      </c>
      <c r="E489" s="1">
        <v>4</v>
      </c>
      <c r="F489" s="1">
        <v>0</v>
      </c>
      <c r="G489" s="23" t="s">
        <v>31</v>
      </c>
      <c r="H489" s="1">
        <v>20</v>
      </c>
      <c r="I489" s="1">
        <v>0</v>
      </c>
      <c r="J489" s="1">
        <v>228</v>
      </c>
      <c r="K489" s="1">
        <v>10427</v>
      </c>
      <c r="L489" s="1">
        <v>5</v>
      </c>
      <c r="M489" s="1">
        <v>1140</v>
      </c>
      <c r="N489" s="1">
        <v>9287</v>
      </c>
      <c r="O489" s="1" t="e">
        <v>#N/A</v>
      </c>
      <c r="V489"/>
    </row>
    <row r="490" spans="1:22" s="1" customFormat="1" ht="15.75" x14ac:dyDescent="0.25">
      <c r="A490" s="22">
        <v>488</v>
      </c>
      <c r="B490" s="1">
        <v>0</v>
      </c>
      <c r="C490" s="1">
        <v>0</v>
      </c>
      <c r="D490" s="1">
        <v>265</v>
      </c>
      <c r="E490" s="1">
        <v>4</v>
      </c>
      <c r="F490" s="1">
        <v>0</v>
      </c>
      <c r="G490" s="23" t="s">
        <v>31</v>
      </c>
      <c r="H490" s="1">
        <v>20</v>
      </c>
      <c r="I490" s="1">
        <v>0</v>
      </c>
      <c r="J490" s="1">
        <v>97</v>
      </c>
      <c r="K490" s="1">
        <v>4450</v>
      </c>
      <c r="L490" s="1">
        <v>5</v>
      </c>
      <c r="M490" s="1">
        <v>485</v>
      </c>
      <c r="N490" s="1">
        <v>3965</v>
      </c>
      <c r="O490" s="1" t="e">
        <v>#N/A</v>
      </c>
      <c r="V490"/>
    </row>
    <row r="491" spans="1:22" s="1" customFormat="1" ht="15.75" x14ac:dyDescent="0.25">
      <c r="A491" s="22">
        <v>489</v>
      </c>
      <c r="B491" s="1">
        <v>0</v>
      </c>
      <c r="C491" s="1">
        <v>0</v>
      </c>
      <c r="D491" s="1">
        <v>266</v>
      </c>
      <c r="E491" s="1">
        <v>4</v>
      </c>
      <c r="F491" s="1">
        <v>0</v>
      </c>
      <c r="G491" s="23" t="s">
        <v>31</v>
      </c>
      <c r="H491" s="1">
        <v>20</v>
      </c>
      <c r="I491" s="1">
        <v>0</v>
      </c>
      <c r="J491" s="1">
        <v>958</v>
      </c>
      <c r="K491" s="1">
        <v>39231</v>
      </c>
      <c r="L491" s="1">
        <v>5</v>
      </c>
      <c r="M491" s="1">
        <v>4790</v>
      </c>
      <c r="N491" s="1">
        <v>34441</v>
      </c>
      <c r="O491" s="1" t="e">
        <v>#N/A</v>
      </c>
      <c r="V491"/>
    </row>
    <row r="492" spans="1:22" s="1" customFormat="1" ht="15.75" x14ac:dyDescent="0.25">
      <c r="A492" s="22">
        <v>490</v>
      </c>
      <c r="B492" s="1">
        <v>0</v>
      </c>
      <c r="C492" s="1">
        <v>0</v>
      </c>
      <c r="D492" s="1">
        <v>267</v>
      </c>
      <c r="E492" s="1">
        <v>4</v>
      </c>
      <c r="F492" s="1">
        <v>0</v>
      </c>
      <c r="G492" s="23" t="s">
        <v>31</v>
      </c>
      <c r="H492" s="1">
        <v>19</v>
      </c>
      <c r="I492" s="1">
        <v>0</v>
      </c>
      <c r="J492" s="1">
        <v>859</v>
      </c>
      <c r="K492" s="1">
        <v>39939</v>
      </c>
      <c r="L492" s="1">
        <v>5</v>
      </c>
      <c r="M492" s="1">
        <v>4295</v>
      </c>
      <c r="N492" s="1">
        <v>35644</v>
      </c>
      <c r="O492" s="1" t="e">
        <v>#N/A</v>
      </c>
      <c r="V492"/>
    </row>
    <row r="493" spans="1:22" s="1" customFormat="1" ht="15.75" x14ac:dyDescent="0.25">
      <c r="A493" s="22">
        <v>491</v>
      </c>
      <c r="B493" s="1">
        <v>0</v>
      </c>
      <c r="C493" s="1">
        <v>0</v>
      </c>
      <c r="D493" s="1">
        <v>268</v>
      </c>
      <c r="E493" s="1">
        <v>4</v>
      </c>
      <c r="F493" s="1">
        <v>0</v>
      </c>
      <c r="G493" s="23" t="s">
        <v>31</v>
      </c>
      <c r="H493" s="1">
        <v>6</v>
      </c>
      <c r="I493" s="1">
        <v>0</v>
      </c>
      <c r="J493" s="1">
        <v>435</v>
      </c>
      <c r="K493" s="1">
        <v>16426</v>
      </c>
      <c r="L493" s="1">
        <v>5</v>
      </c>
      <c r="M493" s="1">
        <v>2175</v>
      </c>
      <c r="N493" s="1">
        <v>14251</v>
      </c>
      <c r="O493" s="1" t="e">
        <v>#N/A</v>
      </c>
      <c r="V493"/>
    </row>
    <row r="494" spans="1:22" s="1" customFormat="1" ht="15.75" x14ac:dyDescent="0.25">
      <c r="A494" s="22">
        <v>492</v>
      </c>
      <c r="B494" s="1">
        <v>0</v>
      </c>
      <c r="C494" s="1">
        <v>0</v>
      </c>
      <c r="D494" s="1">
        <v>269</v>
      </c>
      <c r="E494" s="1">
        <v>4</v>
      </c>
      <c r="F494" s="1">
        <v>0</v>
      </c>
      <c r="G494" s="23" t="s">
        <v>31</v>
      </c>
      <c r="H494" s="1">
        <v>20</v>
      </c>
      <c r="I494" s="1">
        <v>0</v>
      </c>
      <c r="J494" s="1">
        <v>21</v>
      </c>
      <c r="K494" s="1">
        <v>909</v>
      </c>
      <c r="L494" s="1">
        <v>5</v>
      </c>
      <c r="M494" s="1">
        <v>105</v>
      </c>
      <c r="N494" s="1">
        <v>804</v>
      </c>
      <c r="O494" s="1" t="e">
        <v>#N/A</v>
      </c>
      <c r="V494"/>
    </row>
    <row r="495" spans="1:22" s="1" customFormat="1" ht="15.75" x14ac:dyDescent="0.25">
      <c r="A495" s="22">
        <v>493</v>
      </c>
      <c r="B495" s="1">
        <v>0</v>
      </c>
      <c r="C495" s="1">
        <v>0</v>
      </c>
      <c r="D495" s="1">
        <v>270</v>
      </c>
      <c r="E495" s="1">
        <v>4</v>
      </c>
      <c r="F495" s="1">
        <v>0</v>
      </c>
      <c r="G495" s="23" t="s">
        <v>31</v>
      </c>
      <c r="H495" s="1">
        <v>20</v>
      </c>
      <c r="I495" s="1">
        <v>0</v>
      </c>
      <c r="J495" s="1">
        <v>25</v>
      </c>
      <c r="K495" s="1">
        <v>1154</v>
      </c>
      <c r="L495" s="1">
        <v>5</v>
      </c>
      <c r="M495" s="1">
        <v>125</v>
      </c>
      <c r="N495" s="1">
        <v>1029</v>
      </c>
      <c r="O495" s="1" t="e">
        <v>#N/A</v>
      </c>
      <c r="V495"/>
    </row>
    <row r="496" spans="1:22" s="1" customFormat="1" ht="15.75" x14ac:dyDescent="0.25">
      <c r="A496" s="22">
        <v>494</v>
      </c>
      <c r="B496" s="1">
        <v>0</v>
      </c>
      <c r="C496" s="1">
        <v>0</v>
      </c>
      <c r="D496" s="1">
        <v>271</v>
      </c>
      <c r="E496" s="1">
        <v>4</v>
      </c>
      <c r="F496" s="1">
        <v>0</v>
      </c>
      <c r="G496" s="23" t="s">
        <v>31</v>
      </c>
      <c r="H496" s="1">
        <v>20</v>
      </c>
      <c r="I496" s="1">
        <v>0</v>
      </c>
      <c r="J496" s="1">
        <v>26</v>
      </c>
      <c r="K496" s="1">
        <v>1204</v>
      </c>
      <c r="L496" s="1">
        <v>5</v>
      </c>
      <c r="M496" s="1">
        <v>130</v>
      </c>
      <c r="N496" s="1">
        <v>1074</v>
      </c>
      <c r="O496" s="1" t="e">
        <v>#N/A</v>
      </c>
      <c r="V496"/>
    </row>
    <row r="497" spans="1:22" s="1" customFormat="1" ht="15.75" x14ac:dyDescent="0.25">
      <c r="A497" s="22">
        <v>495</v>
      </c>
      <c r="B497" s="1">
        <v>0</v>
      </c>
      <c r="C497" s="1">
        <v>0</v>
      </c>
      <c r="D497" s="1">
        <v>272</v>
      </c>
      <c r="E497" s="1">
        <v>4</v>
      </c>
      <c r="F497" s="1">
        <v>0</v>
      </c>
      <c r="G497" s="23" t="s">
        <v>31</v>
      </c>
      <c r="H497" s="1">
        <v>20</v>
      </c>
      <c r="I497" s="1">
        <v>0</v>
      </c>
      <c r="J497" s="1">
        <v>22</v>
      </c>
      <c r="K497" s="1">
        <v>974</v>
      </c>
      <c r="L497" s="1">
        <v>5</v>
      </c>
      <c r="M497" s="1">
        <v>110</v>
      </c>
      <c r="N497" s="1">
        <v>864</v>
      </c>
      <c r="O497" s="1" t="e">
        <v>#N/A</v>
      </c>
      <c r="V497"/>
    </row>
    <row r="498" spans="1:22" s="1" customFormat="1" ht="15.75" x14ac:dyDescent="0.25">
      <c r="A498" s="22">
        <v>496</v>
      </c>
      <c r="B498" s="1">
        <v>0</v>
      </c>
      <c r="C498" s="1">
        <v>0</v>
      </c>
      <c r="D498" s="1">
        <v>273</v>
      </c>
      <c r="E498" s="1">
        <v>4</v>
      </c>
      <c r="F498" s="1">
        <v>0</v>
      </c>
      <c r="G498" s="23" t="s">
        <v>31</v>
      </c>
      <c r="H498" s="1">
        <v>20</v>
      </c>
      <c r="I498" s="1">
        <v>0</v>
      </c>
      <c r="J498" s="1">
        <v>23</v>
      </c>
      <c r="K498" s="1">
        <v>1064</v>
      </c>
      <c r="L498" s="1">
        <v>5</v>
      </c>
      <c r="M498" s="1">
        <v>115</v>
      </c>
      <c r="N498" s="1">
        <v>949</v>
      </c>
      <c r="O498" s="1" t="e">
        <v>#N/A</v>
      </c>
      <c r="V498"/>
    </row>
    <row r="499" spans="1:22" s="1" customFormat="1" ht="15.75" x14ac:dyDescent="0.25">
      <c r="A499" s="22">
        <v>497</v>
      </c>
      <c r="B499" s="1">
        <v>0</v>
      </c>
      <c r="C499" s="1">
        <v>0</v>
      </c>
      <c r="D499" s="1">
        <v>274</v>
      </c>
      <c r="E499" s="1">
        <v>4</v>
      </c>
      <c r="F499" s="1">
        <v>0</v>
      </c>
      <c r="G499" s="23" t="s">
        <v>31</v>
      </c>
      <c r="H499" s="1">
        <v>18</v>
      </c>
      <c r="I499" s="1">
        <v>0</v>
      </c>
      <c r="J499" s="1">
        <v>27</v>
      </c>
      <c r="K499" s="1">
        <v>1275</v>
      </c>
      <c r="L499" s="1">
        <v>5</v>
      </c>
      <c r="M499" s="1">
        <v>135</v>
      </c>
      <c r="N499" s="1">
        <v>1140</v>
      </c>
      <c r="O499" s="1" t="e">
        <v>#N/A</v>
      </c>
      <c r="V499"/>
    </row>
    <row r="500" spans="1:22" s="1" customFormat="1" ht="15.75" x14ac:dyDescent="0.25">
      <c r="A500" s="22">
        <v>498</v>
      </c>
      <c r="B500" s="1">
        <v>0</v>
      </c>
      <c r="C500" s="1">
        <v>0</v>
      </c>
      <c r="D500" s="1">
        <v>275</v>
      </c>
      <c r="E500" s="1">
        <v>4</v>
      </c>
      <c r="F500" s="1">
        <v>0</v>
      </c>
      <c r="G500" s="23" t="s">
        <v>31</v>
      </c>
      <c r="H500" s="1">
        <v>19</v>
      </c>
      <c r="I500" s="1">
        <v>0</v>
      </c>
      <c r="J500" s="1">
        <v>21</v>
      </c>
      <c r="K500" s="1">
        <v>1037</v>
      </c>
      <c r="L500" s="1">
        <v>5</v>
      </c>
      <c r="M500" s="1">
        <v>105</v>
      </c>
      <c r="N500" s="1">
        <v>932</v>
      </c>
      <c r="O500" s="1" t="e">
        <v>#N/A</v>
      </c>
      <c r="V500"/>
    </row>
    <row r="501" spans="1:22" s="1" customFormat="1" ht="15.75" x14ac:dyDescent="0.25">
      <c r="A501" s="22">
        <v>499</v>
      </c>
      <c r="B501" s="1">
        <v>0</v>
      </c>
      <c r="C501" s="1">
        <v>0</v>
      </c>
      <c r="D501" s="1">
        <v>276</v>
      </c>
      <c r="E501" s="1">
        <v>4</v>
      </c>
      <c r="F501" s="1">
        <v>0</v>
      </c>
      <c r="G501" s="23" t="s">
        <v>31</v>
      </c>
      <c r="H501" s="1">
        <v>20</v>
      </c>
      <c r="I501" s="1">
        <v>0</v>
      </c>
      <c r="J501" s="1">
        <v>21</v>
      </c>
      <c r="K501" s="1">
        <v>937</v>
      </c>
      <c r="L501" s="1">
        <v>5</v>
      </c>
      <c r="M501" s="1">
        <v>105</v>
      </c>
      <c r="N501" s="1">
        <v>832</v>
      </c>
      <c r="O501" s="1" t="e">
        <v>#N/A</v>
      </c>
      <c r="V501"/>
    </row>
    <row r="502" spans="1:22" s="1" customFormat="1" ht="15.75" x14ac:dyDescent="0.25">
      <c r="A502" s="22">
        <v>500</v>
      </c>
      <c r="B502" s="1">
        <v>0</v>
      </c>
      <c r="C502" s="1">
        <v>0</v>
      </c>
      <c r="D502" s="1">
        <v>277</v>
      </c>
      <c r="E502" s="1">
        <v>4</v>
      </c>
      <c r="F502" s="1">
        <v>0</v>
      </c>
      <c r="G502" s="23" t="s">
        <v>31</v>
      </c>
      <c r="H502" s="1">
        <v>18</v>
      </c>
      <c r="I502" s="1">
        <v>0</v>
      </c>
      <c r="J502" s="1">
        <v>18</v>
      </c>
      <c r="K502" s="1">
        <v>919</v>
      </c>
      <c r="L502" s="1">
        <v>5</v>
      </c>
      <c r="M502" s="1">
        <v>90</v>
      </c>
      <c r="N502" s="1">
        <v>829</v>
      </c>
      <c r="O502" s="1" t="e">
        <v>#N/A</v>
      </c>
      <c r="V502"/>
    </row>
    <row r="503" spans="1:22" s="1" customFormat="1" ht="15.75" x14ac:dyDescent="0.25">
      <c r="A503" s="22">
        <v>501</v>
      </c>
      <c r="B503" s="1">
        <v>0</v>
      </c>
      <c r="C503" s="1">
        <v>0</v>
      </c>
      <c r="D503" s="1">
        <v>278</v>
      </c>
      <c r="E503" s="1">
        <v>14</v>
      </c>
      <c r="F503" s="1">
        <v>0</v>
      </c>
      <c r="G503" s="23" t="s">
        <v>31</v>
      </c>
      <c r="H503" s="1">
        <v>18</v>
      </c>
      <c r="I503" s="1">
        <v>0</v>
      </c>
      <c r="J503" s="1">
        <v>392</v>
      </c>
      <c r="K503" s="1">
        <v>17520</v>
      </c>
      <c r="L503" s="1">
        <v>5</v>
      </c>
      <c r="M503" s="1">
        <v>1960</v>
      </c>
      <c r="N503" s="1">
        <v>15560</v>
      </c>
      <c r="O503" s="1" t="e">
        <v>#N/A</v>
      </c>
      <c r="V503"/>
    </row>
    <row r="504" spans="1:22" s="1" customFormat="1" ht="15.75" x14ac:dyDescent="0.25">
      <c r="A504" s="22">
        <v>502</v>
      </c>
      <c r="B504" s="1">
        <v>0</v>
      </c>
      <c r="C504" s="1">
        <v>0</v>
      </c>
      <c r="D504" s="1">
        <v>279</v>
      </c>
      <c r="E504" s="1">
        <v>14</v>
      </c>
      <c r="F504" s="1">
        <v>0</v>
      </c>
      <c r="G504" s="23" t="s">
        <v>31</v>
      </c>
      <c r="H504" s="1">
        <v>18</v>
      </c>
      <c r="I504" s="1">
        <v>0</v>
      </c>
      <c r="J504" s="1">
        <v>267</v>
      </c>
      <c r="K504" s="1">
        <v>10787</v>
      </c>
      <c r="L504" s="1">
        <v>5</v>
      </c>
      <c r="M504" s="1">
        <v>1335</v>
      </c>
      <c r="N504" s="1">
        <v>9452</v>
      </c>
      <c r="O504" s="1" t="e">
        <v>#N/A</v>
      </c>
      <c r="V504"/>
    </row>
    <row r="505" spans="1:22" s="1" customFormat="1" ht="15.75" x14ac:dyDescent="0.25">
      <c r="A505" s="22">
        <v>503</v>
      </c>
      <c r="B505" s="1">
        <v>0</v>
      </c>
      <c r="C505" s="1">
        <v>0</v>
      </c>
      <c r="D505" s="1">
        <v>280</v>
      </c>
      <c r="E505" s="1">
        <v>14</v>
      </c>
      <c r="F505" s="1">
        <v>0</v>
      </c>
      <c r="G505" s="23" t="s">
        <v>31</v>
      </c>
      <c r="H505" s="1">
        <v>18</v>
      </c>
      <c r="I505" s="1">
        <v>0</v>
      </c>
      <c r="J505" s="1">
        <v>156</v>
      </c>
      <c r="K505" s="1">
        <v>6650</v>
      </c>
      <c r="L505" s="1">
        <v>5</v>
      </c>
      <c r="M505" s="1">
        <v>780</v>
      </c>
      <c r="N505" s="1">
        <v>5870</v>
      </c>
      <c r="O505" s="1" t="e">
        <v>#N/A</v>
      </c>
      <c r="V505"/>
    </row>
    <row r="506" spans="1:22" s="1" customFormat="1" ht="15.75" x14ac:dyDescent="0.25">
      <c r="A506" s="22">
        <v>504</v>
      </c>
      <c r="B506" s="1">
        <v>0</v>
      </c>
      <c r="C506" s="1">
        <v>0</v>
      </c>
      <c r="D506" s="1">
        <v>281</v>
      </c>
      <c r="E506" s="1">
        <v>14</v>
      </c>
      <c r="F506" s="1">
        <v>0</v>
      </c>
      <c r="G506" s="23" t="s">
        <v>31</v>
      </c>
      <c r="H506" s="1">
        <v>18</v>
      </c>
      <c r="I506" s="1">
        <v>0</v>
      </c>
      <c r="J506" s="1">
        <v>170</v>
      </c>
      <c r="K506" s="1">
        <v>7419</v>
      </c>
      <c r="L506" s="1">
        <v>5</v>
      </c>
      <c r="M506" s="1">
        <v>850</v>
      </c>
      <c r="N506" s="1">
        <v>6569</v>
      </c>
      <c r="O506" s="1" t="e">
        <v>#N/A</v>
      </c>
      <c r="V506"/>
    </row>
    <row r="507" spans="1:22" s="1" customFormat="1" ht="15.75" x14ac:dyDescent="0.25">
      <c r="A507" s="22">
        <v>505</v>
      </c>
      <c r="B507" s="1">
        <v>0</v>
      </c>
      <c r="C507" s="1">
        <v>0</v>
      </c>
      <c r="D507" s="1">
        <v>282</v>
      </c>
      <c r="E507" s="1">
        <v>14</v>
      </c>
      <c r="F507" s="1">
        <v>0</v>
      </c>
      <c r="G507" s="23" t="s">
        <v>31</v>
      </c>
      <c r="H507" s="1">
        <v>18</v>
      </c>
      <c r="I507" s="1">
        <v>0</v>
      </c>
      <c r="J507" s="1">
        <v>256</v>
      </c>
      <c r="K507" s="1">
        <v>10151</v>
      </c>
      <c r="L507" s="1">
        <v>5</v>
      </c>
      <c r="M507" s="1">
        <v>1280</v>
      </c>
      <c r="N507" s="1">
        <v>8871</v>
      </c>
      <c r="O507" s="1" t="e">
        <v>#N/A</v>
      </c>
      <c r="V507"/>
    </row>
    <row r="508" spans="1:22" s="1" customFormat="1" ht="15.75" x14ac:dyDescent="0.25">
      <c r="A508" s="22">
        <v>506</v>
      </c>
      <c r="B508" s="1">
        <v>0</v>
      </c>
      <c r="C508" s="1">
        <v>0</v>
      </c>
      <c r="D508" s="1">
        <v>283</v>
      </c>
      <c r="E508" s="1">
        <v>14</v>
      </c>
      <c r="F508" s="1">
        <v>0</v>
      </c>
      <c r="G508" s="23" t="s">
        <v>31</v>
      </c>
      <c r="H508" s="1">
        <v>20</v>
      </c>
      <c r="I508" s="1">
        <v>0</v>
      </c>
      <c r="J508" s="1">
        <v>21</v>
      </c>
      <c r="K508" s="1">
        <v>973</v>
      </c>
      <c r="L508" s="1">
        <v>5</v>
      </c>
      <c r="M508" s="1">
        <v>105</v>
      </c>
      <c r="N508" s="1">
        <v>868</v>
      </c>
      <c r="O508" s="1" t="e">
        <v>#N/A</v>
      </c>
      <c r="V508"/>
    </row>
    <row r="509" spans="1:22" s="1" customFormat="1" ht="15.75" x14ac:dyDescent="0.25">
      <c r="A509" s="22">
        <v>507</v>
      </c>
      <c r="B509" s="1">
        <v>0</v>
      </c>
      <c r="C509" s="1">
        <v>0</v>
      </c>
      <c r="D509" s="1">
        <v>284</v>
      </c>
      <c r="E509" s="1">
        <v>4</v>
      </c>
      <c r="F509" s="1">
        <v>0</v>
      </c>
      <c r="G509" s="23" t="s">
        <v>31</v>
      </c>
      <c r="H509" s="1">
        <v>20</v>
      </c>
      <c r="I509" s="1">
        <v>0</v>
      </c>
      <c r="J509" s="1">
        <v>27</v>
      </c>
      <c r="K509" s="1">
        <v>1374</v>
      </c>
      <c r="L509" s="1">
        <v>5</v>
      </c>
      <c r="M509" s="1">
        <v>135</v>
      </c>
      <c r="N509" s="1">
        <v>1239</v>
      </c>
      <c r="O509" s="1" t="e">
        <v>#N/A</v>
      </c>
      <c r="V509"/>
    </row>
    <row r="510" spans="1:22" s="1" customFormat="1" ht="15.75" x14ac:dyDescent="0.25">
      <c r="A510" s="22">
        <v>508</v>
      </c>
      <c r="B510" s="1">
        <v>0</v>
      </c>
      <c r="C510" s="1">
        <v>0</v>
      </c>
      <c r="D510" s="1">
        <v>285</v>
      </c>
      <c r="E510" s="1">
        <v>4</v>
      </c>
      <c r="F510" s="1">
        <v>0</v>
      </c>
      <c r="G510" s="23" t="s">
        <v>31</v>
      </c>
      <c r="H510" s="1">
        <v>20</v>
      </c>
      <c r="I510" s="1">
        <v>0</v>
      </c>
      <c r="J510" s="1">
        <v>21</v>
      </c>
      <c r="K510" s="1">
        <v>898</v>
      </c>
      <c r="L510" s="1">
        <v>5</v>
      </c>
      <c r="M510" s="1">
        <v>105</v>
      </c>
      <c r="N510" s="1">
        <v>793</v>
      </c>
      <c r="O510" s="1" t="e">
        <v>#N/A</v>
      </c>
      <c r="V510"/>
    </row>
    <row r="511" spans="1:22" s="1" customFormat="1" ht="15.75" x14ac:dyDescent="0.25">
      <c r="A511" s="22">
        <v>509</v>
      </c>
      <c r="B511" s="1">
        <v>0</v>
      </c>
      <c r="C511" s="1">
        <v>0</v>
      </c>
      <c r="D511" s="1">
        <v>286</v>
      </c>
      <c r="E511" s="1">
        <v>16</v>
      </c>
      <c r="F511" s="1">
        <v>0</v>
      </c>
      <c r="G511" s="23" t="s">
        <v>31</v>
      </c>
      <c r="H511" s="1">
        <v>11</v>
      </c>
      <c r="I511" s="1">
        <v>0</v>
      </c>
      <c r="J511" s="1">
        <v>14</v>
      </c>
      <c r="K511" s="1">
        <v>605</v>
      </c>
      <c r="L511" s="1">
        <v>4.7272727272727275</v>
      </c>
      <c r="M511" s="1">
        <v>66</v>
      </c>
      <c r="N511" s="1">
        <v>539</v>
      </c>
      <c r="O511" s="1" t="e">
        <v>#N/A</v>
      </c>
      <c r="V511"/>
    </row>
    <row r="512" spans="1:22" s="1" customFormat="1" ht="15.75" x14ac:dyDescent="0.25">
      <c r="A512" s="22">
        <v>510</v>
      </c>
      <c r="B512" s="1">
        <v>0</v>
      </c>
      <c r="C512" s="1">
        <v>0</v>
      </c>
      <c r="D512" s="1">
        <v>287</v>
      </c>
      <c r="E512" s="1">
        <v>16</v>
      </c>
      <c r="F512" s="1">
        <v>0</v>
      </c>
      <c r="G512" s="23" t="s">
        <v>31</v>
      </c>
      <c r="H512" s="1">
        <v>20</v>
      </c>
      <c r="I512" s="1">
        <v>0</v>
      </c>
      <c r="J512" s="1">
        <v>620</v>
      </c>
      <c r="K512" s="1">
        <v>29720</v>
      </c>
      <c r="L512" s="1">
        <v>4.75</v>
      </c>
      <c r="M512" s="1">
        <v>2928</v>
      </c>
      <c r="N512" s="1">
        <v>26792</v>
      </c>
      <c r="O512" s="1" t="e">
        <v>#N/A</v>
      </c>
      <c r="V512"/>
    </row>
    <row r="513" spans="1:22" s="1" customFormat="1" ht="15.75" x14ac:dyDescent="0.25">
      <c r="A513" s="22">
        <v>511</v>
      </c>
      <c r="B513" s="1">
        <v>0</v>
      </c>
      <c r="C513" s="1">
        <v>0</v>
      </c>
      <c r="D513" s="1">
        <v>288</v>
      </c>
      <c r="E513" s="1">
        <v>16</v>
      </c>
      <c r="F513" s="1">
        <v>0</v>
      </c>
      <c r="G513" s="23" t="s">
        <v>31</v>
      </c>
      <c r="H513" s="1">
        <v>19</v>
      </c>
      <c r="I513" s="1">
        <v>0</v>
      </c>
      <c r="J513" s="1">
        <v>337</v>
      </c>
      <c r="K513" s="1">
        <v>14302</v>
      </c>
      <c r="L513" s="1">
        <v>4.8421052631578947</v>
      </c>
      <c r="M513" s="1">
        <v>1635</v>
      </c>
      <c r="N513" s="1">
        <v>12667</v>
      </c>
      <c r="O513" s="1" t="e">
        <v>#N/A</v>
      </c>
      <c r="V513"/>
    </row>
    <row r="514" spans="1:22" s="1" customFormat="1" ht="15.75" x14ac:dyDescent="0.25">
      <c r="A514" s="22">
        <v>512</v>
      </c>
      <c r="B514" s="1">
        <v>0</v>
      </c>
      <c r="C514" s="1">
        <v>0</v>
      </c>
      <c r="D514" s="1">
        <v>289</v>
      </c>
      <c r="E514" s="1">
        <v>9</v>
      </c>
      <c r="F514" s="1">
        <v>0</v>
      </c>
      <c r="G514" s="23" t="s">
        <v>31</v>
      </c>
      <c r="H514" s="1">
        <v>4</v>
      </c>
      <c r="I514" s="1">
        <v>0</v>
      </c>
      <c r="J514" s="1">
        <v>19</v>
      </c>
      <c r="K514" s="1">
        <v>807</v>
      </c>
      <c r="L514" s="1">
        <v>6</v>
      </c>
      <c r="M514" s="1">
        <v>114</v>
      </c>
      <c r="N514" s="1">
        <v>693</v>
      </c>
      <c r="O514" s="1" t="e">
        <v>#N/A</v>
      </c>
      <c r="V514"/>
    </row>
    <row r="515" spans="1:22" s="1" customFormat="1" ht="15.75" x14ac:dyDescent="0.25">
      <c r="A515" s="22">
        <v>513</v>
      </c>
      <c r="B515" s="1">
        <v>0</v>
      </c>
      <c r="C515" s="1">
        <v>0</v>
      </c>
      <c r="D515" s="1">
        <v>290</v>
      </c>
      <c r="E515" s="1">
        <v>3</v>
      </c>
      <c r="F515" s="1">
        <v>0</v>
      </c>
      <c r="G515" s="23" t="s">
        <v>31</v>
      </c>
      <c r="H515" s="1">
        <v>20</v>
      </c>
      <c r="I515" s="1">
        <v>0</v>
      </c>
      <c r="J515" s="1">
        <v>37</v>
      </c>
      <c r="K515" s="1">
        <v>1857</v>
      </c>
      <c r="L515" s="1">
        <v>5</v>
      </c>
      <c r="M515" s="1">
        <v>185</v>
      </c>
      <c r="N515" s="1">
        <v>1672</v>
      </c>
      <c r="O515" s="1" t="e">
        <v>#N/A</v>
      </c>
      <c r="V515"/>
    </row>
    <row r="516" spans="1:22" s="1" customFormat="1" ht="15.75" x14ac:dyDescent="0.25">
      <c r="A516" s="22">
        <v>514</v>
      </c>
      <c r="B516" s="1">
        <v>0</v>
      </c>
      <c r="C516" s="1">
        <v>0</v>
      </c>
      <c r="D516" s="1">
        <v>291</v>
      </c>
      <c r="E516" s="1">
        <v>3</v>
      </c>
      <c r="F516" s="1">
        <v>0</v>
      </c>
      <c r="G516" s="23" t="s">
        <v>31</v>
      </c>
      <c r="H516" s="1">
        <v>20</v>
      </c>
      <c r="I516" s="1">
        <v>0</v>
      </c>
      <c r="J516" s="1">
        <v>36</v>
      </c>
      <c r="K516" s="1">
        <v>1869</v>
      </c>
      <c r="L516" s="1">
        <v>5</v>
      </c>
      <c r="M516" s="1">
        <v>180</v>
      </c>
      <c r="N516" s="1">
        <v>1689</v>
      </c>
      <c r="O516" s="1" t="e">
        <v>#N/A</v>
      </c>
      <c r="V516"/>
    </row>
    <row r="517" spans="1:22" s="1" customFormat="1" ht="15.75" x14ac:dyDescent="0.25">
      <c r="A517" s="22">
        <v>515</v>
      </c>
      <c r="B517" s="1">
        <v>0</v>
      </c>
      <c r="C517" s="1">
        <v>0</v>
      </c>
      <c r="D517" s="1">
        <v>292</v>
      </c>
      <c r="E517" s="1">
        <v>3</v>
      </c>
      <c r="F517" s="1">
        <v>0</v>
      </c>
      <c r="G517" s="23" t="s">
        <v>31</v>
      </c>
      <c r="H517" s="1">
        <v>19</v>
      </c>
      <c r="I517" s="1">
        <v>0</v>
      </c>
      <c r="J517" s="1">
        <v>25</v>
      </c>
      <c r="K517" s="1">
        <v>1115</v>
      </c>
      <c r="L517" s="1">
        <v>5</v>
      </c>
      <c r="M517" s="1">
        <v>125</v>
      </c>
      <c r="N517" s="1">
        <v>990</v>
      </c>
      <c r="O517" s="1" t="e">
        <v>#N/A</v>
      </c>
      <c r="V517"/>
    </row>
    <row r="518" spans="1:22" s="1" customFormat="1" ht="15.75" x14ac:dyDescent="0.25">
      <c r="A518" s="22">
        <v>516</v>
      </c>
      <c r="B518" s="1">
        <v>0</v>
      </c>
      <c r="C518" s="1">
        <v>0</v>
      </c>
      <c r="D518" s="1">
        <v>293</v>
      </c>
      <c r="E518" s="1">
        <v>3</v>
      </c>
      <c r="F518" s="1">
        <v>0</v>
      </c>
      <c r="G518" s="23" t="s">
        <v>31</v>
      </c>
      <c r="H518" s="1">
        <v>18</v>
      </c>
      <c r="I518" s="1">
        <v>0</v>
      </c>
      <c r="J518" s="1">
        <v>32</v>
      </c>
      <c r="K518" s="1">
        <v>1619</v>
      </c>
      <c r="L518" s="1">
        <v>5</v>
      </c>
      <c r="M518" s="1">
        <v>160</v>
      </c>
      <c r="N518" s="1">
        <v>1459</v>
      </c>
      <c r="O518" s="1" t="e">
        <v>#N/A</v>
      </c>
      <c r="V518"/>
    </row>
    <row r="519" spans="1:22" s="1" customFormat="1" ht="15.75" x14ac:dyDescent="0.25">
      <c r="A519" s="22">
        <v>517</v>
      </c>
      <c r="B519" s="1">
        <v>0</v>
      </c>
      <c r="C519" s="1">
        <v>0</v>
      </c>
      <c r="D519" s="1">
        <v>294</v>
      </c>
      <c r="E519" s="1">
        <v>9</v>
      </c>
      <c r="F519" s="1">
        <v>0</v>
      </c>
      <c r="G519" s="23" t="s">
        <v>31</v>
      </c>
      <c r="H519" s="1">
        <v>2</v>
      </c>
      <c r="I519" s="1">
        <v>0</v>
      </c>
      <c r="J519" s="1">
        <v>197</v>
      </c>
      <c r="K519" s="1">
        <v>7865</v>
      </c>
      <c r="L519" s="1">
        <v>6</v>
      </c>
      <c r="M519" s="1">
        <v>1182</v>
      </c>
      <c r="N519" s="1">
        <v>6683</v>
      </c>
      <c r="O519" s="1" t="e">
        <v>#N/A</v>
      </c>
      <c r="V519"/>
    </row>
    <row r="520" spans="1:22" s="1" customFormat="1" ht="15.75" x14ac:dyDescent="0.25">
      <c r="A520" s="22">
        <v>518</v>
      </c>
      <c r="B520" s="1">
        <v>0</v>
      </c>
      <c r="C520" s="1">
        <v>0</v>
      </c>
      <c r="D520" s="1">
        <v>295</v>
      </c>
      <c r="E520" s="1">
        <v>31</v>
      </c>
      <c r="F520" s="1">
        <v>0</v>
      </c>
      <c r="G520" s="23" t="s">
        <v>31</v>
      </c>
      <c r="H520" s="1">
        <v>9</v>
      </c>
      <c r="I520" s="1">
        <v>0</v>
      </c>
      <c r="J520" s="1">
        <v>10</v>
      </c>
      <c r="K520" s="1">
        <v>477</v>
      </c>
      <c r="L520" s="1">
        <v>2.5</v>
      </c>
      <c r="M520" s="1">
        <v>25</v>
      </c>
      <c r="N520" s="1">
        <v>452</v>
      </c>
      <c r="O520" s="1" t="e">
        <v>#N/A</v>
      </c>
      <c r="V520"/>
    </row>
    <row r="521" spans="1:22" s="1" customFormat="1" ht="15.75" x14ac:dyDescent="0.25">
      <c r="A521" s="22">
        <v>519</v>
      </c>
      <c r="B521" s="1">
        <v>0</v>
      </c>
      <c r="C521" s="1">
        <v>0</v>
      </c>
      <c r="D521" s="1">
        <v>296</v>
      </c>
      <c r="E521" s="1">
        <v>1</v>
      </c>
      <c r="F521" s="1">
        <v>0</v>
      </c>
      <c r="G521" s="23" t="s">
        <v>31</v>
      </c>
      <c r="H521" s="1">
        <v>18</v>
      </c>
      <c r="I521" s="1">
        <v>0</v>
      </c>
      <c r="J521" s="1">
        <v>37</v>
      </c>
      <c r="K521" s="1">
        <v>1773</v>
      </c>
      <c r="L521" s="1">
        <v>5</v>
      </c>
      <c r="M521" s="1">
        <v>185</v>
      </c>
      <c r="N521" s="1">
        <v>1588</v>
      </c>
      <c r="O521" s="1" t="e">
        <v>#N/A</v>
      </c>
      <c r="V521"/>
    </row>
    <row r="522" spans="1:22" s="1" customFormat="1" ht="15.75" x14ac:dyDescent="0.25">
      <c r="A522" s="22">
        <v>520</v>
      </c>
      <c r="B522" s="1">
        <v>0</v>
      </c>
      <c r="C522" s="1">
        <v>0</v>
      </c>
      <c r="D522" s="1">
        <v>297</v>
      </c>
      <c r="E522" s="1">
        <v>1</v>
      </c>
      <c r="F522" s="1">
        <v>0</v>
      </c>
      <c r="G522" s="23" t="s">
        <v>31</v>
      </c>
      <c r="H522" s="1">
        <v>17</v>
      </c>
      <c r="I522" s="1">
        <v>0</v>
      </c>
      <c r="J522" s="1">
        <v>21</v>
      </c>
      <c r="K522" s="1">
        <v>993</v>
      </c>
      <c r="L522" s="1">
        <v>5</v>
      </c>
      <c r="M522" s="1">
        <v>105</v>
      </c>
      <c r="N522" s="1">
        <v>888</v>
      </c>
      <c r="O522" s="1" t="e">
        <v>#N/A</v>
      </c>
      <c r="V522"/>
    </row>
    <row r="523" spans="1:22" s="1" customFormat="1" ht="15.75" x14ac:dyDescent="0.25">
      <c r="A523" s="22">
        <v>521</v>
      </c>
      <c r="B523" s="1">
        <v>0</v>
      </c>
      <c r="C523" s="1">
        <v>0</v>
      </c>
      <c r="D523" s="1">
        <v>298</v>
      </c>
      <c r="E523" s="1">
        <v>1</v>
      </c>
      <c r="F523" s="1">
        <v>0</v>
      </c>
      <c r="G523" s="23" t="s">
        <v>31</v>
      </c>
      <c r="H523" s="1">
        <v>14</v>
      </c>
      <c r="I523" s="1">
        <v>0</v>
      </c>
      <c r="J523" s="1">
        <v>20</v>
      </c>
      <c r="K523" s="1">
        <v>1093</v>
      </c>
      <c r="L523" s="1">
        <v>5</v>
      </c>
      <c r="M523" s="1">
        <v>100</v>
      </c>
      <c r="N523" s="1">
        <v>993</v>
      </c>
      <c r="O523" s="1" t="e">
        <v>#N/A</v>
      </c>
      <c r="V523"/>
    </row>
    <row r="524" spans="1:22" s="1" customFormat="1" ht="15.75" x14ac:dyDescent="0.25">
      <c r="A524" s="22">
        <v>522</v>
      </c>
      <c r="B524" s="1">
        <v>0</v>
      </c>
      <c r="C524" s="1">
        <v>0</v>
      </c>
      <c r="D524" s="1">
        <v>299</v>
      </c>
      <c r="E524" s="1">
        <v>4</v>
      </c>
      <c r="F524" s="1">
        <v>0</v>
      </c>
      <c r="G524" s="23" t="s">
        <v>31</v>
      </c>
      <c r="H524" s="1">
        <v>20</v>
      </c>
      <c r="I524" s="1">
        <v>0</v>
      </c>
      <c r="J524" s="1">
        <v>26</v>
      </c>
      <c r="K524" s="1">
        <v>1135</v>
      </c>
      <c r="L524" s="1">
        <v>5</v>
      </c>
      <c r="M524" s="1">
        <v>130</v>
      </c>
      <c r="N524" s="1">
        <v>1005</v>
      </c>
      <c r="O524" s="1" t="e">
        <v>#N/A</v>
      </c>
      <c r="V524"/>
    </row>
    <row r="525" spans="1:22" s="1" customFormat="1" ht="15.75" x14ac:dyDescent="0.25">
      <c r="A525" s="22">
        <v>523</v>
      </c>
      <c r="B525" s="1">
        <v>0</v>
      </c>
      <c r="C525" s="1">
        <v>0</v>
      </c>
      <c r="D525" s="1">
        <v>300</v>
      </c>
      <c r="E525" s="1">
        <v>14</v>
      </c>
      <c r="F525" s="1">
        <v>0</v>
      </c>
      <c r="G525" s="23" t="s">
        <v>31</v>
      </c>
      <c r="H525" s="1">
        <v>12</v>
      </c>
      <c r="I525" s="1">
        <v>0</v>
      </c>
      <c r="J525" s="1">
        <v>12</v>
      </c>
      <c r="K525" s="1">
        <v>663</v>
      </c>
      <c r="L525" s="1">
        <v>5</v>
      </c>
      <c r="M525" s="1">
        <v>60</v>
      </c>
      <c r="N525" s="1">
        <v>603</v>
      </c>
      <c r="O525" s="1" t="e">
        <v>#N/A</v>
      </c>
      <c r="V525"/>
    </row>
    <row r="526" spans="1:22" s="1" customFormat="1" ht="15.75" x14ac:dyDescent="0.25">
      <c r="A526" s="22">
        <v>524</v>
      </c>
      <c r="B526" s="1">
        <v>0</v>
      </c>
      <c r="C526" s="1">
        <v>0</v>
      </c>
      <c r="D526" s="1">
        <v>302</v>
      </c>
      <c r="E526" s="1">
        <v>30</v>
      </c>
      <c r="F526" s="1">
        <v>0</v>
      </c>
      <c r="G526" s="23" t="s">
        <v>31</v>
      </c>
      <c r="H526" s="1">
        <v>2</v>
      </c>
      <c r="I526" s="1">
        <v>0</v>
      </c>
      <c r="J526" s="1">
        <v>6</v>
      </c>
      <c r="K526" s="1">
        <v>270</v>
      </c>
      <c r="L526" s="1">
        <v>5</v>
      </c>
      <c r="M526" s="1">
        <v>30</v>
      </c>
      <c r="N526" s="1">
        <v>240</v>
      </c>
      <c r="O526" s="1" t="e">
        <v>#N/A</v>
      </c>
      <c r="V526"/>
    </row>
    <row r="527" spans="1:22" s="1" customFormat="1" ht="15.75" x14ac:dyDescent="0.25">
      <c r="A527" s="22">
        <v>525</v>
      </c>
      <c r="B527" s="1">
        <v>0</v>
      </c>
      <c r="C527" s="1">
        <v>0</v>
      </c>
      <c r="D527" s="1">
        <v>303</v>
      </c>
      <c r="E527" s="1">
        <v>3</v>
      </c>
      <c r="F527" s="1">
        <v>0</v>
      </c>
      <c r="G527" s="23" t="s">
        <v>31</v>
      </c>
      <c r="H527" s="1">
        <v>1</v>
      </c>
      <c r="I527" s="1">
        <v>0</v>
      </c>
      <c r="J527" s="1">
        <v>9</v>
      </c>
      <c r="K527" s="1">
        <v>513</v>
      </c>
      <c r="L527" s="1">
        <v>5</v>
      </c>
      <c r="M527" s="1">
        <v>45</v>
      </c>
      <c r="N527" s="1">
        <v>468</v>
      </c>
      <c r="O527" s="1" t="e">
        <v>#N/A</v>
      </c>
      <c r="V527"/>
    </row>
    <row r="528" spans="1:22" s="1" customFormat="1" ht="15.75" x14ac:dyDescent="0.25">
      <c r="A528" s="22">
        <v>526</v>
      </c>
      <c r="B528" s="1">
        <v>0</v>
      </c>
      <c r="C528" s="1">
        <v>0</v>
      </c>
      <c r="D528" s="1">
        <v>304</v>
      </c>
      <c r="E528" s="1">
        <v>2</v>
      </c>
      <c r="F528" s="1">
        <v>0</v>
      </c>
      <c r="G528" s="23" t="s">
        <v>31</v>
      </c>
      <c r="H528" s="1">
        <v>1</v>
      </c>
      <c r="I528" s="1">
        <v>0</v>
      </c>
      <c r="J528" s="1">
        <v>6</v>
      </c>
      <c r="K528" s="1">
        <v>360</v>
      </c>
      <c r="L528" s="1">
        <v>5</v>
      </c>
      <c r="M528" s="1">
        <v>30</v>
      </c>
      <c r="N528" s="1">
        <v>330</v>
      </c>
      <c r="O528" s="1" t="e">
        <v>#N/A</v>
      </c>
      <c r="V528"/>
    </row>
    <row r="529" spans="1:22" s="1" customFormat="1" ht="15.75" x14ac:dyDescent="0.25">
      <c r="A529" s="22">
        <v>527</v>
      </c>
      <c r="B529" s="1">
        <v>0</v>
      </c>
      <c r="C529" s="1">
        <v>0</v>
      </c>
      <c r="D529" s="1">
        <v>305</v>
      </c>
      <c r="E529" s="1">
        <v>4</v>
      </c>
      <c r="F529" s="1">
        <v>0</v>
      </c>
      <c r="G529" s="23" t="s">
        <v>31</v>
      </c>
      <c r="H529" s="1">
        <v>18</v>
      </c>
      <c r="I529" s="1">
        <v>0</v>
      </c>
      <c r="J529" s="1">
        <v>20</v>
      </c>
      <c r="K529" s="1">
        <v>1002</v>
      </c>
      <c r="L529" s="1">
        <v>5</v>
      </c>
      <c r="M529" s="1">
        <v>100</v>
      </c>
      <c r="N529" s="1">
        <v>902</v>
      </c>
      <c r="O529" s="1" t="e">
        <v>#N/A</v>
      </c>
      <c r="V529"/>
    </row>
    <row r="530" spans="1:22" s="1" customFormat="1" ht="15.75" x14ac:dyDescent="0.25">
      <c r="A530" s="22">
        <v>528</v>
      </c>
      <c r="B530" s="1">
        <v>0</v>
      </c>
      <c r="C530" s="1">
        <v>0</v>
      </c>
      <c r="D530" s="1">
        <v>306</v>
      </c>
      <c r="E530" s="1">
        <v>14</v>
      </c>
      <c r="F530" s="1">
        <v>0</v>
      </c>
      <c r="G530" s="23" t="s">
        <v>31</v>
      </c>
      <c r="H530" s="1">
        <v>7</v>
      </c>
      <c r="I530" s="1">
        <v>0</v>
      </c>
      <c r="J530" s="1">
        <v>7</v>
      </c>
      <c r="K530" s="1">
        <v>309</v>
      </c>
      <c r="L530" s="1">
        <v>5</v>
      </c>
      <c r="M530" s="1">
        <v>35</v>
      </c>
      <c r="N530" s="1">
        <v>274</v>
      </c>
      <c r="O530" s="1" t="e">
        <v>#N/A</v>
      </c>
      <c r="V530"/>
    </row>
    <row r="531" spans="1:22" s="1" customFormat="1" ht="15.75" x14ac:dyDescent="0.25">
      <c r="A531" s="22">
        <v>529</v>
      </c>
      <c r="B531" s="1">
        <v>0</v>
      </c>
      <c r="C531" s="1">
        <v>0</v>
      </c>
      <c r="D531" s="1">
        <v>307</v>
      </c>
      <c r="E531" s="1">
        <v>2</v>
      </c>
      <c r="F531" s="1">
        <v>0</v>
      </c>
      <c r="G531" s="23" t="s">
        <v>31</v>
      </c>
      <c r="H531" s="1">
        <v>18</v>
      </c>
      <c r="I531" s="1">
        <v>0</v>
      </c>
      <c r="J531" s="1">
        <v>34</v>
      </c>
      <c r="K531" s="1">
        <v>1490</v>
      </c>
      <c r="L531" s="1">
        <v>5</v>
      </c>
      <c r="M531" s="1">
        <v>170</v>
      </c>
      <c r="N531" s="1">
        <v>1320</v>
      </c>
      <c r="O531" s="1" t="e">
        <v>#N/A</v>
      </c>
      <c r="V531"/>
    </row>
    <row r="532" spans="1:22" s="1" customFormat="1" ht="15.75" x14ac:dyDescent="0.25">
      <c r="A532" s="22">
        <v>530</v>
      </c>
      <c r="B532" s="1">
        <v>0</v>
      </c>
      <c r="C532" s="1">
        <v>0</v>
      </c>
      <c r="D532" s="1">
        <v>308</v>
      </c>
      <c r="E532" s="1">
        <v>2</v>
      </c>
      <c r="F532" s="1">
        <v>0</v>
      </c>
      <c r="G532" s="23" t="s">
        <v>31</v>
      </c>
      <c r="H532" s="1">
        <v>18</v>
      </c>
      <c r="I532" s="1">
        <v>0</v>
      </c>
      <c r="J532" s="1">
        <v>25</v>
      </c>
      <c r="K532" s="1">
        <v>1214</v>
      </c>
      <c r="L532" s="1">
        <v>5</v>
      </c>
      <c r="M532" s="1">
        <v>125</v>
      </c>
      <c r="N532" s="1">
        <v>1089</v>
      </c>
      <c r="O532" s="1" t="e">
        <v>#N/A</v>
      </c>
      <c r="V532"/>
    </row>
    <row r="533" spans="1:22" s="1" customFormat="1" ht="15.75" x14ac:dyDescent="0.25">
      <c r="A533" s="22">
        <v>531</v>
      </c>
      <c r="B533" s="1">
        <v>0</v>
      </c>
      <c r="C533" s="1">
        <v>0</v>
      </c>
      <c r="D533" s="1">
        <v>309</v>
      </c>
      <c r="E533" s="1">
        <v>2</v>
      </c>
      <c r="F533" s="1">
        <v>0</v>
      </c>
      <c r="G533" s="23" t="s">
        <v>31</v>
      </c>
      <c r="H533" s="1">
        <v>19</v>
      </c>
      <c r="I533" s="1">
        <v>0</v>
      </c>
      <c r="J533" s="1">
        <v>21</v>
      </c>
      <c r="K533" s="1">
        <v>951</v>
      </c>
      <c r="L533" s="1">
        <v>5</v>
      </c>
      <c r="M533" s="1">
        <v>105</v>
      </c>
      <c r="N533" s="1">
        <v>846</v>
      </c>
      <c r="O533" s="1" t="e">
        <v>#N/A</v>
      </c>
      <c r="V533"/>
    </row>
    <row r="534" spans="1:22" s="1" customFormat="1" ht="15.75" x14ac:dyDescent="0.25">
      <c r="A534" s="22">
        <v>532</v>
      </c>
      <c r="B534" s="1">
        <v>0</v>
      </c>
      <c r="C534" s="1">
        <v>0</v>
      </c>
      <c r="D534" s="1">
        <v>310</v>
      </c>
      <c r="E534" s="1">
        <v>2</v>
      </c>
      <c r="F534" s="1">
        <v>0</v>
      </c>
      <c r="G534" s="23" t="s">
        <v>31</v>
      </c>
      <c r="H534" s="1">
        <v>20</v>
      </c>
      <c r="I534" s="1">
        <v>0</v>
      </c>
      <c r="J534" s="1">
        <v>21</v>
      </c>
      <c r="K534" s="1">
        <v>996</v>
      </c>
      <c r="L534" s="1">
        <v>5</v>
      </c>
      <c r="M534" s="1">
        <v>105</v>
      </c>
      <c r="N534" s="1">
        <v>891</v>
      </c>
      <c r="O534" s="1" t="e">
        <v>#N/A</v>
      </c>
      <c r="V534"/>
    </row>
    <row r="535" spans="1:22" s="1" customFormat="1" ht="15.75" x14ac:dyDescent="0.25">
      <c r="A535" s="22">
        <v>533</v>
      </c>
      <c r="B535" s="1">
        <v>0</v>
      </c>
      <c r="C535" s="1">
        <v>0</v>
      </c>
      <c r="D535" s="1">
        <v>311</v>
      </c>
      <c r="E535" s="1">
        <v>7</v>
      </c>
      <c r="F535" s="1">
        <v>0</v>
      </c>
      <c r="G535" s="23" t="s">
        <v>31</v>
      </c>
      <c r="H535" s="1">
        <v>18</v>
      </c>
      <c r="I535" s="1">
        <v>0</v>
      </c>
      <c r="J535" s="1">
        <v>175</v>
      </c>
      <c r="K535" s="1">
        <v>7457</v>
      </c>
      <c r="L535" s="1">
        <v>4.9444444444444446</v>
      </c>
      <c r="M535" s="1">
        <v>854</v>
      </c>
      <c r="N535" s="1">
        <v>6603</v>
      </c>
      <c r="O535" s="1" t="e">
        <v>#N/A</v>
      </c>
      <c r="V535"/>
    </row>
    <row r="536" spans="1:22" s="1" customFormat="1" ht="15.75" x14ac:dyDescent="0.25">
      <c r="A536" s="22">
        <v>534</v>
      </c>
      <c r="B536" s="1">
        <v>0</v>
      </c>
      <c r="C536" s="1">
        <v>0</v>
      </c>
      <c r="D536" s="1">
        <v>312</v>
      </c>
      <c r="E536" s="1">
        <v>7</v>
      </c>
      <c r="F536" s="1">
        <v>0</v>
      </c>
      <c r="G536" s="23" t="s">
        <v>31</v>
      </c>
      <c r="H536" s="1">
        <v>4</v>
      </c>
      <c r="I536" s="1">
        <v>0</v>
      </c>
      <c r="J536" s="1">
        <v>4</v>
      </c>
      <c r="K536" s="1">
        <v>179</v>
      </c>
      <c r="L536" s="1">
        <v>5</v>
      </c>
      <c r="M536" s="1">
        <v>20</v>
      </c>
      <c r="N536" s="1">
        <v>159</v>
      </c>
      <c r="O536" s="1" t="e">
        <v>#N/A</v>
      </c>
      <c r="V536"/>
    </row>
    <row r="537" spans="1:22" s="1" customFormat="1" ht="15.75" x14ac:dyDescent="0.25">
      <c r="A537" s="22">
        <v>535</v>
      </c>
      <c r="B537" s="1">
        <v>0</v>
      </c>
      <c r="C537" s="1">
        <v>0</v>
      </c>
      <c r="D537" s="1">
        <v>314</v>
      </c>
      <c r="E537" s="1">
        <v>1</v>
      </c>
      <c r="F537" s="1">
        <v>0</v>
      </c>
      <c r="G537" s="23" t="s">
        <v>31</v>
      </c>
      <c r="H537" s="1">
        <v>19</v>
      </c>
      <c r="I537" s="1">
        <v>0</v>
      </c>
      <c r="J537" s="1">
        <v>24</v>
      </c>
      <c r="K537" s="1">
        <v>1091</v>
      </c>
      <c r="L537" s="1">
        <v>5</v>
      </c>
      <c r="M537" s="1">
        <v>120</v>
      </c>
      <c r="N537" s="1">
        <v>971</v>
      </c>
      <c r="O537" s="1" t="e">
        <v>#N/A</v>
      </c>
      <c r="V537"/>
    </row>
    <row r="538" spans="1:22" s="1" customFormat="1" ht="15.75" x14ac:dyDescent="0.25">
      <c r="A538" s="22">
        <v>536</v>
      </c>
      <c r="B538" s="1">
        <v>0</v>
      </c>
      <c r="C538" s="1">
        <v>0</v>
      </c>
      <c r="D538" s="1">
        <v>315</v>
      </c>
      <c r="E538" s="1">
        <v>1</v>
      </c>
      <c r="F538" s="1">
        <v>0</v>
      </c>
      <c r="G538" s="23" t="s">
        <v>31</v>
      </c>
      <c r="H538" s="1">
        <v>20</v>
      </c>
      <c r="I538" s="1">
        <v>0</v>
      </c>
      <c r="J538" s="1">
        <v>24</v>
      </c>
      <c r="K538" s="1">
        <v>1078</v>
      </c>
      <c r="L538" s="1">
        <v>5</v>
      </c>
      <c r="M538" s="1">
        <v>120</v>
      </c>
      <c r="N538" s="1">
        <v>958</v>
      </c>
      <c r="O538" s="1" t="e">
        <v>#N/A</v>
      </c>
      <c r="V538"/>
    </row>
    <row r="539" spans="1:22" s="1" customFormat="1" ht="15.75" x14ac:dyDescent="0.25">
      <c r="A539" s="22">
        <v>537</v>
      </c>
      <c r="B539" s="1">
        <v>0</v>
      </c>
      <c r="C539" s="1">
        <v>0</v>
      </c>
      <c r="D539" s="1">
        <v>316</v>
      </c>
      <c r="E539" s="1">
        <v>1</v>
      </c>
      <c r="F539" s="1">
        <v>0</v>
      </c>
      <c r="G539" s="23" t="s">
        <v>31</v>
      </c>
      <c r="H539" s="1">
        <v>20</v>
      </c>
      <c r="I539" s="1">
        <v>0</v>
      </c>
      <c r="J539" s="1">
        <v>25</v>
      </c>
      <c r="K539" s="1">
        <v>1117</v>
      </c>
      <c r="L539" s="1">
        <v>5</v>
      </c>
      <c r="M539" s="1">
        <v>125</v>
      </c>
      <c r="N539" s="1">
        <v>992</v>
      </c>
      <c r="O539" s="1" t="e">
        <v>#N/A</v>
      </c>
      <c r="V539"/>
    </row>
    <row r="540" spans="1:22" s="1" customFormat="1" ht="15.75" x14ac:dyDescent="0.25">
      <c r="A540" s="22">
        <v>538</v>
      </c>
      <c r="B540" s="1">
        <v>0</v>
      </c>
      <c r="C540" s="1">
        <v>0</v>
      </c>
      <c r="D540" s="1">
        <v>317</v>
      </c>
      <c r="E540" s="1">
        <v>1</v>
      </c>
      <c r="F540" s="1">
        <v>0</v>
      </c>
      <c r="G540" s="23" t="s">
        <v>31</v>
      </c>
      <c r="H540" s="1">
        <v>18</v>
      </c>
      <c r="I540" s="1">
        <v>0</v>
      </c>
      <c r="J540" s="1">
        <v>24</v>
      </c>
      <c r="K540" s="1">
        <v>1009</v>
      </c>
      <c r="L540" s="1">
        <v>5</v>
      </c>
      <c r="M540" s="1">
        <v>120</v>
      </c>
      <c r="N540" s="1">
        <v>889</v>
      </c>
      <c r="O540" s="1" t="e">
        <v>#N/A</v>
      </c>
      <c r="V540"/>
    </row>
    <row r="541" spans="1:22" s="1" customFormat="1" ht="15.75" x14ac:dyDescent="0.25">
      <c r="A541" s="22">
        <v>539</v>
      </c>
      <c r="B541" s="1">
        <v>0</v>
      </c>
      <c r="C541" s="1">
        <v>0</v>
      </c>
      <c r="D541" s="1">
        <v>318</v>
      </c>
      <c r="E541" s="1">
        <v>1</v>
      </c>
      <c r="F541" s="1">
        <v>0</v>
      </c>
      <c r="G541" s="23" t="s">
        <v>31</v>
      </c>
      <c r="H541" s="1">
        <v>18</v>
      </c>
      <c r="I541" s="1">
        <v>0</v>
      </c>
      <c r="J541" s="1">
        <v>22</v>
      </c>
      <c r="K541" s="1">
        <v>1023</v>
      </c>
      <c r="L541" s="1">
        <v>5</v>
      </c>
      <c r="M541" s="1">
        <v>110</v>
      </c>
      <c r="N541" s="1">
        <v>913</v>
      </c>
      <c r="O541" s="1" t="e">
        <v>#N/A</v>
      </c>
      <c r="V541"/>
    </row>
    <row r="542" spans="1:22" s="1" customFormat="1" ht="15.75" x14ac:dyDescent="0.25">
      <c r="A542" s="22">
        <v>540</v>
      </c>
      <c r="B542" s="1">
        <v>0</v>
      </c>
      <c r="C542" s="1">
        <v>0</v>
      </c>
      <c r="D542" s="1">
        <v>319</v>
      </c>
      <c r="E542" s="1">
        <v>4</v>
      </c>
      <c r="F542" s="1">
        <v>0</v>
      </c>
      <c r="G542" s="23" t="s">
        <v>31</v>
      </c>
      <c r="H542" s="1">
        <v>12</v>
      </c>
      <c r="I542" s="1">
        <v>0</v>
      </c>
      <c r="J542" s="1">
        <v>13</v>
      </c>
      <c r="K542" s="1">
        <v>633</v>
      </c>
      <c r="L542" s="1">
        <v>5</v>
      </c>
      <c r="M542" s="1">
        <v>65</v>
      </c>
      <c r="N542" s="1">
        <v>568</v>
      </c>
      <c r="O542" s="1" t="e">
        <v>#N/A</v>
      </c>
      <c r="V542"/>
    </row>
    <row r="543" spans="1:22" s="1" customFormat="1" ht="15.75" x14ac:dyDescent="0.25">
      <c r="A543" s="22">
        <v>541</v>
      </c>
      <c r="B543" s="1">
        <v>0</v>
      </c>
      <c r="C543" s="1">
        <v>0</v>
      </c>
      <c r="D543" s="1">
        <v>320</v>
      </c>
      <c r="E543" s="1">
        <v>14</v>
      </c>
      <c r="F543" s="1">
        <v>0</v>
      </c>
      <c r="G543" s="23" t="s">
        <v>31</v>
      </c>
      <c r="H543" s="1">
        <v>2</v>
      </c>
      <c r="I543" s="1">
        <v>0</v>
      </c>
      <c r="J543" s="1">
        <v>2</v>
      </c>
      <c r="K543" s="1">
        <v>94</v>
      </c>
      <c r="L543" s="1">
        <v>5</v>
      </c>
      <c r="M543" s="1">
        <v>10</v>
      </c>
      <c r="N543" s="1">
        <v>84</v>
      </c>
      <c r="O543" s="1" t="e">
        <v>#N/A</v>
      </c>
      <c r="V543"/>
    </row>
    <row r="544" spans="1:22" s="1" customFormat="1" ht="15.75" x14ac:dyDescent="0.25">
      <c r="A544" s="22">
        <v>542</v>
      </c>
      <c r="B544" s="1">
        <v>0</v>
      </c>
      <c r="C544" s="1">
        <v>0</v>
      </c>
      <c r="D544" s="1">
        <v>321</v>
      </c>
      <c r="E544" s="1">
        <v>30</v>
      </c>
      <c r="F544" s="1">
        <v>0</v>
      </c>
      <c r="G544" s="23" t="s">
        <v>31</v>
      </c>
      <c r="H544" s="1">
        <v>20</v>
      </c>
      <c r="I544" s="1">
        <v>0</v>
      </c>
      <c r="J544" s="1">
        <v>34</v>
      </c>
      <c r="K544" s="1">
        <v>1433</v>
      </c>
      <c r="L544" s="1">
        <v>5</v>
      </c>
      <c r="M544" s="1">
        <v>170</v>
      </c>
      <c r="N544" s="1">
        <v>1263</v>
      </c>
      <c r="O544" s="1" t="e">
        <v>#N/A</v>
      </c>
      <c r="V544"/>
    </row>
    <row r="545" spans="1:22" s="1" customFormat="1" ht="15.75" x14ac:dyDescent="0.25">
      <c r="A545" s="22">
        <v>543</v>
      </c>
      <c r="B545" s="1">
        <v>0</v>
      </c>
      <c r="C545" s="1">
        <v>0</v>
      </c>
      <c r="D545" s="1">
        <v>322</v>
      </c>
      <c r="E545" s="1">
        <v>30</v>
      </c>
      <c r="F545" s="1">
        <v>0</v>
      </c>
      <c r="G545" s="23" t="s">
        <v>31</v>
      </c>
      <c r="H545" s="1">
        <v>20</v>
      </c>
      <c r="I545" s="1">
        <v>0</v>
      </c>
      <c r="J545" s="1">
        <v>32</v>
      </c>
      <c r="K545" s="1">
        <v>1388</v>
      </c>
      <c r="L545" s="1">
        <v>5</v>
      </c>
      <c r="M545" s="1">
        <v>160</v>
      </c>
      <c r="N545" s="1">
        <v>1228</v>
      </c>
      <c r="O545" s="1" t="e">
        <v>#N/A</v>
      </c>
      <c r="V545"/>
    </row>
    <row r="546" spans="1:22" s="1" customFormat="1" ht="15.75" x14ac:dyDescent="0.25">
      <c r="A546" s="22">
        <v>544</v>
      </c>
      <c r="B546" s="1">
        <v>0</v>
      </c>
      <c r="C546" s="1">
        <v>0</v>
      </c>
      <c r="D546" s="1">
        <v>323</v>
      </c>
      <c r="E546" s="1">
        <v>30</v>
      </c>
      <c r="F546" s="1">
        <v>0</v>
      </c>
      <c r="G546" s="23" t="s">
        <v>31</v>
      </c>
      <c r="H546" s="1">
        <v>18</v>
      </c>
      <c r="I546" s="1">
        <v>0</v>
      </c>
      <c r="J546" s="1">
        <v>21</v>
      </c>
      <c r="K546" s="1">
        <v>987</v>
      </c>
      <c r="L546" s="1">
        <v>5</v>
      </c>
      <c r="M546" s="1">
        <v>105</v>
      </c>
      <c r="N546" s="1">
        <v>882</v>
      </c>
      <c r="O546" s="1" t="e">
        <v>#N/A</v>
      </c>
      <c r="V546"/>
    </row>
    <row r="547" spans="1:22" s="1" customFormat="1" ht="15.75" x14ac:dyDescent="0.25">
      <c r="A547" s="22">
        <v>545</v>
      </c>
      <c r="B547" s="1">
        <v>0</v>
      </c>
      <c r="C547" s="1">
        <v>0</v>
      </c>
      <c r="D547" s="1">
        <v>324</v>
      </c>
      <c r="E547" s="1">
        <v>35</v>
      </c>
      <c r="F547" s="1">
        <v>0</v>
      </c>
      <c r="G547" s="23" t="s">
        <v>31</v>
      </c>
      <c r="H547" s="1">
        <v>18</v>
      </c>
      <c r="I547" s="1">
        <v>0</v>
      </c>
      <c r="J547" s="1">
        <v>23</v>
      </c>
      <c r="K547" s="1">
        <v>1052</v>
      </c>
      <c r="L547" s="1">
        <v>5</v>
      </c>
      <c r="M547" s="1">
        <v>115</v>
      </c>
      <c r="N547" s="1">
        <v>937</v>
      </c>
      <c r="O547" s="1" t="e">
        <v>#N/A</v>
      </c>
      <c r="V547"/>
    </row>
    <row r="548" spans="1:22" s="1" customFormat="1" ht="15.75" x14ac:dyDescent="0.25">
      <c r="A548" s="22">
        <v>546</v>
      </c>
      <c r="B548" s="1">
        <v>0</v>
      </c>
      <c r="C548" s="1">
        <v>0</v>
      </c>
      <c r="D548" s="1">
        <v>325</v>
      </c>
      <c r="E548" s="1">
        <v>35</v>
      </c>
      <c r="F548" s="1">
        <v>0</v>
      </c>
      <c r="G548" s="23" t="s">
        <v>31</v>
      </c>
      <c r="H548" s="1">
        <v>6</v>
      </c>
      <c r="I548" s="1">
        <v>0</v>
      </c>
      <c r="J548" s="1">
        <v>6</v>
      </c>
      <c r="K548" s="1">
        <v>269</v>
      </c>
      <c r="L548" s="1">
        <v>5</v>
      </c>
      <c r="M548" s="1">
        <v>30</v>
      </c>
      <c r="N548" s="1">
        <v>239</v>
      </c>
      <c r="O548" s="1" t="e">
        <v>#N/A</v>
      </c>
      <c r="V548"/>
    </row>
    <row r="549" spans="1:22" s="1" customFormat="1" ht="15.75" x14ac:dyDescent="0.25">
      <c r="A549" s="22">
        <v>547</v>
      </c>
      <c r="B549" s="1">
        <v>0</v>
      </c>
      <c r="C549" s="1">
        <v>0</v>
      </c>
      <c r="D549" s="1">
        <v>328</v>
      </c>
      <c r="E549" s="1">
        <v>4</v>
      </c>
      <c r="F549" s="1">
        <v>0</v>
      </c>
      <c r="G549" s="23" t="s">
        <v>31</v>
      </c>
      <c r="H549" s="1">
        <v>15</v>
      </c>
      <c r="I549" s="1">
        <v>0</v>
      </c>
      <c r="J549" s="1">
        <v>18</v>
      </c>
      <c r="K549" s="1">
        <v>930</v>
      </c>
      <c r="L549" s="1">
        <v>5</v>
      </c>
      <c r="M549" s="1">
        <v>90</v>
      </c>
      <c r="N549" s="1">
        <v>840</v>
      </c>
      <c r="O549" s="1" t="e">
        <v>#N/A</v>
      </c>
      <c r="V549"/>
    </row>
    <row r="550" spans="1:22" s="1" customFormat="1" ht="15.75" x14ac:dyDescent="0.25">
      <c r="A550" s="22">
        <v>548</v>
      </c>
      <c r="B550" s="1">
        <v>0</v>
      </c>
      <c r="C550" s="1">
        <v>0</v>
      </c>
      <c r="D550" s="1">
        <v>331</v>
      </c>
      <c r="E550" s="1">
        <v>1</v>
      </c>
      <c r="F550" s="1">
        <v>0</v>
      </c>
      <c r="G550" s="23" t="s">
        <v>31</v>
      </c>
      <c r="H550" s="1">
        <v>18</v>
      </c>
      <c r="I550" s="1">
        <v>0</v>
      </c>
      <c r="J550" s="1">
        <v>24</v>
      </c>
      <c r="K550" s="1">
        <v>1236</v>
      </c>
      <c r="L550" s="1">
        <v>5</v>
      </c>
      <c r="M550" s="1">
        <v>120</v>
      </c>
      <c r="N550" s="1">
        <v>1116</v>
      </c>
      <c r="O550" s="1" t="e">
        <v>#N/A</v>
      </c>
      <c r="V550"/>
    </row>
    <row r="551" spans="1:22" s="1" customFormat="1" ht="15.75" x14ac:dyDescent="0.25">
      <c r="A551" s="22">
        <v>549</v>
      </c>
      <c r="B551" s="1">
        <v>0</v>
      </c>
      <c r="C551" s="1">
        <v>0</v>
      </c>
      <c r="D551" s="1">
        <v>332</v>
      </c>
      <c r="E551" s="1">
        <v>1</v>
      </c>
      <c r="F551" s="1">
        <v>0</v>
      </c>
      <c r="G551" s="23" t="s">
        <v>31</v>
      </c>
      <c r="H551" s="1">
        <v>20</v>
      </c>
      <c r="I551" s="1">
        <v>0</v>
      </c>
      <c r="J551" s="1">
        <v>21</v>
      </c>
      <c r="K551" s="1">
        <v>1071</v>
      </c>
      <c r="L551" s="1">
        <v>5</v>
      </c>
      <c r="M551" s="1">
        <v>105</v>
      </c>
      <c r="N551" s="1">
        <v>966</v>
      </c>
      <c r="O551" s="1" t="e">
        <v>#N/A</v>
      </c>
      <c r="V551"/>
    </row>
    <row r="552" spans="1:22" s="1" customFormat="1" ht="15.75" x14ac:dyDescent="0.25">
      <c r="A552" s="22">
        <v>550</v>
      </c>
      <c r="B552" s="1">
        <v>0</v>
      </c>
      <c r="C552" s="1">
        <v>0</v>
      </c>
      <c r="D552" s="1">
        <v>333</v>
      </c>
      <c r="E552" s="1">
        <v>1</v>
      </c>
      <c r="F552" s="1">
        <v>0</v>
      </c>
      <c r="G552" s="23" t="s">
        <v>31</v>
      </c>
      <c r="H552" s="1">
        <v>19</v>
      </c>
      <c r="I552" s="1">
        <v>0</v>
      </c>
      <c r="J552" s="1">
        <v>21</v>
      </c>
      <c r="K552" s="1">
        <v>1040</v>
      </c>
      <c r="L552" s="1">
        <v>5</v>
      </c>
      <c r="M552" s="1">
        <v>105</v>
      </c>
      <c r="N552" s="1">
        <v>935</v>
      </c>
      <c r="O552" s="1" t="e">
        <v>#N/A</v>
      </c>
      <c r="V552"/>
    </row>
    <row r="553" spans="1:22" s="1" customFormat="1" ht="15.75" x14ac:dyDescent="0.25">
      <c r="A553" s="22">
        <v>551</v>
      </c>
      <c r="B553" s="1">
        <v>0</v>
      </c>
      <c r="C553" s="1">
        <v>0</v>
      </c>
      <c r="D553" s="1">
        <v>334</v>
      </c>
      <c r="E553" s="1">
        <v>2</v>
      </c>
      <c r="F553" s="1">
        <v>0</v>
      </c>
      <c r="G553" s="23" t="s">
        <v>31</v>
      </c>
      <c r="H553" s="1">
        <v>18</v>
      </c>
      <c r="I553" s="1">
        <v>0</v>
      </c>
      <c r="J553" s="1">
        <v>21</v>
      </c>
      <c r="K553" s="1">
        <v>1085</v>
      </c>
      <c r="L553" s="1">
        <v>5</v>
      </c>
      <c r="M553" s="1">
        <v>105</v>
      </c>
      <c r="N553" s="1">
        <v>980</v>
      </c>
      <c r="O553" s="1" t="e">
        <v>#N/A</v>
      </c>
      <c r="V553"/>
    </row>
    <row r="554" spans="1:22" s="1" customFormat="1" ht="15.75" x14ac:dyDescent="0.25">
      <c r="A554" s="22">
        <v>552</v>
      </c>
      <c r="B554" s="1">
        <v>0</v>
      </c>
      <c r="C554" s="1">
        <v>0</v>
      </c>
      <c r="D554" s="1">
        <v>335</v>
      </c>
      <c r="E554" s="1">
        <v>2</v>
      </c>
      <c r="F554" s="1">
        <v>0</v>
      </c>
      <c r="G554" s="23" t="s">
        <v>31</v>
      </c>
      <c r="H554" s="1">
        <v>9</v>
      </c>
      <c r="I554" s="1">
        <v>0</v>
      </c>
      <c r="J554" s="1">
        <v>11</v>
      </c>
      <c r="K554" s="1">
        <v>503</v>
      </c>
      <c r="L554" s="1">
        <v>5</v>
      </c>
      <c r="M554" s="1">
        <v>55</v>
      </c>
      <c r="N554" s="1">
        <v>448</v>
      </c>
      <c r="O554" s="1" t="e">
        <v>#N/A</v>
      </c>
      <c r="V554"/>
    </row>
    <row r="555" spans="1:22" s="1" customFormat="1" ht="15.75" x14ac:dyDescent="0.25">
      <c r="A555" s="22">
        <v>553</v>
      </c>
      <c r="B555" s="1">
        <v>0</v>
      </c>
      <c r="C555" s="1">
        <v>0</v>
      </c>
      <c r="D555" s="1">
        <v>336</v>
      </c>
      <c r="E555" s="1">
        <v>35</v>
      </c>
      <c r="F555" s="1">
        <v>0</v>
      </c>
      <c r="G555" s="23" t="s">
        <v>31</v>
      </c>
      <c r="H555" s="1">
        <v>14</v>
      </c>
      <c r="I555" s="1">
        <v>0</v>
      </c>
      <c r="J555" s="1">
        <v>322</v>
      </c>
      <c r="K555" s="1">
        <v>13923</v>
      </c>
      <c r="L555" s="1">
        <v>5</v>
      </c>
      <c r="M555" s="1">
        <v>1610</v>
      </c>
      <c r="N555" s="1">
        <v>12313</v>
      </c>
      <c r="O555" s="1" t="e">
        <v>#N/A</v>
      </c>
      <c r="V555"/>
    </row>
    <row r="556" spans="1:22" s="1" customFormat="1" ht="15.75" x14ac:dyDescent="0.25">
      <c r="A556" s="22">
        <v>554</v>
      </c>
      <c r="B556" s="1">
        <v>0</v>
      </c>
      <c r="C556" s="1">
        <v>0</v>
      </c>
      <c r="D556" s="1">
        <v>1994</v>
      </c>
      <c r="E556" s="1">
        <v>4</v>
      </c>
      <c r="F556" s="1">
        <v>0</v>
      </c>
      <c r="G556" s="23" t="s">
        <v>31</v>
      </c>
      <c r="H556" s="1">
        <v>19</v>
      </c>
      <c r="I556" s="1">
        <v>0</v>
      </c>
      <c r="J556" s="1">
        <v>24</v>
      </c>
      <c r="K556" s="1">
        <v>1020</v>
      </c>
      <c r="L556" s="1">
        <v>5</v>
      </c>
      <c r="M556" s="1">
        <v>120</v>
      </c>
      <c r="N556" s="1">
        <v>900</v>
      </c>
      <c r="O556" s="1" t="e">
        <v>#N/A</v>
      </c>
      <c r="V556"/>
    </row>
    <row r="557" spans="1:22" s="1" customFormat="1" ht="15.75" x14ac:dyDescent="0.25">
      <c r="A557" s="22">
        <v>555</v>
      </c>
      <c r="B557" s="1">
        <v>0</v>
      </c>
      <c r="C557" s="1">
        <v>0</v>
      </c>
      <c r="D557" s="1">
        <v>1995</v>
      </c>
      <c r="E557" s="1">
        <v>14</v>
      </c>
      <c r="F557" s="1">
        <v>0</v>
      </c>
      <c r="G557" s="23" t="s">
        <v>31</v>
      </c>
      <c r="H557" s="1">
        <v>13</v>
      </c>
      <c r="I557" s="1">
        <v>0</v>
      </c>
      <c r="J557" s="1">
        <v>13</v>
      </c>
      <c r="K557" s="1">
        <v>701</v>
      </c>
      <c r="L557" s="1">
        <v>5</v>
      </c>
      <c r="M557" s="1">
        <v>65</v>
      </c>
      <c r="N557" s="1">
        <v>636</v>
      </c>
      <c r="O557" s="1" t="e">
        <v>#N/A</v>
      </c>
      <c r="V557"/>
    </row>
    <row r="558" spans="1:22" s="1" customFormat="1" ht="15.75" x14ac:dyDescent="0.25">
      <c r="A558" s="22">
        <v>556</v>
      </c>
      <c r="B558" s="1">
        <v>0</v>
      </c>
      <c r="C558" s="1">
        <v>0</v>
      </c>
      <c r="D558" s="1">
        <v>1996</v>
      </c>
      <c r="E558" s="1">
        <v>30</v>
      </c>
      <c r="F558" s="1">
        <v>0</v>
      </c>
      <c r="G558" s="23" t="s">
        <v>31</v>
      </c>
      <c r="H558" s="1">
        <v>20</v>
      </c>
      <c r="I558" s="1">
        <v>0</v>
      </c>
      <c r="J558" s="1">
        <v>793</v>
      </c>
      <c r="K558" s="1">
        <v>44236</v>
      </c>
      <c r="L558" s="1">
        <v>5</v>
      </c>
      <c r="M558" s="1">
        <v>3965</v>
      </c>
      <c r="N558" s="1">
        <v>40271</v>
      </c>
      <c r="O558" s="1" t="e">
        <v>#N/A</v>
      </c>
      <c r="V558"/>
    </row>
    <row r="559" spans="1:22" s="1" customFormat="1" ht="15.75" x14ac:dyDescent="0.25">
      <c r="A559" s="22">
        <v>557</v>
      </c>
      <c r="B559" s="1">
        <v>0</v>
      </c>
      <c r="C559" s="1">
        <v>0</v>
      </c>
      <c r="D559" s="1">
        <v>1997</v>
      </c>
      <c r="E559" s="1">
        <v>30</v>
      </c>
      <c r="F559" s="1">
        <v>0</v>
      </c>
      <c r="G559" s="23" t="s">
        <v>31</v>
      </c>
      <c r="H559" s="1">
        <v>14</v>
      </c>
      <c r="I559" s="1">
        <v>0</v>
      </c>
      <c r="J559" s="1">
        <v>137</v>
      </c>
      <c r="K559" s="1">
        <v>6561</v>
      </c>
      <c r="L559" s="1">
        <v>5</v>
      </c>
      <c r="M559" s="1">
        <v>685</v>
      </c>
      <c r="N559" s="1">
        <v>5876</v>
      </c>
      <c r="O559" s="1" t="e">
        <v>#N/A</v>
      </c>
      <c r="V559"/>
    </row>
    <row r="560" spans="1:22" s="1" customFormat="1" ht="15.75" x14ac:dyDescent="0.25">
      <c r="A560" s="22">
        <v>558</v>
      </c>
      <c r="B560" s="1">
        <v>0</v>
      </c>
      <c r="C560" s="1">
        <v>0</v>
      </c>
      <c r="D560" s="1">
        <v>1998</v>
      </c>
      <c r="E560" s="1">
        <v>30</v>
      </c>
      <c r="F560" s="1">
        <v>0</v>
      </c>
      <c r="G560" s="23" t="s">
        <v>31</v>
      </c>
      <c r="H560" s="1">
        <v>13</v>
      </c>
      <c r="I560" s="1">
        <v>0</v>
      </c>
      <c r="J560" s="1">
        <v>16</v>
      </c>
      <c r="K560" s="1">
        <v>699</v>
      </c>
      <c r="L560" s="1">
        <v>5</v>
      </c>
      <c r="M560" s="1">
        <v>80</v>
      </c>
      <c r="N560" s="1">
        <v>619</v>
      </c>
      <c r="O560" s="1" t="e">
        <v>#N/A</v>
      </c>
      <c r="V560"/>
    </row>
    <row r="561" spans="1:22" s="1" customFormat="1" ht="15.75" x14ac:dyDescent="0.25">
      <c r="A561" s="22">
        <v>559</v>
      </c>
      <c r="B561" s="1">
        <v>0</v>
      </c>
      <c r="C561" s="1">
        <v>0</v>
      </c>
      <c r="D561" s="1">
        <v>1999</v>
      </c>
      <c r="E561" s="1">
        <v>35</v>
      </c>
      <c r="F561" s="1">
        <v>0</v>
      </c>
      <c r="G561" s="23" t="s">
        <v>31</v>
      </c>
      <c r="H561" s="1">
        <v>20</v>
      </c>
      <c r="I561" s="1">
        <v>0</v>
      </c>
      <c r="J561" s="1">
        <v>407</v>
      </c>
      <c r="K561" s="1">
        <v>22740</v>
      </c>
      <c r="L561" s="1">
        <v>5</v>
      </c>
      <c r="M561" s="1">
        <v>2035</v>
      </c>
      <c r="N561" s="1">
        <v>20705</v>
      </c>
      <c r="O561" s="1" t="e">
        <v>#N/A</v>
      </c>
      <c r="V561"/>
    </row>
    <row r="562" spans="1:22" s="1" customFormat="1" ht="15.75" x14ac:dyDescent="0.25">
      <c r="A562" s="22">
        <v>560</v>
      </c>
      <c r="B562" s="1">
        <v>0</v>
      </c>
      <c r="C562" s="1">
        <v>0</v>
      </c>
      <c r="D562" s="1">
        <v>2000</v>
      </c>
      <c r="E562" s="1">
        <v>35</v>
      </c>
      <c r="F562" s="1">
        <v>0</v>
      </c>
      <c r="G562" s="23" t="s">
        <v>31</v>
      </c>
      <c r="H562" s="1">
        <v>13</v>
      </c>
      <c r="I562" s="1">
        <v>0</v>
      </c>
      <c r="J562" s="1">
        <v>16</v>
      </c>
      <c r="K562" s="1">
        <v>754</v>
      </c>
      <c r="L562" s="1">
        <v>5</v>
      </c>
      <c r="M562" s="1">
        <v>80</v>
      </c>
      <c r="N562" s="1">
        <v>674</v>
      </c>
      <c r="O562" s="1" t="e">
        <v>#N/A</v>
      </c>
      <c r="V562"/>
    </row>
    <row r="563" spans="1:22" s="1" customFormat="1" ht="15.75" x14ac:dyDescent="0.25">
      <c r="A563" s="22">
        <v>561</v>
      </c>
      <c r="B563" s="1">
        <v>0</v>
      </c>
      <c r="C563" s="1">
        <v>0</v>
      </c>
      <c r="D563" s="1">
        <v>2001</v>
      </c>
      <c r="E563" s="1">
        <v>1</v>
      </c>
      <c r="F563" s="1">
        <v>0</v>
      </c>
      <c r="G563" s="23" t="s">
        <v>31</v>
      </c>
      <c r="H563" s="1">
        <v>20</v>
      </c>
      <c r="I563" s="1">
        <v>0</v>
      </c>
      <c r="J563" s="1">
        <v>1721</v>
      </c>
      <c r="K563" s="1">
        <v>75095</v>
      </c>
      <c r="L563" s="1">
        <v>5</v>
      </c>
      <c r="M563" s="1">
        <v>8605</v>
      </c>
      <c r="N563" s="1">
        <v>66490</v>
      </c>
      <c r="O563" s="1" t="e">
        <v>#N/A</v>
      </c>
      <c r="V563"/>
    </row>
    <row r="564" spans="1:22" s="1" customFormat="1" ht="15.75" x14ac:dyDescent="0.25">
      <c r="A564" s="22">
        <v>562</v>
      </c>
      <c r="B564" s="1">
        <v>0</v>
      </c>
      <c r="C564" s="1">
        <v>0</v>
      </c>
      <c r="D564" s="1">
        <v>2002</v>
      </c>
      <c r="E564" s="1">
        <v>1</v>
      </c>
      <c r="F564" s="1">
        <v>0</v>
      </c>
      <c r="G564" s="23" t="s">
        <v>31</v>
      </c>
      <c r="H564" s="1">
        <v>20</v>
      </c>
      <c r="I564" s="1">
        <v>0</v>
      </c>
      <c r="J564" s="1">
        <v>1592</v>
      </c>
      <c r="K564" s="1">
        <v>76717</v>
      </c>
      <c r="L564" s="1">
        <v>5</v>
      </c>
      <c r="M564" s="1">
        <v>7960</v>
      </c>
      <c r="N564" s="1">
        <v>68757</v>
      </c>
      <c r="O564" s="1" t="e">
        <v>#N/A</v>
      </c>
      <c r="V564"/>
    </row>
    <row r="565" spans="1:22" s="1" customFormat="1" ht="15.75" x14ac:dyDescent="0.25">
      <c r="A565" s="22">
        <v>563</v>
      </c>
      <c r="B565" s="1">
        <v>0</v>
      </c>
      <c r="C565" s="1">
        <v>0</v>
      </c>
      <c r="D565" s="1">
        <v>2003</v>
      </c>
      <c r="E565" s="1">
        <v>1</v>
      </c>
      <c r="F565" s="1">
        <v>0</v>
      </c>
      <c r="G565" s="23" t="s">
        <v>31</v>
      </c>
      <c r="H565" s="1">
        <v>20</v>
      </c>
      <c r="I565" s="1">
        <v>0</v>
      </c>
      <c r="J565" s="1">
        <v>1668</v>
      </c>
      <c r="K565" s="1">
        <v>74185</v>
      </c>
      <c r="L565" s="1">
        <v>5</v>
      </c>
      <c r="M565" s="1">
        <v>8340</v>
      </c>
      <c r="N565" s="1">
        <v>65845</v>
      </c>
      <c r="O565" s="1" t="e">
        <v>#N/A</v>
      </c>
      <c r="V565"/>
    </row>
    <row r="566" spans="1:22" s="1" customFormat="1" ht="15.75" x14ac:dyDescent="0.25">
      <c r="A566" s="22">
        <v>564</v>
      </c>
      <c r="B566" s="1">
        <v>0</v>
      </c>
      <c r="C566" s="1">
        <v>0</v>
      </c>
      <c r="D566" s="1">
        <v>2004</v>
      </c>
      <c r="E566" s="1">
        <v>1</v>
      </c>
      <c r="F566" s="1">
        <v>0</v>
      </c>
      <c r="G566" s="23" t="s">
        <v>31</v>
      </c>
      <c r="H566" s="1">
        <v>19</v>
      </c>
      <c r="I566" s="1">
        <v>0</v>
      </c>
      <c r="J566" s="1">
        <v>466</v>
      </c>
      <c r="K566" s="1">
        <v>20085</v>
      </c>
      <c r="L566" s="1">
        <v>5</v>
      </c>
      <c r="M566" s="1">
        <v>2330</v>
      </c>
      <c r="N566" s="1">
        <v>17755</v>
      </c>
      <c r="O566" s="1" t="e">
        <v>#N/A</v>
      </c>
      <c r="V566"/>
    </row>
    <row r="567" spans="1:22" s="1" customFormat="1" ht="15.75" x14ac:dyDescent="0.25">
      <c r="A567" s="22">
        <v>565</v>
      </c>
      <c r="B567" s="1">
        <v>0</v>
      </c>
      <c r="C567" s="1">
        <v>0</v>
      </c>
      <c r="D567" s="1">
        <v>2005</v>
      </c>
      <c r="E567" s="1">
        <v>1</v>
      </c>
      <c r="F567" s="1">
        <v>0</v>
      </c>
      <c r="G567" s="23" t="s">
        <v>31</v>
      </c>
      <c r="H567" s="1">
        <v>18</v>
      </c>
      <c r="I567" s="1">
        <v>0</v>
      </c>
      <c r="J567" s="1">
        <v>215</v>
      </c>
      <c r="K567" s="1">
        <v>9222</v>
      </c>
      <c r="L567" s="1">
        <v>5</v>
      </c>
      <c r="M567" s="1">
        <v>1075</v>
      </c>
      <c r="N567" s="1">
        <v>8147</v>
      </c>
      <c r="O567" s="1" t="e">
        <v>#N/A</v>
      </c>
      <c r="V567"/>
    </row>
    <row r="568" spans="1:22" s="1" customFormat="1" ht="15.75" x14ac:dyDescent="0.25">
      <c r="A568" s="22">
        <v>566</v>
      </c>
      <c r="B568" s="1">
        <v>0</v>
      </c>
      <c r="C568" s="1">
        <v>0</v>
      </c>
      <c r="D568" s="1">
        <v>2006</v>
      </c>
      <c r="E568" s="1">
        <v>1</v>
      </c>
      <c r="F568" s="1">
        <v>0</v>
      </c>
      <c r="G568" s="23" t="s">
        <v>31</v>
      </c>
      <c r="H568" s="1">
        <v>16</v>
      </c>
      <c r="I568" s="1">
        <v>0</v>
      </c>
      <c r="J568" s="1">
        <v>23</v>
      </c>
      <c r="K568" s="1">
        <v>1149</v>
      </c>
      <c r="L568" s="1">
        <v>5</v>
      </c>
      <c r="M568" s="1">
        <v>115</v>
      </c>
      <c r="N568" s="1">
        <v>1034</v>
      </c>
      <c r="O568" s="1" t="e">
        <v>#N/A</v>
      </c>
      <c r="V568"/>
    </row>
    <row r="569" spans="1:22" s="1" customFormat="1" ht="15.75" x14ac:dyDescent="0.25">
      <c r="A569" s="22">
        <v>567</v>
      </c>
      <c r="B569" s="1">
        <v>0</v>
      </c>
      <c r="C569" s="1">
        <v>0</v>
      </c>
      <c r="D569" s="1">
        <v>2007</v>
      </c>
      <c r="E569" s="1">
        <v>3</v>
      </c>
      <c r="F569" s="1">
        <v>0</v>
      </c>
      <c r="G569" s="23" t="s">
        <v>31</v>
      </c>
      <c r="H569" s="1">
        <v>20</v>
      </c>
      <c r="I569" s="1">
        <v>0</v>
      </c>
      <c r="J569" s="1">
        <v>1315</v>
      </c>
      <c r="K569" s="1">
        <v>64522</v>
      </c>
      <c r="L569" s="1">
        <v>5</v>
      </c>
      <c r="M569" s="1">
        <v>6575</v>
      </c>
      <c r="N569" s="1">
        <v>57947</v>
      </c>
      <c r="O569" s="1" t="e">
        <v>#N/A</v>
      </c>
      <c r="V569"/>
    </row>
    <row r="570" spans="1:22" s="1" customFormat="1" ht="15.75" x14ac:dyDescent="0.25">
      <c r="A570" s="22">
        <v>568</v>
      </c>
      <c r="B570" s="1">
        <v>0</v>
      </c>
      <c r="C570" s="1">
        <v>0</v>
      </c>
      <c r="D570" s="1">
        <v>2008</v>
      </c>
      <c r="E570" s="1">
        <v>3</v>
      </c>
      <c r="F570" s="1">
        <v>0</v>
      </c>
      <c r="G570" s="23" t="s">
        <v>31</v>
      </c>
      <c r="H570" s="1">
        <v>20</v>
      </c>
      <c r="I570" s="1">
        <v>0</v>
      </c>
      <c r="J570" s="1">
        <v>2180</v>
      </c>
      <c r="K570" s="1">
        <v>96983</v>
      </c>
      <c r="L570" s="1">
        <v>5</v>
      </c>
      <c r="M570" s="1">
        <v>10900</v>
      </c>
      <c r="N570" s="1">
        <v>86083</v>
      </c>
      <c r="O570" s="1" t="e">
        <v>#N/A</v>
      </c>
      <c r="V570"/>
    </row>
    <row r="571" spans="1:22" s="1" customFormat="1" ht="15.75" x14ac:dyDescent="0.25">
      <c r="A571" s="22">
        <v>569</v>
      </c>
      <c r="B571" s="1">
        <v>0</v>
      </c>
      <c r="C571" s="1">
        <v>0</v>
      </c>
      <c r="D571" s="1">
        <v>2009</v>
      </c>
      <c r="E571" s="1">
        <v>3</v>
      </c>
      <c r="F571" s="1">
        <v>0</v>
      </c>
      <c r="G571" s="23" t="s">
        <v>31</v>
      </c>
      <c r="H571" s="1">
        <v>20</v>
      </c>
      <c r="I571" s="1">
        <v>0</v>
      </c>
      <c r="J571" s="1">
        <v>391</v>
      </c>
      <c r="K571" s="1">
        <v>16707</v>
      </c>
      <c r="L571" s="1">
        <v>5</v>
      </c>
      <c r="M571" s="1">
        <v>1955</v>
      </c>
      <c r="N571" s="1">
        <v>14752</v>
      </c>
      <c r="O571" s="1" t="e">
        <v>#N/A</v>
      </c>
      <c r="V571"/>
    </row>
    <row r="572" spans="1:22" s="1" customFormat="1" ht="15.75" x14ac:dyDescent="0.25">
      <c r="A572" s="22">
        <v>570</v>
      </c>
      <c r="B572" s="1">
        <v>0</v>
      </c>
      <c r="C572" s="1">
        <v>0</v>
      </c>
      <c r="D572" s="1">
        <v>2010</v>
      </c>
      <c r="E572" s="1">
        <v>3</v>
      </c>
      <c r="F572" s="1">
        <v>0</v>
      </c>
      <c r="G572" s="23" t="s">
        <v>31</v>
      </c>
      <c r="H572" s="1">
        <v>17</v>
      </c>
      <c r="I572" s="1">
        <v>0</v>
      </c>
      <c r="J572" s="1">
        <v>1109</v>
      </c>
      <c r="K572" s="1">
        <v>45734</v>
      </c>
      <c r="L572" s="1">
        <v>5</v>
      </c>
      <c r="M572" s="1">
        <v>5545</v>
      </c>
      <c r="N572" s="1">
        <v>40189</v>
      </c>
      <c r="O572" s="1" t="e">
        <v>#N/A</v>
      </c>
      <c r="V572"/>
    </row>
    <row r="573" spans="1:22" s="1" customFormat="1" ht="15.75" x14ac:dyDescent="0.25">
      <c r="A573" s="22">
        <v>571</v>
      </c>
      <c r="B573" s="1">
        <v>0</v>
      </c>
      <c r="C573" s="1">
        <v>0</v>
      </c>
      <c r="D573" s="1">
        <v>2011</v>
      </c>
      <c r="E573" s="1">
        <v>2</v>
      </c>
      <c r="F573" s="1">
        <v>0</v>
      </c>
      <c r="G573" s="23" t="s">
        <v>31</v>
      </c>
      <c r="H573" s="1">
        <v>19</v>
      </c>
      <c r="I573" s="1">
        <v>0</v>
      </c>
      <c r="J573" s="1">
        <v>726</v>
      </c>
      <c r="K573" s="1">
        <v>35900</v>
      </c>
      <c r="L573" s="1">
        <v>5</v>
      </c>
      <c r="M573" s="1">
        <v>3630</v>
      </c>
      <c r="N573" s="1">
        <v>32270</v>
      </c>
      <c r="O573" s="1" t="e">
        <v>#N/A</v>
      </c>
      <c r="V573"/>
    </row>
    <row r="574" spans="1:22" s="1" customFormat="1" ht="15.75" x14ac:dyDescent="0.25">
      <c r="A574" s="22">
        <v>572</v>
      </c>
      <c r="B574" s="1">
        <v>0</v>
      </c>
      <c r="C574" s="1">
        <v>0</v>
      </c>
      <c r="D574" s="1">
        <v>2012</v>
      </c>
      <c r="E574" s="1">
        <v>2</v>
      </c>
      <c r="F574" s="1">
        <v>0</v>
      </c>
      <c r="G574" s="23" t="s">
        <v>31</v>
      </c>
      <c r="H574" s="1">
        <v>19</v>
      </c>
      <c r="I574" s="1">
        <v>0</v>
      </c>
      <c r="J574" s="1">
        <v>682</v>
      </c>
      <c r="K574" s="1">
        <v>31632</v>
      </c>
      <c r="L574" s="1">
        <v>5</v>
      </c>
      <c r="M574" s="1">
        <v>3410</v>
      </c>
      <c r="N574" s="1">
        <v>28222</v>
      </c>
      <c r="O574" s="1" t="e">
        <v>#N/A</v>
      </c>
      <c r="V574"/>
    </row>
    <row r="575" spans="1:22" s="1" customFormat="1" ht="15.75" x14ac:dyDescent="0.25">
      <c r="A575" s="22">
        <v>573</v>
      </c>
      <c r="B575" s="1">
        <v>0</v>
      </c>
      <c r="C575" s="1">
        <v>0</v>
      </c>
      <c r="D575" s="1">
        <v>2013</v>
      </c>
      <c r="E575" s="1">
        <v>2</v>
      </c>
      <c r="F575" s="1">
        <v>0</v>
      </c>
      <c r="G575" s="23" t="s">
        <v>31</v>
      </c>
      <c r="H575" s="1">
        <v>19</v>
      </c>
      <c r="I575" s="1">
        <v>0</v>
      </c>
      <c r="J575" s="1">
        <v>797</v>
      </c>
      <c r="K575" s="1">
        <v>35566</v>
      </c>
      <c r="L575" s="1">
        <v>5</v>
      </c>
      <c r="M575" s="1">
        <v>3985</v>
      </c>
      <c r="N575" s="1">
        <v>31581</v>
      </c>
      <c r="O575" s="1" t="e">
        <v>#N/A</v>
      </c>
      <c r="V575"/>
    </row>
    <row r="576" spans="1:22" s="1" customFormat="1" ht="15.75" x14ac:dyDescent="0.25">
      <c r="A576" s="22">
        <v>574</v>
      </c>
      <c r="B576" s="1">
        <v>0</v>
      </c>
      <c r="C576" s="1">
        <v>0</v>
      </c>
      <c r="D576" s="1">
        <v>2014</v>
      </c>
      <c r="E576" s="1">
        <v>2</v>
      </c>
      <c r="F576" s="1">
        <v>0</v>
      </c>
      <c r="G576" s="23" t="s">
        <v>31</v>
      </c>
      <c r="H576" s="1">
        <v>20</v>
      </c>
      <c r="I576" s="1">
        <v>0</v>
      </c>
      <c r="J576" s="1">
        <v>729</v>
      </c>
      <c r="K576" s="1">
        <v>29429</v>
      </c>
      <c r="L576" s="1">
        <v>5</v>
      </c>
      <c r="M576" s="1">
        <v>3645</v>
      </c>
      <c r="N576" s="1">
        <v>25784</v>
      </c>
      <c r="O576" s="1" t="e">
        <v>#N/A</v>
      </c>
      <c r="V576"/>
    </row>
    <row r="577" spans="1:22" s="1" customFormat="1" ht="15.75" x14ac:dyDescent="0.25">
      <c r="A577" s="22">
        <v>575</v>
      </c>
      <c r="B577" s="1">
        <v>0</v>
      </c>
      <c r="C577" s="1">
        <v>0</v>
      </c>
      <c r="D577" s="1">
        <v>2015</v>
      </c>
      <c r="E577" s="1">
        <v>2</v>
      </c>
      <c r="F577" s="1">
        <v>0</v>
      </c>
      <c r="G577" s="23" t="s">
        <v>31</v>
      </c>
      <c r="H577" s="1">
        <v>20</v>
      </c>
      <c r="I577" s="1">
        <v>0</v>
      </c>
      <c r="J577" s="1">
        <v>356</v>
      </c>
      <c r="K577" s="1">
        <v>16975</v>
      </c>
      <c r="L577" s="1">
        <v>5</v>
      </c>
      <c r="M577" s="1">
        <v>1780</v>
      </c>
      <c r="N577" s="1">
        <v>15195</v>
      </c>
      <c r="O577" s="1" t="e">
        <v>#N/A</v>
      </c>
      <c r="V577"/>
    </row>
    <row r="578" spans="1:22" s="1" customFormat="1" ht="15.75" x14ac:dyDescent="0.25">
      <c r="A578" s="22">
        <v>576</v>
      </c>
      <c r="B578" s="1">
        <v>0</v>
      </c>
      <c r="C578" s="1">
        <v>0</v>
      </c>
      <c r="D578" s="1">
        <v>2016</v>
      </c>
      <c r="E578" s="1">
        <v>2</v>
      </c>
      <c r="F578" s="1">
        <v>0</v>
      </c>
      <c r="G578" s="23" t="s">
        <v>31</v>
      </c>
      <c r="H578" s="1">
        <v>20</v>
      </c>
      <c r="I578" s="1">
        <v>0</v>
      </c>
      <c r="J578" s="1">
        <v>387</v>
      </c>
      <c r="K578" s="1">
        <v>16860</v>
      </c>
      <c r="L578" s="1">
        <v>5</v>
      </c>
      <c r="M578" s="1">
        <v>1935</v>
      </c>
      <c r="N578" s="1">
        <v>14925</v>
      </c>
      <c r="O578" s="1" t="e">
        <v>#N/A</v>
      </c>
      <c r="V578"/>
    </row>
    <row r="579" spans="1:22" s="1" customFormat="1" ht="15.75" x14ac:dyDescent="0.25">
      <c r="A579" s="22">
        <v>577</v>
      </c>
      <c r="B579" s="1">
        <v>0</v>
      </c>
      <c r="C579" s="1">
        <v>0</v>
      </c>
      <c r="D579" s="1">
        <v>2017</v>
      </c>
      <c r="E579" s="1">
        <v>2</v>
      </c>
      <c r="F579" s="1">
        <v>0</v>
      </c>
      <c r="G579" s="23" t="s">
        <v>31</v>
      </c>
      <c r="H579" s="1">
        <v>16</v>
      </c>
      <c r="I579" s="1">
        <v>0</v>
      </c>
      <c r="J579" s="1">
        <v>315</v>
      </c>
      <c r="K579" s="1">
        <v>13902</v>
      </c>
      <c r="L579" s="1">
        <v>5</v>
      </c>
      <c r="M579" s="1">
        <v>1575</v>
      </c>
      <c r="N579" s="1">
        <v>12327</v>
      </c>
      <c r="O579" s="1" t="e">
        <v>#N/A</v>
      </c>
      <c r="V579"/>
    </row>
    <row r="580" spans="1:22" s="1" customFormat="1" ht="15.75" x14ac:dyDescent="0.25">
      <c r="A580" s="22">
        <v>578</v>
      </c>
      <c r="B580" s="1">
        <v>0</v>
      </c>
      <c r="C580" s="1">
        <v>0</v>
      </c>
      <c r="D580" s="1">
        <v>2018</v>
      </c>
      <c r="E580" s="1">
        <v>2</v>
      </c>
      <c r="F580" s="1">
        <v>0</v>
      </c>
      <c r="G580" s="23" t="s">
        <v>31</v>
      </c>
      <c r="H580" s="1">
        <v>19</v>
      </c>
      <c r="I580" s="1">
        <v>0</v>
      </c>
      <c r="J580" s="1">
        <v>35</v>
      </c>
      <c r="K580" s="1">
        <v>1514</v>
      </c>
      <c r="L580" s="1">
        <v>5</v>
      </c>
      <c r="M580" s="1">
        <v>175</v>
      </c>
      <c r="N580" s="1">
        <v>1339</v>
      </c>
      <c r="O580" s="1" t="e">
        <v>#N/A</v>
      </c>
      <c r="V580"/>
    </row>
    <row r="581" spans="1:22" s="1" customFormat="1" ht="15.75" x14ac:dyDescent="0.25">
      <c r="A581" s="22">
        <v>579</v>
      </c>
      <c r="B581" s="1">
        <v>0</v>
      </c>
      <c r="C581" s="1">
        <v>0</v>
      </c>
      <c r="D581" s="1">
        <v>2019</v>
      </c>
      <c r="E581" s="1">
        <v>2</v>
      </c>
      <c r="F581" s="1">
        <v>0</v>
      </c>
      <c r="G581" s="23" t="s">
        <v>31</v>
      </c>
      <c r="H581" s="1">
        <v>20</v>
      </c>
      <c r="I581" s="1">
        <v>0</v>
      </c>
      <c r="J581" s="1">
        <v>22</v>
      </c>
      <c r="K581" s="1">
        <v>1094</v>
      </c>
      <c r="L581" s="1">
        <v>5</v>
      </c>
      <c r="M581" s="1">
        <v>110</v>
      </c>
      <c r="N581" s="1">
        <v>984</v>
      </c>
      <c r="O581" s="1" t="e">
        <v>#N/A</v>
      </c>
      <c r="V581"/>
    </row>
    <row r="582" spans="1:22" s="1" customFormat="1" ht="15.75" x14ac:dyDescent="0.25">
      <c r="A582" s="22">
        <v>580</v>
      </c>
      <c r="B582" s="1">
        <v>0</v>
      </c>
      <c r="C582" s="1">
        <v>0</v>
      </c>
      <c r="D582" s="1">
        <v>348</v>
      </c>
      <c r="E582" s="1">
        <v>3</v>
      </c>
      <c r="F582" s="1">
        <v>0</v>
      </c>
      <c r="G582" s="23" t="s">
        <v>31</v>
      </c>
      <c r="H582" s="1">
        <v>18</v>
      </c>
      <c r="I582" s="1">
        <v>0</v>
      </c>
      <c r="J582" s="1">
        <v>659</v>
      </c>
      <c r="K582" s="1">
        <v>40332</v>
      </c>
      <c r="L582" s="1">
        <v>5</v>
      </c>
      <c r="M582" s="1">
        <v>3295</v>
      </c>
      <c r="N582" s="1">
        <v>37037</v>
      </c>
      <c r="O582" s="1" t="e">
        <v>#N/A</v>
      </c>
      <c r="V582"/>
    </row>
    <row r="583" spans="1:22" s="1" customFormat="1" ht="15.75" x14ac:dyDescent="0.25">
      <c r="A583" s="22">
        <v>581</v>
      </c>
      <c r="B583" s="1">
        <v>0</v>
      </c>
      <c r="C583" s="1">
        <v>0</v>
      </c>
      <c r="D583" s="1">
        <v>349</v>
      </c>
      <c r="E583" s="1">
        <v>3</v>
      </c>
      <c r="F583" s="1">
        <v>0</v>
      </c>
      <c r="G583" s="23" t="s">
        <v>31</v>
      </c>
      <c r="H583" s="1">
        <v>18</v>
      </c>
      <c r="I583" s="1">
        <v>0</v>
      </c>
      <c r="J583" s="1">
        <v>768</v>
      </c>
      <c r="K583" s="1">
        <v>47972</v>
      </c>
      <c r="L583" s="1">
        <v>5</v>
      </c>
      <c r="M583" s="1">
        <v>3840</v>
      </c>
      <c r="N583" s="1">
        <v>44132</v>
      </c>
      <c r="O583" s="1" t="e">
        <v>#N/A</v>
      </c>
      <c r="V583"/>
    </row>
    <row r="584" spans="1:22" s="1" customFormat="1" ht="15.75" x14ac:dyDescent="0.25">
      <c r="A584" s="22">
        <v>582</v>
      </c>
      <c r="B584" s="1">
        <v>0</v>
      </c>
      <c r="C584" s="1">
        <v>0</v>
      </c>
      <c r="D584" s="1">
        <v>350</v>
      </c>
      <c r="E584" s="1">
        <v>3</v>
      </c>
      <c r="F584" s="1">
        <v>0</v>
      </c>
      <c r="G584" s="23" t="s">
        <v>31</v>
      </c>
      <c r="H584" s="1">
        <v>9</v>
      </c>
      <c r="I584" s="1">
        <v>0</v>
      </c>
      <c r="J584" s="1">
        <v>89</v>
      </c>
      <c r="K584" s="1">
        <v>5554</v>
      </c>
      <c r="L584" s="1">
        <v>5</v>
      </c>
      <c r="M584" s="1">
        <v>445</v>
      </c>
      <c r="N584" s="1">
        <v>5109</v>
      </c>
      <c r="O584" s="1" t="e">
        <v>#N/A</v>
      </c>
      <c r="V584"/>
    </row>
    <row r="585" spans="1:22" s="1" customFormat="1" ht="15.75" x14ac:dyDescent="0.25">
      <c r="A585" s="22">
        <v>583</v>
      </c>
      <c r="B585" s="1">
        <v>0</v>
      </c>
      <c r="C585" s="1">
        <v>0</v>
      </c>
      <c r="D585" s="1">
        <v>2023</v>
      </c>
      <c r="E585" s="1">
        <v>0</v>
      </c>
      <c r="F585" s="1">
        <v>0</v>
      </c>
      <c r="G585" s="23" t="s">
        <v>31</v>
      </c>
      <c r="H585" s="1">
        <v>0</v>
      </c>
      <c r="I585" s="1">
        <v>0</v>
      </c>
      <c r="J585" s="1">
        <v>0</v>
      </c>
      <c r="K585" s="1">
        <v>0</v>
      </c>
      <c r="L585" s="1" t="e">
        <v>#N/A</v>
      </c>
      <c r="M585" s="1">
        <v>0</v>
      </c>
      <c r="N585" s="1">
        <v>0</v>
      </c>
      <c r="O585" s="1" t="s">
        <v>32</v>
      </c>
      <c r="V585"/>
    </row>
    <row r="586" spans="1:22" s="1" customFormat="1" ht="15.75" x14ac:dyDescent="0.25">
      <c r="A586" s="22">
        <v>584</v>
      </c>
      <c r="B586" s="1">
        <v>0</v>
      </c>
      <c r="C586" s="1">
        <v>0</v>
      </c>
      <c r="D586" s="1">
        <v>2024</v>
      </c>
      <c r="E586" s="1">
        <v>0</v>
      </c>
      <c r="F586" s="1">
        <v>0</v>
      </c>
      <c r="G586" s="23" t="s">
        <v>31</v>
      </c>
      <c r="H586" s="1">
        <v>0</v>
      </c>
      <c r="I586" s="1">
        <v>0</v>
      </c>
      <c r="J586" s="1">
        <v>0</v>
      </c>
      <c r="K586" s="1">
        <v>0</v>
      </c>
      <c r="L586" s="1" t="e">
        <v>#N/A</v>
      </c>
      <c r="M586" s="1">
        <v>0</v>
      </c>
      <c r="N586" s="1">
        <v>0</v>
      </c>
      <c r="O586" s="1" t="s">
        <v>32</v>
      </c>
      <c r="V586"/>
    </row>
    <row r="587" spans="1:22" s="1" customFormat="1" ht="15.75" x14ac:dyDescent="0.25">
      <c r="A587" s="22">
        <v>585</v>
      </c>
      <c r="B587" s="1">
        <v>0</v>
      </c>
      <c r="C587" s="1">
        <v>0</v>
      </c>
      <c r="D587" s="1">
        <v>2025</v>
      </c>
      <c r="E587" s="1">
        <v>0</v>
      </c>
      <c r="F587" s="1">
        <v>0</v>
      </c>
      <c r="G587" s="23" t="s">
        <v>31</v>
      </c>
      <c r="H587" s="1">
        <v>0</v>
      </c>
      <c r="I587" s="1">
        <v>0</v>
      </c>
      <c r="J587" s="1">
        <v>0</v>
      </c>
      <c r="K587" s="1">
        <v>0</v>
      </c>
      <c r="L587" s="1" t="e">
        <v>#N/A</v>
      </c>
      <c r="M587" s="1">
        <v>0</v>
      </c>
      <c r="N587" s="1">
        <v>0</v>
      </c>
      <c r="O587" s="1" t="s">
        <v>32</v>
      </c>
      <c r="V587"/>
    </row>
    <row r="588" spans="1:22" s="1" customFormat="1" ht="15.75" x14ac:dyDescent="0.25">
      <c r="A588" s="22">
        <v>586</v>
      </c>
      <c r="B588" s="1">
        <v>0</v>
      </c>
      <c r="C588" s="1">
        <v>0</v>
      </c>
      <c r="D588" s="1">
        <v>2026</v>
      </c>
      <c r="E588" s="1">
        <v>0</v>
      </c>
      <c r="F588" s="1">
        <v>0</v>
      </c>
      <c r="G588" s="23" t="s">
        <v>31</v>
      </c>
      <c r="H588" s="1">
        <v>0</v>
      </c>
      <c r="I588" s="1">
        <v>0</v>
      </c>
      <c r="J588" s="1">
        <v>0</v>
      </c>
      <c r="K588" s="1">
        <v>0</v>
      </c>
      <c r="L588" s="1" t="e">
        <v>#N/A</v>
      </c>
      <c r="M588" s="1">
        <v>0</v>
      </c>
      <c r="N588" s="1">
        <v>0</v>
      </c>
      <c r="O588" s="1" t="s">
        <v>32</v>
      </c>
      <c r="V588"/>
    </row>
    <row r="589" spans="1:22" s="1" customFormat="1" ht="15.75" x14ac:dyDescent="0.25">
      <c r="A589" s="22">
        <v>587</v>
      </c>
      <c r="B589" s="1">
        <v>0</v>
      </c>
      <c r="C589" s="1">
        <v>0</v>
      </c>
      <c r="D589" s="1">
        <v>2027</v>
      </c>
      <c r="E589" s="1">
        <v>0</v>
      </c>
      <c r="F589" s="1">
        <v>0</v>
      </c>
      <c r="G589" s="23" t="s">
        <v>31</v>
      </c>
      <c r="H589" s="1">
        <v>0</v>
      </c>
      <c r="I589" s="1">
        <v>0</v>
      </c>
      <c r="J589" s="1">
        <v>0</v>
      </c>
      <c r="K589" s="1">
        <v>0</v>
      </c>
      <c r="L589" s="1" t="e">
        <v>#N/A</v>
      </c>
      <c r="M589" s="1">
        <v>0</v>
      </c>
      <c r="N589" s="1">
        <v>0</v>
      </c>
      <c r="O589" s="1" t="s">
        <v>32</v>
      </c>
      <c r="V589"/>
    </row>
    <row r="590" spans="1:22" s="1" customFormat="1" ht="15.75" x14ac:dyDescent="0.25">
      <c r="A590" s="22">
        <v>588</v>
      </c>
      <c r="B590" s="1">
        <v>0</v>
      </c>
      <c r="C590" s="1">
        <v>0</v>
      </c>
      <c r="D590" s="1">
        <v>2028</v>
      </c>
      <c r="E590" s="1">
        <v>0</v>
      </c>
      <c r="F590" s="1">
        <v>0</v>
      </c>
      <c r="G590" s="23" t="s">
        <v>31</v>
      </c>
      <c r="H590" s="1">
        <v>0</v>
      </c>
      <c r="I590" s="1">
        <v>0</v>
      </c>
      <c r="J590" s="1">
        <v>0</v>
      </c>
      <c r="K590" s="1">
        <v>0</v>
      </c>
      <c r="L590" s="1" t="e">
        <v>#N/A</v>
      </c>
      <c r="M590" s="1">
        <v>0</v>
      </c>
      <c r="N590" s="1">
        <v>0</v>
      </c>
      <c r="O590" s="1" t="s">
        <v>32</v>
      </c>
      <c r="V590"/>
    </row>
    <row r="591" spans="1:22" s="1" customFormat="1" ht="15.75" x14ac:dyDescent="0.25">
      <c r="A591" s="22">
        <v>589</v>
      </c>
      <c r="B591" s="1">
        <v>0</v>
      </c>
      <c r="C591" s="1">
        <v>0</v>
      </c>
      <c r="D591" s="1">
        <v>2029</v>
      </c>
      <c r="E591" s="1">
        <v>0</v>
      </c>
      <c r="F591" s="1">
        <v>0</v>
      </c>
      <c r="G591" s="23" t="s">
        <v>31</v>
      </c>
      <c r="H591" s="1">
        <v>0</v>
      </c>
      <c r="I591" s="1">
        <v>0</v>
      </c>
      <c r="J591" s="1">
        <v>0</v>
      </c>
      <c r="K591" s="1">
        <v>0</v>
      </c>
      <c r="L591" s="1" t="e">
        <v>#N/A</v>
      </c>
      <c r="M591" s="1">
        <v>0</v>
      </c>
      <c r="N591" s="1">
        <v>0</v>
      </c>
      <c r="O591" s="1" t="s">
        <v>32</v>
      </c>
      <c r="V591"/>
    </row>
    <row r="592" spans="1:22" s="1" customFormat="1" ht="15.75" x14ac:dyDescent="0.25">
      <c r="A592" s="22">
        <v>590</v>
      </c>
      <c r="B592" s="1">
        <v>0</v>
      </c>
      <c r="C592" s="1">
        <v>0</v>
      </c>
      <c r="D592" s="1">
        <v>2030</v>
      </c>
      <c r="E592" s="1">
        <v>0</v>
      </c>
      <c r="F592" s="1">
        <v>0</v>
      </c>
      <c r="G592" s="23" t="s">
        <v>31</v>
      </c>
      <c r="H592" s="1">
        <v>0</v>
      </c>
      <c r="I592" s="1">
        <v>0</v>
      </c>
      <c r="J592" s="1">
        <v>0</v>
      </c>
      <c r="K592" s="1">
        <v>0</v>
      </c>
      <c r="L592" s="1" t="e">
        <v>#N/A</v>
      </c>
      <c r="M592" s="1">
        <v>0</v>
      </c>
      <c r="N592" s="1">
        <v>0</v>
      </c>
      <c r="O592" s="1" t="s">
        <v>32</v>
      </c>
      <c r="V592"/>
    </row>
    <row r="593" spans="1:22" s="1" customFormat="1" ht="15.75" x14ac:dyDescent="0.25">
      <c r="A593" s="22">
        <v>591</v>
      </c>
      <c r="B593" s="1">
        <v>0</v>
      </c>
      <c r="C593" s="1">
        <v>0</v>
      </c>
      <c r="D593" s="1">
        <v>2031</v>
      </c>
      <c r="E593" s="1">
        <v>0</v>
      </c>
      <c r="F593" s="1">
        <v>0</v>
      </c>
      <c r="G593" s="23" t="s">
        <v>31</v>
      </c>
      <c r="H593" s="1">
        <v>0</v>
      </c>
      <c r="I593" s="1">
        <v>0</v>
      </c>
      <c r="J593" s="1">
        <v>0</v>
      </c>
      <c r="K593" s="1">
        <v>0</v>
      </c>
      <c r="L593" s="1" t="e">
        <v>#N/A</v>
      </c>
      <c r="M593" s="1">
        <v>0</v>
      </c>
      <c r="N593" s="1">
        <v>0</v>
      </c>
      <c r="O593" s="1" t="s">
        <v>32</v>
      </c>
      <c r="V593"/>
    </row>
    <row r="594" spans="1:22" s="1" customFormat="1" ht="15.75" x14ac:dyDescent="0.25">
      <c r="A594" s="22">
        <v>592</v>
      </c>
      <c r="B594" s="1">
        <v>0</v>
      </c>
      <c r="C594" s="1">
        <v>0</v>
      </c>
      <c r="D594" s="1">
        <v>2032</v>
      </c>
      <c r="E594" s="1">
        <v>0</v>
      </c>
      <c r="F594" s="1">
        <v>0</v>
      </c>
      <c r="G594" s="23" t="s">
        <v>31</v>
      </c>
      <c r="H594" s="1">
        <v>0</v>
      </c>
      <c r="I594" s="1">
        <v>0</v>
      </c>
      <c r="J594" s="1">
        <v>0</v>
      </c>
      <c r="K594" s="1">
        <v>0</v>
      </c>
      <c r="L594" s="1" t="e">
        <v>#N/A</v>
      </c>
      <c r="M594" s="1">
        <v>0</v>
      </c>
      <c r="N594" s="1">
        <v>0</v>
      </c>
      <c r="O594" s="1" t="s">
        <v>32</v>
      </c>
      <c r="V594"/>
    </row>
    <row r="595" spans="1:22" s="1" customFormat="1" ht="15.75" x14ac:dyDescent="0.25">
      <c r="A595" s="22">
        <v>593</v>
      </c>
      <c r="B595" s="1">
        <v>0</v>
      </c>
      <c r="C595" s="1">
        <v>0</v>
      </c>
      <c r="D595" s="1">
        <v>2033</v>
      </c>
      <c r="E595" s="1">
        <v>0</v>
      </c>
      <c r="F595" s="1">
        <v>0</v>
      </c>
      <c r="G595" s="23" t="s">
        <v>31</v>
      </c>
      <c r="H595" s="1">
        <v>0</v>
      </c>
      <c r="I595" s="1">
        <v>0</v>
      </c>
      <c r="J595" s="1">
        <v>0</v>
      </c>
      <c r="K595" s="1">
        <v>0</v>
      </c>
      <c r="L595" s="1" t="e">
        <v>#N/A</v>
      </c>
      <c r="M595" s="1">
        <v>0</v>
      </c>
      <c r="N595" s="1">
        <v>0</v>
      </c>
      <c r="O595" s="1" t="s">
        <v>32</v>
      </c>
      <c r="V595"/>
    </row>
    <row r="596" spans="1:22" s="1" customFormat="1" ht="15.75" x14ac:dyDescent="0.25">
      <c r="A596" s="22">
        <v>594</v>
      </c>
      <c r="B596" s="1">
        <v>0</v>
      </c>
      <c r="C596" s="1">
        <v>0</v>
      </c>
      <c r="D596" s="1">
        <v>2034</v>
      </c>
      <c r="E596" s="1">
        <v>0</v>
      </c>
      <c r="F596" s="1">
        <v>0</v>
      </c>
      <c r="G596" s="23" t="s">
        <v>31</v>
      </c>
      <c r="H596" s="1">
        <v>0</v>
      </c>
      <c r="I596" s="1">
        <v>0</v>
      </c>
      <c r="J596" s="1">
        <v>0</v>
      </c>
      <c r="K596" s="1">
        <v>0</v>
      </c>
      <c r="L596" s="1" t="e">
        <v>#N/A</v>
      </c>
      <c r="M596" s="1">
        <v>0</v>
      </c>
      <c r="N596" s="1">
        <v>0</v>
      </c>
      <c r="O596" s="1" t="s">
        <v>32</v>
      </c>
      <c r="V596"/>
    </row>
    <row r="597" spans="1:22" s="1" customFormat="1" ht="15.75" x14ac:dyDescent="0.25">
      <c r="A597" s="22">
        <v>595</v>
      </c>
      <c r="B597" s="1">
        <v>0</v>
      </c>
      <c r="C597" s="1">
        <v>0</v>
      </c>
      <c r="D597" s="1">
        <v>2035</v>
      </c>
      <c r="E597" s="1">
        <v>0</v>
      </c>
      <c r="F597" s="1">
        <v>0</v>
      </c>
      <c r="G597" s="23" t="s">
        <v>31</v>
      </c>
      <c r="H597" s="1">
        <v>0</v>
      </c>
      <c r="I597" s="1">
        <v>0</v>
      </c>
      <c r="J597" s="1">
        <v>0</v>
      </c>
      <c r="K597" s="1">
        <v>0</v>
      </c>
      <c r="L597" s="1" t="e">
        <v>#N/A</v>
      </c>
      <c r="M597" s="1">
        <v>0</v>
      </c>
      <c r="N597" s="1">
        <v>0</v>
      </c>
      <c r="O597" s="1" t="s">
        <v>32</v>
      </c>
      <c r="V597"/>
    </row>
    <row r="598" spans="1:22" s="1" customFormat="1" ht="15.75" x14ac:dyDescent="0.25">
      <c r="A598" s="22">
        <v>596</v>
      </c>
      <c r="B598" s="1">
        <v>0</v>
      </c>
      <c r="C598" s="1">
        <v>0</v>
      </c>
      <c r="D598" s="1">
        <v>2036</v>
      </c>
      <c r="E598" s="1">
        <v>0</v>
      </c>
      <c r="F598" s="1">
        <v>0</v>
      </c>
      <c r="G598" s="23" t="s">
        <v>31</v>
      </c>
      <c r="H598" s="1">
        <v>0</v>
      </c>
      <c r="I598" s="1">
        <v>0</v>
      </c>
      <c r="J598" s="1">
        <v>0</v>
      </c>
      <c r="K598" s="1">
        <v>0</v>
      </c>
      <c r="L598" s="1" t="e">
        <v>#N/A</v>
      </c>
      <c r="M598" s="1">
        <v>0</v>
      </c>
      <c r="N598" s="1">
        <v>0</v>
      </c>
      <c r="O598" s="1" t="s">
        <v>32</v>
      </c>
      <c r="V598"/>
    </row>
    <row r="599" spans="1:22" s="1" customFormat="1" ht="15.75" x14ac:dyDescent="0.25">
      <c r="A599" s="22">
        <v>597</v>
      </c>
      <c r="B599" s="1">
        <v>0</v>
      </c>
      <c r="C599" s="1">
        <v>0</v>
      </c>
      <c r="D599" s="1">
        <v>2037</v>
      </c>
      <c r="E599" s="1">
        <v>0</v>
      </c>
      <c r="F599" s="1">
        <v>0</v>
      </c>
      <c r="G599" s="23" t="s">
        <v>31</v>
      </c>
      <c r="H599" s="1">
        <v>0</v>
      </c>
      <c r="I599" s="1">
        <v>0</v>
      </c>
      <c r="J599" s="1">
        <v>0</v>
      </c>
      <c r="K599" s="1">
        <v>0</v>
      </c>
      <c r="L599" s="1" t="e">
        <v>#N/A</v>
      </c>
      <c r="M599" s="1">
        <v>0</v>
      </c>
      <c r="N599" s="1">
        <v>0</v>
      </c>
      <c r="O599" s="1" t="s">
        <v>32</v>
      </c>
      <c r="V599"/>
    </row>
    <row r="600" spans="1:22" s="1" customFormat="1" ht="15.75" x14ac:dyDescent="0.25">
      <c r="A600" s="22">
        <v>598</v>
      </c>
      <c r="B600" s="1">
        <v>0</v>
      </c>
      <c r="C600" s="1">
        <v>0</v>
      </c>
      <c r="D600" s="1">
        <v>2038</v>
      </c>
      <c r="E600" s="1">
        <v>0</v>
      </c>
      <c r="F600" s="1">
        <v>0</v>
      </c>
      <c r="G600" s="23" t="s">
        <v>31</v>
      </c>
      <c r="H600" s="1">
        <v>0</v>
      </c>
      <c r="I600" s="1">
        <v>0</v>
      </c>
      <c r="J600" s="1">
        <v>0</v>
      </c>
      <c r="K600" s="1">
        <v>0</v>
      </c>
      <c r="L600" s="1" t="e">
        <v>#N/A</v>
      </c>
      <c r="M600" s="1">
        <v>0</v>
      </c>
      <c r="N600" s="1">
        <v>0</v>
      </c>
      <c r="O600" s="1" t="s">
        <v>32</v>
      </c>
      <c r="V600"/>
    </row>
    <row r="601" spans="1:22" s="1" customFormat="1" ht="15.75" x14ac:dyDescent="0.25">
      <c r="A601" s="22">
        <v>599</v>
      </c>
      <c r="B601" s="1">
        <v>0</v>
      </c>
      <c r="C601" s="1">
        <v>0</v>
      </c>
      <c r="D601" s="1">
        <v>2039</v>
      </c>
      <c r="E601" s="1">
        <v>0</v>
      </c>
      <c r="F601" s="1">
        <v>0</v>
      </c>
      <c r="G601" s="23" t="s">
        <v>31</v>
      </c>
      <c r="H601" s="1">
        <v>0</v>
      </c>
      <c r="I601" s="1">
        <v>0</v>
      </c>
      <c r="J601" s="1">
        <v>0</v>
      </c>
      <c r="K601" s="1">
        <v>0</v>
      </c>
      <c r="L601" s="1" t="e">
        <v>#N/A</v>
      </c>
      <c r="M601" s="1">
        <v>0</v>
      </c>
      <c r="N601" s="1">
        <v>0</v>
      </c>
      <c r="O601" s="1" t="s">
        <v>32</v>
      </c>
      <c r="V601"/>
    </row>
    <row r="602" spans="1:22" s="1" customFormat="1" ht="15.75" x14ac:dyDescent="0.25">
      <c r="A602" s="22">
        <v>600</v>
      </c>
      <c r="B602" s="1">
        <v>0</v>
      </c>
      <c r="C602" s="1">
        <v>0</v>
      </c>
      <c r="D602" s="1">
        <v>2040</v>
      </c>
      <c r="E602" s="1">
        <v>0</v>
      </c>
      <c r="F602" s="1">
        <v>0</v>
      </c>
      <c r="G602" s="23" t="s">
        <v>31</v>
      </c>
      <c r="H602" s="1">
        <v>0</v>
      </c>
      <c r="I602" s="1">
        <v>0</v>
      </c>
      <c r="J602" s="1">
        <v>0</v>
      </c>
      <c r="K602" s="1">
        <v>0</v>
      </c>
      <c r="L602" s="1" t="e">
        <v>#N/A</v>
      </c>
      <c r="M602" s="1">
        <v>0</v>
      </c>
      <c r="N602" s="1">
        <v>0</v>
      </c>
      <c r="O602" s="1" t="s">
        <v>32</v>
      </c>
      <c r="V602"/>
    </row>
    <row r="603" spans="1:22" s="1" customFormat="1" ht="15.75" x14ac:dyDescent="0.25">
      <c r="A603" s="22">
        <v>601</v>
      </c>
      <c r="B603" s="1">
        <v>0</v>
      </c>
      <c r="C603" s="1">
        <v>0</v>
      </c>
      <c r="D603" s="1">
        <v>2041</v>
      </c>
      <c r="E603" s="1">
        <v>0</v>
      </c>
      <c r="F603" s="1">
        <v>0</v>
      </c>
      <c r="G603" s="23" t="s">
        <v>31</v>
      </c>
      <c r="H603" s="1">
        <v>0</v>
      </c>
      <c r="I603" s="1">
        <v>0</v>
      </c>
      <c r="J603" s="1">
        <v>0</v>
      </c>
      <c r="K603" s="1">
        <v>0</v>
      </c>
      <c r="L603" s="1" t="e">
        <v>#N/A</v>
      </c>
      <c r="M603" s="1">
        <v>0</v>
      </c>
      <c r="N603" s="1">
        <v>0</v>
      </c>
      <c r="O603" s="1" t="s">
        <v>32</v>
      </c>
      <c r="V603"/>
    </row>
    <row r="604" spans="1:22" s="1" customFormat="1" ht="15.75" x14ac:dyDescent="0.25">
      <c r="A604" s="22">
        <v>602</v>
      </c>
      <c r="B604" s="1">
        <v>0</v>
      </c>
      <c r="C604" s="1">
        <v>0</v>
      </c>
      <c r="D604" s="1">
        <v>2042</v>
      </c>
      <c r="E604" s="1">
        <v>0</v>
      </c>
      <c r="F604" s="1">
        <v>0</v>
      </c>
      <c r="G604" s="23" t="s">
        <v>31</v>
      </c>
      <c r="H604" s="1">
        <v>0</v>
      </c>
      <c r="I604" s="1">
        <v>0</v>
      </c>
      <c r="J604" s="1">
        <v>0</v>
      </c>
      <c r="K604" s="1">
        <v>0</v>
      </c>
      <c r="L604" s="1" t="e">
        <v>#N/A</v>
      </c>
      <c r="M604" s="1">
        <v>0</v>
      </c>
      <c r="N604" s="1">
        <v>0</v>
      </c>
      <c r="O604" s="1" t="s">
        <v>32</v>
      </c>
      <c r="V604"/>
    </row>
    <row r="605" spans="1:22" s="1" customFormat="1" ht="15.75" x14ac:dyDescent="0.25">
      <c r="A605" s="22">
        <v>603</v>
      </c>
      <c r="B605" s="1">
        <v>0</v>
      </c>
      <c r="C605" s="1">
        <v>0</v>
      </c>
      <c r="D605" s="1">
        <v>2043</v>
      </c>
      <c r="E605" s="1">
        <v>0</v>
      </c>
      <c r="F605" s="1">
        <v>0</v>
      </c>
      <c r="G605" s="23" t="s">
        <v>31</v>
      </c>
      <c r="H605" s="1">
        <v>0</v>
      </c>
      <c r="I605" s="1">
        <v>0</v>
      </c>
      <c r="J605" s="1">
        <v>0</v>
      </c>
      <c r="K605" s="1">
        <v>0</v>
      </c>
      <c r="L605" s="1" t="e">
        <v>#N/A</v>
      </c>
      <c r="M605" s="1">
        <v>0</v>
      </c>
      <c r="N605" s="1">
        <v>0</v>
      </c>
      <c r="O605" s="1" t="s">
        <v>32</v>
      </c>
      <c r="V605"/>
    </row>
    <row r="606" spans="1:22" s="1" customFormat="1" ht="15.75" x14ac:dyDescent="0.25">
      <c r="A606" s="22">
        <v>604</v>
      </c>
      <c r="B606" s="1">
        <v>0</v>
      </c>
      <c r="C606" s="1">
        <v>0</v>
      </c>
      <c r="D606" s="1">
        <v>2044</v>
      </c>
      <c r="E606" s="1">
        <v>0</v>
      </c>
      <c r="F606" s="1">
        <v>0</v>
      </c>
      <c r="G606" s="23" t="s">
        <v>31</v>
      </c>
      <c r="H606" s="1">
        <v>0</v>
      </c>
      <c r="I606" s="1">
        <v>0</v>
      </c>
      <c r="J606" s="1">
        <v>0</v>
      </c>
      <c r="K606" s="1">
        <v>0</v>
      </c>
      <c r="L606" s="1" t="e">
        <v>#N/A</v>
      </c>
      <c r="M606" s="1">
        <v>0</v>
      </c>
      <c r="N606" s="1">
        <v>0</v>
      </c>
      <c r="O606" s="1" t="s">
        <v>32</v>
      </c>
      <c r="V606"/>
    </row>
    <row r="607" spans="1:22" s="1" customFormat="1" ht="15.75" x14ac:dyDescent="0.25">
      <c r="A607" s="22">
        <v>605</v>
      </c>
      <c r="B607" s="1">
        <v>0</v>
      </c>
      <c r="C607" s="1">
        <v>0</v>
      </c>
      <c r="D607" s="1">
        <v>2045</v>
      </c>
      <c r="E607" s="1">
        <v>0</v>
      </c>
      <c r="F607" s="1">
        <v>0</v>
      </c>
      <c r="G607" s="23" t="s">
        <v>31</v>
      </c>
      <c r="H607" s="1">
        <v>0</v>
      </c>
      <c r="I607" s="1">
        <v>0</v>
      </c>
      <c r="J607" s="1">
        <v>0</v>
      </c>
      <c r="K607" s="1">
        <v>0</v>
      </c>
      <c r="L607" s="1" t="e">
        <v>#N/A</v>
      </c>
      <c r="M607" s="1">
        <v>0</v>
      </c>
      <c r="N607" s="1">
        <v>0</v>
      </c>
      <c r="O607" s="1" t="s">
        <v>32</v>
      </c>
      <c r="V607"/>
    </row>
    <row r="608" spans="1:22" s="1" customFormat="1" ht="15.75" x14ac:dyDescent="0.25">
      <c r="A608" s="22">
        <v>606</v>
      </c>
      <c r="B608" s="1">
        <v>0</v>
      </c>
      <c r="C608" s="1">
        <v>0</v>
      </c>
      <c r="D608" s="1">
        <v>2046</v>
      </c>
      <c r="E608" s="1">
        <v>0</v>
      </c>
      <c r="F608" s="1">
        <v>0</v>
      </c>
      <c r="G608" s="23" t="s">
        <v>31</v>
      </c>
      <c r="H608" s="1">
        <v>0</v>
      </c>
      <c r="I608" s="1">
        <v>0</v>
      </c>
      <c r="J608" s="1">
        <v>0</v>
      </c>
      <c r="K608" s="1">
        <v>0</v>
      </c>
      <c r="L608" s="1" t="e">
        <v>#N/A</v>
      </c>
      <c r="M608" s="1">
        <v>0</v>
      </c>
      <c r="N608" s="1">
        <v>0</v>
      </c>
      <c r="O608" s="1" t="s">
        <v>32</v>
      </c>
      <c r="V608"/>
    </row>
    <row r="609" spans="1:22" s="1" customFormat="1" ht="15.75" x14ac:dyDescent="0.25">
      <c r="A609" s="22">
        <v>607</v>
      </c>
      <c r="B609" s="1">
        <v>0</v>
      </c>
      <c r="C609" s="1">
        <v>0</v>
      </c>
      <c r="D609" s="1">
        <v>2047</v>
      </c>
      <c r="E609" s="1">
        <v>0</v>
      </c>
      <c r="F609" s="1">
        <v>0</v>
      </c>
      <c r="G609" s="23" t="s">
        <v>31</v>
      </c>
      <c r="H609" s="1">
        <v>0</v>
      </c>
      <c r="I609" s="1">
        <v>0</v>
      </c>
      <c r="J609" s="1">
        <v>0</v>
      </c>
      <c r="K609" s="1">
        <v>0</v>
      </c>
      <c r="L609" s="1" t="e">
        <v>#N/A</v>
      </c>
      <c r="M609" s="1">
        <v>0</v>
      </c>
      <c r="N609" s="1">
        <v>0</v>
      </c>
      <c r="O609" s="1" t="s">
        <v>32</v>
      </c>
      <c r="V609"/>
    </row>
    <row r="610" spans="1:22" s="1" customFormat="1" ht="15.75" x14ac:dyDescent="0.25">
      <c r="A610" s="22">
        <v>608</v>
      </c>
      <c r="B610" s="1">
        <v>0</v>
      </c>
      <c r="C610" s="1">
        <v>0</v>
      </c>
      <c r="D610" s="1">
        <v>2048</v>
      </c>
      <c r="E610" s="1">
        <v>0</v>
      </c>
      <c r="F610" s="1">
        <v>0</v>
      </c>
      <c r="G610" s="23" t="s">
        <v>31</v>
      </c>
      <c r="H610" s="1">
        <v>0</v>
      </c>
      <c r="I610" s="1">
        <v>0</v>
      </c>
      <c r="J610" s="1">
        <v>0</v>
      </c>
      <c r="K610" s="1">
        <v>0</v>
      </c>
      <c r="L610" s="1" t="e">
        <v>#N/A</v>
      </c>
      <c r="M610" s="1">
        <v>0</v>
      </c>
      <c r="N610" s="1">
        <v>0</v>
      </c>
      <c r="O610" s="1" t="s">
        <v>32</v>
      </c>
      <c r="V610"/>
    </row>
    <row r="611" spans="1:22" s="1" customFormat="1" ht="15.75" x14ac:dyDescent="0.25">
      <c r="A611" s="22">
        <v>609</v>
      </c>
      <c r="B611" s="1">
        <v>0</v>
      </c>
      <c r="C611" s="1">
        <v>0</v>
      </c>
      <c r="D611" s="1">
        <v>2049</v>
      </c>
      <c r="E611" s="1">
        <v>0</v>
      </c>
      <c r="F611" s="1">
        <v>0</v>
      </c>
      <c r="G611" s="23" t="s">
        <v>31</v>
      </c>
      <c r="H611" s="1">
        <v>0</v>
      </c>
      <c r="I611" s="1">
        <v>0</v>
      </c>
      <c r="J611" s="1">
        <v>0</v>
      </c>
      <c r="K611" s="1">
        <v>0</v>
      </c>
      <c r="L611" s="1" t="e">
        <v>#N/A</v>
      </c>
      <c r="M611" s="1">
        <v>0</v>
      </c>
      <c r="N611" s="1">
        <v>0</v>
      </c>
      <c r="O611" s="1" t="s">
        <v>32</v>
      </c>
      <c r="V611"/>
    </row>
    <row r="612" spans="1:22" s="1" customFormat="1" ht="15.75" x14ac:dyDescent="0.25">
      <c r="A612" s="22">
        <v>610</v>
      </c>
      <c r="B612" s="1">
        <v>0</v>
      </c>
      <c r="C612" s="1">
        <v>0</v>
      </c>
      <c r="D612" s="1">
        <v>2050</v>
      </c>
      <c r="E612" s="1">
        <v>0</v>
      </c>
      <c r="F612" s="1">
        <v>0</v>
      </c>
      <c r="G612" s="23" t="s">
        <v>31</v>
      </c>
      <c r="H612" s="1">
        <v>0</v>
      </c>
      <c r="I612" s="1">
        <v>0</v>
      </c>
      <c r="J612" s="1">
        <v>0</v>
      </c>
      <c r="K612" s="1">
        <v>0</v>
      </c>
      <c r="L612" s="1" t="e">
        <v>#N/A</v>
      </c>
      <c r="M612" s="1">
        <v>0</v>
      </c>
      <c r="N612" s="1">
        <v>0</v>
      </c>
      <c r="O612" s="1" t="s">
        <v>32</v>
      </c>
      <c r="V612"/>
    </row>
    <row r="613" spans="1:22" s="1" customFormat="1" ht="15.75" x14ac:dyDescent="0.25">
      <c r="A613" s="22">
        <v>611</v>
      </c>
      <c r="B613" s="1">
        <v>0</v>
      </c>
      <c r="C613" s="1">
        <v>0</v>
      </c>
      <c r="D613" s="1">
        <v>2051</v>
      </c>
      <c r="E613" s="1">
        <v>0</v>
      </c>
      <c r="F613" s="1">
        <v>0</v>
      </c>
      <c r="G613" s="23" t="s">
        <v>31</v>
      </c>
      <c r="H613" s="1">
        <v>0</v>
      </c>
      <c r="I613" s="1">
        <v>0</v>
      </c>
      <c r="J613" s="1">
        <v>0</v>
      </c>
      <c r="K613" s="1">
        <v>0</v>
      </c>
      <c r="L613" s="1" t="e">
        <v>#N/A</v>
      </c>
      <c r="M613" s="1">
        <v>0</v>
      </c>
      <c r="N613" s="1">
        <v>0</v>
      </c>
      <c r="O613" s="1" t="s">
        <v>32</v>
      </c>
      <c r="V613"/>
    </row>
    <row r="614" spans="1:22" s="1" customFormat="1" ht="15.75" x14ac:dyDescent="0.25">
      <c r="A614" s="22">
        <v>612</v>
      </c>
      <c r="B614" s="1">
        <v>0</v>
      </c>
      <c r="C614" s="1">
        <v>0</v>
      </c>
      <c r="D614" s="1">
        <v>2052</v>
      </c>
      <c r="E614" s="1">
        <v>0</v>
      </c>
      <c r="F614" s="1">
        <v>0</v>
      </c>
      <c r="G614" s="23" t="s">
        <v>31</v>
      </c>
      <c r="H614" s="1">
        <v>0</v>
      </c>
      <c r="I614" s="1">
        <v>0</v>
      </c>
      <c r="J614" s="1">
        <v>0</v>
      </c>
      <c r="K614" s="1">
        <v>0</v>
      </c>
      <c r="L614" s="1" t="e">
        <v>#N/A</v>
      </c>
      <c r="M614" s="1">
        <v>0</v>
      </c>
      <c r="N614" s="1">
        <v>0</v>
      </c>
      <c r="O614" s="1" t="s">
        <v>32</v>
      </c>
      <c r="V614"/>
    </row>
    <row r="615" spans="1:22" s="1" customFormat="1" ht="15.75" x14ac:dyDescent="0.25">
      <c r="A615" s="22">
        <v>613</v>
      </c>
      <c r="B615" s="1">
        <v>0</v>
      </c>
      <c r="C615" s="1">
        <v>0</v>
      </c>
      <c r="D615" s="1">
        <v>2053</v>
      </c>
      <c r="E615" s="1">
        <v>0</v>
      </c>
      <c r="F615" s="1">
        <v>0</v>
      </c>
      <c r="G615" s="23" t="s">
        <v>31</v>
      </c>
      <c r="H615" s="1">
        <v>0</v>
      </c>
      <c r="I615" s="1">
        <v>0</v>
      </c>
      <c r="J615" s="1">
        <v>0</v>
      </c>
      <c r="K615" s="1">
        <v>0</v>
      </c>
      <c r="L615" s="1" t="e">
        <v>#N/A</v>
      </c>
      <c r="M615" s="1">
        <v>0</v>
      </c>
      <c r="N615" s="1">
        <v>0</v>
      </c>
      <c r="O615" s="1" t="s">
        <v>32</v>
      </c>
      <c r="V615"/>
    </row>
    <row r="616" spans="1:22" s="1" customFormat="1" ht="15.75" x14ac:dyDescent="0.25">
      <c r="A616" s="22">
        <v>614</v>
      </c>
      <c r="B616" s="1">
        <v>0</v>
      </c>
      <c r="C616" s="1">
        <v>0</v>
      </c>
      <c r="D616" s="1">
        <v>2054</v>
      </c>
      <c r="E616" s="1">
        <v>0</v>
      </c>
      <c r="F616" s="1">
        <v>0</v>
      </c>
      <c r="G616" s="23" t="s">
        <v>31</v>
      </c>
      <c r="H616" s="1">
        <v>0</v>
      </c>
      <c r="I616" s="1">
        <v>0</v>
      </c>
      <c r="J616" s="1">
        <v>0</v>
      </c>
      <c r="K616" s="1">
        <v>0</v>
      </c>
      <c r="L616" s="1" t="e">
        <v>#N/A</v>
      </c>
      <c r="M616" s="1">
        <v>0</v>
      </c>
      <c r="N616" s="1">
        <v>0</v>
      </c>
      <c r="O616" s="1" t="s">
        <v>32</v>
      </c>
      <c r="V616"/>
    </row>
    <row r="617" spans="1:22" s="1" customFormat="1" ht="15.75" x14ac:dyDescent="0.25">
      <c r="A617" s="22">
        <v>615</v>
      </c>
      <c r="B617" s="1">
        <v>0</v>
      </c>
      <c r="C617" s="1">
        <v>0</v>
      </c>
      <c r="D617" s="1">
        <v>2055</v>
      </c>
      <c r="E617" s="1">
        <v>0</v>
      </c>
      <c r="F617" s="1">
        <v>0</v>
      </c>
      <c r="G617" s="23" t="s">
        <v>31</v>
      </c>
      <c r="H617" s="1">
        <v>0</v>
      </c>
      <c r="I617" s="1">
        <v>0</v>
      </c>
      <c r="J617" s="1">
        <v>0</v>
      </c>
      <c r="K617" s="1">
        <v>0</v>
      </c>
      <c r="L617" s="1" t="e">
        <v>#N/A</v>
      </c>
      <c r="M617" s="1">
        <v>0</v>
      </c>
      <c r="N617" s="1">
        <v>0</v>
      </c>
      <c r="O617" s="1" t="s">
        <v>32</v>
      </c>
      <c r="V617"/>
    </row>
    <row r="618" spans="1:22" s="1" customFormat="1" ht="15.75" x14ac:dyDescent="0.25">
      <c r="A618" s="22">
        <v>616</v>
      </c>
      <c r="B618" s="1">
        <v>0</v>
      </c>
      <c r="C618" s="1">
        <v>0</v>
      </c>
      <c r="D618" s="1">
        <v>2056</v>
      </c>
      <c r="E618" s="1">
        <v>0</v>
      </c>
      <c r="F618" s="1">
        <v>0</v>
      </c>
      <c r="G618" s="23" t="s">
        <v>31</v>
      </c>
      <c r="H618" s="1">
        <v>0</v>
      </c>
      <c r="I618" s="1">
        <v>0</v>
      </c>
      <c r="J618" s="1">
        <v>0</v>
      </c>
      <c r="K618" s="1">
        <v>0</v>
      </c>
      <c r="L618" s="1" t="e">
        <v>#N/A</v>
      </c>
      <c r="M618" s="1">
        <v>0</v>
      </c>
      <c r="N618" s="1">
        <v>0</v>
      </c>
      <c r="O618" s="1" t="s">
        <v>32</v>
      </c>
      <c r="V618"/>
    </row>
    <row r="619" spans="1:22" s="1" customFormat="1" ht="15.75" x14ac:dyDescent="0.25">
      <c r="A619" s="22">
        <v>617</v>
      </c>
      <c r="B619" s="1">
        <v>0</v>
      </c>
      <c r="C619" s="1">
        <v>0</v>
      </c>
      <c r="D619" s="1">
        <v>2057</v>
      </c>
      <c r="E619" s="1">
        <v>0</v>
      </c>
      <c r="F619" s="1">
        <v>0</v>
      </c>
      <c r="G619" s="23" t="s">
        <v>31</v>
      </c>
      <c r="H619" s="1">
        <v>0</v>
      </c>
      <c r="I619" s="1">
        <v>0</v>
      </c>
      <c r="J619" s="1">
        <v>0</v>
      </c>
      <c r="K619" s="1">
        <v>0</v>
      </c>
      <c r="L619" s="1" t="e">
        <v>#N/A</v>
      </c>
      <c r="M619" s="1">
        <v>0</v>
      </c>
      <c r="N619" s="1">
        <v>0</v>
      </c>
      <c r="O619" s="1" t="s">
        <v>32</v>
      </c>
      <c r="V619"/>
    </row>
    <row r="620" spans="1:22" s="1" customFormat="1" ht="15.75" x14ac:dyDescent="0.25">
      <c r="A620" s="22">
        <v>618</v>
      </c>
      <c r="B620" s="1">
        <v>0</v>
      </c>
      <c r="C620" s="1">
        <v>0</v>
      </c>
      <c r="D620" s="1">
        <v>2058</v>
      </c>
      <c r="E620" s="1">
        <v>0</v>
      </c>
      <c r="F620" s="1">
        <v>0</v>
      </c>
      <c r="G620" s="23" t="s">
        <v>31</v>
      </c>
      <c r="H620" s="1">
        <v>0</v>
      </c>
      <c r="I620" s="1">
        <v>0</v>
      </c>
      <c r="J620" s="1">
        <v>0</v>
      </c>
      <c r="K620" s="1">
        <v>0</v>
      </c>
      <c r="L620" s="1" t="e">
        <v>#N/A</v>
      </c>
      <c r="M620" s="1">
        <v>0</v>
      </c>
      <c r="N620" s="1">
        <v>0</v>
      </c>
      <c r="O620" s="1" t="s">
        <v>32</v>
      </c>
      <c r="V620"/>
    </row>
    <row r="621" spans="1:22" s="1" customFormat="1" ht="15.75" x14ac:dyDescent="0.25">
      <c r="A621" s="22">
        <v>619</v>
      </c>
      <c r="B621" s="1">
        <v>0</v>
      </c>
      <c r="C621" s="1">
        <v>0</v>
      </c>
      <c r="D621" s="1">
        <v>2059</v>
      </c>
      <c r="E621" s="1">
        <v>0</v>
      </c>
      <c r="F621" s="1">
        <v>0</v>
      </c>
      <c r="G621" s="23" t="s">
        <v>31</v>
      </c>
      <c r="H621" s="1">
        <v>0</v>
      </c>
      <c r="I621" s="1">
        <v>0</v>
      </c>
      <c r="J621" s="1">
        <v>0</v>
      </c>
      <c r="K621" s="1">
        <v>0</v>
      </c>
      <c r="L621" s="1" t="e">
        <v>#N/A</v>
      </c>
      <c r="M621" s="1">
        <v>0</v>
      </c>
      <c r="N621" s="1">
        <v>0</v>
      </c>
      <c r="O621" s="1" t="s">
        <v>32</v>
      </c>
      <c r="V621"/>
    </row>
    <row r="622" spans="1:22" s="1" customFormat="1" ht="15.75" x14ac:dyDescent="0.25">
      <c r="A622" s="22">
        <v>620</v>
      </c>
      <c r="B622" s="1">
        <v>0</v>
      </c>
      <c r="C622" s="1">
        <v>0</v>
      </c>
      <c r="D622" s="1">
        <v>2060</v>
      </c>
      <c r="E622" s="1">
        <v>0</v>
      </c>
      <c r="F622" s="1">
        <v>0</v>
      </c>
      <c r="G622" s="23" t="s">
        <v>31</v>
      </c>
      <c r="H622" s="1">
        <v>0</v>
      </c>
      <c r="I622" s="1">
        <v>0</v>
      </c>
      <c r="J622" s="1">
        <v>0</v>
      </c>
      <c r="K622" s="1">
        <v>0</v>
      </c>
      <c r="L622" s="1" t="e">
        <v>#N/A</v>
      </c>
      <c r="M622" s="1">
        <v>0</v>
      </c>
      <c r="N622" s="1">
        <v>0</v>
      </c>
      <c r="O622" s="1" t="s">
        <v>32</v>
      </c>
      <c r="V622"/>
    </row>
    <row r="623" spans="1:22" s="1" customFormat="1" ht="15.75" x14ac:dyDescent="0.25">
      <c r="A623" s="22">
        <v>621</v>
      </c>
      <c r="B623" s="1">
        <v>0</v>
      </c>
      <c r="C623" s="1">
        <v>0</v>
      </c>
      <c r="D623" s="1">
        <v>2061</v>
      </c>
      <c r="E623" s="1">
        <v>0</v>
      </c>
      <c r="F623" s="1">
        <v>0</v>
      </c>
      <c r="G623" s="23" t="s">
        <v>31</v>
      </c>
      <c r="H623" s="1">
        <v>0</v>
      </c>
      <c r="I623" s="1">
        <v>0</v>
      </c>
      <c r="J623" s="1">
        <v>0</v>
      </c>
      <c r="K623" s="1">
        <v>0</v>
      </c>
      <c r="L623" s="1" t="e">
        <v>#N/A</v>
      </c>
      <c r="M623" s="1">
        <v>0</v>
      </c>
      <c r="N623" s="1">
        <v>0</v>
      </c>
      <c r="O623" s="1" t="s">
        <v>32</v>
      </c>
      <c r="V623"/>
    </row>
    <row r="624" spans="1:22" s="1" customFormat="1" ht="15.75" x14ac:dyDescent="0.25">
      <c r="A624" s="22">
        <v>622</v>
      </c>
      <c r="B624" s="1">
        <v>0</v>
      </c>
      <c r="C624" s="1">
        <v>0</v>
      </c>
      <c r="D624" s="1">
        <v>2062</v>
      </c>
      <c r="E624" s="1">
        <v>0</v>
      </c>
      <c r="F624" s="1">
        <v>0</v>
      </c>
      <c r="G624" s="23" t="s">
        <v>31</v>
      </c>
      <c r="H624" s="1">
        <v>0</v>
      </c>
      <c r="I624" s="1">
        <v>0</v>
      </c>
      <c r="J624" s="1">
        <v>0</v>
      </c>
      <c r="K624" s="1">
        <v>0</v>
      </c>
      <c r="L624" s="1" t="e">
        <v>#N/A</v>
      </c>
      <c r="M624" s="1">
        <v>0</v>
      </c>
      <c r="N624" s="1">
        <v>0</v>
      </c>
      <c r="O624" s="1" t="s">
        <v>32</v>
      </c>
      <c r="V624"/>
    </row>
    <row r="625" spans="1:22" s="1" customFormat="1" ht="15.75" x14ac:dyDescent="0.25">
      <c r="A625" s="22">
        <v>623</v>
      </c>
      <c r="B625" s="1">
        <v>0</v>
      </c>
      <c r="C625" s="1">
        <v>0</v>
      </c>
      <c r="D625" s="1">
        <v>2063</v>
      </c>
      <c r="E625" s="1">
        <v>0</v>
      </c>
      <c r="F625" s="1">
        <v>0</v>
      </c>
      <c r="G625" s="23" t="s">
        <v>31</v>
      </c>
      <c r="H625" s="1">
        <v>0</v>
      </c>
      <c r="I625" s="1">
        <v>0</v>
      </c>
      <c r="J625" s="1">
        <v>0</v>
      </c>
      <c r="K625" s="1">
        <v>0</v>
      </c>
      <c r="L625" s="1" t="e">
        <v>#N/A</v>
      </c>
      <c r="M625" s="1">
        <v>0</v>
      </c>
      <c r="N625" s="1">
        <v>0</v>
      </c>
      <c r="O625" s="1" t="s">
        <v>32</v>
      </c>
      <c r="V625"/>
    </row>
    <row r="626" spans="1:22" s="1" customFormat="1" ht="15.75" x14ac:dyDescent="0.25">
      <c r="A626" s="22">
        <v>624</v>
      </c>
      <c r="B626" s="1">
        <v>0</v>
      </c>
      <c r="C626" s="1">
        <v>0</v>
      </c>
      <c r="D626" s="1">
        <v>2064</v>
      </c>
      <c r="E626" s="1">
        <v>0</v>
      </c>
      <c r="F626" s="1">
        <v>0</v>
      </c>
      <c r="G626" s="23" t="s">
        <v>31</v>
      </c>
      <c r="H626" s="1">
        <v>0</v>
      </c>
      <c r="I626" s="1">
        <v>0</v>
      </c>
      <c r="J626" s="1">
        <v>0</v>
      </c>
      <c r="K626" s="1">
        <v>0</v>
      </c>
      <c r="L626" s="1" t="e">
        <v>#N/A</v>
      </c>
      <c r="M626" s="1">
        <v>0</v>
      </c>
      <c r="N626" s="1">
        <v>0</v>
      </c>
      <c r="O626" s="1" t="s">
        <v>32</v>
      </c>
      <c r="V626"/>
    </row>
    <row r="627" spans="1:22" s="1" customFormat="1" ht="15.75" x14ac:dyDescent="0.25">
      <c r="A627" s="22">
        <v>625</v>
      </c>
      <c r="B627" s="1">
        <v>0</v>
      </c>
      <c r="C627" s="1">
        <v>0</v>
      </c>
      <c r="D627" s="1">
        <v>2065</v>
      </c>
      <c r="E627" s="1">
        <v>0</v>
      </c>
      <c r="F627" s="1">
        <v>0</v>
      </c>
      <c r="G627" s="23" t="s">
        <v>31</v>
      </c>
      <c r="H627" s="1">
        <v>0</v>
      </c>
      <c r="I627" s="1">
        <v>0</v>
      </c>
      <c r="J627" s="1">
        <v>0</v>
      </c>
      <c r="K627" s="1">
        <v>0</v>
      </c>
      <c r="L627" s="1" t="e">
        <v>#N/A</v>
      </c>
      <c r="M627" s="1">
        <v>0</v>
      </c>
      <c r="N627" s="1">
        <v>0</v>
      </c>
      <c r="O627" s="1" t="s">
        <v>32</v>
      </c>
      <c r="V627"/>
    </row>
    <row r="628" spans="1:22" s="1" customFormat="1" ht="15.75" x14ac:dyDescent="0.25">
      <c r="A628" s="22">
        <v>626</v>
      </c>
      <c r="B628" s="1">
        <v>0</v>
      </c>
      <c r="C628" s="1">
        <v>0</v>
      </c>
      <c r="D628" s="1">
        <v>2066</v>
      </c>
      <c r="E628" s="1">
        <v>0</v>
      </c>
      <c r="F628" s="1">
        <v>0</v>
      </c>
      <c r="G628" s="23" t="s">
        <v>31</v>
      </c>
      <c r="H628" s="1">
        <v>0</v>
      </c>
      <c r="I628" s="1">
        <v>0</v>
      </c>
      <c r="J628" s="1">
        <v>0</v>
      </c>
      <c r="K628" s="1">
        <v>0</v>
      </c>
      <c r="L628" s="1" t="e">
        <v>#N/A</v>
      </c>
      <c r="M628" s="1">
        <v>0</v>
      </c>
      <c r="N628" s="1">
        <v>0</v>
      </c>
      <c r="O628" s="1" t="s">
        <v>32</v>
      </c>
      <c r="V628"/>
    </row>
    <row r="629" spans="1:22" s="1" customFormat="1" ht="15.75" x14ac:dyDescent="0.25">
      <c r="A629" s="22">
        <v>627</v>
      </c>
      <c r="B629" s="1">
        <v>0</v>
      </c>
      <c r="C629" s="1">
        <v>0</v>
      </c>
      <c r="D629" s="1">
        <v>2067</v>
      </c>
      <c r="E629" s="1">
        <v>0</v>
      </c>
      <c r="F629" s="1">
        <v>0</v>
      </c>
      <c r="G629" s="23" t="s">
        <v>31</v>
      </c>
      <c r="H629" s="1">
        <v>0</v>
      </c>
      <c r="I629" s="1">
        <v>0</v>
      </c>
      <c r="J629" s="1">
        <v>0</v>
      </c>
      <c r="K629" s="1">
        <v>0</v>
      </c>
      <c r="L629" s="1" t="e">
        <v>#N/A</v>
      </c>
      <c r="M629" s="1">
        <v>0</v>
      </c>
      <c r="N629" s="1">
        <v>0</v>
      </c>
      <c r="O629" s="1" t="s">
        <v>32</v>
      </c>
      <c r="V629"/>
    </row>
    <row r="630" spans="1:22" s="1" customFormat="1" ht="15.75" x14ac:dyDescent="0.25">
      <c r="A630" s="22">
        <v>628</v>
      </c>
      <c r="B630" s="1">
        <v>0</v>
      </c>
      <c r="C630" s="1">
        <v>0</v>
      </c>
      <c r="D630" s="1">
        <v>2068</v>
      </c>
      <c r="E630" s="1">
        <v>0</v>
      </c>
      <c r="F630" s="1">
        <v>0</v>
      </c>
      <c r="G630" s="23" t="s">
        <v>31</v>
      </c>
      <c r="H630" s="1">
        <v>0</v>
      </c>
      <c r="I630" s="1">
        <v>0</v>
      </c>
      <c r="J630" s="1">
        <v>0</v>
      </c>
      <c r="K630" s="1">
        <v>0</v>
      </c>
      <c r="L630" s="1" t="e">
        <v>#N/A</v>
      </c>
      <c r="M630" s="1">
        <v>0</v>
      </c>
      <c r="N630" s="1">
        <v>0</v>
      </c>
      <c r="O630" s="1" t="s">
        <v>32</v>
      </c>
      <c r="V630"/>
    </row>
    <row r="631" spans="1:22" s="1" customFormat="1" ht="15.75" x14ac:dyDescent="0.25">
      <c r="A631" s="22">
        <v>629</v>
      </c>
      <c r="B631" s="1">
        <v>0</v>
      </c>
      <c r="C631" s="1">
        <v>0</v>
      </c>
      <c r="D631" s="1">
        <v>2069</v>
      </c>
      <c r="E631" s="1">
        <v>0</v>
      </c>
      <c r="F631" s="1">
        <v>0</v>
      </c>
      <c r="G631" s="23" t="s">
        <v>31</v>
      </c>
      <c r="H631" s="1">
        <v>0</v>
      </c>
      <c r="I631" s="1">
        <v>0</v>
      </c>
      <c r="J631" s="1">
        <v>0</v>
      </c>
      <c r="K631" s="1">
        <v>0</v>
      </c>
      <c r="L631" s="1" t="e">
        <v>#N/A</v>
      </c>
      <c r="M631" s="1">
        <v>0</v>
      </c>
      <c r="N631" s="1">
        <v>0</v>
      </c>
      <c r="O631" s="1" t="s">
        <v>32</v>
      </c>
      <c r="V631"/>
    </row>
    <row r="632" spans="1:22" s="1" customFormat="1" ht="15.75" x14ac:dyDescent="0.25">
      <c r="A632" s="22">
        <v>630</v>
      </c>
      <c r="B632" s="1">
        <v>0</v>
      </c>
      <c r="C632" s="1">
        <v>0</v>
      </c>
      <c r="D632" s="1">
        <v>2070</v>
      </c>
      <c r="E632" s="1">
        <v>0</v>
      </c>
      <c r="F632" s="1">
        <v>0</v>
      </c>
      <c r="G632" s="23" t="s">
        <v>31</v>
      </c>
      <c r="H632" s="1">
        <v>0</v>
      </c>
      <c r="I632" s="1">
        <v>0</v>
      </c>
      <c r="J632" s="1">
        <v>0</v>
      </c>
      <c r="K632" s="1">
        <v>0</v>
      </c>
      <c r="L632" s="1" t="e">
        <v>#N/A</v>
      </c>
      <c r="M632" s="1">
        <v>0</v>
      </c>
      <c r="N632" s="1">
        <v>0</v>
      </c>
      <c r="O632" s="1" t="s">
        <v>32</v>
      </c>
      <c r="V632"/>
    </row>
    <row r="633" spans="1:22" s="1" customFormat="1" ht="15.75" x14ac:dyDescent="0.25">
      <c r="A633" s="22">
        <v>631</v>
      </c>
      <c r="B633" s="1">
        <v>0</v>
      </c>
      <c r="C633" s="1">
        <v>0</v>
      </c>
      <c r="D633" s="1">
        <v>2071</v>
      </c>
      <c r="E633" s="1">
        <v>0</v>
      </c>
      <c r="F633" s="1">
        <v>0</v>
      </c>
      <c r="G633" s="23" t="s">
        <v>31</v>
      </c>
      <c r="H633" s="1">
        <v>0</v>
      </c>
      <c r="I633" s="1">
        <v>0</v>
      </c>
      <c r="J633" s="1">
        <v>0</v>
      </c>
      <c r="K633" s="1">
        <v>0</v>
      </c>
      <c r="L633" s="1" t="e">
        <v>#N/A</v>
      </c>
      <c r="M633" s="1">
        <v>0</v>
      </c>
      <c r="N633" s="1">
        <v>0</v>
      </c>
      <c r="O633" s="1" t="s">
        <v>32</v>
      </c>
      <c r="V633"/>
    </row>
    <row r="634" spans="1:22" s="1" customFormat="1" ht="15.75" x14ac:dyDescent="0.25">
      <c r="A634" s="22">
        <v>632</v>
      </c>
      <c r="B634" s="1">
        <v>0</v>
      </c>
      <c r="C634" s="1">
        <v>0</v>
      </c>
      <c r="D634" s="1">
        <v>2072</v>
      </c>
      <c r="E634" s="1">
        <v>0</v>
      </c>
      <c r="F634" s="1">
        <v>0</v>
      </c>
      <c r="G634" s="23" t="s">
        <v>31</v>
      </c>
      <c r="H634" s="1">
        <v>0</v>
      </c>
      <c r="I634" s="1">
        <v>0</v>
      </c>
      <c r="J634" s="1">
        <v>0</v>
      </c>
      <c r="K634" s="1">
        <v>0</v>
      </c>
      <c r="L634" s="1" t="e">
        <v>#N/A</v>
      </c>
      <c r="M634" s="1">
        <v>0</v>
      </c>
      <c r="N634" s="1">
        <v>0</v>
      </c>
      <c r="O634" s="1" t="s">
        <v>32</v>
      </c>
      <c r="V634"/>
    </row>
    <row r="635" spans="1:22" s="1" customFormat="1" ht="15.75" x14ac:dyDescent="0.25">
      <c r="A635" s="22">
        <v>633</v>
      </c>
      <c r="B635" s="1">
        <v>0</v>
      </c>
      <c r="C635" s="1">
        <v>0</v>
      </c>
      <c r="D635" s="1">
        <v>2073</v>
      </c>
      <c r="E635" s="1">
        <v>0</v>
      </c>
      <c r="F635" s="1">
        <v>0</v>
      </c>
      <c r="G635" s="23" t="s">
        <v>31</v>
      </c>
      <c r="H635" s="1">
        <v>0</v>
      </c>
      <c r="I635" s="1">
        <v>0</v>
      </c>
      <c r="J635" s="1">
        <v>0</v>
      </c>
      <c r="K635" s="1">
        <v>0</v>
      </c>
      <c r="L635" s="1" t="e">
        <v>#N/A</v>
      </c>
      <c r="M635" s="1">
        <v>0</v>
      </c>
      <c r="N635" s="1">
        <v>0</v>
      </c>
      <c r="O635" s="1" t="s">
        <v>32</v>
      </c>
      <c r="V635"/>
    </row>
    <row r="636" spans="1:22" s="1" customFormat="1" ht="15.75" x14ac:dyDescent="0.25">
      <c r="A636" s="22">
        <v>634</v>
      </c>
      <c r="B636" s="1">
        <v>0</v>
      </c>
      <c r="C636" s="1">
        <v>0</v>
      </c>
      <c r="D636" s="1">
        <v>2074</v>
      </c>
      <c r="E636" s="1">
        <v>0</v>
      </c>
      <c r="F636" s="1">
        <v>0</v>
      </c>
      <c r="G636" s="23" t="s">
        <v>31</v>
      </c>
      <c r="H636" s="1">
        <v>0</v>
      </c>
      <c r="I636" s="1">
        <v>0</v>
      </c>
      <c r="J636" s="1">
        <v>0</v>
      </c>
      <c r="K636" s="1">
        <v>0</v>
      </c>
      <c r="L636" s="1" t="e">
        <v>#N/A</v>
      </c>
      <c r="M636" s="1">
        <v>0</v>
      </c>
      <c r="N636" s="1">
        <v>0</v>
      </c>
      <c r="O636" s="1" t="s">
        <v>32</v>
      </c>
      <c r="V636"/>
    </row>
    <row r="637" spans="1:22" s="1" customFormat="1" ht="15.75" x14ac:dyDescent="0.25">
      <c r="A637" s="22">
        <v>635</v>
      </c>
      <c r="B637" s="1">
        <v>0</v>
      </c>
      <c r="C637" s="1">
        <v>0</v>
      </c>
      <c r="D637" s="1">
        <v>2075</v>
      </c>
      <c r="E637" s="1">
        <v>0</v>
      </c>
      <c r="F637" s="1">
        <v>0</v>
      </c>
      <c r="G637" s="23" t="s">
        <v>31</v>
      </c>
      <c r="H637" s="1">
        <v>0</v>
      </c>
      <c r="I637" s="1">
        <v>0</v>
      </c>
      <c r="J637" s="1">
        <v>0</v>
      </c>
      <c r="K637" s="1">
        <v>0</v>
      </c>
      <c r="L637" s="1" t="e">
        <v>#N/A</v>
      </c>
      <c r="M637" s="1">
        <v>0</v>
      </c>
      <c r="N637" s="1">
        <v>0</v>
      </c>
      <c r="O637" s="1" t="s">
        <v>32</v>
      </c>
      <c r="V637"/>
    </row>
    <row r="638" spans="1:22" s="1" customFormat="1" ht="15.75" x14ac:dyDescent="0.25">
      <c r="A638" s="22">
        <v>636</v>
      </c>
      <c r="B638" s="1">
        <v>0</v>
      </c>
      <c r="C638" s="1">
        <v>0</v>
      </c>
      <c r="D638" s="1">
        <v>2076</v>
      </c>
      <c r="E638" s="1">
        <v>0</v>
      </c>
      <c r="F638" s="1">
        <v>0</v>
      </c>
      <c r="G638" s="23" t="s">
        <v>31</v>
      </c>
      <c r="H638" s="1">
        <v>0</v>
      </c>
      <c r="I638" s="1">
        <v>0</v>
      </c>
      <c r="J638" s="1">
        <v>0</v>
      </c>
      <c r="K638" s="1">
        <v>0</v>
      </c>
      <c r="L638" s="1" t="e">
        <v>#N/A</v>
      </c>
      <c r="M638" s="1">
        <v>0</v>
      </c>
      <c r="N638" s="1">
        <v>0</v>
      </c>
      <c r="O638" s="1" t="s">
        <v>32</v>
      </c>
      <c r="V638"/>
    </row>
    <row r="639" spans="1:22" s="1" customFormat="1" ht="15.75" x14ac:dyDescent="0.25">
      <c r="A639" s="22">
        <v>637</v>
      </c>
      <c r="B639" s="1">
        <v>0</v>
      </c>
      <c r="C639" s="1">
        <v>0</v>
      </c>
      <c r="D639" s="1">
        <v>2077</v>
      </c>
      <c r="E639" s="1">
        <v>0</v>
      </c>
      <c r="F639" s="1">
        <v>0</v>
      </c>
      <c r="G639" s="23" t="s">
        <v>31</v>
      </c>
      <c r="H639" s="1">
        <v>0</v>
      </c>
      <c r="I639" s="1">
        <v>0</v>
      </c>
      <c r="J639" s="1">
        <v>0</v>
      </c>
      <c r="K639" s="1">
        <v>0</v>
      </c>
      <c r="L639" s="1" t="e">
        <v>#N/A</v>
      </c>
      <c r="M639" s="1">
        <v>0</v>
      </c>
      <c r="N639" s="1">
        <v>0</v>
      </c>
      <c r="O639" s="1" t="s">
        <v>32</v>
      </c>
      <c r="V639"/>
    </row>
    <row r="640" spans="1:22" s="1" customFormat="1" ht="15.75" x14ac:dyDescent="0.25">
      <c r="A640" s="22">
        <v>638</v>
      </c>
      <c r="B640" s="1">
        <v>0</v>
      </c>
      <c r="C640" s="1">
        <v>0</v>
      </c>
      <c r="D640" s="1">
        <v>2078</v>
      </c>
      <c r="E640" s="1">
        <v>0</v>
      </c>
      <c r="F640" s="1">
        <v>0</v>
      </c>
      <c r="G640" s="23" t="s">
        <v>31</v>
      </c>
      <c r="H640" s="1">
        <v>0</v>
      </c>
      <c r="I640" s="1">
        <v>0</v>
      </c>
      <c r="J640" s="1">
        <v>0</v>
      </c>
      <c r="K640" s="1">
        <v>0</v>
      </c>
      <c r="L640" s="1" t="e">
        <v>#N/A</v>
      </c>
      <c r="M640" s="1">
        <v>0</v>
      </c>
      <c r="N640" s="1">
        <v>0</v>
      </c>
      <c r="O640" s="1" t="s">
        <v>32</v>
      </c>
      <c r="V640"/>
    </row>
    <row r="641" spans="1:22" s="1" customFormat="1" ht="15.75" x14ac:dyDescent="0.25">
      <c r="A641" s="22">
        <v>639</v>
      </c>
      <c r="B641" s="1">
        <v>0</v>
      </c>
      <c r="C641" s="1">
        <v>0</v>
      </c>
      <c r="D641" s="1">
        <v>2079</v>
      </c>
      <c r="E641" s="1">
        <v>0</v>
      </c>
      <c r="F641" s="1">
        <v>0</v>
      </c>
      <c r="G641" s="23" t="s">
        <v>31</v>
      </c>
      <c r="H641" s="1">
        <v>0</v>
      </c>
      <c r="I641" s="1">
        <v>0</v>
      </c>
      <c r="J641" s="1">
        <v>0</v>
      </c>
      <c r="K641" s="1">
        <v>0</v>
      </c>
      <c r="L641" s="1" t="e">
        <v>#N/A</v>
      </c>
      <c r="M641" s="1">
        <v>0</v>
      </c>
      <c r="N641" s="1">
        <v>0</v>
      </c>
      <c r="O641" s="1" t="s">
        <v>32</v>
      </c>
      <c r="V641"/>
    </row>
    <row r="642" spans="1:22" s="1" customFormat="1" ht="15.75" x14ac:dyDescent="0.25">
      <c r="A642" s="22">
        <v>640</v>
      </c>
      <c r="B642" s="1">
        <v>0</v>
      </c>
      <c r="C642" s="1">
        <v>0</v>
      </c>
      <c r="D642" s="1">
        <v>2080</v>
      </c>
      <c r="E642" s="1">
        <v>0</v>
      </c>
      <c r="F642" s="1">
        <v>0</v>
      </c>
      <c r="G642" s="23" t="s">
        <v>31</v>
      </c>
      <c r="H642" s="1">
        <v>0</v>
      </c>
      <c r="I642" s="1">
        <v>0</v>
      </c>
      <c r="J642" s="1">
        <v>0</v>
      </c>
      <c r="K642" s="1">
        <v>0</v>
      </c>
      <c r="L642" s="1" t="e">
        <v>#N/A</v>
      </c>
      <c r="M642" s="1">
        <v>0</v>
      </c>
      <c r="N642" s="1">
        <v>0</v>
      </c>
      <c r="O642" s="1" t="s">
        <v>32</v>
      </c>
      <c r="V642"/>
    </row>
    <row r="643" spans="1:22" s="1" customFormat="1" ht="15.75" x14ac:dyDescent="0.25">
      <c r="A643" s="22">
        <v>641</v>
      </c>
      <c r="B643" s="1">
        <v>0</v>
      </c>
      <c r="C643" s="1">
        <v>0</v>
      </c>
      <c r="D643" s="1">
        <v>2081</v>
      </c>
      <c r="E643" s="1">
        <v>0</v>
      </c>
      <c r="F643" s="1">
        <v>0</v>
      </c>
      <c r="G643" s="23" t="s">
        <v>31</v>
      </c>
      <c r="H643" s="1">
        <v>0</v>
      </c>
      <c r="I643" s="1">
        <v>0</v>
      </c>
      <c r="J643" s="1">
        <v>0</v>
      </c>
      <c r="K643" s="1">
        <v>0</v>
      </c>
      <c r="L643" s="1" t="e">
        <v>#N/A</v>
      </c>
      <c r="M643" s="1">
        <v>0</v>
      </c>
      <c r="N643" s="1">
        <v>0</v>
      </c>
      <c r="O643" s="1" t="s">
        <v>32</v>
      </c>
      <c r="V643"/>
    </row>
    <row r="644" spans="1:22" s="1" customFormat="1" ht="15.75" x14ac:dyDescent="0.25">
      <c r="A644" s="22">
        <v>642</v>
      </c>
      <c r="B644" s="1">
        <v>0</v>
      </c>
      <c r="C644" s="1">
        <v>0</v>
      </c>
      <c r="D644" s="1">
        <v>2082</v>
      </c>
      <c r="E644" s="1">
        <v>0</v>
      </c>
      <c r="F644" s="1">
        <v>0</v>
      </c>
      <c r="G644" s="23" t="s">
        <v>31</v>
      </c>
      <c r="H644" s="1">
        <v>0</v>
      </c>
      <c r="I644" s="1">
        <v>0</v>
      </c>
      <c r="J644" s="1">
        <v>0</v>
      </c>
      <c r="K644" s="1">
        <v>0</v>
      </c>
      <c r="L644" s="1" t="e">
        <v>#N/A</v>
      </c>
      <c r="M644" s="1">
        <v>0</v>
      </c>
      <c r="N644" s="1">
        <v>0</v>
      </c>
      <c r="O644" s="1" t="s">
        <v>32</v>
      </c>
      <c r="V644"/>
    </row>
    <row r="645" spans="1:22" s="1" customFormat="1" ht="15.75" x14ac:dyDescent="0.25">
      <c r="A645" s="22">
        <v>643</v>
      </c>
      <c r="B645" s="1">
        <v>0</v>
      </c>
      <c r="C645" s="1">
        <v>0</v>
      </c>
      <c r="D645" s="1">
        <v>2083</v>
      </c>
      <c r="E645" s="1">
        <v>0</v>
      </c>
      <c r="F645" s="1">
        <v>0</v>
      </c>
      <c r="G645" s="23" t="s">
        <v>31</v>
      </c>
      <c r="H645" s="1">
        <v>0</v>
      </c>
      <c r="I645" s="1">
        <v>0</v>
      </c>
      <c r="J645" s="1">
        <v>0</v>
      </c>
      <c r="K645" s="1">
        <v>0</v>
      </c>
      <c r="L645" s="1" t="e">
        <v>#N/A</v>
      </c>
      <c r="M645" s="1">
        <v>0</v>
      </c>
      <c r="N645" s="1">
        <v>0</v>
      </c>
      <c r="O645" s="1" t="s">
        <v>32</v>
      </c>
      <c r="V645"/>
    </row>
    <row r="646" spans="1:22" s="1" customFormat="1" ht="15.75" x14ac:dyDescent="0.25">
      <c r="A646" s="22">
        <v>644</v>
      </c>
      <c r="B646" s="1">
        <v>0</v>
      </c>
      <c r="C646" s="1">
        <v>0</v>
      </c>
      <c r="D646" s="1">
        <v>2084</v>
      </c>
      <c r="E646" s="1">
        <v>0</v>
      </c>
      <c r="F646" s="1">
        <v>0</v>
      </c>
      <c r="G646" s="23" t="s">
        <v>31</v>
      </c>
      <c r="H646" s="1">
        <v>0</v>
      </c>
      <c r="I646" s="1">
        <v>0</v>
      </c>
      <c r="J646" s="1">
        <v>0</v>
      </c>
      <c r="K646" s="1">
        <v>0</v>
      </c>
      <c r="L646" s="1" t="e">
        <v>#N/A</v>
      </c>
      <c r="M646" s="1">
        <v>0</v>
      </c>
      <c r="N646" s="1">
        <v>0</v>
      </c>
      <c r="O646" s="1" t="s">
        <v>32</v>
      </c>
      <c r="V646"/>
    </row>
    <row r="647" spans="1:22" s="1" customFormat="1" ht="15.75" x14ac:dyDescent="0.25">
      <c r="A647" s="22">
        <v>645</v>
      </c>
      <c r="B647" s="1">
        <v>0</v>
      </c>
      <c r="C647" s="1">
        <v>0</v>
      </c>
      <c r="D647" s="1">
        <v>2085</v>
      </c>
      <c r="E647" s="1">
        <v>0</v>
      </c>
      <c r="F647" s="1">
        <v>0</v>
      </c>
      <c r="G647" s="23" t="s">
        <v>31</v>
      </c>
      <c r="H647" s="1">
        <v>0</v>
      </c>
      <c r="I647" s="1">
        <v>0</v>
      </c>
      <c r="J647" s="1">
        <v>0</v>
      </c>
      <c r="K647" s="1">
        <v>0</v>
      </c>
      <c r="L647" s="1" t="e">
        <v>#N/A</v>
      </c>
      <c r="M647" s="1">
        <v>0</v>
      </c>
      <c r="N647" s="1">
        <v>0</v>
      </c>
      <c r="O647" s="1" t="s">
        <v>32</v>
      </c>
      <c r="V647"/>
    </row>
    <row r="648" spans="1:22" s="1" customFormat="1" ht="15.75" x14ac:dyDescent="0.25">
      <c r="A648" s="22">
        <v>646</v>
      </c>
      <c r="B648" s="1">
        <v>0</v>
      </c>
      <c r="C648" s="1">
        <v>0</v>
      </c>
      <c r="D648" s="1">
        <v>2086</v>
      </c>
      <c r="E648" s="1">
        <v>0</v>
      </c>
      <c r="F648" s="1">
        <v>0</v>
      </c>
      <c r="G648" s="23" t="s">
        <v>31</v>
      </c>
      <c r="H648" s="1">
        <v>0</v>
      </c>
      <c r="I648" s="1">
        <v>0</v>
      </c>
      <c r="J648" s="1">
        <v>0</v>
      </c>
      <c r="K648" s="1">
        <v>0</v>
      </c>
      <c r="L648" s="1" t="e">
        <v>#N/A</v>
      </c>
      <c r="M648" s="1">
        <v>0</v>
      </c>
      <c r="N648" s="1">
        <v>0</v>
      </c>
      <c r="O648" s="1" t="s">
        <v>32</v>
      </c>
      <c r="V648"/>
    </row>
    <row r="649" spans="1:22" s="1" customFormat="1" ht="15.75" x14ac:dyDescent="0.25">
      <c r="A649" s="22">
        <v>647</v>
      </c>
      <c r="B649" s="1">
        <v>0</v>
      </c>
      <c r="C649" s="1">
        <v>0</v>
      </c>
      <c r="D649" s="1">
        <v>2087</v>
      </c>
      <c r="E649" s="1">
        <v>0</v>
      </c>
      <c r="F649" s="1">
        <v>0</v>
      </c>
      <c r="G649" s="23" t="s">
        <v>31</v>
      </c>
      <c r="H649" s="1">
        <v>0</v>
      </c>
      <c r="I649" s="1">
        <v>0</v>
      </c>
      <c r="J649" s="1">
        <v>0</v>
      </c>
      <c r="K649" s="1">
        <v>0</v>
      </c>
      <c r="L649" s="1" t="e">
        <v>#N/A</v>
      </c>
      <c r="M649" s="1">
        <v>0</v>
      </c>
      <c r="N649" s="1">
        <v>0</v>
      </c>
      <c r="O649" s="1" t="s">
        <v>32</v>
      </c>
      <c r="V649"/>
    </row>
    <row r="650" spans="1:22" s="1" customFormat="1" ht="15.75" x14ac:dyDescent="0.25">
      <c r="A650" s="22">
        <v>648</v>
      </c>
      <c r="B650" s="1">
        <v>0</v>
      </c>
      <c r="C650" s="1">
        <v>0</v>
      </c>
      <c r="D650" s="1">
        <v>2088</v>
      </c>
      <c r="E650" s="1">
        <v>0</v>
      </c>
      <c r="F650" s="1">
        <v>0</v>
      </c>
      <c r="G650" s="23" t="s">
        <v>31</v>
      </c>
      <c r="H650" s="1">
        <v>0</v>
      </c>
      <c r="I650" s="1">
        <v>0</v>
      </c>
      <c r="J650" s="1">
        <v>0</v>
      </c>
      <c r="K650" s="1">
        <v>0</v>
      </c>
      <c r="L650" s="1" t="e">
        <v>#N/A</v>
      </c>
      <c r="M650" s="1">
        <v>0</v>
      </c>
      <c r="N650" s="1">
        <v>0</v>
      </c>
      <c r="O650" s="1" t="s">
        <v>32</v>
      </c>
      <c r="V650"/>
    </row>
    <row r="651" spans="1:22" s="1" customFormat="1" ht="15.75" x14ac:dyDescent="0.25">
      <c r="A651" s="22">
        <v>649</v>
      </c>
      <c r="B651" s="1">
        <v>0</v>
      </c>
      <c r="C651" s="1">
        <v>0</v>
      </c>
      <c r="D651" s="1">
        <v>2089</v>
      </c>
      <c r="E651" s="1">
        <v>0</v>
      </c>
      <c r="F651" s="1">
        <v>0</v>
      </c>
      <c r="G651" s="23" t="s">
        <v>31</v>
      </c>
      <c r="H651" s="1">
        <v>0</v>
      </c>
      <c r="I651" s="1">
        <v>0</v>
      </c>
      <c r="J651" s="1">
        <v>0</v>
      </c>
      <c r="K651" s="1">
        <v>0</v>
      </c>
      <c r="L651" s="1" t="e">
        <v>#N/A</v>
      </c>
      <c r="M651" s="1">
        <v>0</v>
      </c>
      <c r="N651" s="1">
        <v>0</v>
      </c>
      <c r="O651" s="1" t="s">
        <v>32</v>
      </c>
      <c r="V651"/>
    </row>
    <row r="652" spans="1:22" s="1" customFormat="1" ht="15.75" x14ac:dyDescent="0.25">
      <c r="A652" s="22">
        <v>650</v>
      </c>
      <c r="B652" s="1">
        <v>0</v>
      </c>
      <c r="C652" s="1">
        <v>0</v>
      </c>
      <c r="D652" s="1">
        <v>2090</v>
      </c>
      <c r="E652" s="1">
        <v>0</v>
      </c>
      <c r="F652" s="1">
        <v>0</v>
      </c>
      <c r="G652" s="23" t="s">
        <v>31</v>
      </c>
      <c r="H652" s="1">
        <v>0</v>
      </c>
      <c r="I652" s="1">
        <v>0</v>
      </c>
      <c r="J652" s="1">
        <v>0</v>
      </c>
      <c r="K652" s="1">
        <v>0</v>
      </c>
      <c r="L652" s="1" t="e">
        <v>#N/A</v>
      </c>
      <c r="M652" s="1">
        <v>0</v>
      </c>
      <c r="N652" s="1">
        <v>0</v>
      </c>
      <c r="O652" s="1" t="s">
        <v>32</v>
      </c>
      <c r="V652"/>
    </row>
    <row r="653" spans="1:22" s="1" customFormat="1" ht="15.75" x14ac:dyDescent="0.25">
      <c r="A653" s="22">
        <v>651</v>
      </c>
      <c r="B653" s="1">
        <v>0</v>
      </c>
      <c r="C653" s="1">
        <v>0</v>
      </c>
      <c r="D653" s="1">
        <v>2091</v>
      </c>
      <c r="E653" s="1">
        <v>0</v>
      </c>
      <c r="F653" s="1">
        <v>0</v>
      </c>
      <c r="G653" s="23" t="s">
        <v>31</v>
      </c>
      <c r="H653" s="1">
        <v>0</v>
      </c>
      <c r="I653" s="1">
        <v>0</v>
      </c>
      <c r="J653" s="1">
        <v>0</v>
      </c>
      <c r="K653" s="1">
        <v>0</v>
      </c>
      <c r="L653" s="1" t="e">
        <v>#N/A</v>
      </c>
      <c r="M653" s="1">
        <v>0</v>
      </c>
      <c r="N653" s="1">
        <v>0</v>
      </c>
      <c r="O653" s="1" t="s">
        <v>32</v>
      </c>
      <c r="V653"/>
    </row>
    <row r="654" spans="1:22" s="1" customFormat="1" ht="15.75" x14ac:dyDescent="0.25">
      <c r="A654" s="22">
        <v>652</v>
      </c>
      <c r="B654" s="1">
        <v>0</v>
      </c>
      <c r="C654" s="1">
        <v>0</v>
      </c>
      <c r="D654" s="1">
        <v>2092</v>
      </c>
      <c r="E654" s="1">
        <v>0</v>
      </c>
      <c r="F654" s="1">
        <v>0</v>
      </c>
      <c r="G654" s="23" t="s">
        <v>31</v>
      </c>
      <c r="H654" s="1">
        <v>0</v>
      </c>
      <c r="I654" s="1">
        <v>0</v>
      </c>
      <c r="J654" s="1">
        <v>0</v>
      </c>
      <c r="K654" s="1">
        <v>0</v>
      </c>
      <c r="L654" s="1" t="e">
        <v>#N/A</v>
      </c>
      <c r="M654" s="1">
        <v>0</v>
      </c>
      <c r="N654" s="1">
        <v>0</v>
      </c>
      <c r="O654" s="1" t="s">
        <v>32</v>
      </c>
      <c r="V654"/>
    </row>
    <row r="655" spans="1:22" s="1" customFormat="1" ht="15.75" x14ac:dyDescent="0.25">
      <c r="A655" s="22">
        <v>653</v>
      </c>
      <c r="B655" s="1">
        <v>0</v>
      </c>
      <c r="C655" s="1">
        <v>0</v>
      </c>
      <c r="D655" s="1">
        <v>2093</v>
      </c>
      <c r="E655" s="1">
        <v>0</v>
      </c>
      <c r="F655" s="1">
        <v>0</v>
      </c>
      <c r="G655" s="23" t="s">
        <v>31</v>
      </c>
      <c r="H655" s="1">
        <v>0</v>
      </c>
      <c r="I655" s="1">
        <v>0</v>
      </c>
      <c r="J655" s="1">
        <v>0</v>
      </c>
      <c r="K655" s="1">
        <v>0</v>
      </c>
      <c r="L655" s="1" t="e">
        <v>#N/A</v>
      </c>
      <c r="M655" s="1">
        <v>0</v>
      </c>
      <c r="N655" s="1">
        <v>0</v>
      </c>
      <c r="O655" s="1" t="s">
        <v>32</v>
      </c>
      <c r="V655"/>
    </row>
    <row r="656" spans="1:22" s="1" customFormat="1" ht="15.75" x14ac:dyDescent="0.25">
      <c r="A656" s="22">
        <v>654</v>
      </c>
      <c r="B656" s="1">
        <v>0</v>
      </c>
      <c r="C656" s="1">
        <v>0</v>
      </c>
      <c r="D656" s="1">
        <v>2094</v>
      </c>
      <c r="E656" s="1">
        <v>0</v>
      </c>
      <c r="F656" s="1">
        <v>0</v>
      </c>
      <c r="G656" s="23" t="s">
        <v>31</v>
      </c>
      <c r="H656" s="1">
        <v>0</v>
      </c>
      <c r="I656" s="1">
        <v>0</v>
      </c>
      <c r="J656" s="1">
        <v>0</v>
      </c>
      <c r="K656" s="1">
        <v>0</v>
      </c>
      <c r="L656" s="1" t="e">
        <v>#N/A</v>
      </c>
      <c r="M656" s="1">
        <v>0</v>
      </c>
      <c r="N656" s="1">
        <v>0</v>
      </c>
      <c r="O656" s="1" t="s">
        <v>32</v>
      </c>
      <c r="V656"/>
    </row>
    <row r="657" spans="1:22" s="1" customFormat="1" ht="15.75" x14ac:dyDescent="0.25">
      <c r="A657" s="22">
        <v>655</v>
      </c>
      <c r="B657" s="1">
        <v>0</v>
      </c>
      <c r="C657" s="1">
        <v>0</v>
      </c>
      <c r="D657" s="1">
        <v>2095</v>
      </c>
      <c r="E657" s="1">
        <v>0</v>
      </c>
      <c r="F657" s="1">
        <v>0</v>
      </c>
      <c r="G657" s="23" t="s">
        <v>31</v>
      </c>
      <c r="H657" s="1">
        <v>0</v>
      </c>
      <c r="I657" s="1">
        <v>0</v>
      </c>
      <c r="J657" s="1">
        <v>0</v>
      </c>
      <c r="K657" s="1">
        <v>0</v>
      </c>
      <c r="L657" s="1" t="e">
        <v>#N/A</v>
      </c>
      <c r="M657" s="1">
        <v>0</v>
      </c>
      <c r="N657" s="1">
        <v>0</v>
      </c>
      <c r="O657" s="1" t="s">
        <v>32</v>
      </c>
      <c r="V657"/>
    </row>
    <row r="658" spans="1:22" s="1" customFormat="1" ht="15.75" x14ac:dyDescent="0.25">
      <c r="A658" s="22">
        <v>656</v>
      </c>
      <c r="B658" s="1">
        <v>0</v>
      </c>
      <c r="C658" s="1">
        <v>0</v>
      </c>
      <c r="D658" s="1">
        <v>2096</v>
      </c>
      <c r="E658" s="1">
        <v>0</v>
      </c>
      <c r="F658" s="1">
        <v>0</v>
      </c>
      <c r="G658" s="23" t="s">
        <v>31</v>
      </c>
      <c r="H658" s="1">
        <v>0</v>
      </c>
      <c r="I658" s="1">
        <v>0</v>
      </c>
      <c r="J658" s="1">
        <v>0</v>
      </c>
      <c r="K658" s="1">
        <v>0</v>
      </c>
      <c r="L658" s="1" t="e">
        <v>#N/A</v>
      </c>
      <c r="M658" s="1">
        <v>0</v>
      </c>
      <c r="N658" s="1">
        <v>0</v>
      </c>
      <c r="O658" s="1" t="s">
        <v>32</v>
      </c>
      <c r="V658"/>
    </row>
    <row r="659" spans="1:22" s="1" customFormat="1" ht="15.75" x14ac:dyDescent="0.25">
      <c r="A659" s="22">
        <v>657</v>
      </c>
      <c r="B659" s="1">
        <v>0</v>
      </c>
      <c r="C659" s="1">
        <v>0</v>
      </c>
      <c r="D659" s="1">
        <v>2097</v>
      </c>
      <c r="E659" s="1">
        <v>0</v>
      </c>
      <c r="F659" s="1">
        <v>0</v>
      </c>
      <c r="G659" s="23" t="s">
        <v>31</v>
      </c>
      <c r="H659" s="1">
        <v>0</v>
      </c>
      <c r="I659" s="1">
        <v>0</v>
      </c>
      <c r="J659" s="1">
        <v>0</v>
      </c>
      <c r="K659" s="1">
        <v>0</v>
      </c>
      <c r="L659" s="1" t="e">
        <v>#N/A</v>
      </c>
      <c r="M659" s="1">
        <v>0</v>
      </c>
      <c r="N659" s="1">
        <v>0</v>
      </c>
      <c r="O659" s="1" t="s">
        <v>32</v>
      </c>
      <c r="V659"/>
    </row>
    <row r="660" spans="1:22" s="1" customFormat="1" ht="15.75" x14ac:dyDescent="0.25">
      <c r="A660" s="22">
        <v>658</v>
      </c>
      <c r="B660" s="1">
        <v>0</v>
      </c>
      <c r="C660" s="1">
        <v>0</v>
      </c>
      <c r="D660" s="1">
        <v>2098</v>
      </c>
      <c r="E660" s="1">
        <v>0</v>
      </c>
      <c r="F660" s="1">
        <v>0</v>
      </c>
      <c r="G660" s="23" t="s">
        <v>31</v>
      </c>
      <c r="H660" s="1">
        <v>0</v>
      </c>
      <c r="I660" s="1">
        <v>0</v>
      </c>
      <c r="J660" s="1">
        <v>0</v>
      </c>
      <c r="K660" s="1">
        <v>0</v>
      </c>
      <c r="L660" s="1" t="e">
        <v>#N/A</v>
      </c>
      <c r="M660" s="1">
        <v>0</v>
      </c>
      <c r="N660" s="1">
        <v>0</v>
      </c>
      <c r="O660" s="1" t="s">
        <v>32</v>
      </c>
      <c r="V660"/>
    </row>
    <row r="661" spans="1:22" s="1" customFormat="1" ht="15.75" x14ac:dyDescent="0.25">
      <c r="A661" s="22">
        <v>659</v>
      </c>
      <c r="B661" s="1">
        <v>0</v>
      </c>
      <c r="C661" s="1">
        <v>0</v>
      </c>
      <c r="D661" s="1">
        <v>2099</v>
      </c>
      <c r="E661" s="1">
        <v>0</v>
      </c>
      <c r="F661" s="1">
        <v>0</v>
      </c>
      <c r="G661" s="23" t="s">
        <v>31</v>
      </c>
      <c r="H661" s="1">
        <v>0</v>
      </c>
      <c r="I661" s="1">
        <v>0</v>
      </c>
      <c r="J661" s="1">
        <v>0</v>
      </c>
      <c r="K661" s="1">
        <v>0</v>
      </c>
      <c r="L661" s="1" t="e">
        <v>#N/A</v>
      </c>
      <c r="M661" s="1">
        <v>0</v>
      </c>
      <c r="N661" s="1">
        <v>0</v>
      </c>
      <c r="O661" s="1" t="s">
        <v>32</v>
      </c>
      <c r="V661"/>
    </row>
    <row r="662" spans="1:22" s="1" customFormat="1" ht="15.75" x14ac:dyDescent="0.25">
      <c r="A662" s="22">
        <v>660</v>
      </c>
      <c r="B662" s="1">
        <v>0</v>
      </c>
      <c r="C662" s="1">
        <v>0</v>
      </c>
      <c r="D662" s="1">
        <v>2100</v>
      </c>
      <c r="E662" s="1">
        <v>0</v>
      </c>
      <c r="F662" s="1">
        <v>0</v>
      </c>
      <c r="G662" s="23" t="s">
        <v>31</v>
      </c>
      <c r="H662" s="1">
        <v>0</v>
      </c>
      <c r="I662" s="1">
        <v>0</v>
      </c>
      <c r="J662" s="1">
        <v>0</v>
      </c>
      <c r="K662" s="1">
        <v>0</v>
      </c>
      <c r="L662" s="1" t="e">
        <v>#N/A</v>
      </c>
      <c r="M662" s="1">
        <v>0</v>
      </c>
      <c r="N662" s="1">
        <v>0</v>
      </c>
      <c r="O662" s="1" t="s">
        <v>32</v>
      </c>
      <c r="V662"/>
    </row>
    <row r="663" spans="1:22" s="1" customFormat="1" ht="15.75" x14ac:dyDescent="0.25">
      <c r="A663" s="22">
        <v>661</v>
      </c>
      <c r="B663" s="1">
        <v>0</v>
      </c>
      <c r="C663" s="1">
        <v>0</v>
      </c>
      <c r="D663" s="1">
        <v>2101</v>
      </c>
      <c r="E663" s="1">
        <v>0</v>
      </c>
      <c r="F663" s="1">
        <v>0</v>
      </c>
      <c r="G663" s="23" t="s">
        <v>31</v>
      </c>
      <c r="H663" s="1">
        <v>0</v>
      </c>
      <c r="I663" s="1">
        <v>0</v>
      </c>
      <c r="J663" s="1">
        <v>0</v>
      </c>
      <c r="K663" s="1">
        <v>0</v>
      </c>
      <c r="L663" s="1" t="e">
        <v>#N/A</v>
      </c>
      <c r="M663" s="1">
        <v>0</v>
      </c>
      <c r="N663" s="1">
        <v>0</v>
      </c>
      <c r="O663" s="1" t="s">
        <v>32</v>
      </c>
      <c r="V663"/>
    </row>
    <row r="664" spans="1:22" s="1" customFormat="1" ht="15.75" x14ac:dyDescent="0.25">
      <c r="A664" s="22">
        <v>662</v>
      </c>
      <c r="B664" s="1">
        <v>0</v>
      </c>
      <c r="C664" s="1">
        <v>0</v>
      </c>
      <c r="D664" s="1">
        <v>2102</v>
      </c>
      <c r="E664" s="1">
        <v>0</v>
      </c>
      <c r="F664" s="1">
        <v>0</v>
      </c>
      <c r="G664" s="23" t="s">
        <v>31</v>
      </c>
      <c r="H664" s="1">
        <v>0</v>
      </c>
      <c r="I664" s="1">
        <v>0</v>
      </c>
      <c r="J664" s="1">
        <v>0</v>
      </c>
      <c r="K664" s="1">
        <v>0</v>
      </c>
      <c r="L664" s="1" t="e">
        <v>#N/A</v>
      </c>
      <c r="M664" s="1">
        <v>0</v>
      </c>
      <c r="N664" s="1">
        <v>0</v>
      </c>
      <c r="O664" s="1" t="s">
        <v>32</v>
      </c>
      <c r="V664"/>
    </row>
    <row r="665" spans="1:22" s="1" customFormat="1" ht="15.75" x14ac:dyDescent="0.25">
      <c r="A665" s="22">
        <v>663</v>
      </c>
      <c r="B665" s="1">
        <v>0</v>
      </c>
      <c r="C665" s="1">
        <v>0</v>
      </c>
      <c r="D665" s="1">
        <v>2103</v>
      </c>
      <c r="E665" s="1">
        <v>0</v>
      </c>
      <c r="F665" s="1">
        <v>0</v>
      </c>
      <c r="G665" s="23" t="s">
        <v>31</v>
      </c>
      <c r="H665" s="1">
        <v>0</v>
      </c>
      <c r="I665" s="1">
        <v>0</v>
      </c>
      <c r="J665" s="1">
        <v>0</v>
      </c>
      <c r="K665" s="1">
        <v>0</v>
      </c>
      <c r="L665" s="1" t="e">
        <v>#N/A</v>
      </c>
      <c r="M665" s="1">
        <v>0</v>
      </c>
      <c r="N665" s="1">
        <v>0</v>
      </c>
      <c r="O665" s="1" t="s">
        <v>32</v>
      </c>
      <c r="V665"/>
    </row>
    <row r="666" spans="1:22" s="1" customFormat="1" ht="15.75" x14ac:dyDescent="0.25">
      <c r="A666" s="22">
        <v>664</v>
      </c>
      <c r="B666" s="1">
        <v>0</v>
      </c>
      <c r="C666" s="1">
        <v>0</v>
      </c>
      <c r="D666" s="1">
        <v>2104</v>
      </c>
      <c r="E666" s="1">
        <v>0</v>
      </c>
      <c r="F666" s="1">
        <v>0</v>
      </c>
      <c r="G666" s="23" t="s">
        <v>31</v>
      </c>
      <c r="H666" s="1">
        <v>0</v>
      </c>
      <c r="I666" s="1">
        <v>0</v>
      </c>
      <c r="J666" s="1">
        <v>0</v>
      </c>
      <c r="K666" s="1">
        <v>0</v>
      </c>
      <c r="L666" s="1" t="e">
        <v>#N/A</v>
      </c>
      <c r="M666" s="1">
        <v>0</v>
      </c>
      <c r="N666" s="1">
        <v>0</v>
      </c>
      <c r="O666" s="1" t="s">
        <v>32</v>
      </c>
      <c r="V666"/>
    </row>
    <row r="667" spans="1:22" s="1" customFormat="1" ht="15.75" x14ac:dyDescent="0.25">
      <c r="A667" s="22">
        <v>665</v>
      </c>
      <c r="B667" s="1">
        <v>0</v>
      </c>
      <c r="C667" s="1">
        <v>0</v>
      </c>
      <c r="D667" s="1">
        <v>2105</v>
      </c>
      <c r="E667" s="1">
        <v>0</v>
      </c>
      <c r="F667" s="1">
        <v>0</v>
      </c>
      <c r="G667" s="23" t="s">
        <v>31</v>
      </c>
      <c r="H667" s="1">
        <v>0</v>
      </c>
      <c r="I667" s="1">
        <v>0</v>
      </c>
      <c r="J667" s="1">
        <v>0</v>
      </c>
      <c r="K667" s="1">
        <v>0</v>
      </c>
      <c r="L667" s="1" t="e">
        <v>#N/A</v>
      </c>
      <c r="M667" s="1">
        <v>0</v>
      </c>
      <c r="N667" s="1">
        <v>0</v>
      </c>
      <c r="O667" s="1" t="s">
        <v>32</v>
      </c>
      <c r="V667"/>
    </row>
    <row r="668" spans="1:22" s="1" customFormat="1" ht="15.75" x14ac:dyDescent="0.25">
      <c r="A668" s="22">
        <v>666</v>
      </c>
      <c r="B668" s="1">
        <v>0</v>
      </c>
      <c r="C668" s="1">
        <v>0</v>
      </c>
      <c r="D668" s="1">
        <v>2106</v>
      </c>
      <c r="E668" s="1">
        <v>0</v>
      </c>
      <c r="F668" s="1">
        <v>0</v>
      </c>
      <c r="G668" s="23" t="s">
        <v>31</v>
      </c>
      <c r="H668" s="1">
        <v>0</v>
      </c>
      <c r="I668" s="1">
        <v>0</v>
      </c>
      <c r="J668" s="1">
        <v>0</v>
      </c>
      <c r="K668" s="1">
        <v>0</v>
      </c>
      <c r="L668" s="1" t="e">
        <v>#N/A</v>
      </c>
      <c r="M668" s="1">
        <v>0</v>
      </c>
      <c r="N668" s="1">
        <v>0</v>
      </c>
      <c r="O668" s="1" t="s">
        <v>32</v>
      </c>
      <c r="V668"/>
    </row>
    <row r="669" spans="1:22" s="1" customFormat="1" ht="15.75" x14ac:dyDescent="0.25">
      <c r="A669" s="22">
        <v>667</v>
      </c>
      <c r="B669" s="1">
        <v>0</v>
      </c>
      <c r="C669" s="1">
        <v>0</v>
      </c>
      <c r="D669" s="1">
        <v>2107</v>
      </c>
      <c r="E669" s="1">
        <v>0</v>
      </c>
      <c r="F669" s="1">
        <v>0</v>
      </c>
      <c r="G669" s="23" t="s">
        <v>31</v>
      </c>
      <c r="H669" s="1">
        <v>0</v>
      </c>
      <c r="I669" s="1">
        <v>0</v>
      </c>
      <c r="J669" s="1">
        <v>0</v>
      </c>
      <c r="K669" s="1">
        <v>0</v>
      </c>
      <c r="L669" s="1" t="e">
        <v>#N/A</v>
      </c>
      <c r="M669" s="1">
        <v>0</v>
      </c>
      <c r="N669" s="1">
        <v>0</v>
      </c>
      <c r="O669" s="1" t="s">
        <v>32</v>
      </c>
      <c r="V669"/>
    </row>
    <row r="670" spans="1:22" s="1" customFormat="1" ht="15.75" x14ac:dyDescent="0.25">
      <c r="A670" s="22">
        <v>668</v>
      </c>
      <c r="B670" s="1">
        <v>0</v>
      </c>
      <c r="C670" s="1">
        <v>0</v>
      </c>
      <c r="D670" s="1">
        <v>2108</v>
      </c>
      <c r="E670" s="1">
        <v>0</v>
      </c>
      <c r="F670" s="1">
        <v>0</v>
      </c>
      <c r="G670" s="23" t="s">
        <v>31</v>
      </c>
      <c r="H670" s="1">
        <v>0</v>
      </c>
      <c r="I670" s="1">
        <v>0</v>
      </c>
      <c r="J670" s="1">
        <v>0</v>
      </c>
      <c r="K670" s="1">
        <v>0</v>
      </c>
      <c r="L670" s="1" t="e">
        <v>#N/A</v>
      </c>
      <c r="M670" s="1">
        <v>0</v>
      </c>
      <c r="N670" s="1">
        <v>0</v>
      </c>
      <c r="O670" s="1" t="s">
        <v>32</v>
      </c>
      <c r="V670"/>
    </row>
    <row r="671" spans="1:22" s="1" customFormat="1" ht="15.75" x14ac:dyDescent="0.25">
      <c r="A671" s="22">
        <v>669</v>
      </c>
      <c r="B671" s="1">
        <v>0</v>
      </c>
      <c r="C671" s="1">
        <v>0</v>
      </c>
      <c r="D671" s="1">
        <v>2109</v>
      </c>
      <c r="E671" s="1">
        <v>0</v>
      </c>
      <c r="F671" s="1">
        <v>0</v>
      </c>
      <c r="G671" s="23" t="s">
        <v>31</v>
      </c>
      <c r="H671" s="1">
        <v>0</v>
      </c>
      <c r="I671" s="1">
        <v>0</v>
      </c>
      <c r="J671" s="1">
        <v>0</v>
      </c>
      <c r="K671" s="1">
        <v>0</v>
      </c>
      <c r="L671" s="1" t="e">
        <v>#N/A</v>
      </c>
      <c r="M671" s="1">
        <v>0</v>
      </c>
      <c r="N671" s="1">
        <v>0</v>
      </c>
      <c r="O671" s="1" t="s">
        <v>32</v>
      </c>
      <c r="V671"/>
    </row>
    <row r="672" spans="1:22" s="1" customFormat="1" ht="15.75" x14ac:dyDescent="0.25">
      <c r="A672" s="22">
        <v>670</v>
      </c>
      <c r="B672" s="1">
        <v>0</v>
      </c>
      <c r="C672" s="1">
        <v>0</v>
      </c>
      <c r="D672" s="1">
        <v>2110</v>
      </c>
      <c r="E672" s="1">
        <v>0</v>
      </c>
      <c r="F672" s="1">
        <v>0</v>
      </c>
      <c r="G672" s="23" t="s">
        <v>31</v>
      </c>
      <c r="H672" s="1">
        <v>0</v>
      </c>
      <c r="I672" s="1">
        <v>0</v>
      </c>
      <c r="J672" s="1">
        <v>0</v>
      </c>
      <c r="K672" s="1">
        <v>0</v>
      </c>
      <c r="L672" s="1" t="e">
        <v>#N/A</v>
      </c>
      <c r="M672" s="1">
        <v>0</v>
      </c>
      <c r="N672" s="1">
        <v>0</v>
      </c>
      <c r="O672" s="1" t="s">
        <v>32</v>
      </c>
      <c r="V672"/>
    </row>
    <row r="673" spans="1:22" s="1" customFormat="1" ht="15.75" x14ac:dyDescent="0.25">
      <c r="A673" s="22">
        <v>671</v>
      </c>
      <c r="B673" s="1">
        <v>0</v>
      </c>
      <c r="C673" s="1">
        <v>0</v>
      </c>
      <c r="D673" s="1">
        <v>2111</v>
      </c>
      <c r="E673" s="1">
        <v>0</v>
      </c>
      <c r="F673" s="1">
        <v>0</v>
      </c>
      <c r="G673" s="23" t="s">
        <v>31</v>
      </c>
      <c r="H673" s="1">
        <v>0</v>
      </c>
      <c r="I673" s="1">
        <v>0</v>
      </c>
      <c r="J673" s="1">
        <v>0</v>
      </c>
      <c r="K673" s="1">
        <v>0</v>
      </c>
      <c r="L673" s="1" t="e">
        <v>#N/A</v>
      </c>
      <c r="M673" s="1">
        <v>0</v>
      </c>
      <c r="N673" s="1">
        <v>0</v>
      </c>
      <c r="O673" s="1" t="s">
        <v>32</v>
      </c>
      <c r="V673"/>
    </row>
    <row r="674" spans="1:22" s="1" customFormat="1" ht="15.75" x14ac:dyDescent="0.25">
      <c r="A674" s="22">
        <v>672</v>
      </c>
      <c r="B674" s="1">
        <v>0</v>
      </c>
      <c r="C674" s="1">
        <v>0</v>
      </c>
      <c r="D674" s="1">
        <v>2112</v>
      </c>
      <c r="E674" s="1">
        <v>0</v>
      </c>
      <c r="F674" s="1">
        <v>0</v>
      </c>
      <c r="G674" s="23" t="s">
        <v>31</v>
      </c>
      <c r="H674" s="1">
        <v>0</v>
      </c>
      <c r="I674" s="1">
        <v>0</v>
      </c>
      <c r="J674" s="1">
        <v>0</v>
      </c>
      <c r="K674" s="1">
        <v>0</v>
      </c>
      <c r="L674" s="1" t="e">
        <v>#N/A</v>
      </c>
      <c r="M674" s="1">
        <v>0</v>
      </c>
      <c r="N674" s="1">
        <v>0</v>
      </c>
      <c r="O674" s="1" t="s">
        <v>32</v>
      </c>
      <c r="V674"/>
    </row>
    <row r="675" spans="1:22" s="1" customFormat="1" ht="15.75" x14ac:dyDescent="0.25">
      <c r="A675" s="22">
        <v>673</v>
      </c>
      <c r="B675" s="1">
        <v>0</v>
      </c>
      <c r="C675" s="1">
        <v>0</v>
      </c>
      <c r="D675" s="1">
        <v>2113</v>
      </c>
      <c r="E675" s="1">
        <v>0</v>
      </c>
      <c r="F675" s="1">
        <v>0</v>
      </c>
      <c r="G675" s="23" t="s">
        <v>31</v>
      </c>
      <c r="H675" s="1">
        <v>0</v>
      </c>
      <c r="I675" s="1">
        <v>0</v>
      </c>
      <c r="J675" s="1">
        <v>0</v>
      </c>
      <c r="K675" s="1">
        <v>0</v>
      </c>
      <c r="L675" s="1" t="e">
        <v>#N/A</v>
      </c>
      <c r="M675" s="1">
        <v>0</v>
      </c>
      <c r="N675" s="1">
        <v>0</v>
      </c>
      <c r="O675" s="1" t="s">
        <v>32</v>
      </c>
      <c r="V675"/>
    </row>
    <row r="676" spans="1:22" s="1" customFormat="1" ht="15.75" x14ac:dyDescent="0.25">
      <c r="A676" s="22">
        <v>674</v>
      </c>
      <c r="B676" s="1">
        <v>0</v>
      </c>
      <c r="C676" s="1">
        <v>0</v>
      </c>
      <c r="D676" s="1">
        <v>2114</v>
      </c>
      <c r="E676" s="1">
        <v>0</v>
      </c>
      <c r="F676" s="1">
        <v>0</v>
      </c>
      <c r="G676" s="23" t="s">
        <v>31</v>
      </c>
      <c r="H676" s="1">
        <v>0</v>
      </c>
      <c r="I676" s="1">
        <v>0</v>
      </c>
      <c r="J676" s="1">
        <v>0</v>
      </c>
      <c r="K676" s="1">
        <v>0</v>
      </c>
      <c r="L676" s="1" t="e">
        <v>#N/A</v>
      </c>
      <c r="M676" s="1">
        <v>0</v>
      </c>
      <c r="N676" s="1">
        <v>0</v>
      </c>
      <c r="O676" s="1" t="s">
        <v>32</v>
      </c>
      <c r="V676"/>
    </row>
    <row r="677" spans="1:22" s="1" customFormat="1" ht="15.75" x14ac:dyDescent="0.25">
      <c r="A677" s="22">
        <v>675</v>
      </c>
      <c r="B677" s="1">
        <v>0</v>
      </c>
      <c r="C677" s="1">
        <v>0</v>
      </c>
      <c r="D677" s="1">
        <v>2115</v>
      </c>
      <c r="E677" s="1">
        <v>0</v>
      </c>
      <c r="F677" s="1">
        <v>0</v>
      </c>
      <c r="G677" s="23" t="s">
        <v>31</v>
      </c>
      <c r="H677" s="1">
        <v>0</v>
      </c>
      <c r="I677" s="1">
        <v>0</v>
      </c>
      <c r="J677" s="1">
        <v>0</v>
      </c>
      <c r="K677" s="1">
        <v>0</v>
      </c>
      <c r="L677" s="1" t="e">
        <v>#N/A</v>
      </c>
      <c r="M677" s="1">
        <v>0</v>
      </c>
      <c r="N677" s="1">
        <v>0</v>
      </c>
      <c r="O677" s="1" t="s">
        <v>32</v>
      </c>
      <c r="V677"/>
    </row>
    <row r="678" spans="1:22" s="1" customFormat="1" ht="15.75" x14ac:dyDescent="0.25">
      <c r="A678" s="22">
        <v>676</v>
      </c>
      <c r="B678" s="1">
        <v>0</v>
      </c>
      <c r="C678" s="1">
        <v>0</v>
      </c>
      <c r="D678" s="1">
        <v>2116</v>
      </c>
      <c r="E678" s="1">
        <v>0</v>
      </c>
      <c r="F678" s="1">
        <v>0</v>
      </c>
      <c r="G678" s="23" t="s">
        <v>31</v>
      </c>
      <c r="H678" s="1">
        <v>0</v>
      </c>
      <c r="I678" s="1">
        <v>0</v>
      </c>
      <c r="J678" s="1">
        <v>0</v>
      </c>
      <c r="K678" s="1">
        <v>0</v>
      </c>
      <c r="L678" s="1" t="e">
        <v>#N/A</v>
      </c>
      <c r="M678" s="1">
        <v>0</v>
      </c>
      <c r="N678" s="1">
        <v>0</v>
      </c>
      <c r="O678" s="1" t="s">
        <v>32</v>
      </c>
      <c r="V678"/>
    </row>
    <row r="679" spans="1:22" s="1" customFormat="1" ht="15.75" x14ac:dyDescent="0.25">
      <c r="A679" s="22">
        <v>677</v>
      </c>
      <c r="B679" s="1">
        <v>0</v>
      </c>
      <c r="C679" s="1">
        <v>0</v>
      </c>
      <c r="D679" s="1">
        <v>2117</v>
      </c>
      <c r="E679" s="1">
        <v>0</v>
      </c>
      <c r="F679" s="1">
        <v>0</v>
      </c>
      <c r="G679" s="23" t="s">
        <v>31</v>
      </c>
      <c r="H679" s="1">
        <v>0</v>
      </c>
      <c r="I679" s="1">
        <v>0</v>
      </c>
      <c r="J679" s="1">
        <v>0</v>
      </c>
      <c r="K679" s="1">
        <v>0</v>
      </c>
      <c r="L679" s="1" t="e">
        <v>#N/A</v>
      </c>
      <c r="M679" s="1">
        <v>0</v>
      </c>
      <c r="N679" s="1">
        <v>0</v>
      </c>
      <c r="O679" s="1" t="s">
        <v>32</v>
      </c>
      <c r="V679"/>
    </row>
    <row r="680" spans="1:22" s="1" customFormat="1" ht="15.75" x14ac:dyDescent="0.25">
      <c r="A680" s="22">
        <v>678</v>
      </c>
      <c r="B680" s="1">
        <v>0</v>
      </c>
      <c r="C680" s="1">
        <v>0</v>
      </c>
      <c r="D680" s="1">
        <v>2118</v>
      </c>
      <c r="E680" s="1">
        <v>0</v>
      </c>
      <c r="F680" s="1">
        <v>0</v>
      </c>
      <c r="G680" s="23" t="s">
        <v>31</v>
      </c>
      <c r="H680" s="1">
        <v>0</v>
      </c>
      <c r="I680" s="1">
        <v>0</v>
      </c>
      <c r="J680" s="1">
        <v>0</v>
      </c>
      <c r="K680" s="1">
        <v>0</v>
      </c>
      <c r="L680" s="1" t="e">
        <v>#N/A</v>
      </c>
      <c r="M680" s="1">
        <v>0</v>
      </c>
      <c r="N680" s="1">
        <v>0</v>
      </c>
      <c r="O680" s="1" t="s">
        <v>32</v>
      </c>
      <c r="V680"/>
    </row>
    <row r="681" spans="1:22" s="1" customFormat="1" ht="15.75" x14ac:dyDescent="0.25">
      <c r="A681" s="22">
        <v>679</v>
      </c>
      <c r="B681" s="1">
        <v>0</v>
      </c>
      <c r="C681" s="1">
        <v>0</v>
      </c>
      <c r="D681" s="1">
        <v>2119</v>
      </c>
      <c r="E681" s="1">
        <v>0</v>
      </c>
      <c r="F681" s="1">
        <v>0</v>
      </c>
      <c r="G681" s="23" t="s">
        <v>31</v>
      </c>
      <c r="H681" s="1">
        <v>0</v>
      </c>
      <c r="I681" s="1">
        <v>0</v>
      </c>
      <c r="J681" s="1">
        <v>0</v>
      </c>
      <c r="K681" s="1">
        <v>0</v>
      </c>
      <c r="L681" s="1" t="e">
        <v>#N/A</v>
      </c>
      <c r="M681" s="1">
        <v>0</v>
      </c>
      <c r="N681" s="1">
        <v>0</v>
      </c>
      <c r="O681" s="1" t="s">
        <v>32</v>
      </c>
      <c r="V681"/>
    </row>
    <row r="682" spans="1:22" s="1" customFormat="1" ht="15.75" x14ac:dyDescent="0.25">
      <c r="A682" s="22">
        <v>680</v>
      </c>
      <c r="B682" s="1">
        <v>0</v>
      </c>
      <c r="C682" s="1">
        <v>0</v>
      </c>
      <c r="D682" s="1">
        <v>2120</v>
      </c>
      <c r="E682" s="1">
        <v>0</v>
      </c>
      <c r="F682" s="1">
        <v>0</v>
      </c>
      <c r="G682" s="23" t="s">
        <v>31</v>
      </c>
      <c r="H682" s="1">
        <v>0</v>
      </c>
      <c r="I682" s="1">
        <v>0</v>
      </c>
      <c r="J682" s="1">
        <v>0</v>
      </c>
      <c r="K682" s="1">
        <v>0</v>
      </c>
      <c r="L682" s="1" t="e">
        <v>#N/A</v>
      </c>
      <c r="M682" s="1">
        <v>0</v>
      </c>
      <c r="N682" s="1">
        <v>0</v>
      </c>
      <c r="O682" s="1" t="s">
        <v>32</v>
      </c>
      <c r="V682"/>
    </row>
    <row r="683" spans="1:22" s="1" customFormat="1" ht="15.75" x14ac:dyDescent="0.25">
      <c r="A683" s="22">
        <v>681</v>
      </c>
      <c r="B683" s="1">
        <v>0</v>
      </c>
      <c r="C683" s="1">
        <v>0</v>
      </c>
      <c r="D683" s="1">
        <v>2121</v>
      </c>
      <c r="E683" s="1">
        <v>0</v>
      </c>
      <c r="F683" s="1">
        <v>0</v>
      </c>
      <c r="G683" s="23" t="s">
        <v>31</v>
      </c>
      <c r="H683" s="1">
        <v>0</v>
      </c>
      <c r="I683" s="1">
        <v>0</v>
      </c>
      <c r="J683" s="1">
        <v>0</v>
      </c>
      <c r="K683" s="1">
        <v>0</v>
      </c>
      <c r="L683" s="1" t="e">
        <v>#N/A</v>
      </c>
      <c r="M683" s="1">
        <v>0</v>
      </c>
      <c r="N683" s="1">
        <v>0</v>
      </c>
      <c r="O683" s="1" t="s">
        <v>32</v>
      </c>
      <c r="V683"/>
    </row>
    <row r="684" spans="1:22" s="1" customFormat="1" ht="15.75" x14ac:dyDescent="0.25">
      <c r="A684" s="22">
        <v>682</v>
      </c>
      <c r="B684" s="1">
        <v>0</v>
      </c>
      <c r="C684" s="1">
        <v>0</v>
      </c>
      <c r="D684" s="1">
        <v>2122</v>
      </c>
      <c r="E684" s="1">
        <v>0</v>
      </c>
      <c r="F684" s="1">
        <v>0</v>
      </c>
      <c r="G684" s="23" t="s">
        <v>31</v>
      </c>
      <c r="H684" s="1">
        <v>0</v>
      </c>
      <c r="I684" s="1">
        <v>0</v>
      </c>
      <c r="J684" s="1">
        <v>0</v>
      </c>
      <c r="K684" s="1">
        <v>0</v>
      </c>
      <c r="L684" s="1" t="e">
        <v>#N/A</v>
      </c>
      <c r="M684" s="1">
        <v>0</v>
      </c>
      <c r="N684" s="1">
        <v>0</v>
      </c>
      <c r="O684" s="1" t="s">
        <v>32</v>
      </c>
      <c r="V684"/>
    </row>
    <row r="685" spans="1:22" s="1" customFormat="1" ht="15.75" x14ac:dyDescent="0.25">
      <c r="A685" s="22">
        <v>683</v>
      </c>
      <c r="B685" s="1">
        <v>0</v>
      </c>
      <c r="C685" s="1">
        <v>0</v>
      </c>
      <c r="D685" s="1">
        <v>2123</v>
      </c>
      <c r="E685" s="1">
        <v>0</v>
      </c>
      <c r="F685" s="1">
        <v>0</v>
      </c>
      <c r="G685" s="23" t="s">
        <v>31</v>
      </c>
      <c r="H685" s="1">
        <v>0</v>
      </c>
      <c r="I685" s="1">
        <v>0</v>
      </c>
      <c r="J685" s="1">
        <v>0</v>
      </c>
      <c r="K685" s="1">
        <v>0</v>
      </c>
      <c r="L685" s="1" t="e">
        <v>#N/A</v>
      </c>
      <c r="M685" s="1">
        <v>0</v>
      </c>
      <c r="N685" s="1">
        <v>0</v>
      </c>
      <c r="O685" s="1" t="s">
        <v>32</v>
      </c>
      <c r="V685"/>
    </row>
    <row r="686" spans="1:22" s="1" customFormat="1" ht="15.75" x14ac:dyDescent="0.25">
      <c r="A686" s="22">
        <v>684</v>
      </c>
      <c r="B686" s="1">
        <v>0</v>
      </c>
      <c r="C686" s="1">
        <v>0</v>
      </c>
      <c r="D686" s="1">
        <v>2124</v>
      </c>
      <c r="E686" s="1">
        <v>0</v>
      </c>
      <c r="F686" s="1">
        <v>0</v>
      </c>
      <c r="G686" s="23" t="s">
        <v>31</v>
      </c>
      <c r="H686" s="1">
        <v>0</v>
      </c>
      <c r="I686" s="1">
        <v>0</v>
      </c>
      <c r="J686" s="1">
        <v>0</v>
      </c>
      <c r="K686" s="1">
        <v>0</v>
      </c>
      <c r="L686" s="1" t="e">
        <v>#N/A</v>
      </c>
      <c r="M686" s="1">
        <v>0</v>
      </c>
      <c r="N686" s="1">
        <v>0</v>
      </c>
      <c r="O686" s="1" t="s">
        <v>32</v>
      </c>
      <c r="V686"/>
    </row>
    <row r="687" spans="1:22" s="1" customFormat="1" ht="15.75" x14ac:dyDescent="0.25">
      <c r="A687" s="22">
        <v>685</v>
      </c>
      <c r="B687" s="1">
        <v>0</v>
      </c>
      <c r="C687" s="1">
        <v>0</v>
      </c>
      <c r="D687" s="1">
        <v>2125</v>
      </c>
      <c r="E687" s="1">
        <v>0</v>
      </c>
      <c r="F687" s="1">
        <v>0</v>
      </c>
      <c r="G687" s="23" t="s">
        <v>31</v>
      </c>
      <c r="H687" s="1">
        <v>0</v>
      </c>
      <c r="I687" s="1">
        <v>0</v>
      </c>
      <c r="J687" s="1">
        <v>0</v>
      </c>
      <c r="K687" s="1">
        <v>0</v>
      </c>
      <c r="L687" s="1" t="e">
        <v>#N/A</v>
      </c>
      <c r="M687" s="1">
        <v>0</v>
      </c>
      <c r="N687" s="1">
        <v>0</v>
      </c>
      <c r="O687" s="1" t="s">
        <v>32</v>
      </c>
      <c r="V687"/>
    </row>
    <row r="688" spans="1:22" s="1" customFormat="1" ht="15.75" x14ac:dyDescent="0.25">
      <c r="A688" s="22">
        <v>686</v>
      </c>
      <c r="B688" s="1">
        <v>0</v>
      </c>
      <c r="C688" s="1">
        <v>0</v>
      </c>
      <c r="D688" s="1">
        <v>2126</v>
      </c>
      <c r="E688" s="1">
        <v>0</v>
      </c>
      <c r="F688" s="1">
        <v>0</v>
      </c>
      <c r="G688" s="23" t="s">
        <v>31</v>
      </c>
      <c r="H688" s="1">
        <v>0</v>
      </c>
      <c r="I688" s="1">
        <v>0</v>
      </c>
      <c r="J688" s="1">
        <v>0</v>
      </c>
      <c r="K688" s="1">
        <v>0</v>
      </c>
      <c r="L688" s="1" t="e">
        <v>#N/A</v>
      </c>
      <c r="M688" s="1">
        <v>0</v>
      </c>
      <c r="N688" s="1">
        <v>0</v>
      </c>
      <c r="O688" s="1" t="s">
        <v>32</v>
      </c>
      <c r="V688"/>
    </row>
    <row r="689" spans="1:22" s="1" customFormat="1" ht="15.75" x14ac:dyDescent="0.25">
      <c r="A689" s="22">
        <v>687</v>
      </c>
      <c r="B689" s="1">
        <v>0</v>
      </c>
      <c r="C689" s="1">
        <v>0</v>
      </c>
      <c r="D689" s="1">
        <v>2127</v>
      </c>
      <c r="E689" s="1">
        <v>0</v>
      </c>
      <c r="F689" s="1">
        <v>0</v>
      </c>
      <c r="G689" s="23" t="s">
        <v>31</v>
      </c>
      <c r="H689" s="1">
        <v>0</v>
      </c>
      <c r="I689" s="1">
        <v>0</v>
      </c>
      <c r="J689" s="1">
        <v>0</v>
      </c>
      <c r="K689" s="1">
        <v>0</v>
      </c>
      <c r="L689" s="1" t="e">
        <v>#N/A</v>
      </c>
      <c r="M689" s="1">
        <v>0</v>
      </c>
      <c r="N689" s="1">
        <v>0</v>
      </c>
      <c r="O689" s="1" t="s">
        <v>32</v>
      </c>
      <c r="V689"/>
    </row>
    <row r="690" spans="1:22" s="1" customFormat="1" ht="15.75" x14ac:dyDescent="0.25">
      <c r="A690" s="22">
        <v>688</v>
      </c>
      <c r="B690" s="1">
        <v>0</v>
      </c>
      <c r="C690" s="1">
        <v>0</v>
      </c>
      <c r="D690" s="1">
        <v>2128</v>
      </c>
      <c r="E690" s="1">
        <v>0</v>
      </c>
      <c r="F690" s="1">
        <v>0</v>
      </c>
      <c r="G690" s="23" t="s">
        <v>31</v>
      </c>
      <c r="H690" s="1">
        <v>0</v>
      </c>
      <c r="I690" s="1">
        <v>0</v>
      </c>
      <c r="J690" s="1">
        <v>0</v>
      </c>
      <c r="K690" s="1">
        <v>0</v>
      </c>
      <c r="L690" s="1" t="e">
        <v>#N/A</v>
      </c>
      <c r="M690" s="1">
        <v>0</v>
      </c>
      <c r="N690" s="1">
        <v>0</v>
      </c>
      <c r="O690" s="1" t="s">
        <v>32</v>
      </c>
      <c r="V690"/>
    </row>
    <row r="691" spans="1:22" s="1" customFormat="1" ht="15.75" x14ac:dyDescent="0.25">
      <c r="A691" s="22">
        <v>689</v>
      </c>
      <c r="B691" s="1">
        <v>0</v>
      </c>
      <c r="C691" s="1">
        <v>0</v>
      </c>
      <c r="D691" s="1">
        <v>2129</v>
      </c>
      <c r="E691" s="1">
        <v>0</v>
      </c>
      <c r="F691" s="1">
        <v>0</v>
      </c>
      <c r="G691" s="23" t="s">
        <v>31</v>
      </c>
      <c r="H691" s="1">
        <v>0</v>
      </c>
      <c r="I691" s="1">
        <v>0</v>
      </c>
      <c r="J691" s="1">
        <v>0</v>
      </c>
      <c r="K691" s="1">
        <v>0</v>
      </c>
      <c r="L691" s="1" t="e">
        <v>#N/A</v>
      </c>
      <c r="M691" s="1">
        <v>0</v>
      </c>
      <c r="N691" s="1">
        <v>0</v>
      </c>
      <c r="O691" s="1" t="s">
        <v>32</v>
      </c>
      <c r="V691"/>
    </row>
    <row r="692" spans="1:22" s="1" customFormat="1" ht="15.75" x14ac:dyDescent="0.25">
      <c r="A692" s="22">
        <v>690</v>
      </c>
      <c r="B692" s="1">
        <v>0</v>
      </c>
      <c r="C692" s="1">
        <v>0</v>
      </c>
      <c r="D692" s="1">
        <v>2130</v>
      </c>
      <c r="E692" s="1">
        <v>0</v>
      </c>
      <c r="F692" s="1">
        <v>0</v>
      </c>
      <c r="G692" s="23" t="s">
        <v>31</v>
      </c>
      <c r="H692" s="1">
        <v>0</v>
      </c>
      <c r="I692" s="1">
        <v>0</v>
      </c>
      <c r="J692" s="1">
        <v>0</v>
      </c>
      <c r="K692" s="1">
        <v>0</v>
      </c>
      <c r="L692" s="1" t="e">
        <v>#N/A</v>
      </c>
      <c r="M692" s="1">
        <v>0</v>
      </c>
      <c r="N692" s="1">
        <v>0</v>
      </c>
      <c r="O692" s="1" t="s">
        <v>32</v>
      </c>
      <c r="V692"/>
    </row>
    <row r="693" spans="1:22" s="1" customFormat="1" ht="15.75" x14ac:dyDescent="0.25">
      <c r="A693" s="22">
        <v>691</v>
      </c>
      <c r="B693" s="1">
        <v>0</v>
      </c>
      <c r="C693" s="1">
        <v>0</v>
      </c>
      <c r="D693" s="1">
        <v>2131</v>
      </c>
      <c r="E693" s="1">
        <v>0</v>
      </c>
      <c r="F693" s="1">
        <v>0</v>
      </c>
      <c r="G693" s="23" t="s">
        <v>31</v>
      </c>
      <c r="H693" s="1">
        <v>0</v>
      </c>
      <c r="I693" s="1">
        <v>0</v>
      </c>
      <c r="J693" s="1">
        <v>0</v>
      </c>
      <c r="K693" s="1">
        <v>0</v>
      </c>
      <c r="L693" s="1" t="e">
        <v>#N/A</v>
      </c>
      <c r="M693" s="1">
        <v>0</v>
      </c>
      <c r="N693" s="1">
        <v>0</v>
      </c>
      <c r="O693" s="1" t="s">
        <v>32</v>
      </c>
      <c r="V693"/>
    </row>
    <row r="694" spans="1:22" s="1" customFormat="1" ht="15.75" x14ac:dyDescent="0.25">
      <c r="A694" s="22">
        <v>692</v>
      </c>
      <c r="B694" s="1">
        <v>0</v>
      </c>
      <c r="C694" s="1">
        <v>0</v>
      </c>
      <c r="D694" s="1">
        <v>2132</v>
      </c>
      <c r="E694" s="1">
        <v>0</v>
      </c>
      <c r="F694" s="1">
        <v>0</v>
      </c>
      <c r="G694" s="23" t="s">
        <v>31</v>
      </c>
      <c r="H694" s="1">
        <v>0</v>
      </c>
      <c r="I694" s="1">
        <v>0</v>
      </c>
      <c r="J694" s="1">
        <v>0</v>
      </c>
      <c r="K694" s="1">
        <v>0</v>
      </c>
      <c r="L694" s="1" t="e">
        <v>#N/A</v>
      </c>
      <c r="M694" s="1">
        <v>0</v>
      </c>
      <c r="N694" s="1">
        <v>0</v>
      </c>
      <c r="O694" s="1" t="s">
        <v>32</v>
      </c>
      <c r="V694"/>
    </row>
    <row r="695" spans="1:22" s="1" customFormat="1" ht="15.75" x14ac:dyDescent="0.25">
      <c r="A695" s="22">
        <v>693</v>
      </c>
      <c r="B695" s="1">
        <v>0</v>
      </c>
      <c r="C695" s="1">
        <v>0</v>
      </c>
      <c r="D695" s="1">
        <v>2133</v>
      </c>
      <c r="E695" s="1">
        <v>0</v>
      </c>
      <c r="F695" s="1">
        <v>0</v>
      </c>
      <c r="G695" s="23" t="s">
        <v>31</v>
      </c>
      <c r="H695" s="1">
        <v>0</v>
      </c>
      <c r="I695" s="1">
        <v>0</v>
      </c>
      <c r="J695" s="1">
        <v>0</v>
      </c>
      <c r="K695" s="1">
        <v>0</v>
      </c>
      <c r="L695" s="1" t="e">
        <v>#N/A</v>
      </c>
      <c r="M695" s="1">
        <v>0</v>
      </c>
      <c r="N695" s="1">
        <v>0</v>
      </c>
      <c r="O695" s="1" t="s">
        <v>32</v>
      </c>
      <c r="V695"/>
    </row>
    <row r="696" spans="1:22" s="1" customFormat="1" ht="15.75" x14ac:dyDescent="0.25">
      <c r="A696" s="22">
        <v>694</v>
      </c>
      <c r="B696" s="1">
        <v>0</v>
      </c>
      <c r="C696" s="1">
        <v>0</v>
      </c>
      <c r="D696" s="1">
        <v>2134</v>
      </c>
      <c r="E696" s="1">
        <v>0</v>
      </c>
      <c r="F696" s="1">
        <v>0</v>
      </c>
      <c r="G696" s="23" t="s">
        <v>31</v>
      </c>
      <c r="H696" s="1">
        <v>0</v>
      </c>
      <c r="I696" s="1">
        <v>0</v>
      </c>
      <c r="J696" s="1">
        <v>0</v>
      </c>
      <c r="K696" s="1">
        <v>0</v>
      </c>
      <c r="L696" s="1" t="e">
        <v>#N/A</v>
      </c>
      <c r="M696" s="1">
        <v>0</v>
      </c>
      <c r="N696" s="1">
        <v>0</v>
      </c>
      <c r="O696" s="1" t="s">
        <v>32</v>
      </c>
      <c r="V696"/>
    </row>
    <row r="697" spans="1:22" s="1" customFormat="1" ht="15.75" x14ac:dyDescent="0.25">
      <c r="A697" s="22">
        <v>695</v>
      </c>
      <c r="B697" s="1">
        <v>0</v>
      </c>
      <c r="C697" s="1">
        <v>0</v>
      </c>
      <c r="D697" s="1">
        <v>2135</v>
      </c>
      <c r="E697" s="1">
        <v>0</v>
      </c>
      <c r="F697" s="1">
        <v>0</v>
      </c>
      <c r="G697" s="23" t="s">
        <v>31</v>
      </c>
      <c r="H697" s="1">
        <v>0</v>
      </c>
      <c r="I697" s="1">
        <v>0</v>
      </c>
      <c r="J697" s="1">
        <v>0</v>
      </c>
      <c r="K697" s="1">
        <v>0</v>
      </c>
      <c r="L697" s="1" t="e">
        <v>#N/A</v>
      </c>
      <c r="M697" s="1">
        <v>0</v>
      </c>
      <c r="N697" s="1">
        <v>0</v>
      </c>
      <c r="O697" s="1" t="s">
        <v>32</v>
      </c>
      <c r="V697"/>
    </row>
    <row r="698" spans="1:22" s="1" customFormat="1" ht="15.75" x14ac:dyDescent="0.25">
      <c r="A698" s="22">
        <v>696</v>
      </c>
      <c r="B698" s="1">
        <v>0</v>
      </c>
      <c r="C698" s="1">
        <v>0</v>
      </c>
      <c r="D698" s="1">
        <v>2136</v>
      </c>
      <c r="E698" s="1">
        <v>0</v>
      </c>
      <c r="F698" s="1">
        <v>0</v>
      </c>
      <c r="G698" s="23" t="s">
        <v>31</v>
      </c>
      <c r="H698" s="1">
        <v>0</v>
      </c>
      <c r="I698" s="1">
        <v>0</v>
      </c>
      <c r="J698" s="1">
        <v>0</v>
      </c>
      <c r="K698" s="1">
        <v>0</v>
      </c>
      <c r="L698" s="1" t="e">
        <v>#N/A</v>
      </c>
      <c r="M698" s="1">
        <v>0</v>
      </c>
      <c r="N698" s="1">
        <v>0</v>
      </c>
      <c r="O698" s="1" t="s">
        <v>32</v>
      </c>
      <c r="V698"/>
    </row>
    <row r="699" spans="1:22" s="1" customFormat="1" ht="15.75" x14ac:dyDescent="0.25">
      <c r="A699" s="22">
        <v>697</v>
      </c>
      <c r="B699" s="1">
        <v>0</v>
      </c>
      <c r="C699" s="1">
        <v>0</v>
      </c>
      <c r="D699" s="1">
        <v>2137</v>
      </c>
      <c r="E699" s="1">
        <v>0</v>
      </c>
      <c r="F699" s="1">
        <v>0</v>
      </c>
      <c r="G699" s="23" t="s">
        <v>31</v>
      </c>
      <c r="H699" s="1">
        <v>0</v>
      </c>
      <c r="I699" s="1">
        <v>0</v>
      </c>
      <c r="J699" s="1">
        <v>0</v>
      </c>
      <c r="K699" s="1">
        <v>0</v>
      </c>
      <c r="L699" s="1" t="e">
        <v>#N/A</v>
      </c>
      <c r="M699" s="1">
        <v>0</v>
      </c>
      <c r="N699" s="1">
        <v>0</v>
      </c>
      <c r="O699" s="1" t="s">
        <v>32</v>
      </c>
      <c r="V699"/>
    </row>
    <row r="700" spans="1:22" s="1" customFormat="1" ht="15.75" x14ac:dyDescent="0.25">
      <c r="A700" s="22">
        <v>698</v>
      </c>
      <c r="B700" s="1">
        <v>0</v>
      </c>
      <c r="C700" s="1">
        <v>0</v>
      </c>
      <c r="D700" s="1">
        <v>2138</v>
      </c>
      <c r="E700" s="1">
        <v>0</v>
      </c>
      <c r="F700" s="1">
        <v>0</v>
      </c>
      <c r="G700" s="23" t="s">
        <v>31</v>
      </c>
      <c r="H700" s="1">
        <v>0</v>
      </c>
      <c r="I700" s="1">
        <v>0</v>
      </c>
      <c r="J700" s="1">
        <v>0</v>
      </c>
      <c r="K700" s="1">
        <v>0</v>
      </c>
      <c r="L700" s="1" t="e">
        <v>#N/A</v>
      </c>
      <c r="M700" s="1">
        <v>0</v>
      </c>
      <c r="N700" s="1">
        <v>0</v>
      </c>
      <c r="O700" s="1" t="s">
        <v>32</v>
      </c>
      <c r="V700"/>
    </row>
    <row r="701" spans="1:22" s="1" customFormat="1" ht="15.75" x14ac:dyDescent="0.25">
      <c r="A701" s="22">
        <v>699</v>
      </c>
      <c r="B701" s="1">
        <v>0</v>
      </c>
      <c r="C701" s="1">
        <v>0</v>
      </c>
      <c r="D701" s="1">
        <v>2139</v>
      </c>
      <c r="E701" s="1">
        <v>0</v>
      </c>
      <c r="F701" s="1">
        <v>0</v>
      </c>
      <c r="G701" s="23" t="s">
        <v>31</v>
      </c>
      <c r="H701" s="1">
        <v>0</v>
      </c>
      <c r="I701" s="1">
        <v>0</v>
      </c>
      <c r="J701" s="1">
        <v>0</v>
      </c>
      <c r="K701" s="1">
        <v>0</v>
      </c>
      <c r="L701" s="1" t="e">
        <v>#N/A</v>
      </c>
      <c r="M701" s="1">
        <v>0</v>
      </c>
      <c r="N701" s="1">
        <v>0</v>
      </c>
      <c r="O701" s="1" t="s">
        <v>32</v>
      </c>
      <c r="V701"/>
    </row>
    <row r="702" spans="1:22" s="1" customFormat="1" ht="15.75" x14ac:dyDescent="0.25">
      <c r="A702" s="22">
        <v>700</v>
      </c>
      <c r="B702" s="1">
        <v>0</v>
      </c>
      <c r="C702" s="1">
        <v>0</v>
      </c>
      <c r="D702" s="1">
        <v>2140</v>
      </c>
      <c r="E702" s="1">
        <v>0</v>
      </c>
      <c r="F702" s="1">
        <v>0</v>
      </c>
      <c r="G702" s="23" t="s">
        <v>31</v>
      </c>
      <c r="H702" s="1">
        <v>0</v>
      </c>
      <c r="I702" s="1">
        <v>0</v>
      </c>
      <c r="J702" s="1">
        <v>0</v>
      </c>
      <c r="K702" s="1">
        <v>0</v>
      </c>
      <c r="L702" s="1" t="e">
        <v>#N/A</v>
      </c>
      <c r="M702" s="1">
        <v>0</v>
      </c>
      <c r="N702" s="1">
        <v>0</v>
      </c>
      <c r="O702" s="1" t="s">
        <v>32</v>
      </c>
      <c r="V702"/>
    </row>
    <row r="703" spans="1:22" s="1" customFormat="1" ht="15.75" x14ac:dyDescent="0.25">
      <c r="A703" s="22">
        <v>701</v>
      </c>
      <c r="B703" s="1">
        <v>0</v>
      </c>
      <c r="C703" s="1">
        <v>0</v>
      </c>
      <c r="D703" s="1">
        <v>2141</v>
      </c>
      <c r="E703" s="1">
        <v>0</v>
      </c>
      <c r="F703" s="1">
        <v>0</v>
      </c>
      <c r="G703" s="23" t="s">
        <v>31</v>
      </c>
      <c r="H703" s="1">
        <v>0</v>
      </c>
      <c r="I703" s="1">
        <v>0</v>
      </c>
      <c r="J703" s="1">
        <v>0</v>
      </c>
      <c r="K703" s="1">
        <v>0</v>
      </c>
      <c r="L703" s="1" t="e">
        <v>#N/A</v>
      </c>
      <c r="M703" s="1">
        <v>0</v>
      </c>
      <c r="N703" s="1">
        <v>0</v>
      </c>
      <c r="O703" s="1" t="s">
        <v>32</v>
      </c>
      <c r="V703"/>
    </row>
    <row r="704" spans="1:22" s="1" customFormat="1" ht="15.75" x14ac:dyDescent="0.25">
      <c r="A704" s="22">
        <v>702</v>
      </c>
      <c r="B704" s="1">
        <v>0</v>
      </c>
      <c r="C704" s="1">
        <v>0</v>
      </c>
      <c r="D704" s="1">
        <v>2142</v>
      </c>
      <c r="E704" s="1">
        <v>0</v>
      </c>
      <c r="F704" s="1">
        <v>0</v>
      </c>
      <c r="G704" s="23" t="s">
        <v>31</v>
      </c>
      <c r="H704" s="1">
        <v>0</v>
      </c>
      <c r="I704" s="1">
        <v>0</v>
      </c>
      <c r="J704" s="1">
        <v>0</v>
      </c>
      <c r="K704" s="1">
        <v>0</v>
      </c>
      <c r="L704" s="1" t="e">
        <v>#N/A</v>
      </c>
      <c r="M704" s="1">
        <v>0</v>
      </c>
      <c r="N704" s="1">
        <v>0</v>
      </c>
      <c r="O704" s="1" t="s">
        <v>32</v>
      </c>
      <c r="V704"/>
    </row>
    <row r="705" spans="1:22" s="1" customFormat="1" ht="15.75" x14ac:dyDescent="0.25">
      <c r="A705" s="22">
        <v>703</v>
      </c>
      <c r="B705" s="1">
        <v>0</v>
      </c>
      <c r="C705" s="1">
        <v>0</v>
      </c>
      <c r="D705" s="1">
        <v>2143</v>
      </c>
      <c r="E705" s="1">
        <v>0</v>
      </c>
      <c r="F705" s="1">
        <v>0</v>
      </c>
      <c r="G705" s="23" t="s">
        <v>31</v>
      </c>
      <c r="H705" s="1">
        <v>0</v>
      </c>
      <c r="I705" s="1">
        <v>0</v>
      </c>
      <c r="J705" s="1">
        <v>0</v>
      </c>
      <c r="K705" s="1">
        <v>0</v>
      </c>
      <c r="L705" s="1" t="e">
        <v>#N/A</v>
      </c>
      <c r="M705" s="1">
        <v>0</v>
      </c>
      <c r="N705" s="1">
        <v>0</v>
      </c>
      <c r="O705" s="1" t="s">
        <v>32</v>
      </c>
      <c r="V705"/>
    </row>
    <row r="706" spans="1:22" s="1" customFormat="1" ht="15.75" x14ac:dyDescent="0.25">
      <c r="A706" s="22">
        <v>704</v>
      </c>
      <c r="B706" s="1">
        <v>0</v>
      </c>
      <c r="C706" s="1">
        <v>0</v>
      </c>
      <c r="D706" s="1">
        <v>2144</v>
      </c>
      <c r="E706" s="1">
        <v>0</v>
      </c>
      <c r="F706" s="1">
        <v>0</v>
      </c>
      <c r="G706" s="23" t="s">
        <v>31</v>
      </c>
      <c r="H706" s="1">
        <v>0</v>
      </c>
      <c r="I706" s="1">
        <v>0</v>
      </c>
      <c r="J706" s="1">
        <v>0</v>
      </c>
      <c r="K706" s="1">
        <v>0</v>
      </c>
      <c r="L706" s="1" t="e">
        <v>#N/A</v>
      </c>
      <c r="M706" s="1">
        <v>0</v>
      </c>
      <c r="N706" s="1">
        <v>0</v>
      </c>
      <c r="O706" s="1" t="s">
        <v>32</v>
      </c>
      <c r="V706"/>
    </row>
    <row r="707" spans="1:22" s="1" customFormat="1" ht="15.75" x14ac:dyDescent="0.25">
      <c r="A707" s="22">
        <v>705</v>
      </c>
      <c r="B707" s="1">
        <v>0</v>
      </c>
      <c r="C707" s="1">
        <v>0</v>
      </c>
      <c r="D707" s="1">
        <v>2145</v>
      </c>
      <c r="E707" s="1">
        <v>0</v>
      </c>
      <c r="F707" s="1">
        <v>0</v>
      </c>
      <c r="G707" s="23" t="s">
        <v>31</v>
      </c>
      <c r="H707" s="1">
        <v>0</v>
      </c>
      <c r="I707" s="1">
        <v>0</v>
      </c>
      <c r="J707" s="1">
        <v>0</v>
      </c>
      <c r="K707" s="1">
        <v>0</v>
      </c>
      <c r="L707" s="1" t="e">
        <v>#N/A</v>
      </c>
      <c r="M707" s="1">
        <v>0</v>
      </c>
      <c r="N707" s="1">
        <v>0</v>
      </c>
      <c r="O707" s="1" t="s">
        <v>32</v>
      </c>
      <c r="V707"/>
    </row>
    <row r="708" spans="1:22" s="1" customFormat="1" ht="15.75" x14ac:dyDescent="0.25">
      <c r="A708" s="22">
        <v>706</v>
      </c>
      <c r="B708" s="1">
        <v>0</v>
      </c>
      <c r="C708" s="1">
        <v>0</v>
      </c>
      <c r="D708" s="1">
        <v>2146</v>
      </c>
      <c r="E708" s="1">
        <v>0</v>
      </c>
      <c r="F708" s="1">
        <v>0</v>
      </c>
      <c r="G708" s="23" t="s">
        <v>31</v>
      </c>
      <c r="H708" s="1">
        <v>0</v>
      </c>
      <c r="I708" s="1">
        <v>0</v>
      </c>
      <c r="J708" s="1">
        <v>0</v>
      </c>
      <c r="K708" s="1">
        <v>0</v>
      </c>
      <c r="L708" s="1" t="e">
        <v>#N/A</v>
      </c>
      <c r="M708" s="1">
        <v>0</v>
      </c>
      <c r="N708" s="1">
        <v>0</v>
      </c>
      <c r="O708" s="1" t="s">
        <v>32</v>
      </c>
      <c r="V708"/>
    </row>
    <row r="709" spans="1:22" s="1" customFormat="1" ht="15.75" x14ac:dyDescent="0.25">
      <c r="A709" s="22">
        <v>707</v>
      </c>
      <c r="B709" s="1">
        <v>0</v>
      </c>
      <c r="C709" s="1">
        <v>0</v>
      </c>
      <c r="D709" s="1">
        <v>2147</v>
      </c>
      <c r="E709" s="1">
        <v>0</v>
      </c>
      <c r="F709" s="1">
        <v>0</v>
      </c>
      <c r="G709" s="23" t="s">
        <v>31</v>
      </c>
      <c r="H709" s="1">
        <v>0</v>
      </c>
      <c r="I709" s="1">
        <v>0</v>
      </c>
      <c r="J709" s="1">
        <v>0</v>
      </c>
      <c r="K709" s="1">
        <v>0</v>
      </c>
      <c r="L709" s="1" t="e">
        <v>#N/A</v>
      </c>
      <c r="M709" s="1">
        <v>0</v>
      </c>
      <c r="N709" s="1">
        <v>0</v>
      </c>
      <c r="O709" s="1" t="s">
        <v>32</v>
      </c>
      <c r="V709"/>
    </row>
    <row r="710" spans="1:22" s="1" customFormat="1" ht="15.75" x14ac:dyDescent="0.25">
      <c r="A710" s="22">
        <v>708</v>
      </c>
      <c r="B710" s="1">
        <v>0</v>
      </c>
      <c r="C710" s="1">
        <v>0</v>
      </c>
      <c r="D710" s="1">
        <v>2148</v>
      </c>
      <c r="E710" s="1">
        <v>0</v>
      </c>
      <c r="F710" s="1">
        <v>0</v>
      </c>
      <c r="G710" s="23" t="s">
        <v>31</v>
      </c>
      <c r="H710" s="1">
        <v>0</v>
      </c>
      <c r="I710" s="1">
        <v>0</v>
      </c>
      <c r="J710" s="1">
        <v>0</v>
      </c>
      <c r="K710" s="1">
        <v>0</v>
      </c>
      <c r="L710" s="1" t="e">
        <v>#N/A</v>
      </c>
      <c r="M710" s="1">
        <v>0</v>
      </c>
      <c r="N710" s="1">
        <v>0</v>
      </c>
      <c r="O710" s="1" t="s">
        <v>32</v>
      </c>
      <c r="V710"/>
    </row>
    <row r="711" spans="1:22" s="1" customFormat="1" ht="15.75" x14ac:dyDescent="0.25">
      <c r="A711" s="22">
        <v>709</v>
      </c>
      <c r="B711" s="1">
        <v>0</v>
      </c>
      <c r="C711" s="1">
        <v>0</v>
      </c>
      <c r="D711" s="1">
        <v>2149</v>
      </c>
      <c r="E711" s="1">
        <v>0</v>
      </c>
      <c r="F711" s="1">
        <v>0</v>
      </c>
      <c r="G711" s="23" t="s">
        <v>31</v>
      </c>
      <c r="H711" s="1">
        <v>0</v>
      </c>
      <c r="I711" s="1">
        <v>0</v>
      </c>
      <c r="J711" s="1">
        <v>0</v>
      </c>
      <c r="K711" s="1">
        <v>0</v>
      </c>
      <c r="L711" s="1" t="e">
        <v>#N/A</v>
      </c>
      <c r="M711" s="1">
        <v>0</v>
      </c>
      <c r="N711" s="1">
        <v>0</v>
      </c>
      <c r="O711" s="1" t="s">
        <v>32</v>
      </c>
      <c r="V711"/>
    </row>
    <row r="712" spans="1:22" s="1" customFormat="1" ht="15.75" x14ac:dyDescent="0.25">
      <c r="A712" s="22">
        <v>710</v>
      </c>
      <c r="B712" s="1">
        <v>0</v>
      </c>
      <c r="C712" s="1">
        <v>0</v>
      </c>
      <c r="D712" s="1">
        <v>2150</v>
      </c>
      <c r="E712" s="1">
        <v>0</v>
      </c>
      <c r="F712" s="1">
        <v>0</v>
      </c>
      <c r="G712" s="23" t="s">
        <v>31</v>
      </c>
      <c r="H712" s="1">
        <v>0</v>
      </c>
      <c r="I712" s="1">
        <v>0</v>
      </c>
      <c r="J712" s="1">
        <v>0</v>
      </c>
      <c r="K712" s="1">
        <v>0</v>
      </c>
      <c r="L712" s="1" t="e">
        <v>#N/A</v>
      </c>
      <c r="M712" s="1">
        <v>0</v>
      </c>
      <c r="N712" s="1">
        <v>0</v>
      </c>
      <c r="O712" s="1" t="s">
        <v>32</v>
      </c>
      <c r="V712"/>
    </row>
    <row r="713" spans="1:22" s="1" customFormat="1" ht="15.75" x14ac:dyDescent="0.25">
      <c r="A713" s="22">
        <v>711</v>
      </c>
      <c r="B713" s="1">
        <v>0</v>
      </c>
      <c r="C713" s="1">
        <v>0</v>
      </c>
      <c r="D713" s="1">
        <v>2151</v>
      </c>
      <c r="E713" s="1">
        <v>0</v>
      </c>
      <c r="F713" s="1">
        <v>0</v>
      </c>
      <c r="G713" s="23" t="s">
        <v>31</v>
      </c>
      <c r="H713" s="1">
        <v>0</v>
      </c>
      <c r="I713" s="1">
        <v>0</v>
      </c>
      <c r="J713" s="1">
        <v>0</v>
      </c>
      <c r="K713" s="1">
        <v>0</v>
      </c>
      <c r="L713" s="1" t="e">
        <v>#N/A</v>
      </c>
      <c r="M713" s="1">
        <v>0</v>
      </c>
      <c r="N713" s="1">
        <v>0</v>
      </c>
      <c r="O713" s="1" t="s">
        <v>32</v>
      </c>
      <c r="V713"/>
    </row>
    <row r="714" spans="1:22" s="1" customFormat="1" ht="15.75" x14ac:dyDescent="0.25">
      <c r="A714" s="22">
        <v>712</v>
      </c>
      <c r="B714" s="1">
        <v>0</v>
      </c>
      <c r="C714" s="1">
        <v>0</v>
      </c>
      <c r="D714" s="1">
        <v>2152</v>
      </c>
      <c r="E714" s="1">
        <v>0</v>
      </c>
      <c r="F714" s="1">
        <v>0</v>
      </c>
      <c r="G714" s="23" t="s">
        <v>31</v>
      </c>
      <c r="H714" s="1">
        <v>0</v>
      </c>
      <c r="I714" s="1">
        <v>0</v>
      </c>
      <c r="J714" s="1">
        <v>0</v>
      </c>
      <c r="K714" s="1">
        <v>0</v>
      </c>
      <c r="L714" s="1" t="e">
        <v>#N/A</v>
      </c>
      <c r="M714" s="1">
        <v>0</v>
      </c>
      <c r="N714" s="1">
        <v>0</v>
      </c>
      <c r="O714" s="1" t="s">
        <v>32</v>
      </c>
      <c r="V714"/>
    </row>
    <row r="715" spans="1:22" s="1" customFormat="1" ht="15.75" x14ac:dyDescent="0.25">
      <c r="A715" s="22">
        <v>713</v>
      </c>
      <c r="B715" s="1">
        <v>0</v>
      </c>
      <c r="C715" s="1">
        <v>0</v>
      </c>
      <c r="D715" s="1">
        <v>2153</v>
      </c>
      <c r="E715" s="1">
        <v>0</v>
      </c>
      <c r="F715" s="1">
        <v>0</v>
      </c>
      <c r="G715" s="23" t="s">
        <v>31</v>
      </c>
      <c r="H715" s="1">
        <v>0</v>
      </c>
      <c r="I715" s="1">
        <v>0</v>
      </c>
      <c r="J715" s="1">
        <v>0</v>
      </c>
      <c r="K715" s="1">
        <v>0</v>
      </c>
      <c r="L715" s="1" t="e">
        <v>#N/A</v>
      </c>
      <c r="M715" s="1">
        <v>0</v>
      </c>
      <c r="N715" s="1">
        <v>0</v>
      </c>
      <c r="O715" s="1" t="s">
        <v>32</v>
      </c>
      <c r="V715"/>
    </row>
    <row r="716" spans="1:22" s="1" customFormat="1" ht="15.75" x14ac:dyDescent="0.25">
      <c r="A716" s="22">
        <v>714</v>
      </c>
      <c r="B716" s="1">
        <v>0</v>
      </c>
      <c r="C716" s="1">
        <v>0</v>
      </c>
      <c r="D716" s="1">
        <v>2154</v>
      </c>
      <c r="E716" s="1">
        <v>0</v>
      </c>
      <c r="F716" s="1">
        <v>0</v>
      </c>
      <c r="G716" s="23" t="s">
        <v>31</v>
      </c>
      <c r="H716" s="1">
        <v>0</v>
      </c>
      <c r="I716" s="1">
        <v>0</v>
      </c>
      <c r="J716" s="1">
        <v>0</v>
      </c>
      <c r="K716" s="1">
        <v>0</v>
      </c>
      <c r="L716" s="1" t="e">
        <v>#N/A</v>
      </c>
      <c r="M716" s="1">
        <v>0</v>
      </c>
      <c r="N716" s="1">
        <v>0</v>
      </c>
      <c r="O716" s="1" t="s">
        <v>32</v>
      </c>
      <c r="V716"/>
    </row>
    <row r="717" spans="1:22" s="1" customFormat="1" ht="15.75" x14ac:dyDescent="0.25">
      <c r="A717" s="22">
        <v>715</v>
      </c>
      <c r="B717" s="1">
        <v>0</v>
      </c>
      <c r="C717" s="1">
        <v>0</v>
      </c>
      <c r="D717" s="1">
        <v>2155</v>
      </c>
      <c r="E717" s="1">
        <v>0</v>
      </c>
      <c r="F717" s="1">
        <v>0</v>
      </c>
      <c r="G717" s="23" t="s">
        <v>31</v>
      </c>
      <c r="H717" s="1">
        <v>0</v>
      </c>
      <c r="I717" s="1">
        <v>0</v>
      </c>
      <c r="J717" s="1">
        <v>0</v>
      </c>
      <c r="K717" s="1">
        <v>0</v>
      </c>
      <c r="L717" s="1" t="e">
        <v>#N/A</v>
      </c>
      <c r="M717" s="1">
        <v>0</v>
      </c>
      <c r="N717" s="1">
        <v>0</v>
      </c>
      <c r="O717" s="1" t="s">
        <v>32</v>
      </c>
      <c r="V717"/>
    </row>
    <row r="718" spans="1:22" s="1" customFormat="1" ht="15.75" x14ac:dyDescent="0.25">
      <c r="A718" s="22">
        <v>716</v>
      </c>
      <c r="B718" s="1">
        <v>0</v>
      </c>
      <c r="C718" s="1">
        <v>0</v>
      </c>
      <c r="D718" s="1">
        <v>2156</v>
      </c>
      <c r="E718" s="1">
        <v>0</v>
      </c>
      <c r="F718" s="1">
        <v>0</v>
      </c>
      <c r="G718" s="23" t="s">
        <v>31</v>
      </c>
      <c r="H718" s="1">
        <v>0</v>
      </c>
      <c r="I718" s="1">
        <v>0</v>
      </c>
      <c r="J718" s="1">
        <v>0</v>
      </c>
      <c r="K718" s="1">
        <v>0</v>
      </c>
      <c r="L718" s="1" t="e">
        <v>#N/A</v>
      </c>
      <c r="M718" s="1">
        <v>0</v>
      </c>
      <c r="N718" s="1">
        <v>0</v>
      </c>
      <c r="O718" s="1" t="s">
        <v>32</v>
      </c>
      <c r="V718"/>
    </row>
    <row r="719" spans="1:22" s="1" customFormat="1" ht="15.75" x14ac:dyDescent="0.25">
      <c r="A719" s="22">
        <v>717</v>
      </c>
      <c r="B719" s="1">
        <v>0</v>
      </c>
      <c r="C719" s="1">
        <v>0</v>
      </c>
      <c r="D719" s="1">
        <v>2157</v>
      </c>
      <c r="E719" s="1">
        <v>0</v>
      </c>
      <c r="F719" s="1">
        <v>0</v>
      </c>
      <c r="G719" s="23" t="s">
        <v>31</v>
      </c>
      <c r="H719" s="1">
        <v>0</v>
      </c>
      <c r="I719" s="1">
        <v>0</v>
      </c>
      <c r="J719" s="1">
        <v>0</v>
      </c>
      <c r="K719" s="1">
        <v>0</v>
      </c>
      <c r="L719" s="1" t="e">
        <v>#N/A</v>
      </c>
      <c r="M719" s="1">
        <v>0</v>
      </c>
      <c r="N719" s="1">
        <v>0</v>
      </c>
      <c r="O719" s="1" t="s">
        <v>32</v>
      </c>
      <c r="V719"/>
    </row>
    <row r="720" spans="1:22" s="1" customFormat="1" ht="15.75" x14ac:dyDescent="0.25">
      <c r="A720" s="22">
        <v>718</v>
      </c>
      <c r="B720" s="1">
        <v>0</v>
      </c>
      <c r="C720" s="1">
        <v>0</v>
      </c>
      <c r="D720" s="1">
        <v>2158</v>
      </c>
      <c r="E720" s="1">
        <v>0</v>
      </c>
      <c r="F720" s="1">
        <v>0</v>
      </c>
      <c r="G720" s="23" t="s">
        <v>31</v>
      </c>
      <c r="H720" s="1">
        <v>0</v>
      </c>
      <c r="I720" s="1">
        <v>0</v>
      </c>
      <c r="J720" s="1">
        <v>0</v>
      </c>
      <c r="K720" s="1">
        <v>0</v>
      </c>
      <c r="L720" s="1" t="e">
        <v>#N/A</v>
      </c>
      <c r="M720" s="1">
        <v>0</v>
      </c>
      <c r="N720" s="1">
        <v>0</v>
      </c>
      <c r="O720" s="1" t="s">
        <v>32</v>
      </c>
      <c r="V720"/>
    </row>
    <row r="721" spans="1:22" s="1" customFormat="1" ht="15.75" x14ac:dyDescent="0.25">
      <c r="A721" s="22">
        <v>719</v>
      </c>
      <c r="B721" s="1">
        <v>0</v>
      </c>
      <c r="C721" s="1">
        <v>0</v>
      </c>
      <c r="D721" s="1">
        <v>2159</v>
      </c>
      <c r="E721" s="1">
        <v>0</v>
      </c>
      <c r="F721" s="1">
        <v>0</v>
      </c>
      <c r="G721" s="23" t="s">
        <v>31</v>
      </c>
      <c r="H721" s="1">
        <v>0</v>
      </c>
      <c r="I721" s="1">
        <v>0</v>
      </c>
      <c r="J721" s="1">
        <v>0</v>
      </c>
      <c r="K721" s="1">
        <v>0</v>
      </c>
      <c r="L721" s="1" t="e">
        <v>#N/A</v>
      </c>
      <c r="M721" s="1">
        <v>0</v>
      </c>
      <c r="N721" s="1">
        <v>0</v>
      </c>
      <c r="O721" s="1" t="s">
        <v>32</v>
      </c>
      <c r="V721"/>
    </row>
    <row r="722" spans="1:22" s="1" customFormat="1" ht="15.75" x14ac:dyDescent="0.25">
      <c r="A722" s="22">
        <v>720</v>
      </c>
      <c r="B722" s="1">
        <v>0</v>
      </c>
      <c r="C722" s="1">
        <v>0</v>
      </c>
      <c r="D722" s="1">
        <v>2160</v>
      </c>
      <c r="E722" s="1">
        <v>0</v>
      </c>
      <c r="F722" s="1">
        <v>0</v>
      </c>
      <c r="G722" s="23" t="s">
        <v>31</v>
      </c>
      <c r="H722" s="1">
        <v>0</v>
      </c>
      <c r="I722" s="1">
        <v>0</v>
      </c>
      <c r="J722" s="1">
        <v>0</v>
      </c>
      <c r="K722" s="1">
        <v>0</v>
      </c>
      <c r="L722" s="1" t="e">
        <v>#N/A</v>
      </c>
      <c r="M722" s="1">
        <v>0</v>
      </c>
      <c r="N722" s="1">
        <v>0</v>
      </c>
      <c r="O722" s="1" t="s">
        <v>32</v>
      </c>
      <c r="V722"/>
    </row>
    <row r="723" spans="1:22" s="1" customFormat="1" ht="15.75" x14ac:dyDescent="0.25">
      <c r="A723" s="22">
        <v>721</v>
      </c>
      <c r="B723" s="1">
        <v>0</v>
      </c>
      <c r="C723" s="1">
        <v>0</v>
      </c>
      <c r="D723" s="1">
        <v>2161</v>
      </c>
      <c r="E723" s="1">
        <v>0</v>
      </c>
      <c r="F723" s="1">
        <v>0</v>
      </c>
      <c r="G723" s="23" t="s">
        <v>31</v>
      </c>
      <c r="H723" s="1">
        <v>0</v>
      </c>
      <c r="I723" s="1">
        <v>0</v>
      </c>
      <c r="J723" s="1">
        <v>0</v>
      </c>
      <c r="K723" s="1">
        <v>0</v>
      </c>
      <c r="L723" s="1" t="e">
        <v>#N/A</v>
      </c>
      <c r="M723" s="1">
        <v>0</v>
      </c>
      <c r="N723" s="1">
        <v>0</v>
      </c>
      <c r="O723" s="1" t="s">
        <v>32</v>
      </c>
      <c r="V723"/>
    </row>
    <row r="724" spans="1:22" s="1" customFormat="1" ht="15.75" x14ac:dyDescent="0.25">
      <c r="A724" s="22">
        <v>722</v>
      </c>
      <c r="B724" s="1">
        <v>0</v>
      </c>
      <c r="C724" s="1">
        <v>0</v>
      </c>
      <c r="D724" s="1">
        <v>2162</v>
      </c>
      <c r="E724" s="1">
        <v>0</v>
      </c>
      <c r="F724" s="1">
        <v>0</v>
      </c>
      <c r="G724" s="23" t="s">
        <v>31</v>
      </c>
      <c r="H724" s="1">
        <v>0</v>
      </c>
      <c r="I724" s="1">
        <v>0</v>
      </c>
      <c r="J724" s="1">
        <v>0</v>
      </c>
      <c r="K724" s="1">
        <v>0</v>
      </c>
      <c r="L724" s="1" t="e">
        <v>#N/A</v>
      </c>
      <c r="M724" s="1">
        <v>0</v>
      </c>
      <c r="N724" s="1">
        <v>0</v>
      </c>
      <c r="O724" s="1" t="s">
        <v>32</v>
      </c>
      <c r="V724"/>
    </row>
    <row r="725" spans="1:22" s="1" customFormat="1" ht="15.75" x14ac:dyDescent="0.25">
      <c r="A725" s="22">
        <v>723</v>
      </c>
      <c r="B725" s="1">
        <v>0</v>
      </c>
      <c r="C725" s="1">
        <v>0</v>
      </c>
      <c r="D725" s="1">
        <v>2163</v>
      </c>
      <c r="E725" s="1">
        <v>0</v>
      </c>
      <c r="F725" s="1">
        <v>0</v>
      </c>
      <c r="G725" s="23" t="s">
        <v>31</v>
      </c>
      <c r="H725" s="1">
        <v>0</v>
      </c>
      <c r="I725" s="1">
        <v>0</v>
      </c>
      <c r="J725" s="1">
        <v>0</v>
      </c>
      <c r="K725" s="1">
        <v>0</v>
      </c>
      <c r="L725" s="1" t="e">
        <v>#N/A</v>
      </c>
      <c r="M725" s="1">
        <v>0</v>
      </c>
      <c r="N725" s="1">
        <v>0</v>
      </c>
      <c r="O725" s="1" t="s">
        <v>32</v>
      </c>
      <c r="V725"/>
    </row>
    <row r="726" spans="1:22" s="1" customFormat="1" ht="15.75" x14ac:dyDescent="0.25">
      <c r="A726" s="22">
        <v>724</v>
      </c>
      <c r="B726" s="1">
        <v>0</v>
      </c>
      <c r="C726" s="1">
        <v>0</v>
      </c>
      <c r="D726" s="1">
        <v>2164</v>
      </c>
      <c r="E726" s="1">
        <v>0</v>
      </c>
      <c r="F726" s="1">
        <v>0</v>
      </c>
      <c r="G726" s="23" t="s">
        <v>31</v>
      </c>
      <c r="H726" s="1">
        <v>0</v>
      </c>
      <c r="I726" s="1">
        <v>0</v>
      </c>
      <c r="J726" s="1">
        <v>0</v>
      </c>
      <c r="K726" s="1">
        <v>0</v>
      </c>
      <c r="L726" s="1" t="e">
        <v>#N/A</v>
      </c>
      <c r="M726" s="1">
        <v>0</v>
      </c>
      <c r="N726" s="1">
        <v>0</v>
      </c>
      <c r="O726" s="1" t="s">
        <v>32</v>
      </c>
      <c r="V726"/>
    </row>
    <row r="727" spans="1:22" s="1" customFormat="1" ht="15.75" x14ac:dyDescent="0.25">
      <c r="A727" s="22">
        <v>725</v>
      </c>
      <c r="B727" s="1">
        <v>0</v>
      </c>
      <c r="C727" s="1">
        <v>0</v>
      </c>
      <c r="D727" s="1">
        <v>2165</v>
      </c>
      <c r="E727" s="1">
        <v>0</v>
      </c>
      <c r="F727" s="1">
        <v>0</v>
      </c>
      <c r="G727" s="23" t="s">
        <v>31</v>
      </c>
      <c r="H727" s="1">
        <v>0</v>
      </c>
      <c r="I727" s="1">
        <v>0</v>
      </c>
      <c r="J727" s="1">
        <v>0</v>
      </c>
      <c r="K727" s="1">
        <v>0</v>
      </c>
      <c r="L727" s="1" t="e">
        <v>#N/A</v>
      </c>
      <c r="M727" s="1">
        <v>0</v>
      </c>
      <c r="N727" s="1">
        <v>0</v>
      </c>
      <c r="O727" s="1" t="s">
        <v>32</v>
      </c>
      <c r="V727"/>
    </row>
    <row r="728" spans="1:22" s="1" customFormat="1" ht="15.75" x14ac:dyDescent="0.25">
      <c r="A728" s="22">
        <v>726</v>
      </c>
      <c r="B728" s="1">
        <v>0</v>
      </c>
      <c r="C728" s="1">
        <v>0</v>
      </c>
      <c r="D728" s="1">
        <v>2166</v>
      </c>
      <c r="E728" s="1">
        <v>0</v>
      </c>
      <c r="F728" s="1">
        <v>0</v>
      </c>
      <c r="G728" s="23" t="s">
        <v>31</v>
      </c>
      <c r="H728" s="1">
        <v>0</v>
      </c>
      <c r="I728" s="1">
        <v>0</v>
      </c>
      <c r="J728" s="1">
        <v>0</v>
      </c>
      <c r="K728" s="1">
        <v>0</v>
      </c>
      <c r="L728" s="1" t="e">
        <v>#N/A</v>
      </c>
      <c r="M728" s="1">
        <v>0</v>
      </c>
      <c r="N728" s="1">
        <v>0</v>
      </c>
      <c r="O728" s="1" t="s">
        <v>32</v>
      </c>
      <c r="V728"/>
    </row>
    <row r="729" spans="1:22" s="1" customFormat="1" ht="15.75" x14ac:dyDescent="0.25">
      <c r="A729" s="22">
        <v>727</v>
      </c>
      <c r="B729" s="1">
        <v>0</v>
      </c>
      <c r="C729" s="1">
        <v>0</v>
      </c>
      <c r="D729" s="1">
        <v>2167</v>
      </c>
      <c r="E729" s="1">
        <v>0</v>
      </c>
      <c r="F729" s="1">
        <v>0</v>
      </c>
      <c r="G729" s="23" t="s">
        <v>31</v>
      </c>
      <c r="H729" s="1">
        <v>0</v>
      </c>
      <c r="I729" s="1">
        <v>0</v>
      </c>
      <c r="J729" s="1">
        <v>0</v>
      </c>
      <c r="K729" s="1">
        <v>0</v>
      </c>
      <c r="L729" s="1" t="e">
        <v>#N/A</v>
      </c>
      <c r="M729" s="1">
        <v>0</v>
      </c>
      <c r="N729" s="1">
        <v>0</v>
      </c>
      <c r="O729" s="1" t="s">
        <v>32</v>
      </c>
      <c r="V729"/>
    </row>
    <row r="730" spans="1:22" s="1" customFormat="1" ht="15.75" x14ac:dyDescent="0.25">
      <c r="A730" s="22">
        <v>728</v>
      </c>
      <c r="B730" s="1">
        <v>0</v>
      </c>
      <c r="C730" s="1">
        <v>0</v>
      </c>
      <c r="D730" s="1">
        <v>2168</v>
      </c>
      <c r="E730" s="1">
        <v>0</v>
      </c>
      <c r="F730" s="1">
        <v>0</v>
      </c>
      <c r="G730" s="23" t="s">
        <v>31</v>
      </c>
      <c r="H730" s="1">
        <v>0</v>
      </c>
      <c r="I730" s="1">
        <v>0</v>
      </c>
      <c r="J730" s="1">
        <v>0</v>
      </c>
      <c r="K730" s="1">
        <v>0</v>
      </c>
      <c r="L730" s="1" t="e">
        <v>#N/A</v>
      </c>
      <c r="M730" s="1">
        <v>0</v>
      </c>
      <c r="N730" s="1">
        <v>0</v>
      </c>
      <c r="O730" s="1" t="s">
        <v>32</v>
      </c>
      <c r="V730"/>
    </row>
    <row r="731" spans="1:22" s="1" customFormat="1" ht="15.75" x14ac:dyDescent="0.25">
      <c r="A731" s="22">
        <v>729</v>
      </c>
      <c r="B731" s="1">
        <v>0</v>
      </c>
      <c r="C731" s="1">
        <v>0</v>
      </c>
      <c r="D731" s="1">
        <v>2169</v>
      </c>
      <c r="E731" s="1">
        <v>0</v>
      </c>
      <c r="F731" s="1">
        <v>0</v>
      </c>
      <c r="G731" s="23" t="s">
        <v>31</v>
      </c>
      <c r="H731" s="1">
        <v>0</v>
      </c>
      <c r="I731" s="1">
        <v>0</v>
      </c>
      <c r="J731" s="1">
        <v>0</v>
      </c>
      <c r="K731" s="1">
        <v>0</v>
      </c>
      <c r="L731" s="1" t="e">
        <v>#N/A</v>
      </c>
      <c r="M731" s="1">
        <v>0</v>
      </c>
      <c r="N731" s="1">
        <v>0</v>
      </c>
      <c r="O731" s="1" t="s">
        <v>32</v>
      </c>
      <c r="V731"/>
    </row>
    <row r="732" spans="1:22" s="1" customFormat="1" ht="15.75" x14ac:dyDescent="0.25">
      <c r="A732" s="22">
        <v>730</v>
      </c>
      <c r="B732" s="1">
        <v>0</v>
      </c>
      <c r="C732" s="1">
        <v>0</v>
      </c>
      <c r="D732" s="1">
        <v>2170</v>
      </c>
      <c r="E732" s="1">
        <v>0</v>
      </c>
      <c r="F732" s="1">
        <v>0</v>
      </c>
      <c r="G732" s="23" t="s">
        <v>31</v>
      </c>
      <c r="H732" s="1">
        <v>0</v>
      </c>
      <c r="I732" s="1">
        <v>0</v>
      </c>
      <c r="J732" s="1">
        <v>0</v>
      </c>
      <c r="K732" s="1">
        <v>0</v>
      </c>
      <c r="L732" s="1" t="e">
        <v>#N/A</v>
      </c>
      <c r="M732" s="1">
        <v>0</v>
      </c>
      <c r="N732" s="1">
        <v>0</v>
      </c>
      <c r="O732" s="1" t="s">
        <v>32</v>
      </c>
      <c r="V732"/>
    </row>
    <row r="733" spans="1:22" s="1" customFormat="1" ht="15.75" x14ac:dyDescent="0.25">
      <c r="A733" s="22">
        <v>731</v>
      </c>
      <c r="B733" s="1">
        <v>0</v>
      </c>
      <c r="C733" s="1">
        <v>0</v>
      </c>
      <c r="D733" s="1">
        <v>2171</v>
      </c>
      <c r="E733" s="1">
        <v>0</v>
      </c>
      <c r="F733" s="1">
        <v>0</v>
      </c>
      <c r="G733" s="23" t="s">
        <v>31</v>
      </c>
      <c r="H733" s="1">
        <v>0</v>
      </c>
      <c r="I733" s="1">
        <v>0</v>
      </c>
      <c r="J733" s="1">
        <v>0</v>
      </c>
      <c r="K733" s="1">
        <v>0</v>
      </c>
      <c r="L733" s="1" t="e">
        <v>#N/A</v>
      </c>
      <c r="M733" s="1">
        <v>0</v>
      </c>
      <c r="N733" s="1">
        <v>0</v>
      </c>
      <c r="O733" s="1" t="s">
        <v>32</v>
      </c>
      <c r="V733"/>
    </row>
    <row r="734" spans="1:22" s="1" customFormat="1" ht="15.75" x14ac:dyDescent="0.25">
      <c r="A734" s="22">
        <v>732</v>
      </c>
      <c r="B734" s="1">
        <v>0</v>
      </c>
      <c r="C734" s="1">
        <v>0</v>
      </c>
      <c r="D734" s="1">
        <v>2172</v>
      </c>
      <c r="E734" s="1">
        <v>0</v>
      </c>
      <c r="F734" s="1">
        <v>0</v>
      </c>
      <c r="G734" s="23" t="s">
        <v>31</v>
      </c>
      <c r="H734" s="1">
        <v>0</v>
      </c>
      <c r="I734" s="1">
        <v>0</v>
      </c>
      <c r="J734" s="1">
        <v>0</v>
      </c>
      <c r="K734" s="1">
        <v>0</v>
      </c>
      <c r="L734" s="1" t="e">
        <v>#N/A</v>
      </c>
      <c r="M734" s="1">
        <v>0</v>
      </c>
      <c r="N734" s="1">
        <v>0</v>
      </c>
      <c r="O734" s="1" t="s">
        <v>32</v>
      </c>
      <c r="V734"/>
    </row>
    <row r="735" spans="1:22" s="1" customFormat="1" ht="15.75" x14ac:dyDescent="0.25">
      <c r="A735" s="22">
        <v>733</v>
      </c>
      <c r="B735" s="1">
        <v>0</v>
      </c>
      <c r="C735" s="1">
        <v>0</v>
      </c>
      <c r="D735" s="1">
        <v>2173</v>
      </c>
      <c r="E735" s="1">
        <v>0</v>
      </c>
      <c r="F735" s="1">
        <v>0</v>
      </c>
      <c r="G735" s="23" t="s">
        <v>31</v>
      </c>
      <c r="H735" s="1">
        <v>0</v>
      </c>
      <c r="I735" s="1">
        <v>0</v>
      </c>
      <c r="J735" s="1">
        <v>0</v>
      </c>
      <c r="K735" s="1">
        <v>0</v>
      </c>
      <c r="L735" s="1" t="e">
        <v>#N/A</v>
      </c>
      <c r="M735" s="1">
        <v>0</v>
      </c>
      <c r="N735" s="1">
        <v>0</v>
      </c>
      <c r="O735" s="1" t="s">
        <v>32</v>
      </c>
      <c r="V735"/>
    </row>
    <row r="736" spans="1:22" s="1" customFormat="1" ht="15.75" x14ac:dyDescent="0.25">
      <c r="A736" s="22">
        <v>734</v>
      </c>
      <c r="B736" s="1">
        <v>0</v>
      </c>
      <c r="C736" s="1">
        <v>0</v>
      </c>
      <c r="D736" s="1">
        <v>2174</v>
      </c>
      <c r="E736" s="1">
        <v>0</v>
      </c>
      <c r="F736" s="1">
        <v>0</v>
      </c>
      <c r="G736" s="23" t="s">
        <v>31</v>
      </c>
      <c r="H736" s="1">
        <v>0</v>
      </c>
      <c r="I736" s="1">
        <v>0</v>
      </c>
      <c r="J736" s="1">
        <v>0</v>
      </c>
      <c r="K736" s="1">
        <v>0</v>
      </c>
      <c r="L736" s="1" t="e">
        <v>#N/A</v>
      </c>
      <c r="M736" s="1">
        <v>0</v>
      </c>
      <c r="N736" s="1">
        <v>0</v>
      </c>
      <c r="O736" s="1" t="s">
        <v>32</v>
      </c>
      <c r="V736"/>
    </row>
    <row r="737" spans="1:22" s="1" customFormat="1" ht="15.75" x14ac:dyDescent="0.25">
      <c r="A737" s="22">
        <v>735</v>
      </c>
      <c r="B737" s="1">
        <v>0</v>
      </c>
      <c r="C737" s="1">
        <v>0</v>
      </c>
      <c r="D737" s="1">
        <v>2175</v>
      </c>
      <c r="E737" s="1">
        <v>0</v>
      </c>
      <c r="F737" s="1">
        <v>0</v>
      </c>
      <c r="G737" s="23" t="s">
        <v>31</v>
      </c>
      <c r="H737" s="1">
        <v>0</v>
      </c>
      <c r="I737" s="1">
        <v>0</v>
      </c>
      <c r="J737" s="1">
        <v>0</v>
      </c>
      <c r="K737" s="1">
        <v>0</v>
      </c>
      <c r="L737" s="1" t="e">
        <v>#N/A</v>
      </c>
      <c r="M737" s="1">
        <v>0</v>
      </c>
      <c r="N737" s="1">
        <v>0</v>
      </c>
      <c r="O737" s="1" t="s">
        <v>32</v>
      </c>
      <c r="V737"/>
    </row>
    <row r="738" spans="1:22" s="1" customFormat="1" ht="15.75" x14ac:dyDescent="0.25">
      <c r="A738" s="22">
        <v>736</v>
      </c>
      <c r="B738" s="1">
        <v>0</v>
      </c>
      <c r="C738" s="1">
        <v>0</v>
      </c>
      <c r="D738" s="1">
        <v>2176</v>
      </c>
      <c r="E738" s="1">
        <v>0</v>
      </c>
      <c r="F738" s="1">
        <v>0</v>
      </c>
      <c r="G738" s="23" t="s">
        <v>31</v>
      </c>
      <c r="H738" s="1">
        <v>0</v>
      </c>
      <c r="I738" s="1">
        <v>0</v>
      </c>
      <c r="J738" s="1">
        <v>0</v>
      </c>
      <c r="K738" s="1">
        <v>0</v>
      </c>
      <c r="L738" s="1" t="e">
        <v>#N/A</v>
      </c>
      <c r="M738" s="1">
        <v>0</v>
      </c>
      <c r="N738" s="1">
        <v>0</v>
      </c>
      <c r="O738" s="1" t="s">
        <v>32</v>
      </c>
      <c r="V738"/>
    </row>
    <row r="739" spans="1:22" s="1" customFormat="1" ht="15.75" x14ac:dyDescent="0.25">
      <c r="A739" s="22">
        <v>737</v>
      </c>
      <c r="B739" s="1">
        <v>0</v>
      </c>
      <c r="C739" s="1">
        <v>0</v>
      </c>
      <c r="D739" s="1">
        <v>2177</v>
      </c>
      <c r="E739" s="1">
        <v>0</v>
      </c>
      <c r="F739" s="1">
        <v>0</v>
      </c>
      <c r="G739" s="23" t="s">
        <v>31</v>
      </c>
      <c r="H739" s="1">
        <v>0</v>
      </c>
      <c r="I739" s="1">
        <v>0</v>
      </c>
      <c r="J739" s="1">
        <v>0</v>
      </c>
      <c r="K739" s="1">
        <v>0</v>
      </c>
      <c r="L739" s="1" t="e">
        <v>#N/A</v>
      </c>
      <c r="M739" s="1">
        <v>0</v>
      </c>
      <c r="N739" s="1">
        <v>0</v>
      </c>
      <c r="O739" s="1" t="s">
        <v>32</v>
      </c>
      <c r="V739"/>
    </row>
    <row r="740" spans="1:22" s="1" customFormat="1" ht="15.75" x14ac:dyDescent="0.25">
      <c r="A740" s="22">
        <v>738</v>
      </c>
      <c r="B740" s="1">
        <v>0</v>
      </c>
      <c r="C740" s="1">
        <v>0</v>
      </c>
      <c r="D740" s="1">
        <v>2178</v>
      </c>
      <c r="E740" s="1">
        <v>0</v>
      </c>
      <c r="F740" s="1">
        <v>0</v>
      </c>
      <c r="G740" s="23" t="s">
        <v>31</v>
      </c>
      <c r="H740" s="1">
        <v>0</v>
      </c>
      <c r="I740" s="1">
        <v>0</v>
      </c>
      <c r="J740" s="1">
        <v>0</v>
      </c>
      <c r="K740" s="1">
        <v>0</v>
      </c>
      <c r="L740" s="1" t="e">
        <v>#N/A</v>
      </c>
      <c r="M740" s="1">
        <v>0</v>
      </c>
      <c r="N740" s="1">
        <v>0</v>
      </c>
      <c r="O740" s="1" t="s">
        <v>32</v>
      </c>
      <c r="V740"/>
    </row>
    <row r="741" spans="1:22" s="1" customFormat="1" ht="15.75" x14ac:dyDescent="0.25">
      <c r="A741" s="22">
        <v>739</v>
      </c>
      <c r="B741" s="1">
        <v>0</v>
      </c>
      <c r="C741" s="1">
        <v>0</v>
      </c>
      <c r="D741" s="1">
        <v>2179</v>
      </c>
      <c r="E741" s="1">
        <v>0</v>
      </c>
      <c r="F741" s="1">
        <v>0</v>
      </c>
      <c r="G741" s="23" t="s">
        <v>31</v>
      </c>
      <c r="H741" s="1">
        <v>0</v>
      </c>
      <c r="I741" s="1">
        <v>0</v>
      </c>
      <c r="J741" s="1">
        <v>0</v>
      </c>
      <c r="K741" s="1">
        <v>0</v>
      </c>
      <c r="L741" s="1" t="e">
        <v>#N/A</v>
      </c>
      <c r="M741" s="1">
        <v>0</v>
      </c>
      <c r="N741" s="1">
        <v>0</v>
      </c>
      <c r="O741" s="1" t="s">
        <v>32</v>
      </c>
      <c r="V741"/>
    </row>
    <row r="742" spans="1:22" s="1" customFormat="1" ht="15.75" x14ac:dyDescent="0.25">
      <c r="A742" s="22">
        <v>740</v>
      </c>
      <c r="B742" s="1">
        <v>0</v>
      </c>
      <c r="C742" s="1">
        <v>0</v>
      </c>
      <c r="D742" s="1">
        <v>2180</v>
      </c>
      <c r="E742" s="1">
        <v>0</v>
      </c>
      <c r="F742" s="1">
        <v>0</v>
      </c>
      <c r="G742" s="23" t="s">
        <v>31</v>
      </c>
      <c r="H742" s="1">
        <v>0</v>
      </c>
      <c r="I742" s="1">
        <v>0</v>
      </c>
      <c r="J742" s="1">
        <v>0</v>
      </c>
      <c r="K742" s="1">
        <v>0</v>
      </c>
      <c r="L742" s="1" t="e">
        <v>#N/A</v>
      </c>
      <c r="M742" s="1">
        <v>0</v>
      </c>
      <c r="N742" s="1">
        <v>0</v>
      </c>
      <c r="O742" s="1" t="s">
        <v>32</v>
      </c>
      <c r="V742"/>
    </row>
    <row r="743" spans="1:22" s="1" customFormat="1" ht="15.75" x14ac:dyDescent="0.25">
      <c r="A743" s="22">
        <v>741</v>
      </c>
      <c r="B743" s="1">
        <v>0</v>
      </c>
      <c r="C743" s="1">
        <v>0</v>
      </c>
      <c r="D743" s="1">
        <v>2181</v>
      </c>
      <c r="E743" s="1">
        <v>0</v>
      </c>
      <c r="F743" s="1">
        <v>0</v>
      </c>
      <c r="G743" s="23" t="s">
        <v>31</v>
      </c>
      <c r="H743" s="1">
        <v>0</v>
      </c>
      <c r="I743" s="1">
        <v>0</v>
      </c>
      <c r="J743" s="1">
        <v>0</v>
      </c>
      <c r="K743" s="1">
        <v>0</v>
      </c>
      <c r="L743" s="1" t="e">
        <v>#N/A</v>
      </c>
      <c r="M743" s="1">
        <v>0</v>
      </c>
      <c r="N743" s="1">
        <v>0</v>
      </c>
      <c r="O743" s="1" t="s">
        <v>32</v>
      </c>
      <c r="V743"/>
    </row>
    <row r="744" spans="1:22" s="1" customFormat="1" ht="15.75" x14ac:dyDescent="0.25">
      <c r="A744" s="22">
        <v>742</v>
      </c>
      <c r="B744" s="1">
        <v>0</v>
      </c>
      <c r="C744" s="1">
        <v>0</v>
      </c>
      <c r="D744" s="1">
        <v>2182</v>
      </c>
      <c r="E744" s="1">
        <v>0</v>
      </c>
      <c r="F744" s="1">
        <v>0</v>
      </c>
      <c r="G744" s="23" t="s">
        <v>31</v>
      </c>
      <c r="H744" s="1">
        <v>0</v>
      </c>
      <c r="I744" s="1">
        <v>0</v>
      </c>
      <c r="J744" s="1">
        <v>0</v>
      </c>
      <c r="K744" s="1">
        <v>0</v>
      </c>
      <c r="L744" s="1" t="e">
        <v>#N/A</v>
      </c>
      <c r="M744" s="1">
        <v>0</v>
      </c>
      <c r="N744" s="1">
        <v>0</v>
      </c>
      <c r="O744" s="1" t="s">
        <v>32</v>
      </c>
      <c r="V744"/>
    </row>
    <row r="745" spans="1:22" s="1" customFormat="1" ht="15.75" x14ac:dyDescent="0.25">
      <c r="A745" s="22">
        <v>743</v>
      </c>
      <c r="B745" s="1">
        <v>0</v>
      </c>
      <c r="C745" s="1">
        <v>0</v>
      </c>
      <c r="D745" s="1">
        <v>2183</v>
      </c>
      <c r="E745" s="1">
        <v>0</v>
      </c>
      <c r="F745" s="1">
        <v>0</v>
      </c>
      <c r="G745" s="23" t="s">
        <v>31</v>
      </c>
      <c r="H745" s="1">
        <v>0</v>
      </c>
      <c r="I745" s="1">
        <v>0</v>
      </c>
      <c r="J745" s="1">
        <v>0</v>
      </c>
      <c r="K745" s="1">
        <v>0</v>
      </c>
      <c r="L745" s="1" t="e">
        <v>#N/A</v>
      </c>
      <c r="M745" s="1">
        <v>0</v>
      </c>
      <c r="N745" s="1">
        <v>0</v>
      </c>
      <c r="O745" s="1" t="s">
        <v>32</v>
      </c>
      <c r="V745"/>
    </row>
    <row r="746" spans="1:22" s="1" customFormat="1" ht="15.75" x14ac:dyDescent="0.25">
      <c r="A746" s="22">
        <v>744</v>
      </c>
      <c r="B746" s="1">
        <v>0</v>
      </c>
      <c r="C746" s="1">
        <v>0</v>
      </c>
      <c r="D746" s="1">
        <v>2184</v>
      </c>
      <c r="E746" s="1">
        <v>0</v>
      </c>
      <c r="F746" s="1">
        <v>0</v>
      </c>
      <c r="G746" s="23" t="s">
        <v>31</v>
      </c>
      <c r="H746" s="1">
        <v>0</v>
      </c>
      <c r="I746" s="1">
        <v>0</v>
      </c>
      <c r="J746" s="1">
        <v>0</v>
      </c>
      <c r="K746" s="1">
        <v>0</v>
      </c>
      <c r="L746" s="1" t="e">
        <v>#N/A</v>
      </c>
      <c r="M746" s="1">
        <v>0</v>
      </c>
      <c r="N746" s="1">
        <v>0</v>
      </c>
      <c r="O746" s="1" t="s">
        <v>32</v>
      </c>
      <c r="V746"/>
    </row>
    <row r="747" spans="1:22" s="1" customFormat="1" ht="15.75" x14ac:dyDescent="0.25">
      <c r="A747" s="22">
        <v>745</v>
      </c>
      <c r="B747" s="1">
        <v>0</v>
      </c>
      <c r="C747" s="1">
        <v>0</v>
      </c>
      <c r="D747" s="1">
        <v>2185</v>
      </c>
      <c r="E747" s="1">
        <v>0</v>
      </c>
      <c r="F747" s="1">
        <v>0</v>
      </c>
      <c r="G747" s="23" t="s">
        <v>31</v>
      </c>
      <c r="H747" s="1">
        <v>0</v>
      </c>
      <c r="I747" s="1">
        <v>0</v>
      </c>
      <c r="J747" s="1">
        <v>0</v>
      </c>
      <c r="K747" s="1">
        <v>0</v>
      </c>
      <c r="L747" s="1" t="e">
        <v>#N/A</v>
      </c>
      <c r="M747" s="1">
        <v>0</v>
      </c>
      <c r="N747" s="1">
        <v>0</v>
      </c>
      <c r="O747" s="1" t="s">
        <v>32</v>
      </c>
      <c r="V747"/>
    </row>
    <row r="748" spans="1:22" s="1" customFormat="1" ht="15.75" x14ac:dyDescent="0.25">
      <c r="A748" s="22">
        <v>746</v>
      </c>
      <c r="B748" s="1">
        <v>0</v>
      </c>
      <c r="C748" s="1">
        <v>0</v>
      </c>
      <c r="D748" s="1">
        <v>2186</v>
      </c>
      <c r="E748" s="1">
        <v>0</v>
      </c>
      <c r="F748" s="1">
        <v>0</v>
      </c>
      <c r="G748" s="23" t="s">
        <v>31</v>
      </c>
      <c r="H748" s="1">
        <v>0</v>
      </c>
      <c r="I748" s="1">
        <v>0</v>
      </c>
      <c r="J748" s="1">
        <v>0</v>
      </c>
      <c r="K748" s="1">
        <v>0</v>
      </c>
      <c r="L748" s="1" t="e">
        <v>#N/A</v>
      </c>
      <c r="M748" s="1">
        <v>0</v>
      </c>
      <c r="N748" s="1">
        <v>0</v>
      </c>
      <c r="O748" s="1" t="s">
        <v>32</v>
      </c>
      <c r="V748"/>
    </row>
    <row r="749" spans="1:22" s="1" customFormat="1" ht="15.75" x14ac:dyDescent="0.25">
      <c r="A749" s="22">
        <v>747</v>
      </c>
      <c r="B749" s="1">
        <v>0</v>
      </c>
      <c r="C749" s="1">
        <v>0</v>
      </c>
      <c r="D749" s="1">
        <v>2187</v>
      </c>
      <c r="E749" s="1">
        <v>0</v>
      </c>
      <c r="F749" s="1">
        <v>0</v>
      </c>
      <c r="G749" s="23" t="s">
        <v>31</v>
      </c>
      <c r="H749" s="1">
        <v>0</v>
      </c>
      <c r="I749" s="1">
        <v>0</v>
      </c>
      <c r="J749" s="1">
        <v>0</v>
      </c>
      <c r="K749" s="1">
        <v>0</v>
      </c>
      <c r="L749" s="1" t="e">
        <v>#N/A</v>
      </c>
      <c r="M749" s="1">
        <v>0</v>
      </c>
      <c r="N749" s="1">
        <v>0</v>
      </c>
      <c r="O749" s="1" t="s">
        <v>32</v>
      </c>
      <c r="V749"/>
    </row>
    <row r="750" spans="1:22" s="1" customFormat="1" ht="15.75" x14ac:dyDescent="0.25">
      <c r="A750" s="22">
        <v>748</v>
      </c>
      <c r="B750" s="1">
        <v>0</v>
      </c>
      <c r="C750" s="1">
        <v>0</v>
      </c>
      <c r="D750" s="1">
        <v>2188</v>
      </c>
      <c r="E750" s="1">
        <v>0</v>
      </c>
      <c r="F750" s="1">
        <v>0</v>
      </c>
      <c r="G750" s="23" t="s">
        <v>31</v>
      </c>
      <c r="H750" s="1">
        <v>0</v>
      </c>
      <c r="I750" s="1">
        <v>0</v>
      </c>
      <c r="J750" s="1">
        <v>0</v>
      </c>
      <c r="K750" s="1">
        <v>0</v>
      </c>
      <c r="L750" s="1" t="e">
        <v>#N/A</v>
      </c>
      <c r="M750" s="1">
        <v>0</v>
      </c>
      <c r="N750" s="1">
        <v>0</v>
      </c>
      <c r="O750" s="1" t="s">
        <v>32</v>
      </c>
      <c r="V750"/>
    </row>
    <row r="751" spans="1:22" s="1" customFormat="1" ht="15.75" x14ac:dyDescent="0.25">
      <c r="A751" s="22">
        <v>749</v>
      </c>
      <c r="B751" s="1">
        <v>0</v>
      </c>
      <c r="C751" s="1">
        <v>0</v>
      </c>
      <c r="D751" s="1">
        <v>2189</v>
      </c>
      <c r="E751" s="1">
        <v>0</v>
      </c>
      <c r="F751" s="1">
        <v>0</v>
      </c>
      <c r="G751" s="23" t="s">
        <v>31</v>
      </c>
      <c r="H751" s="1">
        <v>0</v>
      </c>
      <c r="I751" s="1">
        <v>0</v>
      </c>
      <c r="J751" s="1">
        <v>0</v>
      </c>
      <c r="K751" s="1">
        <v>0</v>
      </c>
      <c r="L751" s="1" t="e">
        <v>#N/A</v>
      </c>
      <c r="M751" s="1">
        <v>0</v>
      </c>
      <c r="N751" s="1">
        <v>0</v>
      </c>
      <c r="O751" s="1" t="s">
        <v>32</v>
      </c>
      <c r="V751"/>
    </row>
    <row r="752" spans="1:22" s="1" customFormat="1" ht="15.75" x14ac:dyDescent="0.25">
      <c r="A752" s="22">
        <v>750</v>
      </c>
      <c r="B752" s="1">
        <v>0</v>
      </c>
      <c r="C752" s="1">
        <v>0</v>
      </c>
      <c r="D752" s="1">
        <v>2190</v>
      </c>
      <c r="E752" s="1">
        <v>0</v>
      </c>
      <c r="F752" s="1">
        <v>0</v>
      </c>
      <c r="G752" s="23" t="s">
        <v>31</v>
      </c>
      <c r="H752" s="1">
        <v>0</v>
      </c>
      <c r="I752" s="1">
        <v>0</v>
      </c>
      <c r="J752" s="1">
        <v>0</v>
      </c>
      <c r="K752" s="1">
        <v>0</v>
      </c>
      <c r="L752" s="1" t="e">
        <v>#N/A</v>
      </c>
      <c r="M752" s="1">
        <v>0</v>
      </c>
      <c r="N752" s="1">
        <v>0</v>
      </c>
      <c r="O752" s="1" t="s">
        <v>32</v>
      </c>
      <c r="V752"/>
    </row>
    <row r="753" spans="1:22" s="1" customFormat="1" ht="15.75" x14ac:dyDescent="0.25">
      <c r="A753" s="22">
        <v>751</v>
      </c>
      <c r="B753" s="1">
        <v>0</v>
      </c>
      <c r="C753" s="1">
        <v>0</v>
      </c>
      <c r="D753" s="1">
        <v>2191</v>
      </c>
      <c r="E753" s="1">
        <v>0</v>
      </c>
      <c r="F753" s="1">
        <v>0</v>
      </c>
      <c r="G753" s="23" t="s">
        <v>31</v>
      </c>
      <c r="H753" s="1">
        <v>0</v>
      </c>
      <c r="I753" s="1">
        <v>0</v>
      </c>
      <c r="J753" s="1">
        <v>0</v>
      </c>
      <c r="K753" s="1">
        <v>0</v>
      </c>
      <c r="L753" s="1" t="e">
        <v>#N/A</v>
      </c>
      <c r="M753" s="1">
        <v>0</v>
      </c>
      <c r="N753" s="1">
        <v>0</v>
      </c>
      <c r="O753" s="1" t="s">
        <v>32</v>
      </c>
      <c r="V753"/>
    </row>
    <row r="754" spans="1:22" s="1" customFormat="1" ht="15.75" x14ac:dyDescent="0.25">
      <c r="A754" s="22">
        <v>752</v>
      </c>
      <c r="B754" s="1">
        <v>0</v>
      </c>
      <c r="C754" s="1">
        <v>0</v>
      </c>
      <c r="D754" s="1">
        <v>2192</v>
      </c>
      <c r="E754" s="1">
        <v>0</v>
      </c>
      <c r="F754" s="1">
        <v>0</v>
      </c>
      <c r="G754" s="23" t="s">
        <v>31</v>
      </c>
      <c r="H754" s="1">
        <v>0</v>
      </c>
      <c r="I754" s="1">
        <v>0</v>
      </c>
      <c r="J754" s="1">
        <v>0</v>
      </c>
      <c r="K754" s="1">
        <v>0</v>
      </c>
      <c r="L754" s="1" t="e">
        <v>#N/A</v>
      </c>
      <c r="M754" s="1">
        <v>0</v>
      </c>
      <c r="N754" s="1">
        <v>0</v>
      </c>
      <c r="O754" s="1" t="s">
        <v>32</v>
      </c>
      <c r="V754"/>
    </row>
    <row r="755" spans="1:22" s="1" customFormat="1" ht="15.75" x14ac:dyDescent="0.25">
      <c r="A755" s="22">
        <v>753</v>
      </c>
      <c r="B755" s="1">
        <v>0</v>
      </c>
      <c r="C755" s="1">
        <v>0</v>
      </c>
      <c r="D755" s="1">
        <v>2193</v>
      </c>
      <c r="E755" s="1">
        <v>0</v>
      </c>
      <c r="F755" s="1">
        <v>0</v>
      </c>
      <c r="G755" s="23" t="s">
        <v>31</v>
      </c>
      <c r="H755" s="1">
        <v>0</v>
      </c>
      <c r="I755" s="1">
        <v>0</v>
      </c>
      <c r="J755" s="1">
        <v>0</v>
      </c>
      <c r="K755" s="1">
        <v>0</v>
      </c>
      <c r="L755" s="1" t="e">
        <v>#N/A</v>
      </c>
      <c r="M755" s="1">
        <v>0</v>
      </c>
      <c r="N755" s="1">
        <v>0</v>
      </c>
      <c r="O755" s="1" t="s">
        <v>32</v>
      </c>
      <c r="V755"/>
    </row>
    <row r="756" spans="1:22" s="1" customFormat="1" ht="15.75" x14ac:dyDescent="0.25">
      <c r="A756" s="22">
        <v>754</v>
      </c>
      <c r="B756" s="1">
        <v>0</v>
      </c>
      <c r="C756" s="1">
        <v>0</v>
      </c>
      <c r="D756" s="1">
        <v>2194</v>
      </c>
      <c r="E756" s="1">
        <v>0</v>
      </c>
      <c r="F756" s="1">
        <v>0</v>
      </c>
      <c r="G756" s="23" t="s">
        <v>31</v>
      </c>
      <c r="H756" s="1">
        <v>0</v>
      </c>
      <c r="I756" s="1">
        <v>0</v>
      </c>
      <c r="J756" s="1">
        <v>0</v>
      </c>
      <c r="K756" s="1">
        <v>0</v>
      </c>
      <c r="L756" s="1" t="e">
        <v>#N/A</v>
      </c>
      <c r="M756" s="1">
        <v>0</v>
      </c>
      <c r="N756" s="1">
        <v>0</v>
      </c>
      <c r="O756" s="1" t="s">
        <v>32</v>
      </c>
      <c r="V756"/>
    </row>
    <row r="757" spans="1:22" s="1" customFormat="1" ht="15.75" x14ac:dyDescent="0.25">
      <c r="A757" s="22">
        <v>755</v>
      </c>
      <c r="B757" s="1">
        <v>0</v>
      </c>
      <c r="C757" s="1">
        <v>0</v>
      </c>
      <c r="D757" s="1">
        <v>2195</v>
      </c>
      <c r="E757" s="1">
        <v>0</v>
      </c>
      <c r="F757" s="1">
        <v>0</v>
      </c>
      <c r="G757" s="23" t="s">
        <v>31</v>
      </c>
      <c r="H757" s="1">
        <v>0</v>
      </c>
      <c r="I757" s="1">
        <v>0</v>
      </c>
      <c r="J757" s="1">
        <v>0</v>
      </c>
      <c r="K757" s="1">
        <v>0</v>
      </c>
      <c r="L757" s="1" t="e">
        <v>#N/A</v>
      </c>
      <c r="M757" s="1">
        <v>0</v>
      </c>
      <c r="N757" s="1">
        <v>0</v>
      </c>
      <c r="O757" s="1" t="s">
        <v>32</v>
      </c>
      <c r="V757"/>
    </row>
    <row r="758" spans="1:22" s="1" customFormat="1" ht="15.75" x14ac:dyDescent="0.25">
      <c r="A758" s="22">
        <v>756</v>
      </c>
      <c r="B758" s="1">
        <v>0</v>
      </c>
      <c r="C758" s="1">
        <v>0</v>
      </c>
      <c r="D758" s="1">
        <v>2196</v>
      </c>
      <c r="E758" s="1">
        <v>0</v>
      </c>
      <c r="F758" s="1">
        <v>0</v>
      </c>
      <c r="G758" s="23" t="s">
        <v>31</v>
      </c>
      <c r="H758" s="1">
        <v>0</v>
      </c>
      <c r="I758" s="1">
        <v>0</v>
      </c>
      <c r="J758" s="1">
        <v>0</v>
      </c>
      <c r="K758" s="1">
        <v>0</v>
      </c>
      <c r="L758" s="1" t="e">
        <v>#N/A</v>
      </c>
      <c r="M758" s="1">
        <v>0</v>
      </c>
      <c r="N758" s="1">
        <v>0</v>
      </c>
      <c r="O758" s="1" t="s">
        <v>32</v>
      </c>
      <c r="V758"/>
    </row>
    <row r="759" spans="1:22" s="1" customFormat="1" ht="15.75" x14ac:dyDescent="0.25">
      <c r="A759" s="22">
        <v>757</v>
      </c>
      <c r="B759" s="1">
        <v>0</v>
      </c>
      <c r="C759" s="1">
        <v>0</v>
      </c>
      <c r="D759" s="1">
        <v>2197</v>
      </c>
      <c r="E759" s="1">
        <v>0</v>
      </c>
      <c r="F759" s="1">
        <v>0</v>
      </c>
      <c r="G759" s="23" t="s">
        <v>31</v>
      </c>
      <c r="H759" s="1">
        <v>0</v>
      </c>
      <c r="I759" s="1">
        <v>0</v>
      </c>
      <c r="J759" s="1">
        <v>0</v>
      </c>
      <c r="K759" s="1">
        <v>0</v>
      </c>
      <c r="L759" s="1" t="e">
        <v>#N/A</v>
      </c>
      <c r="M759" s="1">
        <v>0</v>
      </c>
      <c r="N759" s="1">
        <v>0</v>
      </c>
      <c r="O759" s="1" t="s">
        <v>32</v>
      </c>
      <c r="V759"/>
    </row>
    <row r="760" spans="1:22" s="1" customFormat="1" ht="15.75" x14ac:dyDescent="0.25">
      <c r="A760" s="22">
        <v>758</v>
      </c>
      <c r="B760" s="1">
        <v>0</v>
      </c>
      <c r="C760" s="1">
        <v>0</v>
      </c>
      <c r="D760" s="1">
        <v>2198</v>
      </c>
      <c r="E760" s="1">
        <v>0</v>
      </c>
      <c r="F760" s="1">
        <v>0</v>
      </c>
      <c r="G760" s="23" t="s">
        <v>31</v>
      </c>
      <c r="H760" s="1">
        <v>0</v>
      </c>
      <c r="I760" s="1">
        <v>0</v>
      </c>
      <c r="J760" s="1">
        <v>0</v>
      </c>
      <c r="K760" s="1">
        <v>0</v>
      </c>
      <c r="L760" s="1" t="e">
        <v>#N/A</v>
      </c>
      <c r="M760" s="1">
        <v>0</v>
      </c>
      <c r="N760" s="1">
        <v>0</v>
      </c>
      <c r="O760" s="1" t="s">
        <v>32</v>
      </c>
      <c r="V760"/>
    </row>
    <row r="761" spans="1:22" s="1" customFormat="1" ht="15.75" x14ac:dyDescent="0.25">
      <c r="A761" s="22">
        <v>759</v>
      </c>
      <c r="B761" s="1">
        <v>0</v>
      </c>
      <c r="C761" s="1">
        <v>0</v>
      </c>
      <c r="D761" s="1">
        <v>2199</v>
      </c>
      <c r="E761" s="1">
        <v>0</v>
      </c>
      <c r="F761" s="1">
        <v>0</v>
      </c>
      <c r="G761" s="23" t="s">
        <v>31</v>
      </c>
      <c r="H761" s="1">
        <v>0</v>
      </c>
      <c r="I761" s="1">
        <v>0</v>
      </c>
      <c r="J761" s="1">
        <v>0</v>
      </c>
      <c r="K761" s="1">
        <v>0</v>
      </c>
      <c r="L761" s="1" t="e">
        <v>#N/A</v>
      </c>
      <c r="M761" s="1">
        <v>0</v>
      </c>
      <c r="N761" s="1">
        <v>0</v>
      </c>
      <c r="O761" s="1" t="s">
        <v>32</v>
      </c>
      <c r="V761"/>
    </row>
    <row r="762" spans="1:22" s="1" customFormat="1" ht="15.75" x14ac:dyDescent="0.25">
      <c r="A762" s="22">
        <v>760</v>
      </c>
      <c r="B762" s="1">
        <v>0</v>
      </c>
      <c r="C762" s="1">
        <v>0</v>
      </c>
      <c r="D762" s="1">
        <v>2200</v>
      </c>
      <c r="E762" s="1">
        <v>0</v>
      </c>
      <c r="F762" s="1">
        <v>0</v>
      </c>
      <c r="G762" s="23" t="s">
        <v>31</v>
      </c>
      <c r="H762" s="1">
        <v>0</v>
      </c>
      <c r="I762" s="1">
        <v>0</v>
      </c>
      <c r="J762" s="1">
        <v>0</v>
      </c>
      <c r="K762" s="1">
        <v>0</v>
      </c>
      <c r="L762" s="1" t="e">
        <v>#N/A</v>
      </c>
      <c r="M762" s="1">
        <v>0</v>
      </c>
      <c r="N762" s="1">
        <v>0</v>
      </c>
      <c r="O762" s="1" t="s">
        <v>32</v>
      </c>
      <c r="V762"/>
    </row>
    <row r="763" spans="1:22" s="1" customFormat="1" ht="15.75" x14ac:dyDescent="0.25">
      <c r="A763" s="22">
        <v>761</v>
      </c>
      <c r="B763" s="1">
        <v>0</v>
      </c>
      <c r="C763" s="1">
        <v>0</v>
      </c>
      <c r="D763" s="1">
        <v>2201</v>
      </c>
      <c r="E763" s="1">
        <v>0</v>
      </c>
      <c r="F763" s="1">
        <v>0</v>
      </c>
      <c r="G763" s="23" t="s">
        <v>31</v>
      </c>
      <c r="H763" s="1">
        <v>0</v>
      </c>
      <c r="I763" s="1">
        <v>0</v>
      </c>
      <c r="J763" s="1">
        <v>0</v>
      </c>
      <c r="K763" s="1">
        <v>0</v>
      </c>
      <c r="L763" s="1" t="e">
        <v>#N/A</v>
      </c>
      <c r="M763" s="1">
        <v>0</v>
      </c>
      <c r="N763" s="1">
        <v>0</v>
      </c>
      <c r="O763" s="1" t="s">
        <v>32</v>
      </c>
      <c r="V763"/>
    </row>
    <row r="764" spans="1:22" s="1" customFormat="1" ht="15.75" x14ac:dyDescent="0.25">
      <c r="A764" s="22">
        <v>762</v>
      </c>
      <c r="B764" s="1">
        <v>0</v>
      </c>
      <c r="C764" s="1">
        <v>0</v>
      </c>
      <c r="D764" s="1">
        <v>2202</v>
      </c>
      <c r="E764" s="1">
        <v>0</v>
      </c>
      <c r="F764" s="1">
        <v>0</v>
      </c>
      <c r="G764" s="23" t="s">
        <v>31</v>
      </c>
      <c r="H764" s="1">
        <v>0</v>
      </c>
      <c r="I764" s="1">
        <v>0</v>
      </c>
      <c r="J764" s="1">
        <v>0</v>
      </c>
      <c r="K764" s="1">
        <v>0</v>
      </c>
      <c r="L764" s="1" t="e">
        <v>#N/A</v>
      </c>
      <c r="M764" s="1">
        <v>0</v>
      </c>
      <c r="N764" s="1">
        <v>0</v>
      </c>
      <c r="O764" s="1" t="s">
        <v>32</v>
      </c>
      <c r="V764"/>
    </row>
    <row r="765" spans="1:22" s="1" customFormat="1" ht="15.75" x14ac:dyDescent="0.25">
      <c r="A765" s="22">
        <v>763</v>
      </c>
      <c r="B765" s="1">
        <v>0</v>
      </c>
      <c r="C765" s="1">
        <v>0</v>
      </c>
      <c r="D765" s="1">
        <v>2203</v>
      </c>
      <c r="E765" s="1">
        <v>0</v>
      </c>
      <c r="F765" s="1">
        <v>0</v>
      </c>
      <c r="G765" s="23" t="s">
        <v>31</v>
      </c>
      <c r="H765" s="1">
        <v>0</v>
      </c>
      <c r="I765" s="1">
        <v>0</v>
      </c>
      <c r="J765" s="1">
        <v>0</v>
      </c>
      <c r="K765" s="1">
        <v>0</v>
      </c>
      <c r="L765" s="1" t="e">
        <v>#N/A</v>
      </c>
      <c r="M765" s="1">
        <v>0</v>
      </c>
      <c r="N765" s="1">
        <v>0</v>
      </c>
      <c r="O765" s="1" t="s">
        <v>32</v>
      </c>
      <c r="V765"/>
    </row>
    <row r="766" spans="1:22" s="1" customFormat="1" ht="15.75" x14ac:dyDescent="0.25">
      <c r="A766" s="22">
        <v>764</v>
      </c>
      <c r="B766" s="1">
        <v>0</v>
      </c>
      <c r="C766" s="1">
        <v>0</v>
      </c>
      <c r="D766" s="1">
        <v>2204</v>
      </c>
      <c r="E766" s="1">
        <v>0</v>
      </c>
      <c r="F766" s="1">
        <v>0</v>
      </c>
      <c r="G766" s="23" t="s">
        <v>31</v>
      </c>
      <c r="H766" s="1">
        <v>0</v>
      </c>
      <c r="I766" s="1">
        <v>0</v>
      </c>
      <c r="J766" s="1">
        <v>0</v>
      </c>
      <c r="K766" s="1">
        <v>0</v>
      </c>
      <c r="L766" s="1" t="e">
        <v>#N/A</v>
      </c>
      <c r="M766" s="1">
        <v>0</v>
      </c>
      <c r="N766" s="1">
        <v>0</v>
      </c>
      <c r="O766" s="1" t="s">
        <v>32</v>
      </c>
      <c r="V766"/>
    </row>
    <row r="767" spans="1:22" s="1" customFormat="1" ht="15.75" x14ac:dyDescent="0.25">
      <c r="A767" s="22">
        <v>765</v>
      </c>
      <c r="B767" s="1">
        <v>0</v>
      </c>
      <c r="C767" s="1">
        <v>0</v>
      </c>
      <c r="D767" s="1">
        <v>2205</v>
      </c>
      <c r="E767" s="1">
        <v>0</v>
      </c>
      <c r="F767" s="1">
        <v>0</v>
      </c>
      <c r="G767" s="23" t="s">
        <v>31</v>
      </c>
      <c r="H767" s="1">
        <v>0</v>
      </c>
      <c r="I767" s="1">
        <v>0</v>
      </c>
      <c r="J767" s="1">
        <v>0</v>
      </c>
      <c r="K767" s="1">
        <v>0</v>
      </c>
      <c r="L767" s="1" t="e">
        <v>#N/A</v>
      </c>
      <c r="M767" s="1">
        <v>0</v>
      </c>
      <c r="N767" s="1">
        <v>0</v>
      </c>
      <c r="O767" s="1" t="s">
        <v>32</v>
      </c>
      <c r="V767"/>
    </row>
    <row r="768" spans="1:22" s="1" customFormat="1" ht="15.75" x14ac:dyDescent="0.25">
      <c r="A768" s="22">
        <v>766</v>
      </c>
      <c r="B768" s="1">
        <v>0</v>
      </c>
      <c r="C768" s="1">
        <v>0</v>
      </c>
      <c r="D768" s="1">
        <v>2206</v>
      </c>
      <c r="E768" s="1">
        <v>0</v>
      </c>
      <c r="F768" s="1">
        <v>0</v>
      </c>
      <c r="G768" s="23" t="s">
        <v>31</v>
      </c>
      <c r="H768" s="1">
        <v>0</v>
      </c>
      <c r="I768" s="1">
        <v>0</v>
      </c>
      <c r="J768" s="1">
        <v>0</v>
      </c>
      <c r="K768" s="1">
        <v>0</v>
      </c>
      <c r="L768" s="1" t="e">
        <v>#N/A</v>
      </c>
      <c r="M768" s="1">
        <v>0</v>
      </c>
      <c r="N768" s="1">
        <v>0</v>
      </c>
      <c r="O768" s="1" t="s">
        <v>32</v>
      </c>
      <c r="V768"/>
    </row>
    <row r="769" spans="1:22" s="1" customFormat="1" ht="15.75" x14ac:dyDescent="0.25">
      <c r="A769" s="22">
        <v>767</v>
      </c>
      <c r="B769" s="1">
        <v>0</v>
      </c>
      <c r="C769" s="1">
        <v>0</v>
      </c>
      <c r="D769" s="1">
        <v>2207</v>
      </c>
      <c r="E769" s="1">
        <v>0</v>
      </c>
      <c r="F769" s="1">
        <v>0</v>
      </c>
      <c r="G769" s="23" t="s">
        <v>31</v>
      </c>
      <c r="H769" s="1">
        <v>0</v>
      </c>
      <c r="I769" s="1">
        <v>0</v>
      </c>
      <c r="J769" s="1">
        <v>0</v>
      </c>
      <c r="K769" s="1">
        <v>0</v>
      </c>
      <c r="L769" s="1" t="e">
        <v>#N/A</v>
      </c>
      <c r="M769" s="1">
        <v>0</v>
      </c>
      <c r="N769" s="1">
        <v>0</v>
      </c>
      <c r="O769" s="1" t="s">
        <v>32</v>
      </c>
      <c r="V769"/>
    </row>
    <row r="770" spans="1:22" s="1" customFormat="1" ht="15.75" x14ac:dyDescent="0.25">
      <c r="A770" s="22">
        <v>768</v>
      </c>
      <c r="B770" s="1">
        <v>0</v>
      </c>
      <c r="C770" s="1">
        <v>0</v>
      </c>
      <c r="D770" s="1">
        <v>2208</v>
      </c>
      <c r="E770" s="1">
        <v>0</v>
      </c>
      <c r="F770" s="1">
        <v>0</v>
      </c>
      <c r="G770" s="23" t="s">
        <v>31</v>
      </c>
      <c r="H770" s="1">
        <v>0</v>
      </c>
      <c r="I770" s="1">
        <v>0</v>
      </c>
      <c r="J770" s="1">
        <v>0</v>
      </c>
      <c r="K770" s="1">
        <v>0</v>
      </c>
      <c r="L770" s="1" t="e">
        <v>#N/A</v>
      </c>
      <c r="M770" s="1">
        <v>0</v>
      </c>
      <c r="N770" s="1">
        <v>0</v>
      </c>
      <c r="O770" s="1" t="s">
        <v>32</v>
      </c>
      <c r="V770"/>
    </row>
    <row r="771" spans="1:22" s="1" customFormat="1" ht="15.75" x14ac:dyDescent="0.25">
      <c r="A771" s="22">
        <v>769</v>
      </c>
      <c r="B771" s="1">
        <v>0</v>
      </c>
      <c r="C771" s="1">
        <v>0</v>
      </c>
      <c r="D771" s="1">
        <v>2209</v>
      </c>
      <c r="E771" s="1">
        <v>0</v>
      </c>
      <c r="F771" s="1">
        <v>0</v>
      </c>
      <c r="G771" s="23" t="s">
        <v>31</v>
      </c>
      <c r="H771" s="1">
        <v>0</v>
      </c>
      <c r="I771" s="1">
        <v>0</v>
      </c>
      <c r="J771" s="1">
        <v>0</v>
      </c>
      <c r="K771" s="1">
        <v>0</v>
      </c>
      <c r="L771" s="1" t="e">
        <v>#N/A</v>
      </c>
      <c r="M771" s="1">
        <v>0</v>
      </c>
      <c r="N771" s="1">
        <v>0</v>
      </c>
      <c r="O771" s="1" t="s">
        <v>32</v>
      </c>
      <c r="V771"/>
    </row>
    <row r="772" spans="1:22" s="1" customFormat="1" ht="15.75" x14ac:dyDescent="0.25">
      <c r="A772" s="22">
        <v>770</v>
      </c>
      <c r="B772" s="1">
        <v>0</v>
      </c>
      <c r="C772" s="1">
        <v>0</v>
      </c>
      <c r="D772" s="1">
        <v>2210</v>
      </c>
      <c r="E772" s="1">
        <v>0</v>
      </c>
      <c r="F772" s="1">
        <v>0</v>
      </c>
      <c r="G772" s="23" t="s">
        <v>31</v>
      </c>
      <c r="H772" s="1">
        <v>0</v>
      </c>
      <c r="I772" s="1">
        <v>0</v>
      </c>
      <c r="J772" s="1">
        <v>0</v>
      </c>
      <c r="K772" s="1">
        <v>0</v>
      </c>
      <c r="L772" s="1" t="e">
        <v>#N/A</v>
      </c>
      <c r="M772" s="1">
        <v>0</v>
      </c>
      <c r="N772" s="1">
        <v>0</v>
      </c>
      <c r="O772" s="1" t="s">
        <v>32</v>
      </c>
      <c r="V772"/>
    </row>
    <row r="773" spans="1:22" s="1" customFormat="1" ht="15.75" x14ac:dyDescent="0.25">
      <c r="A773" s="22">
        <v>771</v>
      </c>
      <c r="B773" s="1">
        <v>0</v>
      </c>
      <c r="C773" s="1">
        <v>0</v>
      </c>
      <c r="D773" s="1">
        <v>2211</v>
      </c>
      <c r="E773" s="1">
        <v>0</v>
      </c>
      <c r="F773" s="1">
        <v>0</v>
      </c>
      <c r="G773" s="23" t="s">
        <v>31</v>
      </c>
      <c r="H773" s="1">
        <v>0</v>
      </c>
      <c r="I773" s="1">
        <v>0</v>
      </c>
      <c r="J773" s="1">
        <v>0</v>
      </c>
      <c r="K773" s="1">
        <v>0</v>
      </c>
      <c r="L773" s="1" t="e">
        <v>#N/A</v>
      </c>
      <c r="M773" s="1">
        <v>0</v>
      </c>
      <c r="N773" s="1">
        <v>0</v>
      </c>
      <c r="O773" s="1" t="s">
        <v>32</v>
      </c>
      <c r="V773"/>
    </row>
    <row r="774" spans="1:22" s="1" customFormat="1" ht="15.75" x14ac:dyDescent="0.25">
      <c r="A774" s="22">
        <v>772</v>
      </c>
      <c r="B774" s="1">
        <v>0</v>
      </c>
      <c r="C774" s="1">
        <v>0</v>
      </c>
      <c r="D774" s="1">
        <v>2212</v>
      </c>
      <c r="E774" s="1">
        <v>0</v>
      </c>
      <c r="F774" s="1">
        <v>0</v>
      </c>
      <c r="G774" s="23" t="s">
        <v>31</v>
      </c>
      <c r="H774" s="1">
        <v>0</v>
      </c>
      <c r="I774" s="1">
        <v>0</v>
      </c>
      <c r="J774" s="1">
        <v>0</v>
      </c>
      <c r="K774" s="1">
        <v>0</v>
      </c>
      <c r="L774" s="1" t="e">
        <v>#N/A</v>
      </c>
      <c r="M774" s="1">
        <v>0</v>
      </c>
      <c r="N774" s="1">
        <v>0</v>
      </c>
      <c r="O774" s="1" t="s">
        <v>32</v>
      </c>
      <c r="V774"/>
    </row>
    <row r="775" spans="1:22" s="1" customFormat="1" ht="15.75" x14ac:dyDescent="0.25">
      <c r="A775" s="22">
        <v>773</v>
      </c>
      <c r="B775" s="1">
        <v>0</v>
      </c>
      <c r="C775" s="1">
        <v>0</v>
      </c>
      <c r="D775" s="1">
        <v>2213</v>
      </c>
      <c r="E775" s="1">
        <v>0</v>
      </c>
      <c r="F775" s="1">
        <v>0</v>
      </c>
      <c r="G775" s="23" t="s">
        <v>31</v>
      </c>
      <c r="H775" s="1">
        <v>0</v>
      </c>
      <c r="I775" s="1">
        <v>0</v>
      </c>
      <c r="J775" s="1">
        <v>0</v>
      </c>
      <c r="K775" s="1">
        <v>0</v>
      </c>
      <c r="L775" s="1" t="e">
        <v>#N/A</v>
      </c>
      <c r="M775" s="1">
        <v>0</v>
      </c>
      <c r="N775" s="1">
        <v>0</v>
      </c>
      <c r="O775" s="1" t="s">
        <v>32</v>
      </c>
      <c r="V775"/>
    </row>
    <row r="776" spans="1:22" s="1" customFormat="1" ht="15.75" x14ac:dyDescent="0.25">
      <c r="A776" s="22">
        <v>774</v>
      </c>
      <c r="B776" s="1">
        <v>0</v>
      </c>
      <c r="C776" s="1">
        <v>0</v>
      </c>
      <c r="D776" s="1">
        <v>2214</v>
      </c>
      <c r="E776" s="1">
        <v>0</v>
      </c>
      <c r="F776" s="1">
        <v>0</v>
      </c>
      <c r="G776" s="23" t="s">
        <v>31</v>
      </c>
      <c r="H776" s="1">
        <v>0</v>
      </c>
      <c r="I776" s="1">
        <v>0</v>
      </c>
      <c r="J776" s="1">
        <v>0</v>
      </c>
      <c r="K776" s="1">
        <v>0</v>
      </c>
      <c r="L776" s="1" t="e">
        <v>#N/A</v>
      </c>
      <c r="M776" s="1">
        <v>0</v>
      </c>
      <c r="N776" s="1">
        <v>0</v>
      </c>
      <c r="O776" s="1" t="s">
        <v>32</v>
      </c>
      <c r="V776"/>
    </row>
    <row r="777" spans="1:22" s="1" customFormat="1" ht="15.75" x14ac:dyDescent="0.25">
      <c r="A777" s="22">
        <v>775</v>
      </c>
      <c r="B777" s="1">
        <v>0</v>
      </c>
      <c r="C777" s="1">
        <v>0</v>
      </c>
      <c r="D777" s="1">
        <v>2215</v>
      </c>
      <c r="E777" s="1">
        <v>0</v>
      </c>
      <c r="F777" s="1">
        <v>0</v>
      </c>
      <c r="G777" s="23" t="s">
        <v>31</v>
      </c>
      <c r="H777" s="1">
        <v>0</v>
      </c>
      <c r="I777" s="1">
        <v>0</v>
      </c>
      <c r="J777" s="1">
        <v>0</v>
      </c>
      <c r="K777" s="1">
        <v>0</v>
      </c>
      <c r="L777" s="1" t="e">
        <v>#N/A</v>
      </c>
      <c r="M777" s="1">
        <v>0</v>
      </c>
      <c r="N777" s="1">
        <v>0</v>
      </c>
      <c r="O777" s="1" t="s">
        <v>32</v>
      </c>
      <c r="V777"/>
    </row>
    <row r="778" spans="1:22" s="1" customFormat="1" ht="15.75" x14ac:dyDescent="0.25">
      <c r="A778" s="22">
        <v>776</v>
      </c>
      <c r="B778" s="1">
        <v>0</v>
      </c>
      <c r="C778" s="1">
        <v>0</v>
      </c>
      <c r="D778" s="1">
        <v>2216</v>
      </c>
      <c r="E778" s="1">
        <v>0</v>
      </c>
      <c r="F778" s="1">
        <v>0</v>
      </c>
      <c r="G778" s="23" t="s">
        <v>31</v>
      </c>
      <c r="H778" s="1">
        <v>0</v>
      </c>
      <c r="I778" s="1">
        <v>0</v>
      </c>
      <c r="J778" s="1">
        <v>0</v>
      </c>
      <c r="K778" s="1">
        <v>0</v>
      </c>
      <c r="L778" s="1" t="e">
        <v>#N/A</v>
      </c>
      <c r="M778" s="1">
        <v>0</v>
      </c>
      <c r="N778" s="1">
        <v>0</v>
      </c>
      <c r="O778" s="1" t="s">
        <v>32</v>
      </c>
      <c r="V778"/>
    </row>
    <row r="779" spans="1:22" s="1" customFormat="1" ht="15.75" x14ac:dyDescent="0.25">
      <c r="A779" s="22">
        <v>777</v>
      </c>
      <c r="B779" s="1">
        <v>0</v>
      </c>
      <c r="C779" s="1">
        <v>0</v>
      </c>
      <c r="D779" s="1">
        <v>2217</v>
      </c>
      <c r="E779" s="1">
        <v>0</v>
      </c>
      <c r="F779" s="1">
        <v>0</v>
      </c>
      <c r="G779" s="23" t="s">
        <v>31</v>
      </c>
      <c r="H779" s="1">
        <v>0</v>
      </c>
      <c r="I779" s="1">
        <v>0</v>
      </c>
      <c r="J779" s="1">
        <v>0</v>
      </c>
      <c r="K779" s="1">
        <v>0</v>
      </c>
      <c r="L779" s="1" t="e">
        <v>#N/A</v>
      </c>
      <c r="M779" s="1">
        <v>0</v>
      </c>
      <c r="N779" s="1">
        <v>0</v>
      </c>
      <c r="O779" s="1" t="s">
        <v>32</v>
      </c>
      <c r="V779"/>
    </row>
    <row r="780" spans="1:22" s="1" customFormat="1" ht="15.75" x14ac:dyDescent="0.25">
      <c r="A780" s="22">
        <v>778</v>
      </c>
      <c r="B780" s="1">
        <v>0</v>
      </c>
      <c r="C780" s="1">
        <v>0</v>
      </c>
      <c r="D780" s="1">
        <v>2218</v>
      </c>
      <c r="E780" s="1">
        <v>0</v>
      </c>
      <c r="F780" s="1">
        <v>0</v>
      </c>
      <c r="G780" s="23" t="s">
        <v>31</v>
      </c>
      <c r="H780" s="1">
        <v>0</v>
      </c>
      <c r="I780" s="1">
        <v>0</v>
      </c>
      <c r="J780" s="1">
        <v>0</v>
      </c>
      <c r="K780" s="1">
        <v>0</v>
      </c>
      <c r="L780" s="1" t="e">
        <v>#N/A</v>
      </c>
      <c r="M780" s="1">
        <v>0</v>
      </c>
      <c r="N780" s="1">
        <v>0</v>
      </c>
      <c r="O780" s="1" t="s">
        <v>32</v>
      </c>
      <c r="V780"/>
    </row>
    <row r="781" spans="1:22" s="1" customFormat="1" ht="15.75" x14ac:dyDescent="0.25">
      <c r="A781" s="22">
        <v>779</v>
      </c>
      <c r="B781" s="1">
        <v>0</v>
      </c>
      <c r="C781" s="1">
        <v>0</v>
      </c>
      <c r="D781" s="1">
        <v>2219</v>
      </c>
      <c r="E781" s="1">
        <v>0</v>
      </c>
      <c r="F781" s="1">
        <v>0</v>
      </c>
      <c r="G781" s="23" t="s">
        <v>31</v>
      </c>
      <c r="H781" s="1">
        <v>0</v>
      </c>
      <c r="I781" s="1">
        <v>0</v>
      </c>
      <c r="J781" s="1">
        <v>0</v>
      </c>
      <c r="K781" s="1">
        <v>0</v>
      </c>
      <c r="L781" s="1" t="e">
        <v>#N/A</v>
      </c>
      <c r="M781" s="1">
        <v>0</v>
      </c>
      <c r="N781" s="1">
        <v>0</v>
      </c>
      <c r="O781" s="1" t="s">
        <v>32</v>
      </c>
      <c r="V781"/>
    </row>
    <row r="782" spans="1:22" s="1" customFormat="1" ht="15.75" x14ac:dyDescent="0.25">
      <c r="A782" s="22">
        <v>780</v>
      </c>
      <c r="B782" s="1">
        <v>0</v>
      </c>
      <c r="C782" s="1">
        <v>0</v>
      </c>
      <c r="D782" s="1">
        <v>2220</v>
      </c>
      <c r="E782" s="1">
        <v>0</v>
      </c>
      <c r="F782" s="1">
        <v>0</v>
      </c>
      <c r="G782" s="23" t="s">
        <v>31</v>
      </c>
      <c r="H782" s="1">
        <v>0</v>
      </c>
      <c r="I782" s="1">
        <v>0</v>
      </c>
      <c r="J782" s="1">
        <v>0</v>
      </c>
      <c r="K782" s="1">
        <v>0</v>
      </c>
      <c r="L782" s="1" t="e">
        <v>#N/A</v>
      </c>
      <c r="M782" s="1">
        <v>0</v>
      </c>
      <c r="N782" s="1">
        <v>0</v>
      </c>
      <c r="O782" s="1" t="s">
        <v>32</v>
      </c>
      <c r="V782"/>
    </row>
    <row r="783" spans="1:22" s="1" customFormat="1" ht="15.75" x14ac:dyDescent="0.25">
      <c r="A783" s="22">
        <v>781</v>
      </c>
      <c r="B783" s="1">
        <v>0</v>
      </c>
      <c r="C783" s="1">
        <v>0</v>
      </c>
      <c r="D783" s="1">
        <v>2221</v>
      </c>
      <c r="E783" s="1">
        <v>0</v>
      </c>
      <c r="F783" s="1">
        <v>0</v>
      </c>
      <c r="G783" s="23" t="s">
        <v>31</v>
      </c>
      <c r="H783" s="1">
        <v>0</v>
      </c>
      <c r="I783" s="1">
        <v>0</v>
      </c>
      <c r="J783" s="1">
        <v>0</v>
      </c>
      <c r="K783" s="1">
        <v>0</v>
      </c>
      <c r="L783" s="1" t="e">
        <v>#N/A</v>
      </c>
      <c r="M783" s="1">
        <v>0</v>
      </c>
      <c r="N783" s="1">
        <v>0</v>
      </c>
      <c r="O783" s="1" t="s">
        <v>32</v>
      </c>
      <c r="V783"/>
    </row>
    <row r="784" spans="1:22" s="1" customFormat="1" ht="15.75" x14ac:dyDescent="0.25">
      <c r="A784" s="22">
        <v>782</v>
      </c>
      <c r="B784" s="1">
        <v>0</v>
      </c>
      <c r="C784" s="1">
        <v>0</v>
      </c>
      <c r="D784" s="1">
        <v>2222</v>
      </c>
      <c r="E784" s="1">
        <v>0</v>
      </c>
      <c r="F784" s="1">
        <v>0</v>
      </c>
      <c r="G784" s="23" t="s">
        <v>31</v>
      </c>
      <c r="H784" s="1">
        <v>0</v>
      </c>
      <c r="I784" s="1">
        <v>0</v>
      </c>
      <c r="J784" s="1">
        <v>0</v>
      </c>
      <c r="K784" s="1">
        <v>0</v>
      </c>
      <c r="L784" s="1" t="e">
        <v>#N/A</v>
      </c>
      <c r="M784" s="1">
        <v>0</v>
      </c>
      <c r="N784" s="1">
        <v>0</v>
      </c>
      <c r="O784" s="1" t="s">
        <v>32</v>
      </c>
      <c r="V784"/>
    </row>
    <row r="785" spans="1:22" s="1" customFormat="1" ht="15.75" x14ac:dyDescent="0.25">
      <c r="A785" s="22">
        <v>783</v>
      </c>
      <c r="B785" s="1">
        <v>0</v>
      </c>
      <c r="C785" s="1">
        <v>0</v>
      </c>
      <c r="D785" s="1">
        <v>2223</v>
      </c>
      <c r="E785" s="1">
        <v>0</v>
      </c>
      <c r="F785" s="1">
        <v>0</v>
      </c>
      <c r="G785" s="23" t="s">
        <v>31</v>
      </c>
      <c r="H785" s="1">
        <v>0</v>
      </c>
      <c r="I785" s="1">
        <v>0</v>
      </c>
      <c r="J785" s="1">
        <v>0</v>
      </c>
      <c r="K785" s="1">
        <v>0</v>
      </c>
      <c r="L785" s="1" t="e">
        <v>#N/A</v>
      </c>
      <c r="M785" s="1">
        <v>0</v>
      </c>
      <c r="N785" s="1">
        <v>0</v>
      </c>
      <c r="O785" s="1" t="s">
        <v>32</v>
      </c>
      <c r="V785"/>
    </row>
    <row r="786" spans="1:22" s="1" customFormat="1" ht="15.75" x14ac:dyDescent="0.25">
      <c r="A786" s="22">
        <v>784</v>
      </c>
      <c r="B786" s="1">
        <v>0</v>
      </c>
      <c r="C786" s="1">
        <v>0</v>
      </c>
      <c r="D786" s="1">
        <v>2224</v>
      </c>
      <c r="E786" s="1">
        <v>0</v>
      </c>
      <c r="F786" s="1">
        <v>0</v>
      </c>
      <c r="G786" s="23" t="s">
        <v>31</v>
      </c>
      <c r="H786" s="1">
        <v>0</v>
      </c>
      <c r="I786" s="1">
        <v>0</v>
      </c>
      <c r="J786" s="1">
        <v>0</v>
      </c>
      <c r="K786" s="1">
        <v>0</v>
      </c>
      <c r="L786" s="1" t="e">
        <v>#N/A</v>
      </c>
      <c r="M786" s="1">
        <v>0</v>
      </c>
      <c r="N786" s="1">
        <v>0</v>
      </c>
      <c r="O786" s="1" t="s">
        <v>32</v>
      </c>
      <c r="V786"/>
    </row>
    <row r="787" spans="1:22" s="1" customFormat="1" ht="15.75" x14ac:dyDescent="0.25">
      <c r="A787" s="22">
        <v>785</v>
      </c>
      <c r="B787" s="1">
        <v>0</v>
      </c>
      <c r="C787" s="1">
        <v>0</v>
      </c>
      <c r="D787" s="1">
        <v>2225</v>
      </c>
      <c r="E787" s="1">
        <v>0</v>
      </c>
      <c r="F787" s="1">
        <v>0</v>
      </c>
      <c r="G787" s="23" t="s">
        <v>31</v>
      </c>
      <c r="H787" s="1">
        <v>0</v>
      </c>
      <c r="I787" s="1">
        <v>0</v>
      </c>
      <c r="J787" s="1">
        <v>0</v>
      </c>
      <c r="K787" s="1">
        <v>0</v>
      </c>
      <c r="L787" s="1" t="e">
        <v>#N/A</v>
      </c>
      <c r="M787" s="1">
        <v>0</v>
      </c>
      <c r="N787" s="1">
        <v>0</v>
      </c>
      <c r="O787" s="1" t="s">
        <v>32</v>
      </c>
      <c r="V787"/>
    </row>
    <row r="788" spans="1:22" s="1" customFormat="1" ht="15.75" x14ac:dyDescent="0.25">
      <c r="A788" s="22">
        <v>786</v>
      </c>
      <c r="B788" s="1">
        <v>0</v>
      </c>
      <c r="C788" s="1">
        <v>0</v>
      </c>
      <c r="D788" s="1">
        <v>2226</v>
      </c>
      <c r="E788" s="1">
        <v>0</v>
      </c>
      <c r="F788" s="1">
        <v>0</v>
      </c>
      <c r="G788" s="23" t="s">
        <v>31</v>
      </c>
      <c r="H788" s="1">
        <v>0</v>
      </c>
      <c r="I788" s="1">
        <v>0</v>
      </c>
      <c r="J788" s="1">
        <v>0</v>
      </c>
      <c r="K788" s="1">
        <v>0</v>
      </c>
      <c r="L788" s="1" t="e">
        <v>#N/A</v>
      </c>
      <c r="M788" s="1">
        <v>0</v>
      </c>
      <c r="N788" s="1">
        <v>0</v>
      </c>
      <c r="O788" s="1" t="s">
        <v>32</v>
      </c>
      <c r="V788"/>
    </row>
    <row r="789" spans="1:22" s="1" customFormat="1" ht="15.75" x14ac:dyDescent="0.25">
      <c r="A789" s="22">
        <v>787</v>
      </c>
      <c r="B789" s="1">
        <v>0</v>
      </c>
      <c r="C789" s="1">
        <v>0</v>
      </c>
      <c r="D789" s="1">
        <v>2227</v>
      </c>
      <c r="E789" s="1">
        <v>0</v>
      </c>
      <c r="F789" s="1">
        <v>0</v>
      </c>
      <c r="G789" s="23" t="s">
        <v>31</v>
      </c>
      <c r="H789" s="1">
        <v>0</v>
      </c>
      <c r="I789" s="1">
        <v>0</v>
      </c>
      <c r="J789" s="1">
        <v>0</v>
      </c>
      <c r="K789" s="1">
        <v>0</v>
      </c>
      <c r="L789" s="1" t="e">
        <v>#N/A</v>
      </c>
      <c r="M789" s="1">
        <v>0</v>
      </c>
      <c r="N789" s="1">
        <v>0</v>
      </c>
      <c r="O789" s="1" t="s">
        <v>32</v>
      </c>
      <c r="V789"/>
    </row>
    <row r="790" spans="1:22" s="1" customFormat="1" ht="15.75" x14ac:dyDescent="0.25">
      <c r="A790" s="22">
        <v>788</v>
      </c>
      <c r="B790" s="1">
        <v>0</v>
      </c>
      <c r="C790" s="1">
        <v>0</v>
      </c>
      <c r="D790" s="1">
        <v>2228</v>
      </c>
      <c r="E790" s="1">
        <v>0</v>
      </c>
      <c r="F790" s="1">
        <v>0</v>
      </c>
      <c r="G790" s="23" t="s">
        <v>31</v>
      </c>
      <c r="H790" s="1">
        <v>0</v>
      </c>
      <c r="I790" s="1">
        <v>0</v>
      </c>
      <c r="J790" s="1">
        <v>0</v>
      </c>
      <c r="K790" s="1">
        <v>0</v>
      </c>
      <c r="L790" s="1" t="e">
        <v>#N/A</v>
      </c>
      <c r="M790" s="1">
        <v>0</v>
      </c>
      <c r="N790" s="1">
        <v>0</v>
      </c>
      <c r="O790" s="1" t="s">
        <v>32</v>
      </c>
      <c r="V790"/>
    </row>
    <row r="791" spans="1:22" s="1" customFormat="1" ht="15.75" x14ac:dyDescent="0.25">
      <c r="A791" s="22">
        <v>789</v>
      </c>
      <c r="B791" s="1">
        <v>0</v>
      </c>
      <c r="C791" s="1">
        <v>0</v>
      </c>
      <c r="D791" s="1">
        <v>2229</v>
      </c>
      <c r="E791" s="1">
        <v>0</v>
      </c>
      <c r="F791" s="1">
        <v>0</v>
      </c>
      <c r="G791" s="23" t="s">
        <v>31</v>
      </c>
      <c r="H791" s="1">
        <v>0</v>
      </c>
      <c r="I791" s="1">
        <v>0</v>
      </c>
      <c r="J791" s="1">
        <v>0</v>
      </c>
      <c r="K791" s="1">
        <v>0</v>
      </c>
      <c r="L791" s="1" t="e">
        <v>#N/A</v>
      </c>
      <c r="M791" s="1">
        <v>0</v>
      </c>
      <c r="N791" s="1">
        <v>0</v>
      </c>
      <c r="O791" s="1" t="s">
        <v>32</v>
      </c>
      <c r="V791"/>
    </row>
    <row r="792" spans="1:22" s="1" customFormat="1" ht="15.75" x14ac:dyDescent="0.25">
      <c r="A792" s="22">
        <v>790</v>
      </c>
      <c r="B792" s="1">
        <v>0</v>
      </c>
      <c r="C792" s="1">
        <v>0</v>
      </c>
      <c r="D792" s="1">
        <v>2230</v>
      </c>
      <c r="E792" s="1">
        <v>0</v>
      </c>
      <c r="F792" s="1">
        <v>0</v>
      </c>
      <c r="G792" s="23" t="s">
        <v>31</v>
      </c>
      <c r="H792" s="1">
        <v>0</v>
      </c>
      <c r="I792" s="1">
        <v>0</v>
      </c>
      <c r="J792" s="1">
        <v>0</v>
      </c>
      <c r="K792" s="1">
        <v>0</v>
      </c>
      <c r="L792" s="1" t="e">
        <v>#N/A</v>
      </c>
      <c r="M792" s="1">
        <v>0</v>
      </c>
      <c r="N792" s="1">
        <v>0</v>
      </c>
      <c r="O792" s="1" t="s">
        <v>32</v>
      </c>
      <c r="V792"/>
    </row>
    <row r="793" spans="1:22" s="1" customFormat="1" ht="15.75" x14ac:dyDescent="0.25">
      <c r="A793" s="22">
        <v>791</v>
      </c>
      <c r="B793" s="1">
        <v>0</v>
      </c>
      <c r="C793" s="1">
        <v>0</v>
      </c>
      <c r="D793" s="1">
        <v>2231</v>
      </c>
      <c r="E793" s="1">
        <v>0</v>
      </c>
      <c r="F793" s="1">
        <v>0</v>
      </c>
      <c r="G793" s="23" t="s">
        <v>31</v>
      </c>
      <c r="H793" s="1">
        <v>0</v>
      </c>
      <c r="I793" s="1">
        <v>0</v>
      </c>
      <c r="J793" s="1">
        <v>0</v>
      </c>
      <c r="K793" s="1">
        <v>0</v>
      </c>
      <c r="L793" s="1" t="e">
        <v>#N/A</v>
      </c>
      <c r="M793" s="1">
        <v>0</v>
      </c>
      <c r="N793" s="1">
        <v>0</v>
      </c>
      <c r="O793" s="1" t="s">
        <v>32</v>
      </c>
      <c r="V793"/>
    </row>
    <row r="794" spans="1:22" s="1" customFormat="1" ht="15.75" x14ac:dyDescent="0.25">
      <c r="A794" s="22">
        <v>792</v>
      </c>
      <c r="B794" s="1">
        <v>0</v>
      </c>
      <c r="C794" s="1">
        <v>0</v>
      </c>
      <c r="D794" s="1">
        <v>2232</v>
      </c>
      <c r="E794" s="1">
        <v>0</v>
      </c>
      <c r="F794" s="1">
        <v>0</v>
      </c>
      <c r="G794" s="23" t="s">
        <v>31</v>
      </c>
      <c r="H794" s="1">
        <v>0</v>
      </c>
      <c r="I794" s="1">
        <v>0</v>
      </c>
      <c r="J794" s="1">
        <v>0</v>
      </c>
      <c r="K794" s="1">
        <v>0</v>
      </c>
      <c r="L794" s="1" t="e">
        <v>#N/A</v>
      </c>
      <c r="M794" s="1">
        <v>0</v>
      </c>
      <c r="N794" s="1">
        <v>0</v>
      </c>
      <c r="O794" s="1" t="s">
        <v>32</v>
      </c>
      <c r="V794"/>
    </row>
    <row r="795" spans="1:22" s="1" customFormat="1" ht="15.75" x14ac:dyDescent="0.25">
      <c r="A795" s="22">
        <v>793</v>
      </c>
      <c r="B795" s="1">
        <v>0</v>
      </c>
      <c r="C795" s="1">
        <v>0</v>
      </c>
      <c r="D795" s="1">
        <v>2233</v>
      </c>
      <c r="E795" s="1">
        <v>0</v>
      </c>
      <c r="F795" s="1">
        <v>0</v>
      </c>
      <c r="G795" s="23" t="s">
        <v>31</v>
      </c>
      <c r="H795" s="1">
        <v>0</v>
      </c>
      <c r="I795" s="1">
        <v>0</v>
      </c>
      <c r="J795" s="1">
        <v>0</v>
      </c>
      <c r="K795" s="1">
        <v>0</v>
      </c>
      <c r="L795" s="1" t="e">
        <v>#N/A</v>
      </c>
      <c r="M795" s="1">
        <v>0</v>
      </c>
      <c r="N795" s="1">
        <v>0</v>
      </c>
      <c r="O795" s="1" t="s">
        <v>32</v>
      </c>
      <c r="V795"/>
    </row>
    <row r="796" spans="1:22" s="1" customFormat="1" ht="15.75" x14ac:dyDescent="0.25">
      <c r="A796" s="22">
        <v>794</v>
      </c>
      <c r="B796" s="1">
        <v>0</v>
      </c>
      <c r="C796" s="1">
        <v>0</v>
      </c>
      <c r="D796" s="1">
        <v>2234</v>
      </c>
      <c r="E796" s="1">
        <v>0</v>
      </c>
      <c r="F796" s="1">
        <v>0</v>
      </c>
      <c r="G796" s="23" t="s">
        <v>31</v>
      </c>
      <c r="H796" s="1">
        <v>0</v>
      </c>
      <c r="I796" s="1">
        <v>0</v>
      </c>
      <c r="J796" s="1">
        <v>0</v>
      </c>
      <c r="K796" s="1">
        <v>0</v>
      </c>
      <c r="L796" s="1" t="e">
        <v>#N/A</v>
      </c>
      <c r="M796" s="1">
        <v>0</v>
      </c>
      <c r="N796" s="1">
        <v>0</v>
      </c>
      <c r="O796" s="1" t="s">
        <v>32</v>
      </c>
      <c r="V796"/>
    </row>
    <row r="797" spans="1:22" s="1" customFormat="1" ht="15.75" x14ac:dyDescent="0.25">
      <c r="A797" s="22">
        <v>795</v>
      </c>
      <c r="B797" s="1">
        <v>0</v>
      </c>
      <c r="C797" s="1">
        <v>0</v>
      </c>
      <c r="D797" s="1">
        <v>2235</v>
      </c>
      <c r="E797" s="1">
        <v>0</v>
      </c>
      <c r="F797" s="1">
        <v>0</v>
      </c>
      <c r="G797" s="23" t="s">
        <v>31</v>
      </c>
      <c r="H797" s="1">
        <v>0</v>
      </c>
      <c r="I797" s="1">
        <v>0</v>
      </c>
      <c r="J797" s="1">
        <v>0</v>
      </c>
      <c r="K797" s="1">
        <v>0</v>
      </c>
      <c r="L797" s="1" t="e">
        <v>#N/A</v>
      </c>
      <c r="M797" s="1">
        <v>0</v>
      </c>
      <c r="N797" s="1">
        <v>0</v>
      </c>
      <c r="O797" s="1" t="s">
        <v>32</v>
      </c>
      <c r="V797"/>
    </row>
    <row r="798" spans="1:22" s="1" customFormat="1" ht="15.75" x14ac:dyDescent="0.25">
      <c r="A798" s="22">
        <v>796</v>
      </c>
      <c r="B798" s="1">
        <v>0</v>
      </c>
      <c r="C798" s="1">
        <v>0</v>
      </c>
      <c r="D798" s="1">
        <v>2236</v>
      </c>
      <c r="E798" s="1">
        <v>0</v>
      </c>
      <c r="F798" s="1">
        <v>0</v>
      </c>
      <c r="G798" s="23" t="s">
        <v>31</v>
      </c>
      <c r="H798" s="1">
        <v>0</v>
      </c>
      <c r="I798" s="1">
        <v>0</v>
      </c>
      <c r="J798" s="1">
        <v>0</v>
      </c>
      <c r="K798" s="1">
        <v>0</v>
      </c>
      <c r="L798" s="1" t="e">
        <v>#N/A</v>
      </c>
      <c r="M798" s="1">
        <v>0</v>
      </c>
      <c r="N798" s="1">
        <v>0</v>
      </c>
      <c r="O798" s="1" t="s">
        <v>32</v>
      </c>
      <c r="V798"/>
    </row>
    <row r="799" spans="1:22" s="1" customFormat="1" ht="15.75" x14ac:dyDescent="0.25">
      <c r="A799" s="22">
        <v>797</v>
      </c>
      <c r="B799" s="1">
        <v>0</v>
      </c>
      <c r="C799" s="1">
        <v>0</v>
      </c>
      <c r="D799" s="1">
        <v>2237</v>
      </c>
      <c r="E799" s="1">
        <v>0</v>
      </c>
      <c r="F799" s="1">
        <v>0</v>
      </c>
      <c r="G799" s="23" t="s">
        <v>31</v>
      </c>
      <c r="H799" s="1">
        <v>0</v>
      </c>
      <c r="I799" s="1">
        <v>0</v>
      </c>
      <c r="J799" s="1">
        <v>0</v>
      </c>
      <c r="K799" s="1">
        <v>0</v>
      </c>
      <c r="L799" s="1" t="e">
        <v>#N/A</v>
      </c>
      <c r="M799" s="1">
        <v>0</v>
      </c>
      <c r="N799" s="1">
        <v>0</v>
      </c>
      <c r="O799" s="1" t="s">
        <v>32</v>
      </c>
      <c r="V799"/>
    </row>
    <row r="800" spans="1:22" s="1" customFormat="1" ht="15.75" x14ac:dyDescent="0.25">
      <c r="A800" s="22">
        <v>798</v>
      </c>
      <c r="B800" s="1">
        <v>0</v>
      </c>
      <c r="C800" s="1">
        <v>0</v>
      </c>
      <c r="D800" s="1">
        <v>2238</v>
      </c>
      <c r="E800" s="1">
        <v>0</v>
      </c>
      <c r="F800" s="1">
        <v>0</v>
      </c>
      <c r="G800" s="23" t="s">
        <v>31</v>
      </c>
      <c r="H800" s="1">
        <v>0</v>
      </c>
      <c r="I800" s="1">
        <v>0</v>
      </c>
      <c r="J800" s="1">
        <v>0</v>
      </c>
      <c r="K800" s="1">
        <v>0</v>
      </c>
      <c r="L800" s="1" t="e">
        <v>#N/A</v>
      </c>
      <c r="M800" s="1">
        <v>0</v>
      </c>
      <c r="N800" s="1">
        <v>0</v>
      </c>
      <c r="O800" s="1" t="s">
        <v>32</v>
      </c>
      <c r="V800"/>
    </row>
    <row r="801" spans="1:22" s="1" customFormat="1" ht="15.75" x14ac:dyDescent="0.25">
      <c r="A801" s="22">
        <v>799</v>
      </c>
      <c r="B801" s="1">
        <v>0</v>
      </c>
      <c r="C801" s="1">
        <v>0</v>
      </c>
      <c r="D801" s="1">
        <v>2239</v>
      </c>
      <c r="E801" s="1">
        <v>0</v>
      </c>
      <c r="F801" s="1">
        <v>0</v>
      </c>
      <c r="G801" s="23" t="s">
        <v>31</v>
      </c>
      <c r="H801" s="1">
        <v>0</v>
      </c>
      <c r="I801" s="1">
        <v>0</v>
      </c>
      <c r="J801" s="1">
        <v>0</v>
      </c>
      <c r="K801" s="1">
        <v>0</v>
      </c>
      <c r="L801" s="1" t="e">
        <v>#N/A</v>
      </c>
      <c r="M801" s="1">
        <v>0</v>
      </c>
      <c r="N801" s="1">
        <v>0</v>
      </c>
      <c r="O801" s="1" t="s">
        <v>32</v>
      </c>
      <c r="V801"/>
    </row>
    <row r="802" spans="1:22" s="1" customFormat="1" ht="15.75" x14ac:dyDescent="0.25">
      <c r="A802" s="22">
        <v>800</v>
      </c>
      <c r="B802" s="1">
        <v>0</v>
      </c>
      <c r="C802" s="1">
        <v>0</v>
      </c>
      <c r="D802" s="1">
        <v>2240</v>
      </c>
      <c r="E802" s="1">
        <v>0</v>
      </c>
      <c r="F802" s="1">
        <v>0</v>
      </c>
      <c r="G802" s="23" t="s">
        <v>31</v>
      </c>
      <c r="H802" s="1">
        <v>0</v>
      </c>
      <c r="I802" s="1">
        <v>0</v>
      </c>
      <c r="J802" s="1">
        <v>0</v>
      </c>
      <c r="K802" s="1">
        <v>0</v>
      </c>
      <c r="L802" s="1" t="e">
        <v>#N/A</v>
      </c>
      <c r="M802" s="1">
        <v>0</v>
      </c>
      <c r="N802" s="1">
        <v>0</v>
      </c>
      <c r="O802" s="1" t="s">
        <v>32</v>
      </c>
      <c r="V802"/>
    </row>
    <row r="803" spans="1:22" s="1" customFormat="1" ht="15.75" x14ac:dyDescent="0.25">
      <c r="A803" s="22">
        <v>801</v>
      </c>
      <c r="B803" s="1">
        <v>0</v>
      </c>
      <c r="C803" s="1">
        <v>0</v>
      </c>
      <c r="D803" s="1">
        <v>2241</v>
      </c>
      <c r="E803" s="1">
        <v>0</v>
      </c>
      <c r="F803" s="1">
        <v>0</v>
      </c>
      <c r="G803" s="23" t="s">
        <v>31</v>
      </c>
      <c r="H803" s="1">
        <v>0</v>
      </c>
      <c r="I803" s="1">
        <v>0</v>
      </c>
      <c r="J803" s="1">
        <v>0</v>
      </c>
      <c r="K803" s="1">
        <v>0</v>
      </c>
      <c r="L803" s="1" t="e">
        <v>#N/A</v>
      </c>
      <c r="M803" s="1">
        <v>0</v>
      </c>
      <c r="N803" s="1">
        <v>0</v>
      </c>
      <c r="O803" s="1" t="s">
        <v>32</v>
      </c>
      <c r="V803"/>
    </row>
    <row r="804" spans="1:22" s="1" customFormat="1" ht="15.75" x14ac:dyDescent="0.25">
      <c r="A804" s="22">
        <v>802</v>
      </c>
      <c r="B804" s="1">
        <v>0</v>
      </c>
      <c r="C804" s="1">
        <v>0</v>
      </c>
      <c r="D804" s="1">
        <v>2242</v>
      </c>
      <c r="E804" s="1">
        <v>0</v>
      </c>
      <c r="F804" s="1">
        <v>0</v>
      </c>
      <c r="G804" s="23" t="s">
        <v>31</v>
      </c>
      <c r="H804" s="1">
        <v>0</v>
      </c>
      <c r="I804" s="1">
        <v>0</v>
      </c>
      <c r="J804" s="1">
        <v>0</v>
      </c>
      <c r="K804" s="1">
        <v>0</v>
      </c>
      <c r="L804" s="1" t="e">
        <v>#N/A</v>
      </c>
      <c r="M804" s="1">
        <v>0</v>
      </c>
      <c r="N804" s="1">
        <v>0</v>
      </c>
      <c r="O804" s="1" t="s">
        <v>32</v>
      </c>
      <c r="V804"/>
    </row>
    <row r="805" spans="1:22" s="1" customFormat="1" ht="15.75" x14ac:dyDescent="0.25">
      <c r="A805" s="22">
        <v>803</v>
      </c>
      <c r="B805" s="1">
        <v>0</v>
      </c>
      <c r="C805" s="1">
        <v>0</v>
      </c>
      <c r="D805" s="1">
        <v>2243</v>
      </c>
      <c r="E805" s="1">
        <v>0</v>
      </c>
      <c r="F805" s="1">
        <v>0</v>
      </c>
      <c r="G805" s="23" t="s">
        <v>31</v>
      </c>
      <c r="H805" s="1">
        <v>0</v>
      </c>
      <c r="I805" s="1">
        <v>0</v>
      </c>
      <c r="J805" s="1">
        <v>0</v>
      </c>
      <c r="K805" s="1">
        <v>0</v>
      </c>
      <c r="L805" s="1" t="e">
        <v>#N/A</v>
      </c>
      <c r="M805" s="1">
        <v>0</v>
      </c>
      <c r="N805" s="1">
        <v>0</v>
      </c>
      <c r="O805" s="1" t="s">
        <v>32</v>
      </c>
      <c r="V805"/>
    </row>
    <row r="806" spans="1:22" s="1" customFormat="1" ht="15.75" x14ac:dyDescent="0.25">
      <c r="A806" s="22">
        <v>804</v>
      </c>
      <c r="B806" s="1">
        <v>0</v>
      </c>
      <c r="C806" s="1">
        <v>0</v>
      </c>
      <c r="D806" s="1">
        <v>2244</v>
      </c>
      <c r="E806" s="1">
        <v>0</v>
      </c>
      <c r="F806" s="1">
        <v>0</v>
      </c>
      <c r="G806" s="23" t="s">
        <v>31</v>
      </c>
      <c r="H806" s="1">
        <v>0</v>
      </c>
      <c r="I806" s="1">
        <v>0</v>
      </c>
      <c r="J806" s="1">
        <v>0</v>
      </c>
      <c r="K806" s="1">
        <v>0</v>
      </c>
      <c r="L806" s="1" t="e">
        <v>#N/A</v>
      </c>
      <c r="M806" s="1">
        <v>0</v>
      </c>
      <c r="N806" s="1">
        <v>0</v>
      </c>
      <c r="O806" s="1" t="s">
        <v>32</v>
      </c>
      <c r="V806"/>
    </row>
    <row r="807" spans="1:22" s="1" customFormat="1" ht="15.75" x14ac:dyDescent="0.25">
      <c r="A807" s="22">
        <v>805</v>
      </c>
      <c r="B807" s="1">
        <v>0</v>
      </c>
      <c r="C807" s="1">
        <v>0</v>
      </c>
      <c r="D807" s="1">
        <v>2245</v>
      </c>
      <c r="E807" s="1">
        <v>0</v>
      </c>
      <c r="F807" s="1">
        <v>0</v>
      </c>
      <c r="G807" s="23" t="s">
        <v>31</v>
      </c>
      <c r="H807" s="1">
        <v>0</v>
      </c>
      <c r="I807" s="1">
        <v>0</v>
      </c>
      <c r="J807" s="1">
        <v>0</v>
      </c>
      <c r="K807" s="1">
        <v>0</v>
      </c>
      <c r="L807" s="1" t="e">
        <v>#N/A</v>
      </c>
      <c r="M807" s="1">
        <v>0</v>
      </c>
      <c r="N807" s="1">
        <v>0</v>
      </c>
      <c r="O807" s="1" t="s">
        <v>32</v>
      </c>
      <c r="V807"/>
    </row>
    <row r="808" spans="1:22" s="1" customFormat="1" ht="15.75" x14ac:dyDescent="0.25">
      <c r="A808" s="22">
        <v>806</v>
      </c>
      <c r="B808" s="1">
        <v>0</v>
      </c>
      <c r="C808" s="1">
        <v>0</v>
      </c>
      <c r="D808" s="1">
        <v>2246</v>
      </c>
      <c r="E808" s="1">
        <v>0</v>
      </c>
      <c r="F808" s="1">
        <v>0</v>
      </c>
      <c r="G808" s="23" t="s">
        <v>31</v>
      </c>
      <c r="H808" s="1">
        <v>0</v>
      </c>
      <c r="I808" s="1">
        <v>0</v>
      </c>
      <c r="J808" s="1">
        <v>0</v>
      </c>
      <c r="K808" s="1">
        <v>0</v>
      </c>
      <c r="L808" s="1" t="e">
        <v>#N/A</v>
      </c>
      <c r="M808" s="1">
        <v>0</v>
      </c>
      <c r="N808" s="1">
        <v>0</v>
      </c>
      <c r="O808" s="1" t="s">
        <v>32</v>
      </c>
      <c r="V808"/>
    </row>
    <row r="809" spans="1:22" s="1" customFormat="1" ht="15.75" x14ac:dyDescent="0.25">
      <c r="A809" s="22">
        <v>807</v>
      </c>
      <c r="B809" s="1">
        <v>0</v>
      </c>
      <c r="C809" s="1">
        <v>0</v>
      </c>
      <c r="D809" s="1">
        <v>2247</v>
      </c>
      <c r="E809" s="1">
        <v>0</v>
      </c>
      <c r="F809" s="1">
        <v>0</v>
      </c>
      <c r="G809" s="23" t="s">
        <v>31</v>
      </c>
      <c r="H809" s="1">
        <v>0</v>
      </c>
      <c r="I809" s="1">
        <v>0</v>
      </c>
      <c r="J809" s="1">
        <v>0</v>
      </c>
      <c r="K809" s="1">
        <v>0</v>
      </c>
      <c r="L809" s="1" t="e">
        <v>#N/A</v>
      </c>
      <c r="M809" s="1">
        <v>0</v>
      </c>
      <c r="N809" s="1">
        <v>0</v>
      </c>
      <c r="O809" s="1" t="s">
        <v>32</v>
      </c>
      <c r="V809"/>
    </row>
    <row r="810" spans="1:22" s="1" customFormat="1" ht="15.75" x14ac:dyDescent="0.25">
      <c r="A810" s="22">
        <v>808</v>
      </c>
      <c r="B810" s="1">
        <v>0</v>
      </c>
      <c r="C810" s="1">
        <v>0</v>
      </c>
      <c r="D810" s="1">
        <v>2248</v>
      </c>
      <c r="E810" s="1">
        <v>0</v>
      </c>
      <c r="F810" s="1">
        <v>0</v>
      </c>
      <c r="G810" s="23" t="s">
        <v>31</v>
      </c>
      <c r="H810" s="1">
        <v>0</v>
      </c>
      <c r="I810" s="1">
        <v>0</v>
      </c>
      <c r="J810" s="1">
        <v>0</v>
      </c>
      <c r="K810" s="1">
        <v>0</v>
      </c>
      <c r="L810" s="1" t="e">
        <v>#N/A</v>
      </c>
      <c r="M810" s="1">
        <v>0</v>
      </c>
      <c r="N810" s="1">
        <v>0</v>
      </c>
      <c r="O810" s="1" t="s">
        <v>32</v>
      </c>
      <c r="V810"/>
    </row>
    <row r="811" spans="1:22" s="1" customFormat="1" ht="15.75" x14ac:dyDescent="0.25">
      <c r="A811" s="22">
        <v>809</v>
      </c>
      <c r="B811" s="1">
        <v>0</v>
      </c>
      <c r="C811" s="1">
        <v>0</v>
      </c>
      <c r="D811" s="1">
        <v>2249</v>
      </c>
      <c r="E811" s="1">
        <v>0</v>
      </c>
      <c r="F811" s="1">
        <v>0</v>
      </c>
      <c r="G811" s="23" t="s">
        <v>31</v>
      </c>
      <c r="H811" s="1">
        <v>0</v>
      </c>
      <c r="I811" s="1">
        <v>0</v>
      </c>
      <c r="J811" s="1">
        <v>0</v>
      </c>
      <c r="K811" s="1">
        <v>0</v>
      </c>
      <c r="L811" s="1" t="e">
        <v>#N/A</v>
      </c>
      <c r="M811" s="1">
        <v>0</v>
      </c>
      <c r="N811" s="1">
        <v>0</v>
      </c>
      <c r="O811" s="1" t="s">
        <v>32</v>
      </c>
      <c r="V811"/>
    </row>
    <row r="812" spans="1:22" s="1" customFormat="1" ht="15.75" x14ac:dyDescent="0.25">
      <c r="A812" s="22">
        <v>810</v>
      </c>
      <c r="B812" s="1">
        <v>0</v>
      </c>
      <c r="C812" s="1">
        <v>0</v>
      </c>
      <c r="D812" s="1">
        <v>2250</v>
      </c>
      <c r="E812" s="1">
        <v>0</v>
      </c>
      <c r="F812" s="1">
        <v>0</v>
      </c>
      <c r="G812" s="23" t="s">
        <v>31</v>
      </c>
      <c r="H812" s="1">
        <v>0</v>
      </c>
      <c r="I812" s="1">
        <v>0</v>
      </c>
      <c r="J812" s="1">
        <v>0</v>
      </c>
      <c r="K812" s="1">
        <v>0</v>
      </c>
      <c r="L812" s="1" t="e">
        <v>#N/A</v>
      </c>
      <c r="M812" s="1">
        <v>0</v>
      </c>
      <c r="N812" s="1">
        <v>0</v>
      </c>
      <c r="O812" s="1" t="s">
        <v>32</v>
      </c>
      <c r="V812"/>
    </row>
    <row r="813" spans="1:22" s="1" customFormat="1" ht="15.75" x14ac:dyDescent="0.25">
      <c r="A813" s="22">
        <v>811</v>
      </c>
      <c r="B813" s="1">
        <v>0</v>
      </c>
      <c r="C813" s="1">
        <v>0</v>
      </c>
      <c r="D813" s="1">
        <v>2251</v>
      </c>
      <c r="E813" s="1">
        <v>0</v>
      </c>
      <c r="F813" s="1">
        <v>0</v>
      </c>
      <c r="G813" s="23" t="s">
        <v>31</v>
      </c>
      <c r="H813" s="1">
        <v>0</v>
      </c>
      <c r="I813" s="1">
        <v>0</v>
      </c>
      <c r="J813" s="1">
        <v>0</v>
      </c>
      <c r="K813" s="1">
        <v>0</v>
      </c>
      <c r="L813" s="1" t="e">
        <v>#N/A</v>
      </c>
      <c r="M813" s="1">
        <v>0</v>
      </c>
      <c r="N813" s="1">
        <v>0</v>
      </c>
      <c r="O813" s="1" t="s">
        <v>32</v>
      </c>
      <c r="V813"/>
    </row>
    <row r="814" spans="1:22" s="1" customFormat="1" ht="15.75" x14ac:dyDescent="0.25">
      <c r="A814" s="22">
        <v>812</v>
      </c>
      <c r="B814" s="1">
        <v>0</v>
      </c>
      <c r="C814" s="1">
        <v>0</v>
      </c>
      <c r="D814" s="1">
        <v>2252</v>
      </c>
      <c r="E814" s="1">
        <v>0</v>
      </c>
      <c r="F814" s="1">
        <v>0</v>
      </c>
      <c r="G814" s="23" t="s">
        <v>31</v>
      </c>
      <c r="H814" s="1">
        <v>0</v>
      </c>
      <c r="I814" s="1">
        <v>0</v>
      </c>
      <c r="J814" s="1">
        <v>0</v>
      </c>
      <c r="K814" s="1">
        <v>0</v>
      </c>
      <c r="L814" s="1" t="e">
        <v>#N/A</v>
      </c>
      <c r="M814" s="1">
        <v>0</v>
      </c>
      <c r="N814" s="1">
        <v>0</v>
      </c>
      <c r="O814" s="1" t="s">
        <v>32</v>
      </c>
      <c r="V814"/>
    </row>
    <row r="815" spans="1:22" s="1" customFormat="1" ht="15.75" x14ac:dyDescent="0.25">
      <c r="A815" s="22">
        <v>813</v>
      </c>
      <c r="B815" s="1">
        <v>0</v>
      </c>
      <c r="C815" s="1">
        <v>0</v>
      </c>
      <c r="D815" s="1">
        <v>2253</v>
      </c>
      <c r="E815" s="1">
        <v>0</v>
      </c>
      <c r="F815" s="1">
        <v>0</v>
      </c>
      <c r="G815" s="23" t="s">
        <v>31</v>
      </c>
      <c r="H815" s="1">
        <v>0</v>
      </c>
      <c r="I815" s="1">
        <v>0</v>
      </c>
      <c r="J815" s="1">
        <v>0</v>
      </c>
      <c r="K815" s="1">
        <v>0</v>
      </c>
      <c r="L815" s="1" t="e">
        <v>#N/A</v>
      </c>
      <c r="M815" s="1">
        <v>0</v>
      </c>
      <c r="N815" s="1">
        <v>0</v>
      </c>
      <c r="O815" s="1" t="s">
        <v>32</v>
      </c>
      <c r="V815"/>
    </row>
    <row r="816" spans="1:22" s="1" customFormat="1" ht="15.75" x14ac:dyDescent="0.25">
      <c r="A816" s="22">
        <v>814</v>
      </c>
      <c r="B816" s="1">
        <v>0</v>
      </c>
      <c r="C816" s="1">
        <v>0</v>
      </c>
      <c r="D816" s="1">
        <v>2254</v>
      </c>
      <c r="E816" s="1">
        <v>0</v>
      </c>
      <c r="F816" s="1">
        <v>0</v>
      </c>
      <c r="G816" s="23" t="s">
        <v>31</v>
      </c>
      <c r="H816" s="1">
        <v>0</v>
      </c>
      <c r="I816" s="1">
        <v>0</v>
      </c>
      <c r="J816" s="1">
        <v>0</v>
      </c>
      <c r="K816" s="1">
        <v>0</v>
      </c>
      <c r="L816" s="1" t="e">
        <v>#N/A</v>
      </c>
      <c r="M816" s="1">
        <v>0</v>
      </c>
      <c r="N816" s="1">
        <v>0</v>
      </c>
      <c r="O816" s="1" t="s">
        <v>32</v>
      </c>
      <c r="V816"/>
    </row>
    <row r="817" spans="1:22" s="1" customFormat="1" ht="15.75" x14ac:dyDescent="0.25">
      <c r="A817" s="22">
        <v>815</v>
      </c>
      <c r="B817" s="1">
        <v>0</v>
      </c>
      <c r="C817" s="1">
        <v>0</v>
      </c>
      <c r="D817" s="1">
        <v>2255</v>
      </c>
      <c r="E817" s="1">
        <v>0</v>
      </c>
      <c r="F817" s="1">
        <v>0</v>
      </c>
      <c r="G817" s="23" t="s">
        <v>31</v>
      </c>
      <c r="H817" s="1">
        <v>0</v>
      </c>
      <c r="I817" s="1">
        <v>0</v>
      </c>
      <c r="J817" s="1">
        <v>0</v>
      </c>
      <c r="K817" s="1">
        <v>0</v>
      </c>
      <c r="L817" s="1" t="e">
        <v>#N/A</v>
      </c>
      <c r="M817" s="1">
        <v>0</v>
      </c>
      <c r="N817" s="1">
        <v>0</v>
      </c>
      <c r="O817" s="1" t="s">
        <v>32</v>
      </c>
      <c r="V817"/>
    </row>
    <row r="818" spans="1:22" s="1" customFormat="1" ht="15.75" x14ac:dyDescent="0.25">
      <c r="A818" s="22">
        <v>816</v>
      </c>
      <c r="B818" s="1">
        <v>0</v>
      </c>
      <c r="C818" s="1">
        <v>0</v>
      </c>
      <c r="D818" s="1">
        <v>2256</v>
      </c>
      <c r="E818" s="1">
        <v>0</v>
      </c>
      <c r="F818" s="1">
        <v>0</v>
      </c>
      <c r="G818" s="23" t="s">
        <v>31</v>
      </c>
      <c r="H818" s="1">
        <v>0</v>
      </c>
      <c r="I818" s="1">
        <v>0</v>
      </c>
      <c r="J818" s="1">
        <v>0</v>
      </c>
      <c r="K818" s="1">
        <v>0</v>
      </c>
      <c r="L818" s="1" t="e">
        <v>#N/A</v>
      </c>
      <c r="M818" s="1">
        <v>0</v>
      </c>
      <c r="N818" s="1">
        <v>0</v>
      </c>
      <c r="O818" s="1" t="s">
        <v>32</v>
      </c>
      <c r="V818"/>
    </row>
    <row r="819" spans="1:22" s="1" customFormat="1" ht="15.75" x14ac:dyDescent="0.25">
      <c r="A819" s="22">
        <v>817</v>
      </c>
      <c r="B819" s="1">
        <v>0</v>
      </c>
      <c r="C819" s="1">
        <v>0</v>
      </c>
      <c r="D819" s="1">
        <v>2257</v>
      </c>
      <c r="E819" s="1">
        <v>0</v>
      </c>
      <c r="F819" s="1">
        <v>0</v>
      </c>
      <c r="G819" s="23" t="s">
        <v>31</v>
      </c>
      <c r="H819" s="1">
        <v>0</v>
      </c>
      <c r="I819" s="1">
        <v>0</v>
      </c>
      <c r="J819" s="1">
        <v>0</v>
      </c>
      <c r="K819" s="1">
        <v>0</v>
      </c>
      <c r="L819" s="1" t="e">
        <v>#N/A</v>
      </c>
      <c r="M819" s="1">
        <v>0</v>
      </c>
      <c r="N819" s="1">
        <v>0</v>
      </c>
      <c r="O819" s="1" t="s">
        <v>32</v>
      </c>
      <c r="V819"/>
    </row>
    <row r="820" spans="1:22" s="1" customFormat="1" ht="15.75" x14ac:dyDescent="0.25">
      <c r="A820" s="22">
        <v>818</v>
      </c>
      <c r="B820" s="1">
        <v>0</v>
      </c>
      <c r="C820" s="1">
        <v>0</v>
      </c>
      <c r="D820" s="1">
        <v>2258</v>
      </c>
      <c r="E820" s="1">
        <v>0</v>
      </c>
      <c r="F820" s="1">
        <v>0</v>
      </c>
      <c r="G820" s="23" t="s">
        <v>31</v>
      </c>
      <c r="H820" s="1">
        <v>0</v>
      </c>
      <c r="I820" s="1">
        <v>0</v>
      </c>
      <c r="J820" s="1">
        <v>0</v>
      </c>
      <c r="K820" s="1">
        <v>0</v>
      </c>
      <c r="L820" s="1" t="e">
        <v>#N/A</v>
      </c>
      <c r="M820" s="1">
        <v>0</v>
      </c>
      <c r="N820" s="1">
        <v>0</v>
      </c>
      <c r="O820" s="1" t="s">
        <v>32</v>
      </c>
      <c r="V820"/>
    </row>
    <row r="821" spans="1:22" s="1" customFormat="1" ht="15.75" x14ac:dyDescent="0.25">
      <c r="A821" s="22">
        <v>819</v>
      </c>
      <c r="B821" s="1">
        <v>0</v>
      </c>
      <c r="C821" s="1">
        <v>0</v>
      </c>
      <c r="D821" s="1">
        <v>2259</v>
      </c>
      <c r="E821" s="1">
        <v>0</v>
      </c>
      <c r="F821" s="1">
        <v>0</v>
      </c>
      <c r="G821" s="23" t="s">
        <v>31</v>
      </c>
      <c r="H821" s="1">
        <v>0</v>
      </c>
      <c r="I821" s="1">
        <v>0</v>
      </c>
      <c r="J821" s="1">
        <v>0</v>
      </c>
      <c r="K821" s="1">
        <v>0</v>
      </c>
      <c r="L821" s="1" t="e">
        <v>#N/A</v>
      </c>
      <c r="M821" s="1">
        <v>0</v>
      </c>
      <c r="N821" s="1">
        <v>0</v>
      </c>
      <c r="O821" s="1" t="s">
        <v>32</v>
      </c>
      <c r="V821"/>
    </row>
    <row r="822" spans="1:22" s="1" customFormat="1" ht="15.75" x14ac:dyDescent="0.25">
      <c r="A822" s="22">
        <v>820</v>
      </c>
      <c r="B822" s="1">
        <v>0</v>
      </c>
      <c r="C822" s="1">
        <v>0</v>
      </c>
      <c r="D822" s="1">
        <v>2260</v>
      </c>
      <c r="E822" s="1">
        <v>0</v>
      </c>
      <c r="F822" s="1">
        <v>0</v>
      </c>
      <c r="G822" s="23" t="s">
        <v>31</v>
      </c>
      <c r="H822" s="1">
        <v>0</v>
      </c>
      <c r="I822" s="1">
        <v>0</v>
      </c>
      <c r="J822" s="1">
        <v>0</v>
      </c>
      <c r="K822" s="1">
        <v>0</v>
      </c>
      <c r="L822" s="1" t="e">
        <v>#N/A</v>
      </c>
      <c r="M822" s="1">
        <v>0</v>
      </c>
      <c r="N822" s="1">
        <v>0</v>
      </c>
      <c r="O822" s="1" t="s">
        <v>32</v>
      </c>
      <c r="V822"/>
    </row>
    <row r="823" spans="1:22" s="1" customFormat="1" ht="15.75" x14ac:dyDescent="0.25">
      <c r="A823" s="22">
        <v>821</v>
      </c>
      <c r="B823" s="1">
        <v>0</v>
      </c>
      <c r="C823" s="1">
        <v>0</v>
      </c>
      <c r="D823" s="1">
        <v>2261</v>
      </c>
      <c r="E823" s="1">
        <v>0</v>
      </c>
      <c r="F823" s="1">
        <v>0</v>
      </c>
      <c r="G823" s="23" t="s">
        <v>31</v>
      </c>
      <c r="H823" s="1">
        <v>0</v>
      </c>
      <c r="I823" s="1">
        <v>0</v>
      </c>
      <c r="J823" s="1">
        <v>0</v>
      </c>
      <c r="K823" s="1">
        <v>0</v>
      </c>
      <c r="L823" s="1" t="e">
        <v>#N/A</v>
      </c>
      <c r="M823" s="1">
        <v>0</v>
      </c>
      <c r="N823" s="1">
        <v>0</v>
      </c>
      <c r="O823" s="1" t="s">
        <v>32</v>
      </c>
      <c r="V823"/>
    </row>
    <row r="824" spans="1:22" s="1" customFormat="1" ht="15.75" x14ac:dyDescent="0.25">
      <c r="A824" s="22">
        <v>822</v>
      </c>
      <c r="B824" s="1">
        <v>0</v>
      </c>
      <c r="C824" s="1">
        <v>0</v>
      </c>
      <c r="D824" s="1">
        <v>2262</v>
      </c>
      <c r="E824" s="1">
        <v>0</v>
      </c>
      <c r="F824" s="1">
        <v>0</v>
      </c>
      <c r="G824" s="23" t="s">
        <v>31</v>
      </c>
      <c r="H824" s="1">
        <v>0</v>
      </c>
      <c r="I824" s="1">
        <v>0</v>
      </c>
      <c r="J824" s="1">
        <v>0</v>
      </c>
      <c r="K824" s="1">
        <v>0</v>
      </c>
      <c r="L824" s="1" t="e">
        <v>#N/A</v>
      </c>
      <c r="M824" s="1">
        <v>0</v>
      </c>
      <c r="N824" s="1">
        <v>0</v>
      </c>
      <c r="O824" s="1" t="s">
        <v>32</v>
      </c>
      <c r="V824"/>
    </row>
    <row r="825" spans="1:22" s="1" customFormat="1" ht="15.75" x14ac:dyDescent="0.25">
      <c r="A825" s="22">
        <v>823</v>
      </c>
      <c r="B825" s="1">
        <v>0</v>
      </c>
      <c r="C825" s="1">
        <v>0</v>
      </c>
      <c r="D825" s="1">
        <v>2263</v>
      </c>
      <c r="E825" s="1">
        <v>0</v>
      </c>
      <c r="F825" s="1">
        <v>0</v>
      </c>
      <c r="G825" s="23" t="s">
        <v>31</v>
      </c>
      <c r="H825" s="1">
        <v>0</v>
      </c>
      <c r="I825" s="1">
        <v>0</v>
      </c>
      <c r="J825" s="1">
        <v>0</v>
      </c>
      <c r="K825" s="1">
        <v>0</v>
      </c>
      <c r="L825" s="1" t="e">
        <v>#N/A</v>
      </c>
      <c r="M825" s="1">
        <v>0</v>
      </c>
      <c r="N825" s="1">
        <v>0</v>
      </c>
      <c r="O825" s="1" t="s">
        <v>32</v>
      </c>
      <c r="V825"/>
    </row>
    <row r="826" spans="1:22" s="1" customFormat="1" ht="15.75" x14ac:dyDescent="0.25">
      <c r="A826" s="22">
        <v>824</v>
      </c>
      <c r="B826" s="1">
        <v>0</v>
      </c>
      <c r="C826" s="1">
        <v>0</v>
      </c>
      <c r="D826" s="1">
        <v>2264</v>
      </c>
      <c r="E826" s="1">
        <v>0</v>
      </c>
      <c r="F826" s="1">
        <v>0</v>
      </c>
      <c r="G826" s="23" t="s">
        <v>31</v>
      </c>
      <c r="H826" s="1">
        <v>0</v>
      </c>
      <c r="I826" s="1">
        <v>0</v>
      </c>
      <c r="J826" s="1">
        <v>0</v>
      </c>
      <c r="K826" s="1">
        <v>0</v>
      </c>
      <c r="L826" s="1" t="e">
        <v>#N/A</v>
      </c>
      <c r="M826" s="1">
        <v>0</v>
      </c>
      <c r="N826" s="1">
        <v>0</v>
      </c>
      <c r="O826" s="1" t="s">
        <v>32</v>
      </c>
      <c r="V826"/>
    </row>
    <row r="827" spans="1:22" s="1" customFormat="1" ht="15.75" x14ac:dyDescent="0.25">
      <c r="A827" s="22">
        <v>825</v>
      </c>
      <c r="B827" s="1">
        <v>0</v>
      </c>
      <c r="C827" s="1">
        <v>0</v>
      </c>
      <c r="D827" s="1">
        <v>2265</v>
      </c>
      <c r="E827" s="1">
        <v>0</v>
      </c>
      <c r="F827" s="1">
        <v>0</v>
      </c>
      <c r="G827" s="23" t="s">
        <v>31</v>
      </c>
      <c r="H827" s="1">
        <v>0</v>
      </c>
      <c r="I827" s="1">
        <v>0</v>
      </c>
      <c r="J827" s="1">
        <v>0</v>
      </c>
      <c r="K827" s="1">
        <v>0</v>
      </c>
      <c r="L827" s="1" t="e">
        <v>#N/A</v>
      </c>
      <c r="M827" s="1">
        <v>0</v>
      </c>
      <c r="N827" s="1">
        <v>0</v>
      </c>
      <c r="O827" s="1" t="s">
        <v>32</v>
      </c>
      <c r="V827"/>
    </row>
    <row r="828" spans="1:22" s="1" customFormat="1" ht="15.75" x14ac:dyDescent="0.25">
      <c r="A828" s="22">
        <v>826</v>
      </c>
      <c r="B828" s="1">
        <v>0</v>
      </c>
      <c r="C828" s="1">
        <v>0</v>
      </c>
      <c r="D828" s="1">
        <v>2266</v>
      </c>
      <c r="E828" s="1">
        <v>0</v>
      </c>
      <c r="F828" s="1">
        <v>0</v>
      </c>
      <c r="G828" s="23" t="s">
        <v>31</v>
      </c>
      <c r="H828" s="1">
        <v>0</v>
      </c>
      <c r="I828" s="1">
        <v>0</v>
      </c>
      <c r="J828" s="1">
        <v>0</v>
      </c>
      <c r="K828" s="1">
        <v>0</v>
      </c>
      <c r="L828" s="1" t="e">
        <v>#N/A</v>
      </c>
      <c r="M828" s="1">
        <v>0</v>
      </c>
      <c r="N828" s="1">
        <v>0</v>
      </c>
      <c r="O828" s="1" t="s">
        <v>32</v>
      </c>
      <c r="V828"/>
    </row>
    <row r="829" spans="1:22" s="1" customFormat="1" ht="15.75" x14ac:dyDescent="0.25">
      <c r="A829" s="22">
        <v>827</v>
      </c>
      <c r="B829" s="1">
        <v>0</v>
      </c>
      <c r="C829" s="1">
        <v>0</v>
      </c>
      <c r="D829" s="1">
        <v>2267</v>
      </c>
      <c r="E829" s="1">
        <v>0</v>
      </c>
      <c r="F829" s="1">
        <v>0</v>
      </c>
      <c r="G829" s="23" t="s">
        <v>31</v>
      </c>
      <c r="H829" s="1">
        <v>0</v>
      </c>
      <c r="I829" s="1">
        <v>0</v>
      </c>
      <c r="J829" s="1">
        <v>0</v>
      </c>
      <c r="K829" s="1">
        <v>0</v>
      </c>
      <c r="L829" s="1" t="e">
        <v>#N/A</v>
      </c>
      <c r="M829" s="1">
        <v>0</v>
      </c>
      <c r="N829" s="1">
        <v>0</v>
      </c>
      <c r="O829" s="1" t="s">
        <v>32</v>
      </c>
      <c r="V829"/>
    </row>
    <row r="830" spans="1:22" s="1" customFormat="1" ht="15.75" x14ac:dyDescent="0.25">
      <c r="A830" s="22">
        <v>828</v>
      </c>
      <c r="B830" s="1">
        <v>0</v>
      </c>
      <c r="C830" s="1">
        <v>0</v>
      </c>
      <c r="D830" s="1">
        <v>2268</v>
      </c>
      <c r="E830" s="1">
        <v>0</v>
      </c>
      <c r="F830" s="1">
        <v>0</v>
      </c>
      <c r="G830" s="23" t="s">
        <v>31</v>
      </c>
      <c r="H830" s="1">
        <v>0</v>
      </c>
      <c r="I830" s="1">
        <v>0</v>
      </c>
      <c r="J830" s="1">
        <v>0</v>
      </c>
      <c r="K830" s="1">
        <v>0</v>
      </c>
      <c r="L830" s="1" t="e">
        <v>#N/A</v>
      </c>
      <c r="M830" s="1">
        <v>0</v>
      </c>
      <c r="N830" s="1">
        <v>0</v>
      </c>
      <c r="O830" s="1" t="s">
        <v>32</v>
      </c>
      <c r="V830"/>
    </row>
    <row r="831" spans="1:22" s="1" customFormat="1" ht="15.75" x14ac:dyDescent="0.25">
      <c r="A831" s="22">
        <v>829</v>
      </c>
      <c r="B831" s="1">
        <v>0</v>
      </c>
      <c r="C831" s="1">
        <v>0</v>
      </c>
      <c r="D831" s="1">
        <v>2269</v>
      </c>
      <c r="E831" s="1">
        <v>0</v>
      </c>
      <c r="F831" s="1">
        <v>0</v>
      </c>
      <c r="G831" s="23" t="s">
        <v>31</v>
      </c>
      <c r="H831" s="1">
        <v>0</v>
      </c>
      <c r="I831" s="1">
        <v>0</v>
      </c>
      <c r="J831" s="1">
        <v>0</v>
      </c>
      <c r="K831" s="1">
        <v>0</v>
      </c>
      <c r="L831" s="1" t="e">
        <v>#N/A</v>
      </c>
      <c r="M831" s="1">
        <v>0</v>
      </c>
      <c r="N831" s="1">
        <v>0</v>
      </c>
      <c r="O831" s="1" t="s">
        <v>32</v>
      </c>
      <c r="V831"/>
    </row>
    <row r="832" spans="1:22" s="1" customFormat="1" ht="15.75" x14ac:dyDescent="0.25">
      <c r="A832" s="22">
        <v>830</v>
      </c>
      <c r="B832" s="1">
        <v>0</v>
      </c>
      <c r="C832" s="1">
        <v>0</v>
      </c>
      <c r="D832" s="1">
        <v>2270</v>
      </c>
      <c r="E832" s="1">
        <v>0</v>
      </c>
      <c r="F832" s="1">
        <v>0</v>
      </c>
      <c r="G832" s="23" t="s">
        <v>31</v>
      </c>
      <c r="H832" s="1">
        <v>0</v>
      </c>
      <c r="I832" s="1">
        <v>0</v>
      </c>
      <c r="J832" s="1">
        <v>0</v>
      </c>
      <c r="K832" s="1">
        <v>0</v>
      </c>
      <c r="L832" s="1" t="e">
        <v>#N/A</v>
      </c>
      <c r="M832" s="1">
        <v>0</v>
      </c>
      <c r="N832" s="1">
        <v>0</v>
      </c>
      <c r="O832" s="1" t="s">
        <v>32</v>
      </c>
      <c r="V832"/>
    </row>
    <row r="833" spans="1:22" s="1" customFormat="1" ht="15.75" x14ac:dyDescent="0.25">
      <c r="A833" s="22">
        <v>831</v>
      </c>
      <c r="B833" s="1">
        <v>0</v>
      </c>
      <c r="C833" s="1">
        <v>0</v>
      </c>
      <c r="D833" s="1">
        <v>2271</v>
      </c>
      <c r="E833" s="1">
        <v>0</v>
      </c>
      <c r="F833" s="1">
        <v>0</v>
      </c>
      <c r="G833" s="23" t="s">
        <v>31</v>
      </c>
      <c r="H833" s="1">
        <v>0</v>
      </c>
      <c r="I833" s="1">
        <v>0</v>
      </c>
      <c r="J833" s="1">
        <v>0</v>
      </c>
      <c r="K833" s="1">
        <v>0</v>
      </c>
      <c r="L833" s="1" t="e">
        <v>#N/A</v>
      </c>
      <c r="M833" s="1">
        <v>0</v>
      </c>
      <c r="N833" s="1">
        <v>0</v>
      </c>
      <c r="O833" s="1" t="s">
        <v>32</v>
      </c>
      <c r="V833"/>
    </row>
    <row r="834" spans="1:22" s="1" customFormat="1" ht="15.75" x14ac:dyDescent="0.25">
      <c r="A834" s="22">
        <v>832</v>
      </c>
      <c r="B834" s="1">
        <v>0</v>
      </c>
      <c r="C834" s="1">
        <v>0</v>
      </c>
      <c r="D834" s="1">
        <v>2272</v>
      </c>
      <c r="E834" s="1">
        <v>0</v>
      </c>
      <c r="F834" s="1">
        <v>0</v>
      </c>
      <c r="G834" s="23" t="s">
        <v>31</v>
      </c>
      <c r="H834" s="1">
        <v>0</v>
      </c>
      <c r="I834" s="1">
        <v>0</v>
      </c>
      <c r="J834" s="1">
        <v>0</v>
      </c>
      <c r="K834" s="1">
        <v>0</v>
      </c>
      <c r="L834" s="1" t="e">
        <v>#N/A</v>
      </c>
      <c r="M834" s="1">
        <v>0</v>
      </c>
      <c r="N834" s="1">
        <v>0</v>
      </c>
      <c r="O834" s="1" t="s">
        <v>32</v>
      </c>
      <c r="V834"/>
    </row>
    <row r="835" spans="1:22" s="1" customFormat="1" ht="15.75" x14ac:dyDescent="0.25">
      <c r="A835" s="22">
        <v>833</v>
      </c>
      <c r="B835" s="1">
        <v>0</v>
      </c>
      <c r="C835" s="1">
        <v>0</v>
      </c>
      <c r="D835" s="1">
        <v>2273</v>
      </c>
      <c r="E835" s="1">
        <v>0</v>
      </c>
      <c r="F835" s="1">
        <v>0</v>
      </c>
      <c r="G835" s="23" t="s">
        <v>31</v>
      </c>
      <c r="H835" s="1">
        <v>0</v>
      </c>
      <c r="I835" s="1">
        <v>0</v>
      </c>
      <c r="J835" s="1">
        <v>0</v>
      </c>
      <c r="K835" s="1">
        <v>0</v>
      </c>
      <c r="L835" s="1" t="e">
        <v>#N/A</v>
      </c>
      <c r="M835" s="1">
        <v>0</v>
      </c>
      <c r="N835" s="1">
        <v>0</v>
      </c>
      <c r="O835" s="1" t="s">
        <v>32</v>
      </c>
      <c r="V835"/>
    </row>
    <row r="836" spans="1:22" s="1" customFormat="1" ht="15.75" x14ac:dyDescent="0.25">
      <c r="A836" s="22">
        <v>834</v>
      </c>
      <c r="B836" s="1">
        <v>0</v>
      </c>
      <c r="C836" s="1">
        <v>0</v>
      </c>
      <c r="D836" s="1">
        <v>2274</v>
      </c>
      <c r="E836" s="1">
        <v>0</v>
      </c>
      <c r="F836" s="1">
        <v>0</v>
      </c>
      <c r="G836" s="23" t="s">
        <v>31</v>
      </c>
      <c r="H836" s="1">
        <v>0</v>
      </c>
      <c r="I836" s="1">
        <v>0</v>
      </c>
      <c r="J836" s="1">
        <v>0</v>
      </c>
      <c r="K836" s="1">
        <v>0</v>
      </c>
      <c r="L836" s="1" t="e">
        <v>#N/A</v>
      </c>
      <c r="M836" s="1">
        <v>0</v>
      </c>
      <c r="N836" s="1">
        <v>0</v>
      </c>
      <c r="O836" s="1" t="s">
        <v>32</v>
      </c>
      <c r="V836"/>
    </row>
    <row r="837" spans="1:22" s="1" customFormat="1" ht="15.75" x14ac:dyDescent="0.25">
      <c r="A837" s="22">
        <v>835</v>
      </c>
      <c r="B837" s="1">
        <v>0</v>
      </c>
      <c r="C837" s="1">
        <v>0</v>
      </c>
      <c r="D837" s="1">
        <v>2275</v>
      </c>
      <c r="E837" s="1">
        <v>0</v>
      </c>
      <c r="F837" s="1">
        <v>0</v>
      </c>
      <c r="G837" s="23" t="s">
        <v>31</v>
      </c>
      <c r="H837" s="1">
        <v>0</v>
      </c>
      <c r="I837" s="1">
        <v>0</v>
      </c>
      <c r="J837" s="1">
        <v>0</v>
      </c>
      <c r="K837" s="1">
        <v>0</v>
      </c>
      <c r="L837" s="1" t="e">
        <v>#N/A</v>
      </c>
      <c r="M837" s="1">
        <v>0</v>
      </c>
      <c r="N837" s="1">
        <v>0</v>
      </c>
      <c r="O837" s="1" t="s">
        <v>32</v>
      </c>
      <c r="V837"/>
    </row>
    <row r="838" spans="1:22" s="1" customFormat="1" ht="15.75" x14ac:dyDescent="0.25">
      <c r="A838" s="22">
        <v>836</v>
      </c>
      <c r="B838" s="1">
        <v>0</v>
      </c>
      <c r="C838" s="1">
        <v>0</v>
      </c>
      <c r="D838" s="1">
        <v>2276</v>
      </c>
      <c r="E838" s="1">
        <v>0</v>
      </c>
      <c r="F838" s="1">
        <v>0</v>
      </c>
      <c r="G838" s="23" t="s">
        <v>31</v>
      </c>
      <c r="H838" s="1">
        <v>0</v>
      </c>
      <c r="I838" s="1">
        <v>0</v>
      </c>
      <c r="J838" s="1">
        <v>0</v>
      </c>
      <c r="K838" s="1">
        <v>0</v>
      </c>
      <c r="L838" s="1" t="e">
        <v>#N/A</v>
      </c>
      <c r="M838" s="1">
        <v>0</v>
      </c>
      <c r="N838" s="1">
        <v>0</v>
      </c>
      <c r="O838" s="1" t="s">
        <v>32</v>
      </c>
      <c r="V838"/>
    </row>
    <row r="839" spans="1:22" s="1" customFormat="1" ht="15.75" x14ac:dyDescent="0.25">
      <c r="A839" s="22">
        <v>837</v>
      </c>
      <c r="B839" s="1">
        <v>0</v>
      </c>
      <c r="C839" s="1">
        <v>0</v>
      </c>
      <c r="D839" s="1">
        <v>2277</v>
      </c>
      <c r="E839" s="1">
        <v>0</v>
      </c>
      <c r="F839" s="1">
        <v>0</v>
      </c>
      <c r="G839" s="23" t="s">
        <v>31</v>
      </c>
      <c r="H839" s="1">
        <v>0</v>
      </c>
      <c r="I839" s="1">
        <v>0</v>
      </c>
      <c r="J839" s="1">
        <v>0</v>
      </c>
      <c r="K839" s="1">
        <v>0</v>
      </c>
      <c r="L839" s="1" t="e">
        <v>#N/A</v>
      </c>
      <c r="M839" s="1">
        <v>0</v>
      </c>
      <c r="N839" s="1">
        <v>0</v>
      </c>
      <c r="O839" s="1" t="s">
        <v>32</v>
      </c>
      <c r="V839"/>
    </row>
    <row r="840" spans="1:22" s="1" customFormat="1" ht="15.75" x14ac:dyDescent="0.25">
      <c r="A840" s="22">
        <v>838</v>
      </c>
      <c r="B840" s="1">
        <v>0</v>
      </c>
      <c r="C840" s="1">
        <v>0</v>
      </c>
      <c r="D840" s="1">
        <v>2278</v>
      </c>
      <c r="E840" s="1">
        <v>0</v>
      </c>
      <c r="F840" s="1">
        <v>0</v>
      </c>
      <c r="G840" s="23" t="s">
        <v>31</v>
      </c>
      <c r="H840" s="1">
        <v>0</v>
      </c>
      <c r="I840" s="1">
        <v>0</v>
      </c>
      <c r="J840" s="1">
        <v>0</v>
      </c>
      <c r="K840" s="1">
        <v>0</v>
      </c>
      <c r="L840" s="1" t="e">
        <v>#N/A</v>
      </c>
      <c r="M840" s="1">
        <v>0</v>
      </c>
      <c r="N840" s="1">
        <v>0</v>
      </c>
      <c r="O840" s="1" t="s">
        <v>32</v>
      </c>
      <c r="V840"/>
    </row>
    <row r="841" spans="1:22" s="1" customFormat="1" ht="15.75" x14ac:dyDescent="0.25">
      <c r="A841" s="22">
        <v>839</v>
      </c>
      <c r="B841" s="1">
        <v>0</v>
      </c>
      <c r="C841" s="1">
        <v>0</v>
      </c>
      <c r="D841" s="1">
        <v>2279</v>
      </c>
      <c r="E841" s="1">
        <v>0</v>
      </c>
      <c r="F841" s="1">
        <v>0</v>
      </c>
      <c r="G841" s="23" t="s">
        <v>31</v>
      </c>
      <c r="H841" s="1">
        <v>0</v>
      </c>
      <c r="I841" s="1">
        <v>0</v>
      </c>
      <c r="J841" s="1">
        <v>0</v>
      </c>
      <c r="K841" s="1">
        <v>0</v>
      </c>
      <c r="L841" s="1" t="e">
        <v>#N/A</v>
      </c>
      <c r="M841" s="1">
        <v>0</v>
      </c>
      <c r="N841" s="1">
        <v>0</v>
      </c>
      <c r="O841" s="1" t="s">
        <v>32</v>
      </c>
      <c r="V841"/>
    </row>
    <row r="842" spans="1:22" s="1" customFormat="1" ht="15.75" x14ac:dyDescent="0.25">
      <c r="A842" s="22">
        <v>840</v>
      </c>
      <c r="B842" s="1">
        <v>0</v>
      </c>
      <c r="C842" s="1">
        <v>0</v>
      </c>
      <c r="D842" s="1">
        <v>2280</v>
      </c>
      <c r="E842" s="1">
        <v>0</v>
      </c>
      <c r="F842" s="1">
        <v>0</v>
      </c>
      <c r="G842" s="23" t="s">
        <v>31</v>
      </c>
      <c r="H842" s="1">
        <v>0</v>
      </c>
      <c r="I842" s="1">
        <v>0</v>
      </c>
      <c r="J842" s="1">
        <v>0</v>
      </c>
      <c r="K842" s="1">
        <v>0</v>
      </c>
      <c r="L842" s="1" t="e">
        <v>#N/A</v>
      </c>
      <c r="M842" s="1">
        <v>0</v>
      </c>
      <c r="N842" s="1">
        <v>0</v>
      </c>
      <c r="O842" s="1" t="s">
        <v>32</v>
      </c>
      <c r="V842"/>
    </row>
    <row r="843" spans="1:22" s="1" customFormat="1" ht="15.75" x14ac:dyDescent="0.25">
      <c r="A843" s="22">
        <v>841</v>
      </c>
      <c r="B843" s="1">
        <v>0</v>
      </c>
      <c r="C843" s="1">
        <v>0</v>
      </c>
      <c r="D843" s="1">
        <v>2281</v>
      </c>
      <c r="E843" s="1">
        <v>0</v>
      </c>
      <c r="F843" s="1">
        <v>0</v>
      </c>
      <c r="G843" s="23" t="s">
        <v>31</v>
      </c>
      <c r="H843" s="1">
        <v>0</v>
      </c>
      <c r="I843" s="1">
        <v>0</v>
      </c>
      <c r="J843" s="1">
        <v>0</v>
      </c>
      <c r="K843" s="1">
        <v>0</v>
      </c>
      <c r="L843" s="1" t="e">
        <v>#N/A</v>
      </c>
      <c r="M843" s="1">
        <v>0</v>
      </c>
      <c r="N843" s="1">
        <v>0</v>
      </c>
      <c r="O843" s="1" t="s">
        <v>32</v>
      </c>
      <c r="V843"/>
    </row>
    <row r="844" spans="1:22" s="1" customFormat="1" ht="15.75" x14ac:dyDescent="0.25">
      <c r="A844" s="22">
        <v>842</v>
      </c>
      <c r="B844" s="1">
        <v>0</v>
      </c>
      <c r="C844" s="1">
        <v>0</v>
      </c>
      <c r="D844" s="1">
        <v>2282</v>
      </c>
      <c r="E844" s="1">
        <v>0</v>
      </c>
      <c r="F844" s="1">
        <v>0</v>
      </c>
      <c r="G844" s="23" t="s">
        <v>31</v>
      </c>
      <c r="H844" s="1">
        <v>0</v>
      </c>
      <c r="I844" s="1">
        <v>0</v>
      </c>
      <c r="J844" s="1">
        <v>0</v>
      </c>
      <c r="K844" s="1">
        <v>0</v>
      </c>
      <c r="L844" s="1" t="e">
        <v>#N/A</v>
      </c>
      <c r="M844" s="1">
        <v>0</v>
      </c>
      <c r="N844" s="1">
        <v>0</v>
      </c>
      <c r="O844" s="1" t="s">
        <v>32</v>
      </c>
      <c r="V844"/>
    </row>
    <row r="845" spans="1:22" s="1" customFormat="1" ht="15.75" x14ac:dyDescent="0.25">
      <c r="A845" s="22">
        <v>843</v>
      </c>
      <c r="B845" s="1">
        <v>0</v>
      </c>
      <c r="C845" s="1">
        <v>0</v>
      </c>
      <c r="D845" s="1">
        <v>2283</v>
      </c>
      <c r="E845" s="1">
        <v>0</v>
      </c>
      <c r="F845" s="1">
        <v>0</v>
      </c>
      <c r="G845" s="23" t="s">
        <v>31</v>
      </c>
      <c r="H845" s="1">
        <v>0</v>
      </c>
      <c r="I845" s="1">
        <v>0</v>
      </c>
      <c r="J845" s="1">
        <v>0</v>
      </c>
      <c r="K845" s="1">
        <v>0</v>
      </c>
      <c r="L845" s="1" t="e">
        <v>#N/A</v>
      </c>
      <c r="M845" s="1">
        <v>0</v>
      </c>
      <c r="N845" s="1">
        <v>0</v>
      </c>
      <c r="O845" s="1" t="s">
        <v>32</v>
      </c>
      <c r="V845"/>
    </row>
    <row r="846" spans="1:22" s="1" customFormat="1" ht="15.75" x14ac:dyDescent="0.25">
      <c r="A846" s="22">
        <v>844</v>
      </c>
      <c r="B846" s="1">
        <v>0</v>
      </c>
      <c r="C846" s="1">
        <v>0</v>
      </c>
      <c r="D846" s="1">
        <v>2284</v>
      </c>
      <c r="E846" s="1">
        <v>0</v>
      </c>
      <c r="F846" s="1">
        <v>0</v>
      </c>
      <c r="G846" s="23" t="s">
        <v>31</v>
      </c>
      <c r="H846" s="1">
        <v>0</v>
      </c>
      <c r="I846" s="1">
        <v>0</v>
      </c>
      <c r="J846" s="1">
        <v>0</v>
      </c>
      <c r="K846" s="1">
        <v>0</v>
      </c>
      <c r="L846" s="1" t="e">
        <v>#N/A</v>
      </c>
      <c r="M846" s="1">
        <v>0</v>
      </c>
      <c r="N846" s="1">
        <v>0</v>
      </c>
      <c r="O846" s="1" t="s">
        <v>32</v>
      </c>
      <c r="V846"/>
    </row>
    <row r="847" spans="1:22" s="1" customFormat="1" ht="15.75" x14ac:dyDescent="0.25">
      <c r="A847" s="22">
        <v>845</v>
      </c>
      <c r="B847" s="1">
        <v>0</v>
      </c>
      <c r="C847" s="1">
        <v>0</v>
      </c>
      <c r="D847" s="1">
        <v>2285</v>
      </c>
      <c r="E847" s="1">
        <v>0</v>
      </c>
      <c r="F847" s="1">
        <v>0</v>
      </c>
      <c r="G847" s="23" t="s">
        <v>31</v>
      </c>
      <c r="H847" s="1">
        <v>0</v>
      </c>
      <c r="I847" s="1">
        <v>0</v>
      </c>
      <c r="J847" s="1">
        <v>0</v>
      </c>
      <c r="K847" s="1">
        <v>0</v>
      </c>
      <c r="L847" s="1" t="e">
        <v>#N/A</v>
      </c>
      <c r="M847" s="1">
        <v>0</v>
      </c>
      <c r="N847" s="1">
        <v>0</v>
      </c>
      <c r="O847" s="1" t="s">
        <v>32</v>
      </c>
      <c r="V847"/>
    </row>
    <row r="848" spans="1:22" s="1" customFormat="1" ht="15.75" x14ac:dyDescent="0.25">
      <c r="A848" s="22">
        <v>846</v>
      </c>
      <c r="B848" s="1">
        <v>0</v>
      </c>
      <c r="C848" s="1">
        <v>0</v>
      </c>
      <c r="D848" s="1">
        <v>2286</v>
      </c>
      <c r="E848" s="1">
        <v>0</v>
      </c>
      <c r="F848" s="1">
        <v>0</v>
      </c>
      <c r="G848" s="23" t="s">
        <v>31</v>
      </c>
      <c r="H848" s="1">
        <v>0</v>
      </c>
      <c r="I848" s="1">
        <v>0</v>
      </c>
      <c r="J848" s="1">
        <v>0</v>
      </c>
      <c r="K848" s="1">
        <v>0</v>
      </c>
      <c r="L848" s="1" t="e">
        <v>#N/A</v>
      </c>
      <c r="M848" s="1">
        <v>0</v>
      </c>
      <c r="N848" s="1">
        <v>0</v>
      </c>
      <c r="O848" s="1" t="s">
        <v>32</v>
      </c>
      <c r="V848"/>
    </row>
    <row r="849" spans="1:22" s="1" customFormat="1" ht="15.75" x14ac:dyDescent="0.25">
      <c r="A849" s="22">
        <v>847</v>
      </c>
      <c r="B849" s="1">
        <v>0</v>
      </c>
      <c r="C849" s="1">
        <v>0</v>
      </c>
      <c r="D849" s="1">
        <v>2287</v>
      </c>
      <c r="E849" s="1">
        <v>0</v>
      </c>
      <c r="F849" s="1">
        <v>0</v>
      </c>
      <c r="G849" s="23" t="s">
        <v>31</v>
      </c>
      <c r="H849" s="1">
        <v>0</v>
      </c>
      <c r="I849" s="1">
        <v>0</v>
      </c>
      <c r="J849" s="1">
        <v>0</v>
      </c>
      <c r="K849" s="1">
        <v>0</v>
      </c>
      <c r="L849" s="1" t="e">
        <v>#N/A</v>
      </c>
      <c r="M849" s="1">
        <v>0</v>
      </c>
      <c r="N849" s="1">
        <v>0</v>
      </c>
      <c r="O849" s="1" t="s">
        <v>32</v>
      </c>
      <c r="V849"/>
    </row>
    <row r="850" spans="1:22" s="1" customFormat="1" ht="15.75" x14ac:dyDescent="0.25">
      <c r="A850" s="22">
        <v>848</v>
      </c>
      <c r="B850" s="1">
        <v>0</v>
      </c>
      <c r="C850" s="1">
        <v>0</v>
      </c>
      <c r="D850" s="1">
        <v>2288</v>
      </c>
      <c r="E850" s="1">
        <v>0</v>
      </c>
      <c r="F850" s="1">
        <v>0</v>
      </c>
      <c r="G850" s="23" t="s">
        <v>31</v>
      </c>
      <c r="H850" s="1">
        <v>0</v>
      </c>
      <c r="I850" s="1">
        <v>0</v>
      </c>
      <c r="J850" s="1">
        <v>0</v>
      </c>
      <c r="K850" s="1">
        <v>0</v>
      </c>
      <c r="L850" s="1" t="e">
        <v>#N/A</v>
      </c>
      <c r="M850" s="1">
        <v>0</v>
      </c>
      <c r="N850" s="1">
        <v>0</v>
      </c>
      <c r="O850" s="1" t="s">
        <v>32</v>
      </c>
      <c r="V850"/>
    </row>
    <row r="851" spans="1:22" s="1" customFormat="1" ht="15.75" x14ac:dyDescent="0.25">
      <c r="A851" s="22">
        <v>849</v>
      </c>
      <c r="B851" s="1">
        <v>0</v>
      </c>
      <c r="C851" s="1">
        <v>0</v>
      </c>
      <c r="D851" s="1">
        <v>2289</v>
      </c>
      <c r="E851" s="1">
        <v>0</v>
      </c>
      <c r="F851" s="1">
        <v>0</v>
      </c>
      <c r="G851" s="23" t="s">
        <v>31</v>
      </c>
      <c r="H851" s="1">
        <v>0</v>
      </c>
      <c r="I851" s="1">
        <v>0</v>
      </c>
      <c r="J851" s="1">
        <v>0</v>
      </c>
      <c r="K851" s="1">
        <v>0</v>
      </c>
      <c r="L851" s="1" t="e">
        <v>#N/A</v>
      </c>
      <c r="M851" s="1">
        <v>0</v>
      </c>
      <c r="N851" s="1">
        <v>0</v>
      </c>
      <c r="O851" s="1" t="s">
        <v>32</v>
      </c>
      <c r="V851"/>
    </row>
    <row r="852" spans="1:22" s="1" customFormat="1" ht="15.75" x14ac:dyDescent="0.25">
      <c r="A852" s="22">
        <v>850</v>
      </c>
      <c r="B852" s="1">
        <v>0</v>
      </c>
      <c r="C852" s="1">
        <v>0</v>
      </c>
      <c r="D852" s="1">
        <v>2290</v>
      </c>
      <c r="E852" s="1">
        <v>0</v>
      </c>
      <c r="F852" s="1">
        <v>0</v>
      </c>
      <c r="G852" s="23" t="s">
        <v>31</v>
      </c>
      <c r="H852" s="1">
        <v>0</v>
      </c>
      <c r="I852" s="1">
        <v>0</v>
      </c>
      <c r="J852" s="1">
        <v>0</v>
      </c>
      <c r="K852" s="1">
        <v>0</v>
      </c>
      <c r="L852" s="1" t="e">
        <v>#N/A</v>
      </c>
      <c r="M852" s="1">
        <v>0</v>
      </c>
      <c r="N852" s="1">
        <v>0</v>
      </c>
      <c r="O852" s="1" t="s">
        <v>32</v>
      </c>
      <c r="V852"/>
    </row>
    <row r="853" spans="1:22" s="1" customFormat="1" ht="15.75" x14ac:dyDescent="0.25">
      <c r="A853" s="22">
        <v>851</v>
      </c>
      <c r="B853" s="1">
        <v>0</v>
      </c>
      <c r="C853" s="1">
        <v>0</v>
      </c>
      <c r="D853" s="1">
        <v>2291</v>
      </c>
      <c r="E853" s="1">
        <v>0</v>
      </c>
      <c r="F853" s="1">
        <v>0</v>
      </c>
      <c r="G853" s="23" t="s">
        <v>31</v>
      </c>
      <c r="H853" s="1">
        <v>0</v>
      </c>
      <c r="I853" s="1">
        <v>0</v>
      </c>
      <c r="J853" s="1">
        <v>0</v>
      </c>
      <c r="K853" s="1">
        <v>0</v>
      </c>
      <c r="L853" s="1" t="e">
        <v>#N/A</v>
      </c>
      <c r="M853" s="1">
        <v>0</v>
      </c>
      <c r="N853" s="1">
        <v>0</v>
      </c>
      <c r="O853" s="1" t="s">
        <v>32</v>
      </c>
      <c r="V853"/>
    </row>
    <row r="854" spans="1:22" s="1" customFormat="1" ht="15.75" x14ac:dyDescent="0.25">
      <c r="A854" s="22">
        <v>852</v>
      </c>
      <c r="B854" s="1">
        <v>0</v>
      </c>
      <c r="C854" s="1">
        <v>0</v>
      </c>
      <c r="D854" s="1">
        <v>2292</v>
      </c>
      <c r="E854" s="1">
        <v>0</v>
      </c>
      <c r="F854" s="1">
        <v>0</v>
      </c>
      <c r="G854" s="23" t="s">
        <v>31</v>
      </c>
      <c r="H854" s="1">
        <v>0</v>
      </c>
      <c r="I854" s="1">
        <v>0</v>
      </c>
      <c r="J854" s="1">
        <v>0</v>
      </c>
      <c r="K854" s="1">
        <v>0</v>
      </c>
      <c r="L854" s="1" t="e">
        <v>#N/A</v>
      </c>
      <c r="M854" s="1">
        <v>0</v>
      </c>
      <c r="N854" s="1">
        <v>0</v>
      </c>
      <c r="O854" s="1" t="s">
        <v>32</v>
      </c>
      <c r="V854"/>
    </row>
    <row r="855" spans="1:22" s="1" customFormat="1" ht="15.75" x14ac:dyDescent="0.25">
      <c r="A855" s="22">
        <v>853</v>
      </c>
      <c r="B855" s="1">
        <v>0</v>
      </c>
      <c r="C855" s="1">
        <v>0</v>
      </c>
      <c r="D855" s="1">
        <v>2293</v>
      </c>
      <c r="E855" s="1">
        <v>0</v>
      </c>
      <c r="F855" s="1">
        <v>0</v>
      </c>
      <c r="G855" s="23" t="s">
        <v>31</v>
      </c>
      <c r="H855" s="1">
        <v>0</v>
      </c>
      <c r="I855" s="1">
        <v>0</v>
      </c>
      <c r="J855" s="1">
        <v>0</v>
      </c>
      <c r="K855" s="1">
        <v>0</v>
      </c>
      <c r="L855" s="1" t="e">
        <v>#N/A</v>
      </c>
      <c r="M855" s="1">
        <v>0</v>
      </c>
      <c r="N855" s="1">
        <v>0</v>
      </c>
      <c r="O855" s="1" t="s">
        <v>32</v>
      </c>
      <c r="V855"/>
    </row>
    <row r="856" spans="1:22" s="1" customFormat="1" ht="15.75" x14ac:dyDescent="0.25">
      <c r="A856" s="22">
        <v>854</v>
      </c>
      <c r="B856" s="1">
        <v>0</v>
      </c>
      <c r="C856" s="1">
        <v>0</v>
      </c>
      <c r="D856" s="1">
        <v>2294</v>
      </c>
      <c r="E856" s="1">
        <v>0</v>
      </c>
      <c r="F856" s="1">
        <v>0</v>
      </c>
      <c r="G856" s="23" t="s">
        <v>31</v>
      </c>
      <c r="H856" s="1">
        <v>0</v>
      </c>
      <c r="I856" s="1">
        <v>0</v>
      </c>
      <c r="J856" s="1">
        <v>0</v>
      </c>
      <c r="K856" s="1">
        <v>0</v>
      </c>
      <c r="L856" s="1" t="e">
        <v>#N/A</v>
      </c>
      <c r="M856" s="1">
        <v>0</v>
      </c>
      <c r="N856" s="1">
        <v>0</v>
      </c>
      <c r="O856" s="1" t="s">
        <v>32</v>
      </c>
      <c r="V856"/>
    </row>
    <row r="857" spans="1:22" s="1" customFormat="1" ht="15.75" x14ac:dyDescent="0.25">
      <c r="A857" s="22">
        <v>855</v>
      </c>
      <c r="B857" s="1">
        <v>0</v>
      </c>
      <c r="C857" s="1">
        <v>0</v>
      </c>
      <c r="D857" s="1">
        <v>2295</v>
      </c>
      <c r="E857" s="1">
        <v>0</v>
      </c>
      <c r="F857" s="1">
        <v>0</v>
      </c>
      <c r="G857" s="23" t="s">
        <v>31</v>
      </c>
      <c r="H857" s="1">
        <v>0</v>
      </c>
      <c r="I857" s="1">
        <v>0</v>
      </c>
      <c r="J857" s="1">
        <v>0</v>
      </c>
      <c r="K857" s="1">
        <v>0</v>
      </c>
      <c r="L857" s="1" t="e">
        <v>#N/A</v>
      </c>
      <c r="M857" s="1">
        <v>0</v>
      </c>
      <c r="N857" s="1">
        <v>0</v>
      </c>
      <c r="O857" s="1" t="s">
        <v>32</v>
      </c>
      <c r="V857"/>
    </row>
    <row r="858" spans="1:22" s="1" customFormat="1" ht="15.75" x14ac:dyDescent="0.25">
      <c r="A858" s="22">
        <v>856</v>
      </c>
      <c r="B858" s="1">
        <v>0</v>
      </c>
      <c r="C858" s="1">
        <v>0</v>
      </c>
      <c r="D858" s="1">
        <v>2296</v>
      </c>
      <c r="E858" s="1">
        <v>0</v>
      </c>
      <c r="F858" s="1">
        <v>0</v>
      </c>
      <c r="G858" s="23" t="s">
        <v>31</v>
      </c>
      <c r="H858" s="1">
        <v>0</v>
      </c>
      <c r="I858" s="1">
        <v>0</v>
      </c>
      <c r="J858" s="1">
        <v>0</v>
      </c>
      <c r="K858" s="1">
        <v>0</v>
      </c>
      <c r="L858" s="1" t="e">
        <v>#N/A</v>
      </c>
      <c r="M858" s="1">
        <v>0</v>
      </c>
      <c r="N858" s="1">
        <v>0</v>
      </c>
      <c r="O858" s="1" t="s">
        <v>32</v>
      </c>
      <c r="V858"/>
    </row>
    <row r="859" spans="1:22" s="1" customFormat="1" ht="15.75" x14ac:dyDescent="0.25">
      <c r="A859" s="22">
        <v>857</v>
      </c>
      <c r="B859" s="1">
        <v>0</v>
      </c>
      <c r="C859" s="1">
        <v>0</v>
      </c>
      <c r="D859" s="1">
        <v>2297</v>
      </c>
      <c r="E859" s="1">
        <v>0</v>
      </c>
      <c r="F859" s="1">
        <v>0</v>
      </c>
      <c r="G859" s="23" t="s">
        <v>31</v>
      </c>
      <c r="H859" s="1">
        <v>0</v>
      </c>
      <c r="I859" s="1">
        <v>0</v>
      </c>
      <c r="J859" s="1">
        <v>0</v>
      </c>
      <c r="K859" s="1">
        <v>0</v>
      </c>
      <c r="L859" s="1" t="e">
        <v>#N/A</v>
      </c>
      <c r="M859" s="1">
        <v>0</v>
      </c>
      <c r="N859" s="1">
        <v>0</v>
      </c>
      <c r="O859" s="1" t="s">
        <v>32</v>
      </c>
      <c r="V859"/>
    </row>
    <row r="860" spans="1:22" s="1" customFormat="1" ht="15.75" x14ac:dyDescent="0.25">
      <c r="A860" s="22">
        <v>858</v>
      </c>
      <c r="B860" s="1">
        <v>0</v>
      </c>
      <c r="C860" s="1">
        <v>0</v>
      </c>
      <c r="D860" s="1">
        <v>2298</v>
      </c>
      <c r="E860" s="1">
        <v>0</v>
      </c>
      <c r="F860" s="1">
        <v>0</v>
      </c>
      <c r="G860" s="23" t="s">
        <v>31</v>
      </c>
      <c r="H860" s="1">
        <v>0</v>
      </c>
      <c r="I860" s="1">
        <v>0</v>
      </c>
      <c r="J860" s="1">
        <v>0</v>
      </c>
      <c r="K860" s="1">
        <v>0</v>
      </c>
      <c r="L860" s="1" t="e">
        <v>#N/A</v>
      </c>
      <c r="M860" s="1">
        <v>0</v>
      </c>
      <c r="N860" s="1">
        <v>0</v>
      </c>
      <c r="O860" s="1" t="s">
        <v>32</v>
      </c>
      <c r="V860"/>
    </row>
    <row r="861" spans="1:22" s="1" customFormat="1" ht="15.75" x14ac:dyDescent="0.25">
      <c r="A861" s="22">
        <v>859</v>
      </c>
      <c r="B861" s="1">
        <v>0</v>
      </c>
      <c r="C861" s="1">
        <v>0</v>
      </c>
      <c r="D861" s="1">
        <v>2299</v>
      </c>
      <c r="E861" s="1">
        <v>0</v>
      </c>
      <c r="F861" s="1">
        <v>0</v>
      </c>
      <c r="G861" s="23" t="s">
        <v>31</v>
      </c>
      <c r="H861" s="1">
        <v>0</v>
      </c>
      <c r="I861" s="1">
        <v>0</v>
      </c>
      <c r="J861" s="1">
        <v>0</v>
      </c>
      <c r="K861" s="1">
        <v>0</v>
      </c>
      <c r="L861" s="1" t="e">
        <v>#N/A</v>
      </c>
      <c r="M861" s="1">
        <v>0</v>
      </c>
      <c r="N861" s="1">
        <v>0</v>
      </c>
      <c r="O861" s="1" t="s">
        <v>32</v>
      </c>
      <c r="V861"/>
    </row>
    <row r="862" spans="1:22" s="1" customFormat="1" ht="15.75" x14ac:dyDescent="0.25">
      <c r="A862" s="22">
        <v>860</v>
      </c>
      <c r="B862" s="1">
        <v>0</v>
      </c>
      <c r="C862" s="1">
        <v>0</v>
      </c>
      <c r="D862" s="1">
        <v>2300</v>
      </c>
      <c r="E862" s="1">
        <v>0</v>
      </c>
      <c r="F862" s="1">
        <v>0</v>
      </c>
      <c r="G862" s="23" t="s">
        <v>31</v>
      </c>
      <c r="H862" s="1">
        <v>0</v>
      </c>
      <c r="I862" s="1">
        <v>0</v>
      </c>
      <c r="J862" s="1">
        <v>0</v>
      </c>
      <c r="K862" s="1">
        <v>0</v>
      </c>
      <c r="L862" s="1" t="e">
        <v>#N/A</v>
      </c>
      <c r="M862" s="1">
        <v>0</v>
      </c>
      <c r="N862" s="1">
        <v>0</v>
      </c>
      <c r="O862" s="1" t="s">
        <v>32</v>
      </c>
      <c r="V862"/>
    </row>
    <row r="863" spans="1:22" s="1" customFormat="1" ht="15.75" x14ac:dyDescent="0.25">
      <c r="A863" s="22">
        <v>861</v>
      </c>
      <c r="B863" s="1">
        <v>0</v>
      </c>
      <c r="C863" s="1">
        <v>0</v>
      </c>
      <c r="D863" s="1">
        <v>2301</v>
      </c>
      <c r="E863" s="1">
        <v>0</v>
      </c>
      <c r="F863" s="1">
        <v>0</v>
      </c>
      <c r="G863" s="23" t="s">
        <v>31</v>
      </c>
      <c r="H863" s="1">
        <v>0</v>
      </c>
      <c r="I863" s="1">
        <v>0</v>
      </c>
      <c r="J863" s="1">
        <v>0</v>
      </c>
      <c r="K863" s="1">
        <v>0</v>
      </c>
      <c r="L863" s="1" t="e">
        <v>#N/A</v>
      </c>
      <c r="M863" s="1">
        <v>0</v>
      </c>
      <c r="N863" s="1">
        <v>0</v>
      </c>
      <c r="O863" s="1" t="s">
        <v>32</v>
      </c>
      <c r="V863"/>
    </row>
    <row r="864" spans="1:22" s="1" customFormat="1" ht="15.75" x14ac:dyDescent="0.25">
      <c r="A864" s="22">
        <v>862</v>
      </c>
      <c r="B864" s="1">
        <v>0</v>
      </c>
      <c r="C864" s="1">
        <v>0</v>
      </c>
      <c r="D864" s="1">
        <v>2302</v>
      </c>
      <c r="E864" s="1">
        <v>0</v>
      </c>
      <c r="F864" s="1">
        <v>0</v>
      </c>
      <c r="G864" s="23" t="s">
        <v>31</v>
      </c>
      <c r="H864" s="1">
        <v>0</v>
      </c>
      <c r="I864" s="1">
        <v>0</v>
      </c>
      <c r="J864" s="1">
        <v>0</v>
      </c>
      <c r="K864" s="1">
        <v>0</v>
      </c>
      <c r="L864" s="1" t="e">
        <v>#N/A</v>
      </c>
      <c r="M864" s="1">
        <v>0</v>
      </c>
      <c r="N864" s="1">
        <v>0</v>
      </c>
      <c r="O864" s="1" t="s">
        <v>32</v>
      </c>
      <c r="V864"/>
    </row>
    <row r="865" spans="1:22" s="1" customFormat="1" ht="15.75" x14ac:dyDescent="0.25">
      <c r="A865" s="22">
        <v>863</v>
      </c>
      <c r="B865" s="1">
        <v>0</v>
      </c>
      <c r="C865" s="1">
        <v>0</v>
      </c>
      <c r="D865" s="1">
        <v>2303</v>
      </c>
      <c r="E865" s="1">
        <v>0</v>
      </c>
      <c r="F865" s="1">
        <v>0</v>
      </c>
      <c r="G865" s="23" t="s">
        <v>31</v>
      </c>
      <c r="H865" s="1">
        <v>0</v>
      </c>
      <c r="I865" s="1">
        <v>0</v>
      </c>
      <c r="J865" s="1">
        <v>0</v>
      </c>
      <c r="K865" s="1">
        <v>0</v>
      </c>
      <c r="L865" s="1" t="e">
        <v>#N/A</v>
      </c>
      <c r="M865" s="1">
        <v>0</v>
      </c>
      <c r="N865" s="1">
        <v>0</v>
      </c>
      <c r="O865" s="1" t="s">
        <v>32</v>
      </c>
      <c r="V865"/>
    </row>
    <row r="866" spans="1:22" s="1" customFormat="1" ht="15.75" x14ac:dyDescent="0.25">
      <c r="A866" s="22">
        <v>864</v>
      </c>
      <c r="B866" s="1">
        <v>0</v>
      </c>
      <c r="C866" s="1">
        <v>0</v>
      </c>
      <c r="D866" s="1">
        <v>2304</v>
      </c>
      <c r="E866" s="1">
        <v>0</v>
      </c>
      <c r="F866" s="1">
        <v>0</v>
      </c>
      <c r="G866" s="23" t="s">
        <v>31</v>
      </c>
      <c r="H866" s="1">
        <v>0</v>
      </c>
      <c r="I866" s="1">
        <v>0</v>
      </c>
      <c r="J866" s="1">
        <v>0</v>
      </c>
      <c r="K866" s="1">
        <v>0</v>
      </c>
      <c r="L866" s="1" t="e">
        <v>#N/A</v>
      </c>
      <c r="M866" s="1">
        <v>0</v>
      </c>
      <c r="N866" s="1">
        <v>0</v>
      </c>
      <c r="O866" s="1" t="s">
        <v>32</v>
      </c>
      <c r="V866"/>
    </row>
    <row r="867" spans="1:22" s="1" customFormat="1" ht="15.75" x14ac:dyDescent="0.25">
      <c r="A867" s="22">
        <v>865</v>
      </c>
      <c r="B867" s="1">
        <v>0</v>
      </c>
      <c r="C867" s="1">
        <v>0</v>
      </c>
      <c r="D867" s="1">
        <v>2305</v>
      </c>
      <c r="E867" s="1">
        <v>0</v>
      </c>
      <c r="F867" s="1">
        <v>0</v>
      </c>
      <c r="G867" s="23" t="s">
        <v>31</v>
      </c>
      <c r="H867" s="1">
        <v>0</v>
      </c>
      <c r="I867" s="1">
        <v>0</v>
      </c>
      <c r="J867" s="1">
        <v>0</v>
      </c>
      <c r="K867" s="1">
        <v>0</v>
      </c>
      <c r="L867" s="1" t="e">
        <v>#N/A</v>
      </c>
      <c r="M867" s="1">
        <v>0</v>
      </c>
      <c r="N867" s="1">
        <v>0</v>
      </c>
      <c r="O867" s="1" t="s">
        <v>32</v>
      </c>
      <c r="V867"/>
    </row>
    <row r="868" spans="1:22" s="1" customFormat="1" ht="15.75" x14ac:dyDescent="0.25">
      <c r="A868" s="22">
        <v>866</v>
      </c>
      <c r="B868" s="1">
        <v>0</v>
      </c>
      <c r="C868" s="1">
        <v>0</v>
      </c>
      <c r="D868" s="1">
        <v>2306</v>
      </c>
      <c r="E868" s="1">
        <v>0</v>
      </c>
      <c r="F868" s="1">
        <v>0</v>
      </c>
      <c r="G868" s="23" t="s">
        <v>31</v>
      </c>
      <c r="H868" s="1">
        <v>0</v>
      </c>
      <c r="I868" s="1">
        <v>0</v>
      </c>
      <c r="J868" s="1">
        <v>0</v>
      </c>
      <c r="K868" s="1">
        <v>0</v>
      </c>
      <c r="L868" s="1" t="e">
        <v>#N/A</v>
      </c>
      <c r="M868" s="1">
        <v>0</v>
      </c>
      <c r="N868" s="1">
        <v>0</v>
      </c>
      <c r="O868" s="1" t="s">
        <v>32</v>
      </c>
      <c r="V868"/>
    </row>
    <row r="869" spans="1:22" s="1" customFormat="1" ht="15.75" x14ac:dyDescent="0.25">
      <c r="A869" s="22">
        <v>867</v>
      </c>
      <c r="B869" s="1">
        <v>0</v>
      </c>
      <c r="C869" s="1">
        <v>0</v>
      </c>
      <c r="D869" s="1">
        <v>2307</v>
      </c>
      <c r="E869" s="1">
        <v>0</v>
      </c>
      <c r="F869" s="1">
        <v>0</v>
      </c>
      <c r="G869" s="23" t="s">
        <v>31</v>
      </c>
      <c r="H869" s="1">
        <v>0</v>
      </c>
      <c r="I869" s="1">
        <v>0</v>
      </c>
      <c r="J869" s="1">
        <v>0</v>
      </c>
      <c r="K869" s="1">
        <v>0</v>
      </c>
      <c r="L869" s="1" t="e">
        <v>#N/A</v>
      </c>
      <c r="M869" s="1">
        <v>0</v>
      </c>
      <c r="N869" s="1">
        <v>0</v>
      </c>
      <c r="O869" s="1" t="s">
        <v>32</v>
      </c>
      <c r="V869"/>
    </row>
    <row r="870" spans="1:22" s="1" customFormat="1" ht="15.75" x14ac:dyDescent="0.25">
      <c r="A870" s="22">
        <v>868</v>
      </c>
      <c r="B870" s="1">
        <v>0</v>
      </c>
      <c r="C870" s="1">
        <v>0</v>
      </c>
      <c r="D870" s="1">
        <v>2308</v>
      </c>
      <c r="E870" s="1">
        <v>0</v>
      </c>
      <c r="F870" s="1">
        <v>0</v>
      </c>
      <c r="G870" s="23" t="s">
        <v>31</v>
      </c>
      <c r="H870" s="1">
        <v>0</v>
      </c>
      <c r="I870" s="1">
        <v>0</v>
      </c>
      <c r="J870" s="1">
        <v>0</v>
      </c>
      <c r="K870" s="1">
        <v>0</v>
      </c>
      <c r="L870" s="1" t="e">
        <v>#N/A</v>
      </c>
      <c r="M870" s="1">
        <v>0</v>
      </c>
      <c r="N870" s="1">
        <v>0</v>
      </c>
      <c r="O870" s="1" t="s">
        <v>32</v>
      </c>
      <c r="V870"/>
    </row>
    <row r="871" spans="1:22" s="1" customFormat="1" ht="15.75" x14ac:dyDescent="0.25">
      <c r="A871" s="22">
        <v>869</v>
      </c>
      <c r="B871" s="1">
        <v>0</v>
      </c>
      <c r="C871" s="1">
        <v>0</v>
      </c>
      <c r="D871" s="1">
        <v>2309</v>
      </c>
      <c r="E871" s="1">
        <v>0</v>
      </c>
      <c r="F871" s="1">
        <v>0</v>
      </c>
      <c r="G871" s="23" t="s">
        <v>31</v>
      </c>
      <c r="H871" s="1">
        <v>0</v>
      </c>
      <c r="I871" s="1">
        <v>0</v>
      </c>
      <c r="J871" s="1">
        <v>0</v>
      </c>
      <c r="K871" s="1">
        <v>0</v>
      </c>
      <c r="L871" s="1" t="e">
        <v>#N/A</v>
      </c>
      <c r="M871" s="1">
        <v>0</v>
      </c>
      <c r="N871" s="1">
        <v>0</v>
      </c>
      <c r="O871" s="1" t="s">
        <v>32</v>
      </c>
      <c r="V871"/>
    </row>
    <row r="872" spans="1:22" s="1" customFormat="1" ht="15.75" x14ac:dyDescent="0.25">
      <c r="A872" s="22">
        <v>870</v>
      </c>
      <c r="B872" s="1">
        <v>0</v>
      </c>
      <c r="C872" s="1">
        <v>0</v>
      </c>
      <c r="D872" s="1">
        <v>2310</v>
      </c>
      <c r="E872" s="1">
        <v>0</v>
      </c>
      <c r="F872" s="1">
        <v>0</v>
      </c>
      <c r="G872" s="23" t="s">
        <v>31</v>
      </c>
      <c r="H872" s="1">
        <v>0</v>
      </c>
      <c r="I872" s="1">
        <v>0</v>
      </c>
      <c r="J872" s="1">
        <v>0</v>
      </c>
      <c r="K872" s="1">
        <v>0</v>
      </c>
      <c r="L872" s="1" t="e">
        <v>#N/A</v>
      </c>
      <c r="M872" s="1">
        <v>0</v>
      </c>
      <c r="N872" s="1">
        <v>0</v>
      </c>
      <c r="O872" s="1" t="s">
        <v>32</v>
      </c>
      <c r="V872"/>
    </row>
    <row r="873" spans="1:22" s="1" customFormat="1" ht="15.75" x14ac:dyDescent="0.25">
      <c r="A873" s="22">
        <v>871</v>
      </c>
      <c r="B873" s="1">
        <v>0</v>
      </c>
      <c r="C873" s="1">
        <v>0</v>
      </c>
      <c r="D873" s="1">
        <v>2311</v>
      </c>
      <c r="E873" s="1">
        <v>0</v>
      </c>
      <c r="F873" s="1">
        <v>0</v>
      </c>
      <c r="G873" s="23" t="s">
        <v>31</v>
      </c>
      <c r="H873" s="1">
        <v>0</v>
      </c>
      <c r="I873" s="1">
        <v>0</v>
      </c>
      <c r="J873" s="1">
        <v>0</v>
      </c>
      <c r="K873" s="1">
        <v>0</v>
      </c>
      <c r="L873" s="1" t="e">
        <v>#N/A</v>
      </c>
      <c r="M873" s="1">
        <v>0</v>
      </c>
      <c r="N873" s="1">
        <v>0</v>
      </c>
      <c r="O873" s="1" t="s">
        <v>32</v>
      </c>
      <c r="V873"/>
    </row>
    <row r="874" spans="1:22" s="1" customFormat="1" ht="15.75" x14ac:dyDescent="0.25">
      <c r="A874" s="22">
        <v>872</v>
      </c>
      <c r="B874" s="1">
        <v>0</v>
      </c>
      <c r="C874" s="1">
        <v>0</v>
      </c>
      <c r="D874" s="1">
        <v>2312</v>
      </c>
      <c r="E874" s="1">
        <v>0</v>
      </c>
      <c r="F874" s="1">
        <v>0</v>
      </c>
      <c r="G874" s="23" t="s">
        <v>31</v>
      </c>
      <c r="H874" s="1">
        <v>0</v>
      </c>
      <c r="I874" s="1">
        <v>0</v>
      </c>
      <c r="J874" s="1">
        <v>0</v>
      </c>
      <c r="K874" s="1">
        <v>0</v>
      </c>
      <c r="L874" s="1" t="e">
        <v>#N/A</v>
      </c>
      <c r="M874" s="1">
        <v>0</v>
      </c>
      <c r="N874" s="1">
        <v>0</v>
      </c>
      <c r="O874" s="1" t="s">
        <v>32</v>
      </c>
      <c r="V874"/>
    </row>
    <row r="875" spans="1:22" s="1" customFormat="1" ht="15.75" x14ac:dyDescent="0.25">
      <c r="A875" s="22">
        <v>873</v>
      </c>
      <c r="B875" s="1">
        <v>0</v>
      </c>
      <c r="C875" s="1">
        <v>0</v>
      </c>
      <c r="D875" s="1">
        <v>2313</v>
      </c>
      <c r="E875" s="1">
        <v>0</v>
      </c>
      <c r="F875" s="1">
        <v>0</v>
      </c>
      <c r="G875" s="23" t="s">
        <v>31</v>
      </c>
      <c r="H875" s="1">
        <v>0</v>
      </c>
      <c r="I875" s="1">
        <v>0</v>
      </c>
      <c r="J875" s="1">
        <v>0</v>
      </c>
      <c r="K875" s="1">
        <v>0</v>
      </c>
      <c r="L875" s="1" t="e">
        <v>#N/A</v>
      </c>
      <c r="M875" s="1">
        <v>0</v>
      </c>
      <c r="N875" s="1">
        <v>0</v>
      </c>
      <c r="O875" s="1" t="s">
        <v>32</v>
      </c>
      <c r="V875"/>
    </row>
    <row r="876" spans="1:22" s="1" customFormat="1" ht="15.75" x14ac:dyDescent="0.25">
      <c r="A876" s="22">
        <v>874</v>
      </c>
      <c r="B876" s="1">
        <v>0</v>
      </c>
      <c r="C876" s="1">
        <v>0</v>
      </c>
      <c r="D876" s="1">
        <v>2314</v>
      </c>
      <c r="E876" s="1">
        <v>0</v>
      </c>
      <c r="F876" s="1">
        <v>0</v>
      </c>
      <c r="G876" s="23" t="s">
        <v>31</v>
      </c>
      <c r="H876" s="1">
        <v>0</v>
      </c>
      <c r="I876" s="1">
        <v>0</v>
      </c>
      <c r="J876" s="1">
        <v>0</v>
      </c>
      <c r="K876" s="1">
        <v>0</v>
      </c>
      <c r="L876" s="1" t="e">
        <v>#N/A</v>
      </c>
      <c r="M876" s="1">
        <v>0</v>
      </c>
      <c r="N876" s="1">
        <v>0</v>
      </c>
      <c r="O876" s="1" t="s">
        <v>32</v>
      </c>
      <c r="V876"/>
    </row>
    <row r="877" spans="1:22" s="1" customFormat="1" ht="15.75" x14ac:dyDescent="0.25">
      <c r="A877" s="22">
        <v>875</v>
      </c>
      <c r="B877" s="1">
        <v>0</v>
      </c>
      <c r="C877" s="1">
        <v>0</v>
      </c>
      <c r="D877" s="1">
        <v>2315</v>
      </c>
      <c r="E877" s="1">
        <v>0</v>
      </c>
      <c r="F877" s="1">
        <v>0</v>
      </c>
      <c r="G877" s="23" t="s">
        <v>31</v>
      </c>
      <c r="H877" s="1">
        <v>0</v>
      </c>
      <c r="I877" s="1">
        <v>0</v>
      </c>
      <c r="J877" s="1">
        <v>0</v>
      </c>
      <c r="K877" s="1">
        <v>0</v>
      </c>
      <c r="L877" s="1" t="e">
        <v>#N/A</v>
      </c>
      <c r="M877" s="1">
        <v>0</v>
      </c>
      <c r="N877" s="1">
        <v>0</v>
      </c>
      <c r="O877" s="1" t="s">
        <v>32</v>
      </c>
      <c r="V877"/>
    </row>
    <row r="878" spans="1:22" s="1" customFormat="1" ht="15.75" x14ac:dyDescent="0.25">
      <c r="A878" s="22">
        <v>876</v>
      </c>
      <c r="B878" s="1">
        <v>0</v>
      </c>
      <c r="C878" s="1">
        <v>0</v>
      </c>
      <c r="D878" s="1">
        <v>2316</v>
      </c>
      <c r="E878" s="1">
        <v>0</v>
      </c>
      <c r="F878" s="1">
        <v>0</v>
      </c>
      <c r="G878" s="23" t="s">
        <v>31</v>
      </c>
      <c r="H878" s="1">
        <v>0</v>
      </c>
      <c r="I878" s="1">
        <v>0</v>
      </c>
      <c r="J878" s="1">
        <v>0</v>
      </c>
      <c r="K878" s="1">
        <v>0</v>
      </c>
      <c r="L878" s="1" t="e">
        <v>#N/A</v>
      </c>
      <c r="M878" s="1">
        <v>0</v>
      </c>
      <c r="N878" s="1">
        <v>0</v>
      </c>
      <c r="O878" s="1" t="s">
        <v>32</v>
      </c>
      <c r="V878"/>
    </row>
    <row r="879" spans="1:22" s="1" customFormat="1" ht="15.75" x14ac:dyDescent="0.25">
      <c r="A879" s="22">
        <v>877</v>
      </c>
      <c r="B879" s="1">
        <v>0</v>
      </c>
      <c r="C879" s="1">
        <v>0</v>
      </c>
      <c r="D879" s="1">
        <v>2317</v>
      </c>
      <c r="E879" s="1">
        <v>0</v>
      </c>
      <c r="F879" s="1">
        <v>0</v>
      </c>
      <c r="G879" s="23" t="s">
        <v>31</v>
      </c>
      <c r="H879" s="1">
        <v>0</v>
      </c>
      <c r="I879" s="1">
        <v>0</v>
      </c>
      <c r="J879" s="1">
        <v>0</v>
      </c>
      <c r="K879" s="1">
        <v>0</v>
      </c>
      <c r="L879" s="1" t="e">
        <v>#N/A</v>
      </c>
      <c r="M879" s="1">
        <v>0</v>
      </c>
      <c r="N879" s="1">
        <v>0</v>
      </c>
      <c r="O879" s="1" t="s">
        <v>32</v>
      </c>
      <c r="V879"/>
    </row>
    <row r="880" spans="1:22" s="1" customFormat="1" ht="15.75" x14ac:dyDescent="0.25">
      <c r="A880" s="22">
        <v>878</v>
      </c>
      <c r="B880" s="1">
        <v>0</v>
      </c>
      <c r="C880" s="1">
        <v>0</v>
      </c>
      <c r="D880" s="1">
        <v>2318</v>
      </c>
      <c r="E880" s="1">
        <v>0</v>
      </c>
      <c r="F880" s="1">
        <v>0</v>
      </c>
      <c r="G880" s="23" t="s">
        <v>31</v>
      </c>
      <c r="H880" s="1">
        <v>0</v>
      </c>
      <c r="I880" s="1">
        <v>0</v>
      </c>
      <c r="J880" s="1">
        <v>0</v>
      </c>
      <c r="K880" s="1">
        <v>0</v>
      </c>
      <c r="L880" s="1" t="e">
        <v>#N/A</v>
      </c>
      <c r="M880" s="1">
        <v>0</v>
      </c>
      <c r="N880" s="1">
        <v>0</v>
      </c>
      <c r="O880" s="1" t="s">
        <v>32</v>
      </c>
      <c r="V880"/>
    </row>
    <row r="881" spans="1:22" s="1" customFormat="1" ht="15.75" x14ac:dyDescent="0.25">
      <c r="A881" s="22">
        <v>879</v>
      </c>
      <c r="B881" s="1">
        <v>0</v>
      </c>
      <c r="C881" s="1">
        <v>0</v>
      </c>
      <c r="D881" s="1">
        <v>2319</v>
      </c>
      <c r="E881" s="1">
        <v>0</v>
      </c>
      <c r="F881" s="1">
        <v>0</v>
      </c>
      <c r="G881" s="23" t="s">
        <v>31</v>
      </c>
      <c r="H881" s="1">
        <v>0</v>
      </c>
      <c r="I881" s="1">
        <v>0</v>
      </c>
      <c r="J881" s="1">
        <v>0</v>
      </c>
      <c r="K881" s="1">
        <v>0</v>
      </c>
      <c r="L881" s="1" t="e">
        <v>#N/A</v>
      </c>
      <c r="M881" s="1">
        <v>0</v>
      </c>
      <c r="N881" s="1">
        <v>0</v>
      </c>
      <c r="O881" s="1" t="s">
        <v>32</v>
      </c>
      <c r="V881"/>
    </row>
    <row r="882" spans="1:22" s="1" customFormat="1" ht="15.75" x14ac:dyDescent="0.25">
      <c r="A882" s="22">
        <v>880</v>
      </c>
      <c r="B882" s="1">
        <v>0</v>
      </c>
      <c r="C882" s="1">
        <v>0</v>
      </c>
      <c r="D882" s="1">
        <v>2320</v>
      </c>
      <c r="E882" s="1">
        <v>0</v>
      </c>
      <c r="F882" s="1">
        <v>0</v>
      </c>
      <c r="G882" s="23" t="s">
        <v>31</v>
      </c>
      <c r="H882" s="1">
        <v>0</v>
      </c>
      <c r="I882" s="1">
        <v>0</v>
      </c>
      <c r="J882" s="1">
        <v>0</v>
      </c>
      <c r="K882" s="1">
        <v>0</v>
      </c>
      <c r="L882" s="1" t="e">
        <v>#N/A</v>
      </c>
      <c r="M882" s="1">
        <v>0</v>
      </c>
      <c r="N882" s="1">
        <v>0</v>
      </c>
      <c r="O882" s="1" t="s">
        <v>32</v>
      </c>
      <c r="V882"/>
    </row>
    <row r="883" spans="1:22" s="1" customFormat="1" ht="15.75" x14ac:dyDescent="0.25">
      <c r="A883" s="22">
        <v>881</v>
      </c>
      <c r="B883" s="1">
        <v>0</v>
      </c>
      <c r="C883" s="1">
        <v>0</v>
      </c>
      <c r="D883" s="1">
        <v>2321</v>
      </c>
      <c r="E883" s="1">
        <v>0</v>
      </c>
      <c r="F883" s="1">
        <v>0</v>
      </c>
      <c r="G883" s="23" t="s">
        <v>31</v>
      </c>
      <c r="H883" s="1">
        <v>0</v>
      </c>
      <c r="I883" s="1">
        <v>0</v>
      </c>
      <c r="J883" s="1">
        <v>0</v>
      </c>
      <c r="K883" s="1">
        <v>0</v>
      </c>
      <c r="L883" s="1" t="e">
        <v>#N/A</v>
      </c>
      <c r="M883" s="1">
        <v>0</v>
      </c>
      <c r="N883" s="1">
        <v>0</v>
      </c>
      <c r="O883" s="1" t="s">
        <v>32</v>
      </c>
      <c r="V883"/>
    </row>
    <row r="884" spans="1:22" s="1" customFormat="1" ht="15.75" x14ac:dyDescent="0.25">
      <c r="A884" s="22">
        <v>882</v>
      </c>
      <c r="B884" s="1">
        <v>0</v>
      </c>
      <c r="C884" s="1">
        <v>0</v>
      </c>
      <c r="D884" s="1">
        <v>2322</v>
      </c>
      <c r="E884" s="1">
        <v>0</v>
      </c>
      <c r="F884" s="1">
        <v>0</v>
      </c>
      <c r="G884" s="23" t="s">
        <v>31</v>
      </c>
      <c r="H884" s="1">
        <v>0</v>
      </c>
      <c r="I884" s="1">
        <v>0</v>
      </c>
      <c r="J884" s="1">
        <v>0</v>
      </c>
      <c r="K884" s="1">
        <v>0</v>
      </c>
      <c r="L884" s="1" t="e">
        <v>#N/A</v>
      </c>
      <c r="M884" s="1">
        <v>0</v>
      </c>
      <c r="N884" s="1">
        <v>0</v>
      </c>
      <c r="O884" s="1" t="s">
        <v>32</v>
      </c>
      <c r="V884"/>
    </row>
    <row r="885" spans="1:22" s="1" customFormat="1" ht="15.75" x14ac:dyDescent="0.25">
      <c r="A885" s="22">
        <v>883</v>
      </c>
      <c r="B885" s="1">
        <v>0</v>
      </c>
      <c r="C885" s="1">
        <v>0</v>
      </c>
      <c r="D885" s="1">
        <v>2323</v>
      </c>
      <c r="E885" s="1">
        <v>0</v>
      </c>
      <c r="F885" s="1">
        <v>0</v>
      </c>
      <c r="G885" s="23" t="s">
        <v>31</v>
      </c>
      <c r="H885" s="1">
        <v>0</v>
      </c>
      <c r="I885" s="1">
        <v>0</v>
      </c>
      <c r="J885" s="1">
        <v>0</v>
      </c>
      <c r="K885" s="1">
        <v>0</v>
      </c>
      <c r="L885" s="1" t="e">
        <v>#N/A</v>
      </c>
      <c r="M885" s="1">
        <v>0</v>
      </c>
      <c r="N885" s="1">
        <v>0</v>
      </c>
      <c r="O885" s="1" t="s">
        <v>32</v>
      </c>
      <c r="V885"/>
    </row>
    <row r="886" spans="1:22" s="1" customFormat="1" ht="15.75" x14ac:dyDescent="0.25">
      <c r="A886" s="22">
        <v>884</v>
      </c>
      <c r="B886" s="1">
        <v>0</v>
      </c>
      <c r="C886" s="1">
        <v>0</v>
      </c>
      <c r="D886" s="1">
        <v>2324</v>
      </c>
      <c r="E886" s="1">
        <v>0</v>
      </c>
      <c r="F886" s="1">
        <v>0</v>
      </c>
      <c r="G886" s="23" t="s">
        <v>31</v>
      </c>
      <c r="H886" s="1">
        <v>0</v>
      </c>
      <c r="I886" s="1">
        <v>0</v>
      </c>
      <c r="J886" s="1">
        <v>0</v>
      </c>
      <c r="K886" s="1">
        <v>0</v>
      </c>
      <c r="L886" s="1" t="e">
        <v>#N/A</v>
      </c>
      <c r="M886" s="1">
        <v>0</v>
      </c>
      <c r="N886" s="1">
        <v>0</v>
      </c>
      <c r="O886" s="1" t="s">
        <v>32</v>
      </c>
      <c r="V886"/>
    </row>
    <row r="887" spans="1:22" s="1" customFormat="1" ht="15.75" x14ac:dyDescent="0.25">
      <c r="A887" s="22">
        <v>885</v>
      </c>
      <c r="B887" s="1">
        <v>0</v>
      </c>
      <c r="C887" s="1">
        <v>0</v>
      </c>
      <c r="D887" s="1">
        <v>2325</v>
      </c>
      <c r="E887" s="1">
        <v>0</v>
      </c>
      <c r="F887" s="1">
        <v>0</v>
      </c>
      <c r="G887" s="23" t="s">
        <v>31</v>
      </c>
      <c r="H887" s="1">
        <v>0</v>
      </c>
      <c r="I887" s="1">
        <v>0</v>
      </c>
      <c r="J887" s="1">
        <v>0</v>
      </c>
      <c r="K887" s="1">
        <v>0</v>
      </c>
      <c r="L887" s="1" t="e">
        <v>#N/A</v>
      </c>
      <c r="M887" s="1">
        <v>0</v>
      </c>
      <c r="N887" s="1">
        <v>0</v>
      </c>
      <c r="O887" s="1" t="s">
        <v>32</v>
      </c>
      <c r="V887"/>
    </row>
    <row r="888" spans="1:22" s="1" customFormat="1" ht="15.75" x14ac:dyDescent="0.25">
      <c r="A888" s="22">
        <v>886</v>
      </c>
      <c r="B888" s="1">
        <v>0</v>
      </c>
      <c r="C888" s="1">
        <v>0</v>
      </c>
      <c r="D888" s="1">
        <v>2326</v>
      </c>
      <c r="E888" s="1">
        <v>0</v>
      </c>
      <c r="F888" s="1">
        <v>0</v>
      </c>
      <c r="G888" s="23" t="s">
        <v>31</v>
      </c>
      <c r="H888" s="1">
        <v>0</v>
      </c>
      <c r="I888" s="1">
        <v>0</v>
      </c>
      <c r="J888" s="1">
        <v>0</v>
      </c>
      <c r="K888" s="1">
        <v>0</v>
      </c>
      <c r="L888" s="1" t="e">
        <v>#N/A</v>
      </c>
      <c r="M888" s="1">
        <v>0</v>
      </c>
      <c r="N888" s="1">
        <v>0</v>
      </c>
      <c r="O888" s="1" t="s">
        <v>32</v>
      </c>
      <c r="V888"/>
    </row>
    <row r="889" spans="1:22" s="1" customFormat="1" ht="15.75" x14ac:dyDescent="0.25">
      <c r="A889" s="22">
        <v>887</v>
      </c>
      <c r="B889" s="1">
        <v>0</v>
      </c>
      <c r="C889" s="1">
        <v>0</v>
      </c>
      <c r="D889" s="1">
        <v>2327</v>
      </c>
      <c r="E889" s="1">
        <v>0</v>
      </c>
      <c r="F889" s="1">
        <v>0</v>
      </c>
      <c r="G889" s="23" t="s">
        <v>31</v>
      </c>
      <c r="H889" s="1">
        <v>0</v>
      </c>
      <c r="I889" s="1">
        <v>0</v>
      </c>
      <c r="J889" s="1">
        <v>0</v>
      </c>
      <c r="K889" s="1">
        <v>0</v>
      </c>
      <c r="L889" s="1" t="e">
        <v>#N/A</v>
      </c>
      <c r="M889" s="1">
        <v>0</v>
      </c>
      <c r="N889" s="1">
        <v>0</v>
      </c>
      <c r="O889" s="1" t="s">
        <v>32</v>
      </c>
      <c r="V889"/>
    </row>
    <row r="890" spans="1:22" s="1" customFormat="1" ht="15.75" x14ac:dyDescent="0.25">
      <c r="A890" s="22">
        <v>888</v>
      </c>
      <c r="B890" s="1">
        <v>0</v>
      </c>
      <c r="C890" s="1">
        <v>0</v>
      </c>
      <c r="D890" s="1">
        <v>2328</v>
      </c>
      <c r="E890" s="1">
        <v>0</v>
      </c>
      <c r="F890" s="1">
        <v>0</v>
      </c>
      <c r="G890" s="23" t="s">
        <v>31</v>
      </c>
      <c r="H890" s="1">
        <v>0</v>
      </c>
      <c r="I890" s="1">
        <v>0</v>
      </c>
      <c r="J890" s="1">
        <v>0</v>
      </c>
      <c r="K890" s="1">
        <v>0</v>
      </c>
      <c r="L890" s="1" t="e">
        <v>#N/A</v>
      </c>
      <c r="M890" s="1">
        <v>0</v>
      </c>
      <c r="N890" s="1">
        <v>0</v>
      </c>
      <c r="O890" s="1" t="s">
        <v>32</v>
      </c>
      <c r="V890"/>
    </row>
    <row r="891" spans="1:22" s="1" customFormat="1" ht="15.75" x14ac:dyDescent="0.25">
      <c r="A891" s="22">
        <v>889</v>
      </c>
      <c r="B891" s="1">
        <v>0</v>
      </c>
      <c r="C891" s="1">
        <v>0</v>
      </c>
      <c r="D891" s="1">
        <v>2329</v>
      </c>
      <c r="E891" s="1">
        <v>0</v>
      </c>
      <c r="F891" s="1">
        <v>0</v>
      </c>
      <c r="G891" s="23" t="s">
        <v>31</v>
      </c>
      <c r="H891" s="1">
        <v>0</v>
      </c>
      <c r="I891" s="1">
        <v>0</v>
      </c>
      <c r="J891" s="1">
        <v>0</v>
      </c>
      <c r="K891" s="1">
        <v>0</v>
      </c>
      <c r="L891" s="1" t="e">
        <v>#N/A</v>
      </c>
      <c r="M891" s="1">
        <v>0</v>
      </c>
      <c r="N891" s="1">
        <v>0</v>
      </c>
      <c r="O891" s="1" t="s">
        <v>32</v>
      </c>
      <c r="V891"/>
    </row>
    <row r="892" spans="1:22" s="1" customFormat="1" ht="15.75" x14ac:dyDescent="0.25">
      <c r="A892" s="22">
        <v>890</v>
      </c>
      <c r="B892" s="1">
        <v>0</v>
      </c>
      <c r="C892" s="1">
        <v>0</v>
      </c>
      <c r="D892" s="1">
        <v>2330</v>
      </c>
      <c r="E892" s="1">
        <v>0</v>
      </c>
      <c r="F892" s="1">
        <v>0</v>
      </c>
      <c r="G892" s="23" t="s">
        <v>31</v>
      </c>
      <c r="H892" s="1">
        <v>0</v>
      </c>
      <c r="I892" s="1">
        <v>0</v>
      </c>
      <c r="J892" s="1">
        <v>0</v>
      </c>
      <c r="K892" s="1">
        <v>0</v>
      </c>
      <c r="L892" s="1" t="e">
        <v>#N/A</v>
      </c>
      <c r="M892" s="1">
        <v>0</v>
      </c>
      <c r="N892" s="1">
        <v>0</v>
      </c>
      <c r="O892" s="1" t="s">
        <v>32</v>
      </c>
      <c r="V892"/>
    </row>
    <row r="893" spans="1:22" s="1" customFormat="1" ht="15.75" x14ac:dyDescent="0.25">
      <c r="A893" s="22">
        <v>891</v>
      </c>
      <c r="B893" s="1">
        <v>0</v>
      </c>
      <c r="C893" s="1">
        <v>0</v>
      </c>
      <c r="D893" s="1">
        <v>2331</v>
      </c>
      <c r="E893" s="1">
        <v>0</v>
      </c>
      <c r="F893" s="1">
        <v>0</v>
      </c>
      <c r="G893" s="23" t="s">
        <v>31</v>
      </c>
      <c r="H893" s="1">
        <v>0</v>
      </c>
      <c r="I893" s="1">
        <v>0</v>
      </c>
      <c r="J893" s="1">
        <v>0</v>
      </c>
      <c r="K893" s="1">
        <v>0</v>
      </c>
      <c r="L893" s="1" t="e">
        <v>#N/A</v>
      </c>
      <c r="M893" s="1">
        <v>0</v>
      </c>
      <c r="N893" s="1">
        <v>0</v>
      </c>
      <c r="O893" s="1" t="s">
        <v>32</v>
      </c>
      <c r="V893"/>
    </row>
    <row r="894" spans="1:22" s="1" customFormat="1" ht="15.75" x14ac:dyDescent="0.25">
      <c r="A894" s="22">
        <v>892</v>
      </c>
      <c r="B894" s="1">
        <v>0</v>
      </c>
      <c r="C894" s="1">
        <v>0</v>
      </c>
      <c r="D894" s="1">
        <v>2332</v>
      </c>
      <c r="E894" s="1">
        <v>0</v>
      </c>
      <c r="F894" s="1">
        <v>0</v>
      </c>
      <c r="G894" s="23" t="s">
        <v>31</v>
      </c>
      <c r="H894" s="1">
        <v>0</v>
      </c>
      <c r="I894" s="1">
        <v>0</v>
      </c>
      <c r="J894" s="1">
        <v>0</v>
      </c>
      <c r="K894" s="1">
        <v>0</v>
      </c>
      <c r="L894" s="1" t="e">
        <v>#N/A</v>
      </c>
      <c r="M894" s="1">
        <v>0</v>
      </c>
      <c r="N894" s="1">
        <v>0</v>
      </c>
      <c r="O894" s="1" t="s">
        <v>32</v>
      </c>
      <c r="V894"/>
    </row>
    <row r="895" spans="1:22" s="1" customFormat="1" ht="15.75" x14ac:dyDescent="0.25">
      <c r="A895" s="22">
        <v>893</v>
      </c>
      <c r="B895" s="1">
        <v>0</v>
      </c>
      <c r="C895" s="1">
        <v>0</v>
      </c>
      <c r="D895" s="1">
        <v>2333</v>
      </c>
      <c r="E895" s="1">
        <v>0</v>
      </c>
      <c r="F895" s="1">
        <v>0</v>
      </c>
      <c r="G895" s="23" t="s">
        <v>31</v>
      </c>
      <c r="H895" s="1">
        <v>0</v>
      </c>
      <c r="I895" s="1">
        <v>0</v>
      </c>
      <c r="J895" s="1">
        <v>0</v>
      </c>
      <c r="K895" s="1">
        <v>0</v>
      </c>
      <c r="L895" s="1" t="e">
        <v>#N/A</v>
      </c>
      <c r="M895" s="1">
        <v>0</v>
      </c>
      <c r="N895" s="1">
        <v>0</v>
      </c>
      <c r="O895" s="1" t="s">
        <v>32</v>
      </c>
      <c r="V895"/>
    </row>
    <row r="896" spans="1:22" s="1" customFormat="1" ht="15.75" x14ac:dyDescent="0.25">
      <c r="A896" s="22">
        <v>894</v>
      </c>
      <c r="B896" s="1">
        <v>0</v>
      </c>
      <c r="C896" s="1">
        <v>0</v>
      </c>
      <c r="D896" s="1">
        <v>2334</v>
      </c>
      <c r="E896" s="1">
        <v>0</v>
      </c>
      <c r="F896" s="1">
        <v>0</v>
      </c>
      <c r="G896" s="23" t="s">
        <v>31</v>
      </c>
      <c r="H896" s="1">
        <v>0</v>
      </c>
      <c r="I896" s="1">
        <v>0</v>
      </c>
      <c r="J896" s="1">
        <v>0</v>
      </c>
      <c r="K896" s="1">
        <v>0</v>
      </c>
      <c r="L896" s="1" t="e">
        <v>#N/A</v>
      </c>
      <c r="M896" s="1">
        <v>0</v>
      </c>
      <c r="N896" s="1">
        <v>0</v>
      </c>
      <c r="O896" s="1" t="s">
        <v>32</v>
      </c>
      <c r="V896"/>
    </row>
    <row r="897" spans="1:22" s="1" customFormat="1" ht="15.75" x14ac:dyDescent="0.25">
      <c r="A897" s="22">
        <v>895</v>
      </c>
      <c r="B897" s="1">
        <v>0</v>
      </c>
      <c r="C897" s="1">
        <v>0</v>
      </c>
      <c r="D897" s="1">
        <v>2335</v>
      </c>
      <c r="E897" s="1">
        <v>0</v>
      </c>
      <c r="F897" s="1">
        <v>0</v>
      </c>
      <c r="G897" s="23" t="s">
        <v>31</v>
      </c>
      <c r="H897" s="1">
        <v>0</v>
      </c>
      <c r="I897" s="1">
        <v>0</v>
      </c>
      <c r="J897" s="1">
        <v>0</v>
      </c>
      <c r="K897" s="1">
        <v>0</v>
      </c>
      <c r="L897" s="1" t="e">
        <v>#N/A</v>
      </c>
      <c r="M897" s="1">
        <v>0</v>
      </c>
      <c r="N897" s="1">
        <v>0</v>
      </c>
      <c r="O897" s="1" t="s">
        <v>32</v>
      </c>
      <c r="V897"/>
    </row>
    <row r="898" spans="1:22" s="1" customFormat="1" ht="15.75" x14ac:dyDescent="0.25">
      <c r="A898" s="22">
        <v>896</v>
      </c>
      <c r="B898" s="1">
        <v>0</v>
      </c>
      <c r="C898" s="1">
        <v>0</v>
      </c>
      <c r="D898" s="1">
        <v>2336</v>
      </c>
      <c r="E898" s="1">
        <v>0</v>
      </c>
      <c r="F898" s="1">
        <v>0</v>
      </c>
      <c r="G898" s="23" t="s">
        <v>31</v>
      </c>
      <c r="H898" s="1">
        <v>0</v>
      </c>
      <c r="I898" s="1">
        <v>0</v>
      </c>
      <c r="J898" s="1">
        <v>0</v>
      </c>
      <c r="K898" s="1">
        <v>0</v>
      </c>
      <c r="L898" s="1" t="e">
        <v>#N/A</v>
      </c>
      <c r="M898" s="1">
        <v>0</v>
      </c>
      <c r="N898" s="1">
        <v>0</v>
      </c>
      <c r="O898" s="1" t="s">
        <v>32</v>
      </c>
      <c r="V898"/>
    </row>
    <row r="899" spans="1:22" s="1" customFormat="1" ht="15.75" x14ac:dyDescent="0.25">
      <c r="A899" s="22">
        <v>897</v>
      </c>
      <c r="B899" s="1">
        <v>0</v>
      </c>
      <c r="C899" s="1">
        <v>0</v>
      </c>
      <c r="D899" s="1">
        <v>2337</v>
      </c>
      <c r="E899" s="1">
        <v>0</v>
      </c>
      <c r="F899" s="1">
        <v>0</v>
      </c>
      <c r="G899" s="23" t="s">
        <v>31</v>
      </c>
      <c r="H899" s="1">
        <v>0</v>
      </c>
      <c r="I899" s="1">
        <v>0</v>
      </c>
      <c r="J899" s="1">
        <v>0</v>
      </c>
      <c r="K899" s="1">
        <v>0</v>
      </c>
      <c r="L899" s="1" t="e">
        <v>#N/A</v>
      </c>
      <c r="M899" s="1">
        <v>0</v>
      </c>
      <c r="N899" s="1">
        <v>0</v>
      </c>
      <c r="O899" s="1" t="s">
        <v>32</v>
      </c>
      <c r="V899"/>
    </row>
    <row r="900" spans="1:22" s="1" customFormat="1" ht="15.75" x14ac:dyDescent="0.25">
      <c r="A900" s="22">
        <v>898</v>
      </c>
      <c r="B900" s="1">
        <v>0</v>
      </c>
      <c r="C900" s="1">
        <v>0</v>
      </c>
      <c r="D900" s="1">
        <v>2338</v>
      </c>
      <c r="E900" s="1">
        <v>0</v>
      </c>
      <c r="F900" s="1">
        <v>0</v>
      </c>
      <c r="G900" s="23" t="s">
        <v>31</v>
      </c>
      <c r="H900" s="1">
        <v>0</v>
      </c>
      <c r="I900" s="1">
        <v>0</v>
      </c>
      <c r="J900" s="1">
        <v>0</v>
      </c>
      <c r="K900" s="1">
        <v>0</v>
      </c>
      <c r="L900" s="1" t="e">
        <v>#N/A</v>
      </c>
      <c r="M900" s="1">
        <v>0</v>
      </c>
      <c r="N900" s="1">
        <v>0</v>
      </c>
      <c r="O900" s="1" t="s">
        <v>32</v>
      </c>
      <c r="V900"/>
    </row>
    <row r="901" spans="1:22" s="1" customFormat="1" ht="15.75" x14ac:dyDescent="0.25">
      <c r="A901" s="22">
        <v>899</v>
      </c>
      <c r="B901" s="1">
        <v>0</v>
      </c>
      <c r="C901" s="1">
        <v>0</v>
      </c>
      <c r="D901" s="1">
        <v>2339</v>
      </c>
      <c r="E901" s="1">
        <v>0</v>
      </c>
      <c r="F901" s="1">
        <v>0</v>
      </c>
      <c r="G901" s="23" t="s">
        <v>31</v>
      </c>
      <c r="H901" s="1">
        <v>0</v>
      </c>
      <c r="I901" s="1">
        <v>0</v>
      </c>
      <c r="J901" s="1">
        <v>0</v>
      </c>
      <c r="K901" s="1">
        <v>0</v>
      </c>
      <c r="L901" s="1" t="e">
        <v>#N/A</v>
      </c>
      <c r="M901" s="1">
        <v>0</v>
      </c>
      <c r="N901" s="1">
        <v>0</v>
      </c>
      <c r="O901" s="1" t="s">
        <v>32</v>
      </c>
      <c r="V901"/>
    </row>
    <row r="902" spans="1:22" s="1" customFormat="1" ht="15.75" x14ac:dyDescent="0.25">
      <c r="A902" s="22">
        <v>900</v>
      </c>
      <c r="B902" s="1">
        <v>0</v>
      </c>
      <c r="C902" s="1">
        <v>0</v>
      </c>
      <c r="D902" s="1">
        <v>2340</v>
      </c>
      <c r="E902" s="1">
        <v>0</v>
      </c>
      <c r="F902" s="1">
        <v>0</v>
      </c>
      <c r="G902" s="23" t="s">
        <v>31</v>
      </c>
      <c r="H902" s="1">
        <v>0</v>
      </c>
      <c r="I902" s="1">
        <v>0</v>
      </c>
      <c r="J902" s="1">
        <v>0</v>
      </c>
      <c r="K902" s="1">
        <v>0</v>
      </c>
      <c r="L902" s="1" t="e">
        <v>#N/A</v>
      </c>
      <c r="M902" s="1">
        <v>0</v>
      </c>
      <c r="N902" s="1">
        <v>0</v>
      </c>
      <c r="O902" s="1" t="s">
        <v>32</v>
      </c>
      <c r="V902"/>
    </row>
    <row r="903" spans="1:22" s="1" customFormat="1" ht="15.75" x14ac:dyDescent="0.25">
      <c r="A903" s="22">
        <v>901</v>
      </c>
      <c r="B903" s="1">
        <v>0</v>
      </c>
      <c r="C903" s="1">
        <v>0</v>
      </c>
      <c r="D903" s="1">
        <v>2341</v>
      </c>
      <c r="E903" s="1">
        <v>0</v>
      </c>
      <c r="F903" s="1">
        <v>0</v>
      </c>
      <c r="G903" s="23" t="s">
        <v>31</v>
      </c>
      <c r="H903" s="1">
        <v>0</v>
      </c>
      <c r="I903" s="1">
        <v>0</v>
      </c>
      <c r="J903" s="1">
        <v>0</v>
      </c>
      <c r="K903" s="1">
        <v>0</v>
      </c>
      <c r="L903" s="1" t="e">
        <v>#N/A</v>
      </c>
      <c r="M903" s="1">
        <v>0</v>
      </c>
      <c r="N903" s="1">
        <v>0</v>
      </c>
      <c r="O903" s="1" t="s">
        <v>32</v>
      </c>
      <c r="V903"/>
    </row>
    <row r="904" spans="1:22" s="1" customFormat="1" ht="15.75" x14ac:dyDescent="0.25">
      <c r="A904" s="22">
        <v>902</v>
      </c>
      <c r="B904" s="1">
        <v>0</v>
      </c>
      <c r="C904" s="1">
        <v>0</v>
      </c>
      <c r="D904" s="1">
        <v>2342</v>
      </c>
      <c r="E904" s="1">
        <v>0</v>
      </c>
      <c r="F904" s="1">
        <v>0</v>
      </c>
      <c r="G904" s="23" t="s">
        <v>31</v>
      </c>
      <c r="H904" s="1">
        <v>0</v>
      </c>
      <c r="I904" s="1">
        <v>0</v>
      </c>
      <c r="J904" s="1">
        <v>0</v>
      </c>
      <c r="K904" s="1">
        <v>0</v>
      </c>
      <c r="L904" s="1" t="e">
        <v>#N/A</v>
      </c>
      <c r="M904" s="1">
        <v>0</v>
      </c>
      <c r="N904" s="1">
        <v>0</v>
      </c>
      <c r="O904" s="1" t="s">
        <v>32</v>
      </c>
      <c r="V904"/>
    </row>
    <row r="905" spans="1:22" s="1" customFormat="1" ht="15.75" x14ac:dyDescent="0.25">
      <c r="A905" s="22">
        <v>903</v>
      </c>
      <c r="B905" s="1">
        <v>0</v>
      </c>
      <c r="C905" s="1">
        <v>0</v>
      </c>
      <c r="D905" s="1">
        <v>2343</v>
      </c>
      <c r="E905" s="1">
        <v>0</v>
      </c>
      <c r="F905" s="1">
        <v>0</v>
      </c>
      <c r="G905" s="23" t="s">
        <v>31</v>
      </c>
      <c r="H905" s="1">
        <v>0</v>
      </c>
      <c r="I905" s="1">
        <v>0</v>
      </c>
      <c r="J905" s="1">
        <v>0</v>
      </c>
      <c r="K905" s="1">
        <v>0</v>
      </c>
      <c r="L905" s="1" t="e">
        <v>#N/A</v>
      </c>
      <c r="M905" s="1">
        <v>0</v>
      </c>
      <c r="N905" s="1">
        <v>0</v>
      </c>
      <c r="O905" s="1" t="s">
        <v>32</v>
      </c>
      <c r="V905"/>
    </row>
    <row r="906" spans="1:22" s="1" customFormat="1" ht="15.75" x14ac:dyDescent="0.25">
      <c r="A906" s="22">
        <v>904</v>
      </c>
      <c r="B906" s="1">
        <v>0</v>
      </c>
      <c r="C906" s="1">
        <v>0</v>
      </c>
      <c r="D906" s="1">
        <v>2344</v>
      </c>
      <c r="E906" s="1">
        <v>0</v>
      </c>
      <c r="F906" s="1">
        <v>0</v>
      </c>
      <c r="G906" s="23" t="s">
        <v>31</v>
      </c>
      <c r="H906" s="1">
        <v>0</v>
      </c>
      <c r="I906" s="1">
        <v>0</v>
      </c>
      <c r="J906" s="1">
        <v>0</v>
      </c>
      <c r="K906" s="1">
        <v>0</v>
      </c>
      <c r="L906" s="1" t="e">
        <v>#N/A</v>
      </c>
      <c r="M906" s="1">
        <v>0</v>
      </c>
      <c r="N906" s="1">
        <v>0</v>
      </c>
      <c r="O906" s="1" t="s">
        <v>32</v>
      </c>
      <c r="V906"/>
    </row>
    <row r="907" spans="1:22" s="1" customFormat="1" ht="15.75" x14ac:dyDescent="0.25">
      <c r="A907" s="22">
        <v>905</v>
      </c>
      <c r="B907" s="1">
        <v>0</v>
      </c>
      <c r="C907" s="1">
        <v>0</v>
      </c>
      <c r="D907" s="1">
        <v>2345</v>
      </c>
      <c r="E907" s="1">
        <v>0</v>
      </c>
      <c r="F907" s="1">
        <v>0</v>
      </c>
      <c r="G907" s="23" t="s">
        <v>31</v>
      </c>
      <c r="H907" s="1">
        <v>0</v>
      </c>
      <c r="I907" s="1">
        <v>0</v>
      </c>
      <c r="J907" s="1">
        <v>0</v>
      </c>
      <c r="K907" s="1">
        <v>0</v>
      </c>
      <c r="L907" s="1" t="e">
        <v>#N/A</v>
      </c>
      <c r="M907" s="1">
        <v>0</v>
      </c>
      <c r="N907" s="1">
        <v>0</v>
      </c>
      <c r="O907" s="1" t="s">
        <v>32</v>
      </c>
      <c r="V907"/>
    </row>
    <row r="908" spans="1:22" s="1" customFormat="1" ht="15.75" x14ac:dyDescent="0.25">
      <c r="A908" s="22">
        <v>906</v>
      </c>
      <c r="B908" s="1">
        <v>0</v>
      </c>
      <c r="C908" s="1">
        <v>0</v>
      </c>
      <c r="D908" s="1">
        <v>2346</v>
      </c>
      <c r="E908" s="1">
        <v>0</v>
      </c>
      <c r="F908" s="1">
        <v>0</v>
      </c>
      <c r="G908" s="23" t="s">
        <v>31</v>
      </c>
      <c r="H908" s="1">
        <v>0</v>
      </c>
      <c r="I908" s="1">
        <v>0</v>
      </c>
      <c r="J908" s="1">
        <v>0</v>
      </c>
      <c r="K908" s="1">
        <v>0</v>
      </c>
      <c r="L908" s="1" t="e">
        <v>#N/A</v>
      </c>
      <c r="M908" s="1">
        <v>0</v>
      </c>
      <c r="N908" s="1">
        <v>0</v>
      </c>
      <c r="O908" s="1" t="s">
        <v>32</v>
      </c>
      <c r="V908"/>
    </row>
    <row r="909" spans="1:22" s="1" customFormat="1" ht="15.75" x14ac:dyDescent="0.25">
      <c r="A909" s="22">
        <v>907</v>
      </c>
      <c r="B909" s="1">
        <v>0</v>
      </c>
      <c r="C909" s="1">
        <v>0</v>
      </c>
      <c r="D909" s="1">
        <v>2347</v>
      </c>
      <c r="E909" s="1">
        <v>0</v>
      </c>
      <c r="F909" s="1">
        <v>0</v>
      </c>
      <c r="G909" s="23" t="s">
        <v>31</v>
      </c>
      <c r="H909" s="1">
        <v>0</v>
      </c>
      <c r="I909" s="1">
        <v>0</v>
      </c>
      <c r="J909" s="1">
        <v>0</v>
      </c>
      <c r="K909" s="1">
        <v>0</v>
      </c>
      <c r="L909" s="1" t="e">
        <v>#N/A</v>
      </c>
      <c r="M909" s="1">
        <v>0</v>
      </c>
      <c r="N909" s="1">
        <v>0</v>
      </c>
      <c r="O909" s="1" t="s">
        <v>32</v>
      </c>
      <c r="V909"/>
    </row>
    <row r="910" spans="1:22" s="1" customFormat="1" ht="15.75" x14ac:dyDescent="0.25">
      <c r="A910" s="22">
        <v>908</v>
      </c>
      <c r="B910" s="1">
        <v>0</v>
      </c>
      <c r="C910" s="1">
        <v>0</v>
      </c>
      <c r="D910" s="1">
        <v>2348</v>
      </c>
      <c r="E910" s="1">
        <v>0</v>
      </c>
      <c r="F910" s="1">
        <v>0</v>
      </c>
      <c r="G910" s="23" t="s">
        <v>31</v>
      </c>
      <c r="H910" s="1">
        <v>0</v>
      </c>
      <c r="I910" s="1">
        <v>0</v>
      </c>
      <c r="J910" s="1">
        <v>0</v>
      </c>
      <c r="K910" s="1">
        <v>0</v>
      </c>
      <c r="L910" s="1" t="e">
        <v>#N/A</v>
      </c>
      <c r="M910" s="1">
        <v>0</v>
      </c>
      <c r="N910" s="1">
        <v>0</v>
      </c>
      <c r="O910" s="1" t="s">
        <v>32</v>
      </c>
      <c r="V910"/>
    </row>
    <row r="911" spans="1:22" s="1" customFormat="1" ht="15.75" x14ac:dyDescent="0.25">
      <c r="A911" s="22">
        <v>909</v>
      </c>
      <c r="B911" s="1">
        <v>0</v>
      </c>
      <c r="C911" s="1">
        <v>0</v>
      </c>
      <c r="D911" s="1">
        <v>2349</v>
      </c>
      <c r="E911" s="1">
        <v>0</v>
      </c>
      <c r="F911" s="1">
        <v>0</v>
      </c>
      <c r="G911" s="23" t="s">
        <v>31</v>
      </c>
      <c r="H911" s="1">
        <v>0</v>
      </c>
      <c r="I911" s="1">
        <v>0</v>
      </c>
      <c r="J911" s="1">
        <v>0</v>
      </c>
      <c r="K911" s="1">
        <v>0</v>
      </c>
      <c r="L911" s="1" t="e">
        <v>#N/A</v>
      </c>
      <c r="M911" s="1">
        <v>0</v>
      </c>
      <c r="N911" s="1">
        <v>0</v>
      </c>
      <c r="O911" s="1" t="s">
        <v>32</v>
      </c>
      <c r="V911"/>
    </row>
    <row r="912" spans="1:22" s="1" customFormat="1" ht="15.75" x14ac:dyDescent="0.25">
      <c r="A912" s="22">
        <v>910</v>
      </c>
      <c r="B912" s="1">
        <v>0</v>
      </c>
      <c r="C912" s="1">
        <v>0</v>
      </c>
      <c r="D912" s="1">
        <v>2350</v>
      </c>
      <c r="E912" s="1">
        <v>0</v>
      </c>
      <c r="F912" s="1">
        <v>0</v>
      </c>
      <c r="G912" s="23" t="s">
        <v>31</v>
      </c>
      <c r="H912" s="1">
        <v>0</v>
      </c>
      <c r="I912" s="1">
        <v>0</v>
      </c>
      <c r="J912" s="1">
        <v>0</v>
      </c>
      <c r="K912" s="1">
        <v>0</v>
      </c>
      <c r="L912" s="1" t="e">
        <v>#N/A</v>
      </c>
      <c r="M912" s="1">
        <v>0</v>
      </c>
      <c r="N912" s="1">
        <v>0</v>
      </c>
      <c r="O912" s="1" t="s">
        <v>32</v>
      </c>
      <c r="V912"/>
    </row>
    <row r="913" spans="1:22" s="1" customFormat="1" ht="15.75" x14ac:dyDescent="0.25">
      <c r="A913" s="22">
        <v>911</v>
      </c>
      <c r="B913" s="1">
        <v>0</v>
      </c>
      <c r="C913" s="1">
        <v>0</v>
      </c>
      <c r="D913" s="1">
        <v>2351</v>
      </c>
      <c r="E913" s="1">
        <v>0</v>
      </c>
      <c r="F913" s="1">
        <v>0</v>
      </c>
      <c r="G913" s="23" t="s">
        <v>31</v>
      </c>
      <c r="H913" s="1">
        <v>0</v>
      </c>
      <c r="I913" s="1">
        <v>0</v>
      </c>
      <c r="J913" s="1">
        <v>0</v>
      </c>
      <c r="K913" s="1">
        <v>0</v>
      </c>
      <c r="L913" s="1" t="e">
        <v>#N/A</v>
      </c>
      <c r="M913" s="1">
        <v>0</v>
      </c>
      <c r="N913" s="1">
        <v>0</v>
      </c>
      <c r="O913" s="1" t="s">
        <v>32</v>
      </c>
      <c r="V913"/>
    </row>
    <row r="914" spans="1:22" s="1" customFormat="1" ht="15.75" x14ac:dyDescent="0.25">
      <c r="A914" s="22">
        <v>912</v>
      </c>
      <c r="B914" s="1">
        <v>0</v>
      </c>
      <c r="C914" s="1">
        <v>0</v>
      </c>
      <c r="D914" s="1">
        <v>2352</v>
      </c>
      <c r="E914" s="1">
        <v>0</v>
      </c>
      <c r="F914" s="1">
        <v>0</v>
      </c>
      <c r="G914" s="23" t="s">
        <v>31</v>
      </c>
      <c r="H914" s="1">
        <v>0</v>
      </c>
      <c r="I914" s="1">
        <v>0</v>
      </c>
      <c r="J914" s="1">
        <v>0</v>
      </c>
      <c r="K914" s="1">
        <v>0</v>
      </c>
      <c r="L914" s="1" t="e">
        <v>#N/A</v>
      </c>
      <c r="M914" s="1">
        <v>0</v>
      </c>
      <c r="N914" s="1">
        <v>0</v>
      </c>
      <c r="O914" s="1" t="s">
        <v>32</v>
      </c>
      <c r="V914"/>
    </row>
    <row r="915" spans="1:22" s="1" customFormat="1" ht="15.75" x14ac:dyDescent="0.25">
      <c r="A915" s="22">
        <v>913</v>
      </c>
      <c r="B915" s="1">
        <v>0</v>
      </c>
      <c r="C915" s="1">
        <v>0</v>
      </c>
      <c r="D915" s="1">
        <v>2353</v>
      </c>
      <c r="E915" s="1">
        <v>0</v>
      </c>
      <c r="F915" s="1">
        <v>0</v>
      </c>
      <c r="G915" s="23" t="s">
        <v>31</v>
      </c>
      <c r="H915" s="1">
        <v>0</v>
      </c>
      <c r="I915" s="1">
        <v>0</v>
      </c>
      <c r="J915" s="1">
        <v>0</v>
      </c>
      <c r="K915" s="1">
        <v>0</v>
      </c>
      <c r="L915" s="1" t="e">
        <v>#N/A</v>
      </c>
      <c r="M915" s="1">
        <v>0</v>
      </c>
      <c r="N915" s="1">
        <v>0</v>
      </c>
      <c r="O915" s="1" t="s">
        <v>32</v>
      </c>
      <c r="V915"/>
    </row>
    <row r="916" spans="1:22" s="1" customFormat="1" ht="15.75" x14ac:dyDescent="0.25">
      <c r="A916" s="22">
        <v>914</v>
      </c>
      <c r="B916" s="1">
        <v>0</v>
      </c>
      <c r="C916" s="1">
        <v>0</v>
      </c>
      <c r="D916" s="1">
        <v>2354</v>
      </c>
      <c r="E916" s="1">
        <v>0</v>
      </c>
      <c r="F916" s="1">
        <v>0</v>
      </c>
      <c r="G916" s="23" t="s">
        <v>31</v>
      </c>
      <c r="H916" s="1">
        <v>0</v>
      </c>
      <c r="I916" s="1">
        <v>0</v>
      </c>
      <c r="J916" s="1">
        <v>0</v>
      </c>
      <c r="K916" s="1">
        <v>0</v>
      </c>
      <c r="L916" s="1" t="e">
        <v>#N/A</v>
      </c>
      <c r="M916" s="1">
        <v>0</v>
      </c>
      <c r="N916" s="1">
        <v>0</v>
      </c>
      <c r="O916" s="1" t="s">
        <v>32</v>
      </c>
      <c r="V916"/>
    </row>
    <row r="917" spans="1:22" s="1" customFormat="1" ht="15.75" x14ac:dyDescent="0.25">
      <c r="A917" s="22">
        <v>915</v>
      </c>
      <c r="B917" s="1">
        <v>0</v>
      </c>
      <c r="C917" s="1">
        <v>0</v>
      </c>
      <c r="D917" s="1">
        <v>2355</v>
      </c>
      <c r="E917" s="1">
        <v>0</v>
      </c>
      <c r="F917" s="1">
        <v>0</v>
      </c>
      <c r="G917" s="23" t="s">
        <v>31</v>
      </c>
      <c r="H917" s="1">
        <v>0</v>
      </c>
      <c r="I917" s="1">
        <v>0</v>
      </c>
      <c r="J917" s="1">
        <v>0</v>
      </c>
      <c r="K917" s="1">
        <v>0</v>
      </c>
      <c r="L917" s="1" t="e">
        <v>#N/A</v>
      </c>
      <c r="M917" s="1">
        <v>0</v>
      </c>
      <c r="N917" s="1">
        <v>0</v>
      </c>
      <c r="O917" s="1" t="s">
        <v>32</v>
      </c>
      <c r="V917"/>
    </row>
    <row r="918" spans="1:22" s="1" customFormat="1" ht="15.75" x14ac:dyDescent="0.25">
      <c r="A918" s="22">
        <v>916</v>
      </c>
      <c r="B918" s="1">
        <v>0</v>
      </c>
      <c r="C918" s="1">
        <v>0</v>
      </c>
      <c r="D918" s="1">
        <v>2356</v>
      </c>
      <c r="E918" s="1">
        <v>0</v>
      </c>
      <c r="F918" s="1">
        <v>0</v>
      </c>
      <c r="G918" s="23" t="s">
        <v>31</v>
      </c>
      <c r="H918" s="1">
        <v>0</v>
      </c>
      <c r="I918" s="1">
        <v>0</v>
      </c>
      <c r="J918" s="1">
        <v>0</v>
      </c>
      <c r="K918" s="1">
        <v>0</v>
      </c>
      <c r="L918" s="1" t="e">
        <v>#N/A</v>
      </c>
      <c r="M918" s="1">
        <v>0</v>
      </c>
      <c r="N918" s="1">
        <v>0</v>
      </c>
      <c r="O918" s="1" t="s">
        <v>32</v>
      </c>
      <c r="V918"/>
    </row>
    <row r="919" spans="1:22" s="1" customFormat="1" ht="15.75" x14ac:dyDescent="0.25">
      <c r="A919" s="22">
        <v>917</v>
      </c>
      <c r="B919" s="1">
        <v>0</v>
      </c>
      <c r="C919" s="1">
        <v>0</v>
      </c>
      <c r="D919" s="1">
        <v>2357</v>
      </c>
      <c r="E919" s="1">
        <v>0</v>
      </c>
      <c r="F919" s="1">
        <v>0</v>
      </c>
      <c r="G919" s="23" t="s">
        <v>31</v>
      </c>
      <c r="H919" s="1">
        <v>0</v>
      </c>
      <c r="I919" s="1">
        <v>0</v>
      </c>
      <c r="J919" s="1">
        <v>0</v>
      </c>
      <c r="K919" s="1">
        <v>0</v>
      </c>
      <c r="L919" s="1" t="e">
        <v>#N/A</v>
      </c>
      <c r="M919" s="1">
        <v>0</v>
      </c>
      <c r="N919" s="1">
        <v>0</v>
      </c>
      <c r="O919" s="1" t="s">
        <v>32</v>
      </c>
      <c r="V919"/>
    </row>
    <row r="920" spans="1:22" s="1" customFormat="1" ht="15.75" x14ac:dyDescent="0.25">
      <c r="A920" s="22">
        <v>918</v>
      </c>
      <c r="B920" s="1">
        <v>0</v>
      </c>
      <c r="C920" s="1">
        <v>0</v>
      </c>
      <c r="D920" s="1">
        <v>2358</v>
      </c>
      <c r="E920" s="1">
        <v>0</v>
      </c>
      <c r="F920" s="1">
        <v>0</v>
      </c>
      <c r="G920" s="23" t="s">
        <v>31</v>
      </c>
      <c r="H920" s="1">
        <v>0</v>
      </c>
      <c r="I920" s="1">
        <v>0</v>
      </c>
      <c r="J920" s="1">
        <v>0</v>
      </c>
      <c r="K920" s="1">
        <v>0</v>
      </c>
      <c r="L920" s="1" t="e">
        <v>#N/A</v>
      </c>
      <c r="M920" s="1">
        <v>0</v>
      </c>
      <c r="N920" s="1">
        <v>0</v>
      </c>
      <c r="O920" s="1" t="s">
        <v>32</v>
      </c>
      <c r="V920"/>
    </row>
    <row r="921" spans="1:22" s="1" customFormat="1" ht="15.75" x14ac:dyDescent="0.25">
      <c r="A921" s="22">
        <v>919</v>
      </c>
      <c r="B921" s="1">
        <v>0</v>
      </c>
      <c r="C921" s="1">
        <v>0</v>
      </c>
      <c r="D921" s="1">
        <v>2359</v>
      </c>
      <c r="E921" s="1">
        <v>0</v>
      </c>
      <c r="F921" s="1">
        <v>0</v>
      </c>
      <c r="G921" s="23" t="s">
        <v>31</v>
      </c>
      <c r="H921" s="1">
        <v>0</v>
      </c>
      <c r="I921" s="1">
        <v>0</v>
      </c>
      <c r="J921" s="1">
        <v>0</v>
      </c>
      <c r="K921" s="1">
        <v>0</v>
      </c>
      <c r="L921" s="1" t="e">
        <v>#N/A</v>
      </c>
      <c r="M921" s="1">
        <v>0</v>
      </c>
      <c r="N921" s="1">
        <v>0</v>
      </c>
      <c r="O921" s="1" t="s">
        <v>32</v>
      </c>
      <c r="V921"/>
    </row>
    <row r="922" spans="1:22" s="1" customFormat="1" ht="15.75" x14ac:dyDescent="0.25">
      <c r="A922" s="22">
        <v>920</v>
      </c>
      <c r="B922" s="1">
        <v>0</v>
      </c>
      <c r="C922" s="1">
        <v>0</v>
      </c>
      <c r="D922" s="1">
        <v>2360</v>
      </c>
      <c r="E922" s="1">
        <v>0</v>
      </c>
      <c r="F922" s="1">
        <v>0</v>
      </c>
      <c r="G922" s="23" t="s">
        <v>31</v>
      </c>
      <c r="H922" s="1">
        <v>0</v>
      </c>
      <c r="I922" s="1">
        <v>0</v>
      </c>
      <c r="J922" s="1">
        <v>0</v>
      </c>
      <c r="K922" s="1">
        <v>0</v>
      </c>
      <c r="L922" s="1" t="e">
        <v>#N/A</v>
      </c>
      <c r="M922" s="1">
        <v>0</v>
      </c>
      <c r="N922" s="1">
        <v>0</v>
      </c>
      <c r="O922" s="1" t="s">
        <v>32</v>
      </c>
      <c r="V922"/>
    </row>
    <row r="923" spans="1:22" s="1" customFormat="1" ht="15.75" x14ac:dyDescent="0.25">
      <c r="A923" s="22">
        <v>921</v>
      </c>
      <c r="B923" s="1">
        <v>0</v>
      </c>
      <c r="C923" s="1">
        <v>0</v>
      </c>
      <c r="D923" s="1">
        <v>2361</v>
      </c>
      <c r="E923" s="1">
        <v>0</v>
      </c>
      <c r="F923" s="1">
        <v>0</v>
      </c>
      <c r="G923" s="23" t="s">
        <v>31</v>
      </c>
      <c r="H923" s="1">
        <v>0</v>
      </c>
      <c r="I923" s="1">
        <v>0</v>
      </c>
      <c r="J923" s="1">
        <v>0</v>
      </c>
      <c r="K923" s="1">
        <v>0</v>
      </c>
      <c r="L923" s="1" t="e">
        <v>#N/A</v>
      </c>
      <c r="M923" s="1">
        <v>0</v>
      </c>
      <c r="N923" s="1">
        <v>0</v>
      </c>
      <c r="O923" s="1" t="s">
        <v>32</v>
      </c>
      <c r="V923"/>
    </row>
    <row r="924" spans="1:22" s="1" customFormat="1" ht="15.75" x14ac:dyDescent="0.25">
      <c r="A924" s="22">
        <v>922</v>
      </c>
      <c r="B924" s="1">
        <v>0</v>
      </c>
      <c r="C924" s="1">
        <v>0</v>
      </c>
      <c r="D924" s="1">
        <v>2362</v>
      </c>
      <c r="E924" s="1">
        <v>0</v>
      </c>
      <c r="F924" s="1">
        <v>0</v>
      </c>
      <c r="G924" s="23" t="s">
        <v>31</v>
      </c>
      <c r="H924" s="1">
        <v>0</v>
      </c>
      <c r="I924" s="1">
        <v>0</v>
      </c>
      <c r="J924" s="1">
        <v>0</v>
      </c>
      <c r="K924" s="1">
        <v>0</v>
      </c>
      <c r="L924" s="1" t="e">
        <v>#N/A</v>
      </c>
      <c r="M924" s="1">
        <v>0</v>
      </c>
      <c r="N924" s="1">
        <v>0</v>
      </c>
      <c r="O924" s="1" t="s">
        <v>32</v>
      </c>
      <c r="V924"/>
    </row>
    <row r="925" spans="1:22" s="1" customFormat="1" ht="15.75" x14ac:dyDescent="0.25">
      <c r="A925" s="22">
        <v>923</v>
      </c>
      <c r="B925" s="1">
        <v>0</v>
      </c>
      <c r="C925" s="1">
        <v>0</v>
      </c>
      <c r="D925" s="1">
        <v>2363</v>
      </c>
      <c r="E925" s="1">
        <v>0</v>
      </c>
      <c r="F925" s="1">
        <v>0</v>
      </c>
      <c r="G925" s="23" t="s">
        <v>31</v>
      </c>
      <c r="H925" s="1">
        <v>0</v>
      </c>
      <c r="I925" s="1">
        <v>0</v>
      </c>
      <c r="J925" s="1">
        <v>0</v>
      </c>
      <c r="K925" s="1">
        <v>0</v>
      </c>
      <c r="L925" s="1" t="e">
        <v>#N/A</v>
      </c>
      <c r="M925" s="1">
        <v>0</v>
      </c>
      <c r="N925" s="1">
        <v>0</v>
      </c>
      <c r="O925" s="1" t="s">
        <v>32</v>
      </c>
      <c r="V925"/>
    </row>
    <row r="926" spans="1:22" s="1" customFormat="1" ht="15.75" x14ac:dyDescent="0.25">
      <c r="A926" s="22">
        <v>924</v>
      </c>
      <c r="B926" s="1">
        <v>0</v>
      </c>
      <c r="C926" s="1">
        <v>0</v>
      </c>
      <c r="D926" s="1">
        <v>2364</v>
      </c>
      <c r="E926" s="1">
        <v>0</v>
      </c>
      <c r="F926" s="1">
        <v>0</v>
      </c>
      <c r="G926" s="23" t="s">
        <v>31</v>
      </c>
      <c r="H926" s="1">
        <v>0</v>
      </c>
      <c r="I926" s="1">
        <v>0</v>
      </c>
      <c r="J926" s="1">
        <v>0</v>
      </c>
      <c r="K926" s="1">
        <v>0</v>
      </c>
      <c r="L926" s="1" t="e">
        <v>#N/A</v>
      </c>
      <c r="M926" s="1">
        <v>0</v>
      </c>
      <c r="N926" s="1">
        <v>0</v>
      </c>
      <c r="O926" s="1" t="s">
        <v>32</v>
      </c>
      <c r="V926"/>
    </row>
    <row r="927" spans="1:22" s="1" customFormat="1" ht="15.75" x14ac:dyDescent="0.25">
      <c r="A927" s="22">
        <v>925</v>
      </c>
      <c r="B927" s="1">
        <v>0</v>
      </c>
      <c r="C927" s="1">
        <v>0</v>
      </c>
      <c r="D927" s="1">
        <v>2365</v>
      </c>
      <c r="E927" s="1">
        <v>0</v>
      </c>
      <c r="F927" s="1">
        <v>0</v>
      </c>
      <c r="G927" s="23" t="s">
        <v>31</v>
      </c>
      <c r="H927" s="1">
        <v>0</v>
      </c>
      <c r="I927" s="1">
        <v>0</v>
      </c>
      <c r="J927" s="1">
        <v>0</v>
      </c>
      <c r="K927" s="1">
        <v>0</v>
      </c>
      <c r="L927" s="1" t="e">
        <v>#N/A</v>
      </c>
      <c r="M927" s="1">
        <v>0</v>
      </c>
      <c r="N927" s="1">
        <v>0</v>
      </c>
      <c r="O927" s="1" t="s">
        <v>32</v>
      </c>
      <c r="V927"/>
    </row>
    <row r="928" spans="1:22" s="1" customFormat="1" ht="15.75" x14ac:dyDescent="0.25">
      <c r="A928" s="22">
        <v>926</v>
      </c>
      <c r="B928" s="1">
        <v>0</v>
      </c>
      <c r="C928" s="1">
        <v>0</v>
      </c>
      <c r="D928" s="1">
        <v>2366</v>
      </c>
      <c r="E928" s="1">
        <v>0</v>
      </c>
      <c r="F928" s="1">
        <v>0</v>
      </c>
      <c r="G928" s="23" t="s">
        <v>31</v>
      </c>
      <c r="H928" s="1">
        <v>0</v>
      </c>
      <c r="I928" s="1">
        <v>0</v>
      </c>
      <c r="J928" s="1">
        <v>0</v>
      </c>
      <c r="K928" s="1">
        <v>0</v>
      </c>
      <c r="L928" s="1" t="e">
        <v>#N/A</v>
      </c>
      <c r="M928" s="1">
        <v>0</v>
      </c>
      <c r="N928" s="1">
        <v>0</v>
      </c>
      <c r="O928" s="1" t="s">
        <v>32</v>
      </c>
      <c r="V928"/>
    </row>
    <row r="929" spans="1:22" s="1" customFormat="1" ht="15.75" x14ac:dyDescent="0.25">
      <c r="A929" s="22">
        <v>927</v>
      </c>
      <c r="B929" s="1">
        <v>0</v>
      </c>
      <c r="C929" s="1">
        <v>0</v>
      </c>
      <c r="D929" s="1">
        <v>2367</v>
      </c>
      <c r="E929" s="1">
        <v>0</v>
      </c>
      <c r="F929" s="1">
        <v>0</v>
      </c>
      <c r="G929" s="23" t="s">
        <v>31</v>
      </c>
      <c r="H929" s="1">
        <v>0</v>
      </c>
      <c r="I929" s="1">
        <v>0</v>
      </c>
      <c r="J929" s="1">
        <v>0</v>
      </c>
      <c r="K929" s="1">
        <v>0</v>
      </c>
      <c r="L929" s="1" t="e">
        <v>#N/A</v>
      </c>
      <c r="M929" s="1">
        <v>0</v>
      </c>
      <c r="N929" s="1">
        <v>0</v>
      </c>
      <c r="O929" s="1" t="s">
        <v>32</v>
      </c>
      <c r="V929"/>
    </row>
    <row r="930" spans="1:22" s="1" customFormat="1" ht="15.75" x14ac:dyDescent="0.25">
      <c r="A930" s="22">
        <v>928</v>
      </c>
      <c r="B930" s="1">
        <v>0</v>
      </c>
      <c r="C930" s="1">
        <v>0</v>
      </c>
      <c r="D930" s="1">
        <v>2368</v>
      </c>
      <c r="E930" s="1">
        <v>0</v>
      </c>
      <c r="F930" s="1">
        <v>0</v>
      </c>
      <c r="G930" s="23" t="s">
        <v>31</v>
      </c>
      <c r="H930" s="1">
        <v>0</v>
      </c>
      <c r="I930" s="1">
        <v>0</v>
      </c>
      <c r="J930" s="1">
        <v>0</v>
      </c>
      <c r="K930" s="1">
        <v>0</v>
      </c>
      <c r="L930" s="1" t="e">
        <v>#N/A</v>
      </c>
      <c r="M930" s="1">
        <v>0</v>
      </c>
      <c r="N930" s="1">
        <v>0</v>
      </c>
      <c r="O930" s="1" t="s">
        <v>32</v>
      </c>
      <c r="V930"/>
    </row>
    <row r="931" spans="1:22" s="1" customFormat="1" ht="15.75" x14ac:dyDescent="0.25">
      <c r="A931" s="22">
        <v>929</v>
      </c>
      <c r="B931" s="1">
        <v>0</v>
      </c>
      <c r="C931" s="1">
        <v>0</v>
      </c>
      <c r="D931" s="1">
        <v>2369</v>
      </c>
      <c r="E931" s="1">
        <v>0</v>
      </c>
      <c r="F931" s="1">
        <v>0</v>
      </c>
      <c r="G931" s="23" t="s">
        <v>31</v>
      </c>
      <c r="H931" s="1">
        <v>0</v>
      </c>
      <c r="I931" s="1">
        <v>0</v>
      </c>
      <c r="J931" s="1">
        <v>0</v>
      </c>
      <c r="K931" s="1">
        <v>0</v>
      </c>
      <c r="L931" s="1" t="e">
        <v>#N/A</v>
      </c>
      <c r="M931" s="1">
        <v>0</v>
      </c>
      <c r="N931" s="1">
        <v>0</v>
      </c>
      <c r="O931" s="1" t="s">
        <v>32</v>
      </c>
      <c r="V931"/>
    </row>
    <row r="932" spans="1:22" s="1" customFormat="1" ht="15.75" x14ac:dyDescent="0.25">
      <c r="A932" s="22">
        <v>930</v>
      </c>
      <c r="B932" s="1">
        <v>0</v>
      </c>
      <c r="C932" s="1">
        <v>0</v>
      </c>
      <c r="D932" s="1">
        <v>2370</v>
      </c>
      <c r="E932" s="1">
        <v>0</v>
      </c>
      <c r="F932" s="1">
        <v>0</v>
      </c>
      <c r="G932" s="23" t="s">
        <v>31</v>
      </c>
      <c r="H932" s="1">
        <v>0</v>
      </c>
      <c r="I932" s="1">
        <v>0</v>
      </c>
      <c r="J932" s="1">
        <v>0</v>
      </c>
      <c r="K932" s="1">
        <v>0</v>
      </c>
      <c r="L932" s="1" t="e">
        <v>#N/A</v>
      </c>
      <c r="M932" s="1">
        <v>0</v>
      </c>
      <c r="N932" s="1">
        <v>0</v>
      </c>
      <c r="O932" s="1" t="s">
        <v>32</v>
      </c>
      <c r="V932"/>
    </row>
    <row r="933" spans="1:22" s="1" customFormat="1" ht="15.75" x14ac:dyDescent="0.25">
      <c r="A933" s="22">
        <v>931</v>
      </c>
      <c r="B933" s="1">
        <v>0</v>
      </c>
      <c r="C933" s="1">
        <v>0</v>
      </c>
      <c r="D933" s="1">
        <v>2371</v>
      </c>
      <c r="E933" s="1">
        <v>0</v>
      </c>
      <c r="F933" s="1">
        <v>0</v>
      </c>
      <c r="G933" s="23" t="s">
        <v>31</v>
      </c>
      <c r="H933" s="1">
        <v>0</v>
      </c>
      <c r="I933" s="1">
        <v>0</v>
      </c>
      <c r="J933" s="1">
        <v>0</v>
      </c>
      <c r="K933" s="1">
        <v>0</v>
      </c>
      <c r="L933" s="1" t="e">
        <v>#N/A</v>
      </c>
      <c r="M933" s="1">
        <v>0</v>
      </c>
      <c r="N933" s="1">
        <v>0</v>
      </c>
      <c r="O933" s="1" t="s">
        <v>32</v>
      </c>
      <c r="V933"/>
    </row>
    <row r="934" spans="1:22" s="1" customFormat="1" ht="15.75" x14ac:dyDescent="0.25">
      <c r="A934" s="22">
        <v>932</v>
      </c>
      <c r="B934" s="1">
        <v>0</v>
      </c>
      <c r="C934" s="1">
        <v>0</v>
      </c>
      <c r="D934" s="1">
        <v>2372</v>
      </c>
      <c r="E934" s="1">
        <v>0</v>
      </c>
      <c r="F934" s="1">
        <v>0</v>
      </c>
      <c r="G934" s="23" t="s">
        <v>31</v>
      </c>
      <c r="H934" s="1">
        <v>0</v>
      </c>
      <c r="I934" s="1">
        <v>0</v>
      </c>
      <c r="J934" s="1">
        <v>0</v>
      </c>
      <c r="K934" s="1">
        <v>0</v>
      </c>
      <c r="L934" s="1" t="e">
        <v>#N/A</v>
      </c>
      <c r="M934" s="1">
        <v>0</v>
      </c>
      <c r="N934" s="1">
        <v>0</v>
      </c>
      <c r="O934" s="1" t="s">
        <v>32</v>
      </c>
      <c r="V934"/>
    </row>
    <row r="935" spans="1:22" s="1" customFormat="1" ht="15.75" x14ac:dyDescent="0.25">
      <c r="A935" s="22">
        <v>933</v>
      </c>
      <c r="B935" s="1">
        <v>0</v>
      </c>
      <c r="C935" s="1">
        <v>0</v>
      </c>
      <c r="D935" s="1">
        <v>2373</v>
      </c>
      <c r="E935" s="1">
        <v>0</v>
      </c>
      <c r="F935" s="1">
        <v>0</v>
      </c>
      <c r="G935" s="23" t="s">
        <v>31</v>
      </c>
      <c r="H935" s="1">
        <v>0</v>
      </c>
      <c r="I935" s="1">
        <v>0</v>
      </c>
      <c r="J935" s="1">
        <v>0</v>
      </c>
      <c r="K935" s="1">
        <v>0</v>
      </c>
      <c r="L935" s="1" t="e">
        <v>#N/A</v>
      </c>
      <c r="M935" s="1">
        <v>0</v>
      </c>
      <c r="N935" s="1">
        <v>0</v>
      </c>
      <c r="O935" s="1" t="s">
        <v>32</v>
      </c>
      <c r="V935"/>
    </row>
    <row r="936" spans="1:22" s="1" customFormat="1" ht="15.75" x14ac:dyDescent="0.25">
      <c r="A936" s="22">
        <v>934</v>
      </c>
      <c r="B936" s="1">
        <v>0</v>
      </c>
      <c r="C936" s="1">
        <v>0</v>
      </c>
      <c r="D936" s="1">
        <v>2374</v>
      </c>
      <c r="E936" s="1">
        <v>0</v>
      </c>
      <c r="F936" s="1">
        <v>0</v>
      </c>
      <c r="G936" s="23" t="s">
        <v>31</v>
      </c>
      <c r="H936" s="1">
        <v>0</v>
      </c>
      <c r="I936" s="1">
        <v>0</v>
      </c>
      <c r="J936" s="1">
        <v>0</v>
      </c>
      <c r="K936" s="1">
        <v>0</v>
      </c>
      <c r="L936" s="1" t="e">
        <v>#N/A</v>
      </c>
      <c r="M936" s="1">
        <v>0</v>
      </c>
      <c r="N936" s="1">
        <v>0</v>
      </c>
      <c r="O936" s="1" t="s">
        <v>32</v>
      </c>
      <c r="V936"/>
    </row>
    <row r="937" spans="1:22" s="1" customFormat="1" ht="15.75" x14ac:dyDescent="0.25">
      <c r="A937" s="22">
        <v>1</v>
      </c>
      <c r="B937" s="1">
        <v>0</v>
      </c>
      <c r="C937" s="1">
        <v>0</v>
      </c>
      <c r="D937" s="1">
        <v>2375</v>
      </c>
      <c r="E937" s="1">
        <v>0</v>
      </c>
      <c r="F937" s="1">
        <v>0</v>
      </c>
      <c r="G937" s="23" t="s">
        <v>31</v>
      </c>
      <c r="H937" s="1">
        <v>0</v>
      </c>
      <c r="I937" s="1">
        <v>0</v>
      </c>
      <c r="J937" s="1">
        <v>0</v>
      </c>
      <c r="K937" s="1">
        <v>0</v>
      </c>
      <c r="L937" s="1" t="e">
        <v>#N/A</v>
      </c>
      <c r="M937" s="1">
        <v>0</v>
      </c>
      <c r="N937" s="1">
        <v>0</v>
      </c>
      <c r="O937" s="1" t="s">
        <v>32</v>
      </c>
      <c r="V937"/>
    </row>
    <row r="938" spans="1:22" s="1" customFormat="1" ht="15.75" x14ac:dyDescent="0.25">
      <c r="A938" s="22">
        <v>2</v>
      </c>
      <c r="B938" s="1">
        <v>0</v>
      </c>
      <c r="C938" s="1">
        <v>0</v>
      </c>
      <c r="D938" s="1">
        <v>2376</v>
      </c>
      <c r="E938" s="1">
        <v>0</v>
      </c>
      <c r="F938" s="1">
        <v>0</v>
      </c>
      <c r="G938" s="23" t="s">
        <v>31</v>
      </c>
      <c r="H938" s="1">
        <v>0</v>
      </c>
      <c r="I938" s="1">
        <v>0</v>
      </c>
      <c r="J938" s="1">
        <v>0</v>
      </c>
      <c r="K938" s="1">
        <v>0</v>
      </c>
      <c r="L938" s="1" t="e">
        <v>#N/A</v>
      </c>
      <c r="M938" s="1">
        <v>0</v>
      </c>
      <c r="N938" s="1">
        <v>0</v>
      </c>
      <c r="O938" s="1" t="s">
        <v>32</v>
      </c>
      <c r="V938"/>
    </row>
    <row r="939" spans="1:22" s="1" customFormat="1" ht="15.75" x14ac:dyDescent="0.25">
      <c r="A939" s="22">
        <v>3</v>
      </c>
      <c r="B939" s="1">
        <v>0</v>
      </c>
      <c r="C939" s="1">
        <v>0</v>
      </c>
      <c r="D939" s="1">
        <v>2377</v>
      </c>
      <c r="E939" s="1">
        <v>0</v>
      </c>
      <c r="F939" s="1">
        <v>0</v>
      </c>
      <c r="G939" s="23" t="s">
        <v>31</v>
      </c>
      <c r="H939" s="1">
        <v>0</v>
      </c>
      <c r="I939" s="1">
        <v>0</v>
      </c>
      <c r="J939" s="1">
        <v>0</v>
      </c>
      <c r="K939" s="1">
        <v>0</v>
      </c>
      <c r="L939" s="1" t="e">
        <v>#N/A</v>
      </c>
      <c r="M939" s="1">
        <v>0</v>
      </c>
      <c r="N939" s="1">
        <v>0</v>
      </c>
      <c r="O939" s="1" t="s">
        <v>32</v>
      </c>
      <c r="V939"/>
    </row>
    <row r="940" spans="1:22" s="1" customFormat="1" ht="15.75" x14ac:dyDescent="0.25">
      <c r="A940" s="22">
        <v>4</v>
      </c>
      <c r="B940" s="1">
        <v>0</v>
      </c>
      <c r="C940" s="1">
        <v>0</v>
      </c>
      <c r="D940" s="1">
        <v>2378</v>
      </c>
      <c r="E940" s="1">
        <v>0</v>
      </c>
      <c r="F940" s="1">
        <v>0</v>
      </c>
      <c r="G940" s="23" t="s">
        <v>31</v>
      </c>
      <c r="H940" s="1">
        <v>0</v>
      </c>
      <c r="I940" s="1">
        <v>0</v>
      </c>
      <c r="J940" s="1">
        <v>0</v>
      </c>
      <c r="K940" s="1">
        <v>0</v>
      </c>
      <c r="L940" s="1" t="e">
        <v>#N/A</v>
      </c>
      <c r="M940" s="1">
        <v>0</v>
      </c>
      <c r="N940" s="1">
        <v>0</v>
      </c>
      <c r="O940" s="1" t="s">
        <v>32</v>
      </c>
      <c r="V940"/>
    </row>
    <row r="941" spans="1:22" s="1" customFormat="1" ht="15.75" x14ac:dyDescent="0.25">
      <c r="A941" s="22">
        <v>5</v>
      </c>
      <c r="B941" s="1">
        <v>0</v>
      </c>
      <c r="C941" s="1">
        <v>0</v>
      </c>
      <c r="D941" s="1">
        <v>2379</v>
      </c>
      <c r="E941" s="1">
        <v>0</v>
      </c>
      <c r="F941" s="1">
        <v>0</v>
      </c>
      <c r="G941" s="23" t="s">
        <v>31</v>
      </c>
      <c r="H941" s="1">
        <v>0</v>
      </c>
      <c r="I941" s="1">
        <v>0</v>
      </c>
      <c r="J941" s="1">
        <v>0</v>
      </c>
      <c r="K941" s="1">
        <v>0</v>
      </c>
      <c r="L941" s="1" t="e">
        <v>#N/A</v>
      </c>
      <c r="M941" s="1">
        <v>0</v>
      </c>
      <c r="N941" s="1">
        <v>0</v>
      </c>
      <c r="O941" s="1" t="s">
        <v>32</v>
      </c>
      <c r="V941"/>
    </row>
    <row r="942" spans="1:22" s="1" customFormat="1" ht="15.75" x14ac:dyDescent="0.25">
      <c r="A942" s="22">
        <v>6</v>
      </c>
      <c r="B942" s="1">
        <v>0</v>
      </c>
      <c r="C942" s="1">
        <v>0</v>
      </c>
      <c r="D942" s="1">
        <v>2380</v>
      </c>
      <c r="E942" s="1">
        <v>0</v>
      </c>
      <c r="F942" s="1">
        <v>0</v>
      </c>
      <c r="G942" s="23" t="s">
        <v>31</v>
      </c>
      <c r="H942" s="1">
        <v>0</v>
      </c>
      <c r="I942" s="1">
        <v>0</v>
      </c>
      <c r="J942" s="1">
        <v>0</v>
      </c>
      <c r="K942" s="1">
        <v>0</v>
      </c>
      <c r="L942" s="1" t="e">
        <v>#N/A</v>
      </c>
      <c r="M942" s="1">
        <v>0</v>
      </c>
      <c r="N942" s="1">
        <v>0</v>
      </c>
      <c r="O942" s="1" t="s">
        <v>32</v>
      </c>
      <c r="V942"/>
    </row>
    <row r="943" spans="1:22" s="1" customFormat="1" ht="15.75" x14ac:dyDescent="0.25">
      <c r="A943" s="22">
        <v>7</v>
      </c>
      <c r="B943" s="1">
        <v>0</v>
      </c>
      <c r="C943" s="1">
        <v>0</v>
      </c>
      <c r="D943" s="1">
        <v>2381</v>
      </c>
      <c r="E943" s="1">
        <v>0</v>
      </c>
      <c r="F943" s="1">
        <v>0</v>
      </c>
      <c r="G943" s="23" t="s">
        <v>31</v>
      </c>
      <c r="H943" s="1">
        <v>0</v>
      </c>
      <c r="I943" s="1">
        <v>0</v>
      </c>
      <c r="J943" s="1">
        <v>0</v>
      </c>
      <c r="K943" s="1">
        <v>0</v>
      </c>
      <c r="L943" s="1" t="e">
        <v>#N/A</v>
      </c>
      <c r="M943" s="1">
        <v>0</v>
      </c>
      <c r="N943" s="1">
        <v>0</v>
      </c>
      <c r="O943" s="1" t="s">
        <v>32</v>
      </c>
      <c r="V943"/>
    </row>
    <row r="944" spans="1:22" s="1" customFormat="1" ht="15.75" x14ac:dyDescent="0.25">
      <c r="A944" s="22">
        <v>8</v>
      </c>
      <c r="B944" s="1">
        <v>0</v>
      </c>
      <c r="C944" s="1">
        <v>0</v>
      </c>
      <c r="D944" s="1">
        <v>2382</v>
      </c>
      <c r="E944" s="1">
        <v>0</v>
      </c>
      <c r="F944" s="1">
        <v>0</v>
      </c>
      <c r="G944" s="23" t="s">
        <v>31</v>
      </c>
      <c r="H944" s="1">
        <v>0</v>
      </c>
      <c r="I944" s="1">
        <v>0</v>
      </c>
      <c r="J944" s="1">
        <v>0</v>
      </c>
      <c r="K944" s="1">
        <v>0</v>
      </c>
      <c r="L944" s="1" t="e">
        <v>#N/A</v>
      </c>
      <c r="M944" s="1">
        <v>0</v>
      </c>
      <c r="N944" s="1">
        <v>0</v>
      </c>
      <c r="O944" s="1" t="s">
        <v>32</v>
      </c>
      <c r="V944"/>
    </row>
    <row r="945" spans="1:22" s="1" customFormat="1" ht="15.75" x14ac:dyDescent="0.25">
      <c r="A945" s="22">
        <v>9</v>
      </c>
      <c r="B945" s="1">
        <v>0</v>
      </c>
      <c r="C945" s="1">
        <v>0</v>
      </c>
      <c r="D945" s="1">
        <v>2383</v>
      </c>
      <c r="E945" s="1">
        <v>0</v>
      </c>
      <c r="F945" s="1">
        <v>0</v>
      </c>
      <c r="G945" s="23" t="s">
        <v>31</v>
      </c>
      <c r="H945" s="1">
        <v>0</v>
      </c>
      <c r="I945" s="1">
        <v>0</v>
      </c>
      <c r="J945" s="1">
        <v>0</v>
      </c>
      <c r="K945" s="1">
        <v>0</v>
      </c>
      <c r="L945" s="1" t="e">
        <v>#N/A</v>
      </c>
      <c r="M945" s="1">
        <v>0</v>
      </c>
      <c r="N945" s="1">
        <v>0</v>
      </c>
      <c r="O945" s="1" t="s">
        <v>32</v>
      </c>
      <c r="V945"/>
    </row>
    <row r="946" spans="1:22" s="1" customFormat="1" ht="15.75" x14ac:dyDescent="0.25">
      <c r="A946" s="22">
        <v>10</v>
      </c>
      <c r="B946" s="1">
        <v>0</v>
      </c>
      <c r="C946" s="1">
        <v>0</v>
      </c>
      <c r="D946" s="1">
        <v>2384</v>
      </c>
      <c r="E946" s="1">
        <v>0</v>
      </c>
      <c r="F946" s="1">
        <v>0</v>
      </c>
      <c r="G946" s="23" t="s">
        <v>31</v>
      </c>
      <c r="H946" s="1">
        <v>0</v>
      </c>
      <c r="I946" s="1">
        <v>0</v>
      </c>
      <c r="J946" s="1">
        <v>0</v>
      </c>
      <c r="K946" s="1">
        <v>0</v>
      </c>
      <c r="L946" s="1" t="e">
        <v>#N/A</v>
      </c>
      <c r="M946" s="1">
        <v>0</v>
      </c>
      <c r="N946" s="1">
        <v>0</v>
      </c>
      <c r="O946" s="1" t="s">
        <v>32</v>
      </c>
      <c r="V946"/>
    </row>
    <row r="947" spans="1:22" s="1" customFormat="1" ht="15.75" x14ac:dyDescent="0.25">
      <c r="A947" s="22">
        <v>11</v>
      </c>
      <c r="B947" s="1">
        <v>0</v>
      </c>
      <c r="C947" s="1">
        <v>0</v>
      </c>
      <c r="D947" s="1">
        <v>2385</v>
      </c>
      <c r="E947" s="1">
        <v>0</v>
      </c>
      <c r="F947" s="1">
        <v>0</v>
      </c>
      <c r="G947" s="23" t="s">
        <v>31</v>
      </c>
      <c r="H947" s="1">
        <v>0</v>
      </c>
      <c r="I947" s="1">
        <v>0</v>
      </c>
      <c r="J947" s="1">
        <v>0</v>
      </c>
      <c r="K947" s="1">
        <v>0</v>
      </c>
      <c r="L947" s="1" t="e">
        <v>#N/A</v>
      </c>
      <c r="M947" s="1">
        <v>0</v>
      </c>
      <c r="N947" s="1">
        <v>0</v>
      </c>
      <c r="O947" s="1" t="s">
        <v>32</v>
      </c>
      <c r="V947"/>
    </row>
    <row r="948" spans="1:22" s="1" customFormat="1" ht="15.75" x14ac:dyDescent="0.25">
      <c r="A948" s="22">
        <v>12</v>
      </c>
      <c r="B948" s="1">
        <v>0</v>
      </c>
      <c r="C948" s="1">
        <v>0</v>
      </c>
      <c r="D948" s="1">
        <v>2386</v>
      </c>
      <c r="E948" s="1">
        <v>0</v>
      </c>
      <c r="F948" s="1">
        <v>0</v>
      </c>
      <c r="G948" s="23" t="s">
        <v>31</v>
      </c>
      <c r="H948" s="1">
        <v>0</v>
      </c>
      <c r="I948" s="1">
        <v>0</v>
      </c>
      <c r="J948" s="1">
        <v>0</v>
      </c>
      <c r="K948" s="1">
        <v>0</v>
      </c>
      <c r="L948" s="1" t="e">
        <v>#N/A</v>
      </c>
      <c r="M948" s="1">
        <v>0</v>
      </c>
      <c r="N948" s="1">
        <v>0</v>
      </c>
      <c r="O948" s="1" t="s">
        <v>32</v>
      </c>
      <c r="V948"/>
    </row>
    <row r="949" spans="1:22" s="1" customFormat="1" ht="15.75" x14ac:dyDescent="0.25">
      <c r="A949" s="22">
        <v>13</v>
      </c>
      <c r="B949" s="1">
        <v>0</v>
      </c>
      <c r="C949" s="1">
        <v>0</v>
      </c>
      <c r="D949" s="1">
        <v>2387</v>
      </c>
      <c r="E949" s="1">
        <v>0</v>
      </c>
      <c r="F949" s="1">
        <v>0</v>
      </c>
      <c r="G949" s="23" t="s">
        <v>31</v>
      </c>
      <c r="H949" s="1">
        <v>0</v>
      </c>
      <c r="I949" s="1">
        <v>0</v>
      </c>
      <c r="J949" s="1">
        <v>0</v>
      </c>
      <c r="K949" s="1">
        <v>0</v>
      </c>
      <c r="L949" s="1" t="e">
        <v>#N/A</v>
      </c>
      <c r="M949" s="1">
        <v>0</v>
      </c>
      <c r="N949" s="1">
        <v>0</v>
      </c>
      <c r="O949" s="1" t="s">
        <v>32</v>
      </c>
      <c r="V949"/>
    </row>
    <row r="950" spans="1:22" s="1" customFormat="1" ht="15.75" x14ac:dyDescent="0.25">
      <c r="A950" s="22">
        <v>14</v>
      </c>
      <c r="B950" s="1">
        <v>0</v>
      </c>
      <c r="C950" s="1">
        <v>0</v>
      </c>
      <c r="D950" s="1">
        <v>2388</v>
      </c>
      <c r="E950" s="1">
        <v>0</v>
      </c>
      <c r="F950" s="1">
        <v>0</v>
      </c>
      <c r="G950" s="23" t="s">
        <v>31</v>
      </c>
      <c r="H950" s="1">
        <v>0</v>
      </c>
      <c r="I950" s="1">
        <v>0</v>
      </c>
      <c r="J950" s="1">
        <v>0</v>
      </c>
      <c r="K950" s="1">
        <v>0</v>
      </c>
      <c r="L950" s="1" t="e">
        <v>#N/A</v>
      </c>
      <c r="M950" s="1">
        <v>0</v>
      </c>
      <c r="N950" s="1">
        <v>0</v>
      </c>
      <c r="O950" s="1" t="s">
        <v>32</v>
      </c>
      <c r="V950"/>
    </row>
    <row r="951" spans="1:22" s="1" customFormat="1" ht="15.75" x14ac:dyDescent="0.25">
      <c r="A951" s="22">
        <v>15</v>
      </c>
      <c r="B951" s="1">
        <v>0</v>
      </c>
      <c r="C951" s="1">
        <v>0</v>
      </c>
      <c r="D951" s="1">
        <v>2389</v>
      </c>
      <c r="E951" s="1">
        <v>0</v>
      </c>
      <c r="F951" s="1">
        <v>0</v>
      </c>
      <c r="G951" s="23" t="s">
        <v>31</v>
      </c>
      <c r="H951" s="1">
        <v>0</v>
      </c>
      <c r="I951" s="1">
        <v>0</v>
      </c>
      <c r="J951" s="1">
        <v>0</v>
      </c>
      <c r="K951" s="1">
        <v>0</v>
      </c>
      <c r="L951" s="1" t="e">
        <v>#N/A</v>
      </c>
      <c r="M951" s="1">
        <v>0</v>
      </c>
      <c r="N951" s="1">
        <v>0</v>
      </c>
      <c r="O951" s="1" t="s">
        <v>32</v>
      </c>
      <c r="V951"/>
    </row>
    <row r="952" spans="1:22" s="1" customFormat="1" ht="15.75" x14ac:dyDescent="0.25">
      <c r="A952" s="22">
        <v>16</v>
      </c>
      <c r="B952" s="1">
        <v>0</v>
      </c>
      <c r="C952" s="1">
        <v>0</v>
      </c>
      <c r="D952" s="1">
        <v>2390</v>
      </c>
      <c r="E952" s="1">
        <v>0</v>
      </c>
      <c r="F952" s="1">
        <v>0</v>
      </c>
      <c r="G952" s="23" t="s">
        <v>31</v>
      </c>
      <c r="H952" s="1">
        <v>0</v>
      </c>
      <c r="I952" s="1">
        <v>0</v>
      </c>
      <c r="J952" s="1">
        <v>0</v>
      </c>
      <c r="K952" s="1">
        <v>0</v>
      </c>
      <c r="L952" s="1" t="e">
        <v>#N/A</v>
      </c>
      <c r="M952" s="1">
        <v>0</v>
      </c>
      <c r="N952" s="1">
        <v>0</v>
      </c>
      <c r="O952" s="1" t="s">
        <v>32</v>
      </c>
      <c r="V952"/>
    </row>
    <row r="953" spans="1:22" s="1" customFormat="1" ht="15.75" x14ac:dyDescent="0.25">
      <c r="A953" s="22">
        <v>17</v>
      </c>
      <c r="B953" s="1">
        <v>0</v>
      </c>
      <c r="C953" s="1">
        <v>0</v>
      </c>
      <c r="D953" s="1">
        <v>2391</v>
      </c>
      <c r="E953" s="1">
        <v>0</v>
      </c>
      <c r="F953" s="1">
        <v>0</v>
      </c>
      <c r="G953" s="23" t="s">
        <v>31</v>
      </c>
      <c r="H953" s="1">
        <v>0</v>
      </c>
      <c r="I953" s="1">
        <v>0</v>
      </c>
      <c r="J953" s="1">
        <v>0</v>
      </c>
      <c r="K953" s="1">
        <v>0</v>
      </c>
      <c r="L953" s="1" t="e">
        <v>#N/A</v>
      </c>
      <c r="M953" s="1">
        <v>0</v>
      </c>
      <c r="N953" s="1">
        <v>0</v>
      </c>
      <c r="O953" s="1" t="s">
        <v>32</v>
      </c>
      <c r="V953"/>
    </row>
    <row r="954" spans="1:22" s="1" customFormat="1" ht="15.75" x14ac:dyDescent="0.25">
      <c r="A954" s="22">
        <v>18</v>
      </c>
      <c r="B954" s="1">
        <v>0</v>
      </c>
      <c r="C954" s="1">
        <v>0</v>
      </c>
      <c r="D954" s="1">
        <v>2392</v>
      </c>
      <c r="E954" s="1">
        <v>0</v>
      </c>
      <c r="F954" s="1">
        <v>0</v>
      </c>
      <c r="G954" s="23" t="s">
        <v>31</v>
      </c>
      <c r="H954" s="1">
        <v>0</v>
      </c>
      <c r="I954" s="1">
        <v>0</v>
      </c>
      <c r="J954" s="1">
        <v>0</v>
      </c>
      <c r="K954" s="1">
        <v>0</v>
      </c>
      <c r="L954" s="1" t="e">
        <v>#N/A</v>
      </c>
      <c r="M954" s="1">
        <v>0</v>
      </c>
      <c r="N954" s="1">
        <v>0</v>
      </c>
      <c r="O954" s="1" t="s">
        <v>32</v>
      </c>
      <c r="V954"/>
    </row>
    <row r="955" spans="1:22" s="1" customFormat="1" ht="15.75" x14ac:dyDescent="0.25">
      <c r="A955" s="22">
        <v>19</v>
      </c>
      <c r="B955" s="1">
        <v>0</v>
      </c>
      <c r="C955" s="1">
        <v>0</v>
      </c>
      <c r="D955" s="1">
        <v>2393</v>
      </c>
      <c r="E955" s="1">
        <v>0</v>
      </c>
      <c r="F955" s="1">
        <v>0</v>
      </c>
      <c r="G955" s="23" t="s">
        <v>31</v>
      </c>
      <c r="H955" s="1">
        <v>0</v>
      </c>
      <c r="I955" s="1">
        <v>0</v>
      </c>
      <c r="J955" s="1">
        <v>0</v>
      </c>
      <c r="K955" s="1">
        <v>0</v>
      </c>
      <c r="L955" s="1" t="e">
        <v>#N/A</v>
      </c>
      <c r="M955" s="1">
        <v>0</v>
      </c>
      <c r="N955" s="1">
        <v>0</v>
      </c>
      <c r="O955" s="1" t="s">
        <v>32</v>
      </c>
      <c r="V955"/>
    </row>
    <row r="956" spans="1:22" s="1" customFormat="1" ht="15.75" x14ac:dyDescent="0.25">
      <c r="A956" s="22">
        <v>20</v>
      </c>
      <c r="B956" s="1">
        <v>0</v>
      </c>
      <c r="C956" s="1">
        <v>0</v>
      </c>
      <c r="D956" s="1">
        <v>2394</v>
      </c>
      <c r="E956" s="1">
        <v>0</v>
      </c>
      <c r="F956" s="1">
        <v>0</v>
      </c>
      <c r="G956" s="23" t="s">
        <v>31</v>
      </c>
      <c r="H956" s="1">
        <v>0</v>
      </c>
      <c r="I956" s="1">
        <v>0</v>
      </c>
      <c r="J956" s="1">
        <v>0</v>
      </c>
      <c r="K956" s="1">
        <v>0</v>
      </c>
      <c r="L956" s="1" t="e">
        <v>#N/A</v>
      </c>
      <c r="M956" s="1">
        <v>0</v>
      </c>
      <c r="N956" s="1">
        <v>0</v>
      </c>
      <c r="O956" s="1" t="s">
        <v>32</v>
      </c>
      <c r="V956"/>
    </row>
    <row r="957" spans="1:22" s="1" customFormat="1" ht="15.75" x14ac:dyDescent="0.25">
      <c r="A957" s="22">
        <v>21</v>
      </c>
      <c r="B957" s="1">
        <v>0</v>
      </c>
      <c r="C957" s="1">
        <v>0</v>
      </c>
      <c r="D957" s="1">
        <v>2395</v>
      </c>
      <c r="E957" s="1">
        <v>0</v>
      </c>
      <c r="F957" s="1">
        <v>0</v>
      </c>
      <c r="G957" s="23" t="s">
        <v>31</v>
      </c>
      <c r="H957" s="1">
        <v>0</v>
      </c>
      <c r="I957" s="1">
        <v>0</v>
      </c>
      <c r="J957" s="1">
        <v>0</v>
      </c>
      <c r="K957" s="1">
        <v>0</v>
      </c>
      <c r="L957" s="1" t="e">
        <v>#N/A</v>
      </c>
      <c r="M957" s="1">
        <v>0</v>
      </c>
      <c r="N957" s="1">
        <v>0</v>
      </c>
      <c r="O957" s="1" t="s">
        <v>32</v>
      </c>
      <c r="V957"/>
    </row>
    <row r="958" spans="1:22" s="1" customFormat="1" ht="15.75" x14ac:dyDescent="0.25">
      <c r="A958" s="22">
        <v>22</v>
      </c>
      <c r="B958" s="1">
        <v>0</v>
      </c>
      <c r="C958" s="1">
        <v>0</v>
      </c>
      <c r="D958" s="1">
        <v>2396</v>
      </c>
      <c r="E958" s="1">
        <v>0</v>
      </c>
      <c r="F958" s="1">
        <v>0</v>
      </c>
      <c r="G958" s="23" t="s">
        <v>31</v>
      </c>
      <c r="H958" s="1">
        <v>0</v>
      </c>
      <c r="I958" s="1">
        <v>0</v>
      </c>
      <c r="J958" s="1">
        <v>0</v>
      </c>
      <c r="K958" s="1">
        <v>0</v>
      </c>
      <c r="L958" s="1" t="e">
        <v>#N/A</v>
      </c>
      <c r="M958" s="1">
        <v>0</v>
      </c>
      <c r="N958" s="1">
        <v>0</v>
      </c>
      <c r="O958" s="1" t="s">
        <v>32</v>
      </c>
      <c r="V958"/>
    </row>
    <row r="959" spans="1:22" s="1" customFormat="1" ht="15.75" x14ac:dyDescent="0.25">
      <c r="A959" s="22">
        <v>23</v>
      </c>
      <c r="B959" s="1">
        <v>0</v>
      </c>
      <c r="C959" s="1">
        <v>0</v>
      </c>
      <c r="D959" s="1">
        <v>2397</v>
      </c>
      <c r="E959" s="1">
        <v>0</v>
      </c>
      <c r="F959" s="1">
        <v>0</v>
      </c>
      <c r="G959" s="23" t="s">
        <v>31</v>
      </c>
      <c r="H959" s="1">
        <v>0</v>
      </c>
      <c r="I959" s="1">
        <v>0</v>
      </c>
      <c r="J959" s="1">
        <v>0</v>
      </c>
      <c r="K959" s="1">
        <v>0</v>
      </c>
      <c r="L959" s="1" t="e">
        <v>#N/A</v>
      </c>
      <c r="M959" s="1">
        <v>0</v>
      </c>
      <c r="N959" s="1">
        <v>0</v>
      </c>
      <c r="O959" s="1" t="s">
        <v>32</v>
      </c>
      <c r="V959"/>
    </row>
    <row r="960" spans="1:22" s="1" customFormat="1" ht="15.75" x14ac:dyDescent="0.25">
      <c r="A960" s="22">
        <v>24</v>
      </c>
      <c r="B960" s="1">
        <v>0</v>
      </c>
      <c r="C960" s="1">
        <v>0</v>
      </c>
      <c r="D960" s="1">
        <v>2398</v>
      </c>
      <c r="E960" s="1">
        <v>0</v>
      </c>
      <c r="F960" s="1">
        <v>0</v>
      </c>
      <c r="G960" s="23" t="s">
        <v>31</v>
      </c>
      <c r="H960" s="1">
        <v>0</v>
      </c>
      <c r="I960" s="1">
        <v>0</v>
      </c>
      <c r="J960" s="1">
        <v>0</v>
      </c>
      <c r="K960" s="1">
        <v>0</v>
      </c>
      <c r="L960" s="1" t="e">
        <v>#N/A</v>
      </c>
      <c r="M960" s="1">
        <v>0</v>
      </c>
      <c r="N960" s="1">
        <v>0</v>
      </c>
      <c r="O960" s="1" t="s">
        <v>32</v>
      </c>
      <c r="V960"/>
    </row>
    <row r="961" spans="1:22" s="1" customFormat="1" ht="15.75" x14ac:dyDescent="0.25">
      <c r="A961" s="22">
        <v>25</v>
      </c>
      <c r="B961" s="1">
        <v>0</v>
      </c>
      <c r="C961" s="1">
        <v>0</v>
      </c>
      <c r="D961" s="1">
        <v>2399</v>
      </c>
      <c r="E961" s="1">
        <v>0</v>
      </c>
      <c r="F961" s="1">
        <v>0</v>
      </c>
      <c r="G961" s="23" t="s">
        <v>31</v>
      </c>
      <c r="H961" s="1">
        <v>0</v>
      </c>
      <c r="I961" s="1">
        <v>0</v>
      </c>
      <c r="J961" s="1">
        <v>0</v>
      </c>
      <c r="K961" s="1">
        <v>0</v>
      </c>
      <c r="L961" s="1" t="e">
        <v>#N/A</v>
      </c>
      <c r="M961" s="1">
        <v>0</v>
      </c>
      <c r="N961" s="1">
        <v>0</v>
      </c>
      <c r="O961" s="1" t="s">
        <v>32</v>
      </c>
      <c r="V961"/>
    </row>
    <row r="962" spans="1:22" s="1" customFormat="1" ht="15.75" x14ac:dyDescent="0.25">
      <c r="A962" s="22">
        <v>26</v>
      </c>
      <c r="B962" s="1">
        <v>0</v>
      </c>
      <c r="C962" s="1">
        <v>0</v>
      </c>
      <c r="D962" s="1">
        <v>2400</v>
      </c>
      <c r="E962" s="1">
        <v>0</v>
      </c>
      <c r="F962" s="1">
        <v>0</v>
      </c>
      <c r="G962" s="23" t="s">
        <v>31</v>
      </c>
      <c r="H962" s="1">
        <v>0</v>
      </c>
      <c r="I962" s="1">
        <v>0</v>
      </c>
      <c r="J962" s="1">
        <v>0</v>
      </c>
      <c r="K962" s="1">
        <v>0</v>
      </c>
      <c r="L962" s="1" t="e">
        <v>#N/A</v>
      </c>
      <c r="M962" s="1">
        <v>0</v>
      </c>
      <c r="N962" s="1">
        <v>0</v>
      </c>
      <c r="O962" s="1" t="s">
        <v>32</v>
      </c>
      <c r="V962"/>
    </row>
    <row r="963" spans="1:22" s="1" customFormat="1" ht="15.75" x14ac:dyDescent="0.25">
      <c r="A963" s="22">
        <v>27</v>
      </c>
      <c r="B963" s="1">
        <v>0</v>
      </c>
      <c r="C963" s="1">
        <v>0</v>
      </c>
      <c r="D963" s="1">
        <v>2401</v>
      </c>
      <c r="E963" s="1">
        <v>0</v>
      </c>
      <c r="F963" s="1">
        <v>0</v>
      </c>
      <c r="G963" s="23" t="s">
        <v>31</v>
      </c>
      <c r="H963" s="1">
        <v>0</v>
      </c>
      <c r="I963" s="1">
        <v>0</v>
      </c>
      <c r="J963" s="1">
        <v>0</v>
      </c>
      <c r="K963" s="1">
        <v>0</v>
      </c>
      <c r="L963" s="1" t="e">
        <v>#N/A</v>
      </c>
      <c r="M963" s="1">
        <v>0</v>
      </c>
      <c r="N963" s="1">
        <v>0</v>
      </c>
      <c r="O963" s="1" t="s">
        <v>32</v>
      </c>
      <c r="V963"/>
    </row>
    <row r="964" spans="1:22" s="1" customFormat="1" ht="15.75" x14ac:dyDescent="0.25">
      <c r="A964" s="22">
        <v>28</v>
      </c>
      <c r="B964" s="1">
        <v>0</v>
      </c>
      <c r="C964" s="1">
        <v>0</v>
      </c>
      <c r="D964" s="1">
        <v>2402</v>
      </c>
      <c r="E964" s="1">
        <v>0</v>
      </c>
      <c r="F964" s="1">
        <v>0</v>
      </c>
      <c r="G964" s="23" t="s">
        <v>31</v>
      </c>
      <c r="H964" s="1">
        <v>0</v>
      </c>
      <c r="I964" s="1">
        <v>0</v>
      </c>
      <c r="J964" s="1">
        <v>0</v>
      </c>
      <c r="K964" s="1">
        <v>0</v>
      </c>
      <c r="L964" s="1" t="e">
        <v>#N/A</v>
      </c>
      <c r="M964" s="1">
        <v>0</v>
      </c>
      <c r="N964" s="1">
        <v>0</v>
      </c>
      <c r="O964" s="1" t="s">
        <v>32</v>
      </c>
      <c r="V964"/>
    </row>
    <row r="965" spans="1:22" s="1" customFormat="1" ht="15.75" x14ac:dyDescent="0.25">
      <c r="A965" s="22">
        <v>29</v>
      </c>
      <c r="B965" s="1">
        <v>0</v>
      </c>
      <c r="C965" s="1">
        <v>0</v>
      </c>
      <c r="D965" s="1">
        <v>2403</v>
      </c>
      <c r="E965" s="1">
        <v>0</v>
      </c>
      <c r="F965" s="1">
        <v>0</v>
      </c>
      <c r="G965" s="23" t="s">
        <v>31</v>
      </c>
      <c r="H965" s="1">
        <v>0</v>
      </c>
      <c r="I965" s="1">
        <v>0</v>
      </c>
      <c r="J965" s="1">
        <v>0</v>
      </c>
      <c r="K965" s="1">
        <v>0</v>
      </c>
      <c r="L965" s="1" t="e">
        <v>#N/A</v>
      </c>
      <c r="M965" s="1">
        <v>0</v>
      </c>
      <c r="N965" s="1">
        <v>0</v>
      </c>
      <c r="O965" s="1" t="s">
        <v>32</v>
      </c>
      <c r="V965"/>
    </row>
    <row r="966" spans="1:22" s="1" customFormat="1" ht="15.75" x14ac:dyDescent="0.25">
      <c r="A966" s="22">
        <v>30</v>
      </c>
      <c r="B966" s="1">
        <v>0</v>
      </c>
      <c r="C966" s="1">
        <v>0</v>
      </c>
      <c r="D966" s="1">
        <v>2404</v>
      </c>
      <c r="E966" s="1">
        <v>0</v>
      </c>
      <c r="F966" s="1">
        <v>0</v>
      </c>
      <c r="G966" s="23" t="s">
        <v>31</v>
      </c>
      <c r="H966" s="1">
        <v>0</v>
      </c>
      <c r="I966" s="1">
        <v>0</v>
      </c>
      <c r="J966" s="1">
        <v>0</v>
      </c>
      <c r="K966" s="1">
        <v>0</v>
      </c>
      <c r="L966" s="1" t="e">
        <v>#N/A</v>
      </c>
      <c r="M966" s="1">
        <v>0</v>
      </c>
      <c r="N966" s="1">
        <v>0</v>
      </c>
      <c r="O966" s="1" t="s">
        <v>32</v>
      </c>
      <c r="V966"/>
    </row>
    <row r="967" spans="1:22" s="1" customFormat="1" ht="15.75" x14ac:dyDescent="0.25">
      <c r="A967" s="22">
        <v>31</v>
      </c>
      <c r="B967" s="1">
        <v>0</v>
      </c>
      <c r="C967" s="1">
        <v>0</v>
      </c>
      <c r="D967" s="1">
        <v>2405</v>
      </c>
      <c r="E967" s="1">
        <v>0</v>
      </c>
      <c r="F967" s="1">
        <v>0</v>
      </c>
      <c r="G967" s="23" t="s">
        <v>31</v>
      </c>
      <c r="H967" s="1">
        <v>0</v>
      </c>
      <c r="I967" s="1">
        <v>0</v>
      </c>
      <c r="J967" s="1">
        <v>0</v>
      </c>
      <c r="K967" s="1">
        <v>0</v>
      </c>
      <c r="L967" s="1" t="e">
        <v>#N/A</v>
      </c>
      <c r="M967" s="1">
        <v>0</v>
      </c>
      <c r="N967" s="1">
        <v>0</v>
      </c>
      <c r="O967" s="1" t="s">
        <v>32</v>
      </c>
      <c r="V967"/>
    </row>
    <row r="968" spans="1:22" s="1" customFormat="1" ht="15.75" x14ac:dyDescent="0.25">
      <c r="A968" s="22">
        <v>32</v>
      </c>
      <c r="B968" s="1">
        <v>0</v>
      </c>
      <c r="C968" s="1">
        <v>0</v>
      </c>
      <c r="D968" s="1">
        <v>2406</v>
      </c>
      <c r="E968" s="1">
        <v>0</v>
      </c>
      <c r="F968" s="1">
        <v>0</v>
      </c>
      <c r="G968" s="23" t="s">
        <v>31</v>
      </c>
      <c r="H968" s="1">
        <v>0</v>
      </c>
      <c r="I968" s="1">
        <v>0</v>
      </c>
      <c r="J968" s="1">
        <v>0</v>
      </c>
      <c r="K968" s="1">
        <v>0</v>
      </c>
      <c r="L968" s="1" t="e">
        <v>#N/A</v>
      </c>
      <c r="M968" s="1">
        <v>0</v>
      </c>
      <c r="N968" s="1">
        <v>0</v>
      </c>
      <c r="O968" s="1" t="s">
        <v>32</v>
      </c>
      <c r="V968"/>
    </row>
    <row r="969" spans="1:22" s="1" customFormat="1" ht="15.75" x14ac:dyDescent="0.25">
      <c r="A969" s="22">
        <v>33</v>
      </c>
      <c r="B969" s="1">
        <v>0</v>
      </c>
      <c r="C969" s="1">
        <v>0</v>
      </c>
      <c r="D969" s="1">
        <v>2407</v>
      </c>
      <c r="E969" s="1">
        <v>0</v>
      </c>
      <c r="F969" s="1">
        <v>0</v>
      </c>
      <c r="G969" s="23" t="s">
        <v>31</v>
      </c>
      <c r="H969" s="1">
        <v>0</v>
      </c>
      <c r="I969" s="1">
        <v>0</v>
      </c>
      <c r="J969" s="1">
        <v>0</v>
      </c>
      <c r="K969" s="1">
        <v>0</v>
      </c>
      <c r="L969" s="1" t="e">
        <v>#N/A</v>
      </c>
      <c r="M969" s="1">
        <v>0</v>
      </c>
      <c r="N969" s="1">
        <v>0</v>
      </c>
      <c r="O969" s="1" t="s">
        <v>32</v>
      </c>
      <c r="V969"/>
    </row>
    <row r="970" spans="1:22" s="1" customFormat="1" ht="15.75" x14ac:dyDescent="0.25">
      <c r="A970" s="22">
        <v>34</v>
      </c>
      <c r="B970" s="1">
        <v>0</v>
      </c>
      <c r="C970" s="1">
        <v>0</v>
      </c>
      <c r="D970" s="1">
        <v>2408</v>
      </c>
      <c r="E970" s="1">
        <v>0</v>
      </c>
      <c r="F970" s="1">
        <v>0</v>
      </c>
      <c r="G970" s="23" t="s">
        <v>31</v>
      </c>
      <c r="H970" s="1">
        <v>0</v>
      </c>
      <c r="I970" s="1">
        <v>0</v>
      </c>
      <c r="J970" s="1">
        <v>0</v>
      </c>
      <c r="K970" s="1">
        <v>0</v>
      </c>
      <c r="L970" s="1" t="e">
        <v>#N/A</v>
      </c>
      <c r="M970" s="1">
        <v>0</v>
      </c>
      <c r="N970" s="1">
        <v>0</v>
      </c>
      <c r="O970" s="1" t="s">
        <v>32</v>
      </c>
      <c r="V970"/>
    </row>
    <row r="971" spans="1:22" s="1" customFormat="1" ht="15.75" x14ac:dyDescent="0.25">
      <c r="A971" s="22">
        <v>35</v>
      </c>
      <c r="B971" s="1">
        <v>0</v>
      </c>
      <c r="C971" s="1">
        <v>0</v>
      </c>
      <c r="D971" s="1">
        <v>2409</v>
      </c>
      <c r="E971" s="1">
        <v>0</v>
      </c>
      <c r="F971" s="1">
        <v>0</v>
      </c>
      <c r="G971" s="23" t="s">
        <v>31</v>
      </c>
      <c r="H971" s="1">
        <v>0</v>
      </c>
      <c r="I971" s="1">
        <v>0</v>
      </c>
      <c r="J971" s="1">
        <v>0</v>
      </c>
      <c r="K971" s="1">
        <v>0</v>
      </c>
      <c r="L971" s="1" t="e">
        <v>#N/A</v>
      </c>
      <c r="M971" s="1">
        <v>0</v>
      </c>
      <c r="N971" s="1">
        <v>0</v>
      </c>
      <c r="O971" s="1" t="s">
        <v>32</v>
      </c>
      <c r="V971"/>
    </row>
    <row r="972" spans="1:22" s="1" customFormat="1" ht="15.75" x14ac:dyDescent="0.25">
      <c r="A972" s="22">
        <v>36</v>
      </c>
      <c r="B972" s="1">
        <v>0</v>
      </c>
      <c r="C972" s="1">
        <v>0</v>
      </c>
      <c r="D972" s="1">
        <v>2410</v>
      </c>
      <c r="E972" s="1">
        <v>0</v>
      </c>
      <c r="F972" s="1">
        <v>0</v>
      </c>
      <c r="G972" s="23" t="s">
        <v>31</v>
      </c>
      <c r="H972" s="1">
        <v>0</v>
      </c>
      <c r="I972" s="1">
        <v>0</v>
      </c>
      <c r="J972" s="1">
        <v>0</v>
      </c>
      <c r="K972" s="1">
        <v>0</v>
      </c>
      <c r="L972" s="1" t="e">
        <v>#N/A</v>
      </c>
      <c r="M972" s="1">
        <v>0</v>
      </c>
      <c r="N972" s="1">
        <v>0</v>
      </c>
      <c r="O972" s="1" t="s">
        <v>32</v>
      </c>
      <c r="V972"/>
    </row>
    <row r="973" spans="1:22" s="1" customFormat="1" ht="15.75" x14ac:dyDescent="0.25">
      <c r="A973" s="22">
        <v>37</v>
      </c>
      <c r="B973" s="1">
        <v>0</v>
      </c>
      <c r="C973" s="1">
        <v>0</v>
      </c>
      <c r="D973" s="1">
        <v>2411</v>
      </c>
      <c r="E973" s="1">
        <v>0</v>
      </c>
      <c r="F973" s="1">
        <v>0</v>
      </c>
      <c r="G973" s="23" t="s">
        <v>31</v>
      </c>
      <c r="H973" s="1">
        <v>0</v>
      </c>
      <c r="I973" s="1">
        <v>0</v>
      </c>
      <c r="J973" s="1">
        <v>0</v>
      </c>
      <c r="K973" s="1">
        <v>0</v>
      </c>
      <c r="L973" s="1" t="e">
        <v>#N/A</v>
      </c>
      <c r="M973" s="1">
        <v>0</v>
      </c>
      <c r="N973" s="1">
        <v>0</v>
      </c>
      <c r="O973" s="1" t="s">
        <v>32</v>
      </c>
      <c r="V973"/>
    </row>
    <row r="974" spans="1:22" s="1" customFormat="1" ht="15.75" x14ac:dyDescent="0.25">
      <c r="A974" s="22">
        <v>38</v>
      </c>
      <c r="B974" s="1">
        <v>0</v>
      </c>
      <c r="C974" s="1">
        <v>0</v>
      </c>
      <c r="D974" s="1">
        <v>2412</v>
      </c>
      <c r="E974" s="1">
        <v>0</v>
      </c>
      <c r="F974" s="1">
        <v>0</v>
      </c>
      <c r="G974" s="23" t="s">
        <v>31</v>
      </c>
      <c r="H974" s="1">
        <v>0</v>
      </c>
      <c r="I974" s="1">
        <v>0</v>
      </c>
      <c r="J974" s="1">
        <v>0</v>
      </c>
      <c r="K974" s="1">
        <v>0</v>
      </c>
      <c r="L974" s="1" t="e">
        <v>#N/A</v>
      </c>
      <c r="M974" s="1">
        <v>0</v>
      </c>
      <c r="N974" s="1">
        <v>0</v>
      </c>
      <c r="O974" s="1" t="s">
        <v>32</v>
      </c>
      <c r="V974"/>
    </row>
    <row r="975" spans="1:22" s="1" customFormat="1" ht="15.75" x14ac:dyDescent="0.25">
      <c r="A975" s="22">
        <v>39</v>
      </c>
      <c r="B975" s="1">
        <v>0</v>
      </c>
      <c r="C975" s="1">
        <v>0</v>
      </c>
      <c r="D975" s="1">
        <v>2413</v>
      </c>
      <c r="E975" s="1">
        <v>0</v>
      </c>
      <c r="F975" s="1">
        <v>0</v>
      </c>
      <c r="G975" s="23" t="s">
        <v>31</v>
      </c>
      <c r="H975" s="1">
        <v>0</v>
      </c>
      <c r="I975" s="1">
        <v>0</v>
      </c>
      <c r="J975" s="1">
        <v>0</v>
      </c>
      <c r="K975" s="1">
        <v>0</v>
      </c>
      <c r="L975" s="1" t="e">
        <v>#N/A</v>
      </c>
      <c r="M975" s="1">
        <v>0</v>
      </c>
      <c r="N975" s="1">
        <v>0</v>
      </c>
      <c r="O975" s="1" t="s">
        <v>32</v>
      </c>
      <c r="V975"/>
    </row>
    <row r="976" spans="1:22" s="1" customFormat="1" ht="15.75" x14ac:dyDescent="0.25">
      <c r="A976" s="22">
        <v>40</v>
      </c>
      <c r="B976" s="1">
        <v>0</v>
      </c>
      <c r="C976" s="1">
        <v>0</v>
      </c>
      <c r="D976" s="1">
        <v>2414</v>
      </c>
      <c r="E976" s="1">
        <v>0</v>
      </c>
      <c r="F976" s="1">
        <v>0</v>
      </c>
      <c r="G976" s="23" t="s">
        <v>31</v>
      </c>
      <c r="H976" s="1">
        <v>0</v>
      </c>
      <c r="I976" s="1">
        <v>0</v>
      </c>
      <c r="J976" s="1">
        <v>0</v>
      </c>
      <c r="K976" s="1">
        <v>0</v>
      </c>
      <c r="L976" s="1" t="e">
        <v>#N/A</v>
      </c>
      <c r="M976" s="1">
        <v>0</v>
      </c>
      <c r="N976" s="1">
        <v>0</v>
      </c>
      <c r="O976" s="1" t="s">
        <v>32</v>
      </c>
      <c r="V976"/>
    </row>
    <row r="977" spans="1:22" s="1" customFormat="1" ht="15.75" x14ac:dyDescent="0.25">
      <c r="A977" s="22">
        <v>41</v>
      </c>
      <c r="B977" s="1">
        <v>0</v>
      </c>
      <c r="C977" s="1">
        <v>0</v>
      </c>
      <c r="D977" s="1">
        <v>2415</v>
      </c>
      <c r="E977" s="1">
        <v>0</v>
      </c>
      <c r="F977" s="1">
        <v>0</v>
      </c>
      <c r="G977" s="23" t="s">
        <v>31</v>
      </c>
      <c r="H977" s="1">
        <v>0</v>
      </c>
      <c r="I977" s="1">
        <v>0</v>
      </c>
      <c r="J977" s="1">
        <v>0</v>
      </c>
      <c r="K977" s="1">
        <v>0</v>
      </c>
      <c r="L977" s="1" t="e">
        <v>#N/A</v>
      </c>
      <c r="M977" s="1">
        <v>0</v>
      </c>
      <c r="N977" s="1">
        <v>0</v>
      </c>
      <c r="O977" s="1" t="s">
        <v>32</v>
      </c>
      <c r="V977"/>
    </row>
    <row r="978" spans="1:22" s="1" customFormat="1" ht="15.75" x14ac:dyDescent="0.25">
      <c r="A978" s="22">
        <v>42</v>
      </c>
      <c r="B978" s="1">
        <v>0</v>
      </c>
      <c r="C978" s="1">
        <v>0</v>
      </c>
      <c r="D978" s="1">
        <v>2416</v>
      </c>
      <c r="E978" s="1">
        <v>0</v>
      </c>
      <c r="F978" s="1">
        <v>0</v>
      </c>
      <c r="G978" s="23" t="s">
        <v>31</v>
      </c>
      <c r="H978" s="1">
        <v>0</v>
      </c>
      <c r="I978" s="1">
        <v>0</v>
      </c>
      <c r="J978" s="1">
        <v>0</v>
      </c>
      <c r="K978" s="1">
        <v>0</v>
      </c>
      <c r="L978" s="1" t="e">
        <v>#N/A</v>
      </c>
      <c r="M978" s="1">
        <v>0</v>
      </c>
      <c r="N978" s="1">
        <v>0</v>
      </c>
      <c r="O978" s="1" t="s">
        <v>32</v>
      </c>
      <c r="V978"/>
    </row>
    <row r="979" spans="1:22" s="1" customFormat="1" ht="15.75" x14ac:dyDescent="0.25">
      <c r="A979" s="22">
        <v>43</v>
      </c>
      <c r="B979" s="1">
        <v>0</v>
      </c>
      <c r="C979" s="1">
        <v>0</v>
      </c>
      <c r="D979" s="1">
        <v>2417</v>
      </c>
      <c r="E979" s="1">
        <v>0</v>
      </c>
      <c r="F979" s="1">
        <v>0</v>
      </c>
      <c r="G979" s="23" t="s">
        <v>31</v>
      </c>
      <c r="H979" s="1">
        <v>0</v>
      </c>
      <c r="I979" s="1">
        <v>0</v>
      </c>
      <c r="J979" s="1">
        <v>0</v>
      </c>
      <c r="K979" s="1">
        <v>0</v>
      </c>
      <c r="L979" s="1" t="e">
        <v>#N/A</v>
      </c>
      <c r="M979" s="1">
        <v>0</v>
      </c>
      <c r="N979" s="1">
        <v>0</v>
      </c>
      <c r="O979" s="1" t="s">
        <v>32</v>
      </c>
      <c r="V979"/>
    </row>
    <row r="980" spans="1:22" s="1" customFormat="1" ht="15.75" x14ac:dyDescent="0.25">
      <c r="A980" s="22">
        <v>44</v>
      </c>
      <c r="B980" s="1">
        <v>0</v>
      </c>
      <c r="C980" s="1">
        <v>0</v>
      </c>
      <c r="D980" s="1">
        <v>2418</v>
      </c>
      <c r="E980" s="1">
        <v>0</v>
      </c>
      <c r="F980" s="1">
        <v>0</v>
      </c>
      <c r="G980" s="23" t="s">
        <v>31</v>
      </c>
      <c r="H980" s="1">
        <v>0</v>
      </c>
      <c r="I980" s="1">
        <v>0</v>
      </c>
      <c r="J980" s="1">
        <v>0</v>
      </c>
      <c r="K980" s="1">
        <v>0</v>
      </c>
      <c r="L980" s="1" t="e">
        <v>#N/A</v>
      </c>
      <c r="M980" s="1">
        <v>0</v>
      </c>
      <c r="N980" s="1">
        <v>0</v>
      </c>
      <c r="O980" s="1" t="s">
        <v>32</v>
      </c>
      <c r="V980"/>
    </row>
    <row r="981" spans="1:22" s="1" customFormat="1" ht="15.75" x14ac:dyDescent="0.25">
      <c r="A981" s="22">
        <v>45</v>
      </c>
      <c r="B981" s="1">
        <v>0</v>
      </c>
      <c r="C981" s="1">
        <v>0</v>
      </c>
      <c r="D981" s="1">
        <v>2419</v>
      </c>
      <c r="E981" s="1">
        <v>0</v>
      </c>
      <c r="F981" s="1">
        <v>0</v>
      </c>
      <c r="G981" s="23" t="s">
        <v>31</v>
      </c>
      <c r="H981" s="1">
        <v>0</v>
      </c>
      <c r="I981" s="1">
        <v>0</v>
      </c>
      <c r="J981" s="1">
        <v>0</v>
      </c>
      <c r="K981" s="1">
        <v>0</v>
      </c>
      <c r="L981" s="1" t="e">
        <v>#N/A</v>
      </c>
      <c r="M981" s="1">
        <v>0</v>
      </c>
      <c r="N981" s="1">
        <v>0</v>
      </c>
      <c r="O981" s="1" t="s">
        <v>32</v>
      </c>
      <c r="V981"/>
    </row>
    <row r="982" spans="1:22" s="1" customFormat="1" ht="15.75" x14ac:dyDescent="0.25">
      <c r="A982" s="22">
        <v>46</v>
      </c>
      <c r="B982" s="1">
        <v>0</v>
      </c>
      <c r="C982" s="1">
        <v>0</v>
      </c>
      <c r="D982" s="1">
        <v>2420</v>
      </c>
      <c r="E982" s="1">
        <v>0</v>
      </c>
      <c r="F982" s="1">
        <v>0</v>
      </c>
      <c r="G982" s="23" t="s">
        <v>31</v>
      </c>
      <c r="H982" s="1">
        <v>0</v>
      </c>
      <c r="I982" s="1">
        <v>0</v>
      </c>
      <c r="J982" s="1">
        <v>0</v>
      </c>
      <c r="K982" s="1">
        <v>0</v>
      </c>
      <c r="L982" s="1" t="e">
        <v>#N/A</v>
      </c>
      <c r="M982" s="1">
        <v>0</v>
      </c>
      <c r="N982" s="1">
        <v>0</v>
      </c>
      <c r="O982" s="1" t="s">
        <v>32</v>
      </c>
      <c r="V982"/>
    </row>
    <row r="983" spans="1:22" s="1" customFormat="1" ht="15.75" x14ac:dyDescent="0.25">
      <c r="A983" s="22">
        <v>47</v>
      </c>
      <c r="B983" s="1">
        <v>0</v>
      </c>
      <c r="C983" s="1">
        <v>0</v>
      </c>
      <c r="D983" s="1">
        <v>2421</v>
      </c>
      <c r="E983" s="1">
        <v>0</v>
      </c>
      <c r="F983" s="1">
        <v>0</v>
      </c>
      <c r="G983" s="23" t="s">
        <v>31</v>
      </c>
      <c r="H983" s="1">
        <v>0</v>
      </c>
      <c r="I983" s="1">
        <v>0</v>
      </c>
      <c r="J983" s="1">
        <v>0</v>
      </c>
      <c r="K983" s="1">
        <v>0</v>
      </c>
      <c r="L983" s="1" t="e">
        <v>#N/A</v>
      </c>
      <c r="M983" s="1">
        <v>0</v>
      </c>
      <c r="N983" s="1">
        <v>0</v>
      </c>
      <c r="O983" s="1" t="s">
        <v>32</v>
      </c>
      <c r="V983"/>
    </row>
    <row r="984" spans="1:22" s="1" customFormat="1" ht="15.75" x14ac:dyDescent="0.25">
      <c r="A984" s="22">
        <v>48</v>
      </c>
      <c r="B984" s="1">
        <v>0</v>
      </c>
      <c r="C984" s="1">
        <v>0</v>
      </c>
      <c r="D984" s="1">
        <v>2422</v>
      </c>
      <c r="E984" s="1">
        <v>0</v>
      </c>
      <c r="F984" s="1">
        <v>0</v>
      </c>
      <c r="G984" s="23" t="s">
        <v>31</v>
      </c>
      <c r="H984" s="1">
        <v>0</v>
      </c>
      <c r="I984" s="1">
        <v>0</v>
      </c>
      <c r="J984" s="1">
        <v>0</v>
      </c>
      <c r="K984" s="1">
        <v>0</v>
      </c>
      <c r="L984" s="1" t="e">
        <v>#N/A</v>
      </c>
      <c r="M984" s="1">
        <v>0</v>
      </c>
      <c r="N984" s="1">
        <v>0</v>
      </c>
      <c r="O984" s="1" t="s">
        <v>32</v>
      </c>
      <c r="V984"/>
    </row>
    <row r="985" spans="1:22" s="1" customFormat="1" ht="15.75" x14ac:dyDescent="0.25">
      <c r="A985" s="22">
        <v>49</v>
      </c>
      <c r="B985" s="1">
        <v>0</v>
      </c>
      <c r="C985" s="1">
        <v>0</v>
      </c>
      <c r="D985" s="1">
        <v>2423</v>
      </c>
      <c r="E985" s="1">
        <v>0</v>
      </c>
      <c r="F985" s="1">
        <v>0</v>
      </c>
      <c r="G985" s="23" t="s">
        <v>31</v>
      </c>
      <c r="H985" s="1">
        <v>0</v>
      </c>
      <c r="I985" s="1">
        <v>0</v>
      </c>
      <c r="J985" s="1">
        <v>0</v>
      </c>
      <c r="K985" s="1">
        <v>0</v>
      </c>
      <c r="L985" s="1" t="e">
        <v>#N/A</v>
      </c>
      <c r="M985" s="1">
        <v>0</v>
      </c>
      <c r="N985" s="1">
        <v>0</v>
      </c>
      <c r="O985" s="1" t="s">
        <v>32</v>
      </c>
      <c r="V985"/>
    </row>
    <row r="986" spans="1:22" s="1" customFormat="1" ht="15.75" x14ac:dyDescent="0.25">
      <c r="A986" s="22">
        <v>50</v>
      </c>
      <c r="B986" s="1">
        <v>0</v>
      </c>
      <c r="C986" s="1">
        <v>0</v>
      </c>
      <c r="D986" s="1">
        <v>2424</v>
      </c>
      <c r="E986" s="1">
        <v>0</v>
      </c>
      <c r="F986" s="1">
        <v>0</v>
      </c>
      <c r="G986" s="23" t="s">
        <v>31</v>
      </c>
      <c r="H986" s="1">
        <v>0</v>
      </c>
      <c r="I986" s="1">
        <v>0</v>
      </c>
      <c r="J986" s="1">
        <v>0</v>
      </c>
      <c r="K986" s="1">
        <v>0</v>
      </c>
      <c r="L986" s="1" t="e">
        <v>#N/A</v>
      </c>
      <c r="M986" s="1">
        <v>0</v>
      </c>
      <c r="N986" s="1">
        <v>0</v>
      </c>
      <c r="O986" s="1" t="s">
        <v>32</v>
      </c>
      <c r="V986"/>
    </row>
    <row r="987" spans="1:22" s="1" customFormat="1" ht="15.75" x14ac:dyDescent="0.25">
      <c r="A987" s="22">
        <v>51</v>
      </c>
      <c r="B987" s="1">
        <v>0</v>
      </c>
      <c r="C987" s="1">
        <v>0</v>
      </c>
      <c r="D987" s="1">
        <v>2425</v>
      </c>
      <c r="E987" s="1">
        <v>0</v>
      </c>
      <c r="F987" s="1">
        <v>0</v>
      </c>
      <c r="G987" s="23" t="s">
        <v>31</v>
      </c>
      <c r="H987" s="1">
        <v>0</v>
      </c>
      <c r="I987" s="1">
        <v>0</v>
      </c>
      <c r="J987" s="1">
        <v>0</v>
      </c>
      <c r="K987" s="1">
        <v>0</v>
      </c>
      <c r="L987" s="1" t="e">
        <v>#N/A</v>
      </c>
      <c r="M987" s="1">
        <v>0</v>
      </c>
      <c r="N987" s="1">
        <v>0</v>
      </c>
      <c r="O987" s="1" t="s">
        <v>32</v>
      </c>
      <c r="V987"/>
    </row>
    <row r="988" spans="1:22" s="1" customFormat="1" ht="15.75" x14ac:dyDescent="0.25">
      <c r="A988" s="22">
        <v>52</v>
      </c>
      <c r="B988" s="1">
        <v>0</v>
      </c>
      <c r="C988" s="1">
        <v>0</v>
      </c>
      <c r="D988" s="1">
        <v>2426</v>
      </c>
      <c r="E988" s="1">
        <v>0</v>
      </c>
      <c r="F988" s="1">
        <v>0</v>
      </c>
      <c r="G988" s="23" t="s">
        <v>31</v>
      </c>
      <c r="H988" s="1">
        <v>0</v>
      </c>
      <c r="I988" s="1">
        <v>0</v>
      </c>
      <c r="J988" s="1">
        <v>0</v>
      </c>
      <c r="K988" s="1">
        <v>0</v>
      </c>
      <c r="L988" s="1" t="e">
        <v>#N/A</v>
      </c>
      <c r="M988" s="1">
        <v>0</v>
      </c>
      <c r="N988" s="1">
        <v>0</v>
      </c>
      <c r="O988" s="1" t="s">
        <v>32</v>
      </c>
      <c r="V988"/>
    </row>
    <row r="989" spans="1:22" s="1" customFormat="1" ht="15.75" x14ac:dyDescent="0.25">
      <c r="A989" s="22">
        <v>53</v>
      </c>
      <c r="B989" s="1">
        <v>0</v>
      </c>
      <c r="C989" s="1">
        <v>0</v>
      </c>
      <c r="D989" s="1">
        <v>2427</v>
      </c>
      <c r="E989" s="1">
        <v>0</v>
      </c>
      <c r="F989" s="1">
        <v>0</v>
      </c>
      <c r="G989" s="23" t="s">
        <v>31</v>
      </c>
      <c r="H989" s="1">
        <v>0</v>
      </c>
      <c r="I989" s="1">
        <v>0</v>
      </c>
      <c r="J989" s="1">
        <v>0</v>
      </c>
      <c r="K989" s="1">
        <v>0</v>
      </c>
      <c r="L989" s="1" t="e">
        <v>#N/A</v>
      </c>
      <c r="M989" s="1">
        <v>0</v>
      </c>
      <c r="N989" s="1">
        <v>0</v>
      </c>
      <c r="O989" s="1" t="s">
        <v>32</v>
      </c>
      <c r="V989"/>
    </row>
    <row r="990" spans="1:22" s="1" customFormat="1" ht="15.75" x14ac:dyDescent="0.25">
      <c r="A990" s="22">
        <v>54</v>
      </c>
      <c r="B990" s="1">
        <v>0</v>
      </c>
      <c r="C990" s="1">
        <v>0</v>
      </c>
      <c r="D990" s="1">
        <v>2428</v>
      </c>
      <c r="E990" s="1">
        <v>0</v>
      </c>
      <c r="F990" s="1">
        <v>0</v>
      </c>
      <c r="G990" s="23" t="s">
        <v>31</v>
      </c>
      <c r="H990" s="1">
        <v>0</v>
      </c>
      <c r="I990" s="1">
        <v>0</v>
      </c>
      <c r="J990" s="1">
        <v>0</v>
      </c>
      <c r="K990" s="1">
        <v>0</v>
      </c>
      <c r="L990" s="1" t="e">
        <v>#N/A</v>
      </c>
      <c r="M990" s="1">
        <v>0</v>
      </c>
      <c r="N990" s="1">
        <v>0</v>
      </c>
      <c r="O990" s="1" t="s">
        <v>32</v>
      </c>
      <c r="V990"/>
    </row>
    <row r="991" spans="1:22" s="1" customFormat="1" ht="15.75" x14ac:dyDescent="0.25">
      <c r="A991" s="22">
        <v>55</v>
      </c>
      <c r="B991" s="1">
        <v>0</v>
      </c>
      <c r="C991" s="1">
        <v>0</v>
      </c>
      <c r="D991" s="1">
        <v>2429</v>
      </c>
      <c r="E991" s="1">
        <v>0</v>
      </c>
      <c r="F991" s="1">
        <v>0</v>
      </c>
      <c r="G991" s="23" t="s">
        <v>31</v>
      </c>
      <c r="H991" s="1">
        <v>0</v>
      </c>
      <c r="I991" s="1">
        <v>0</v>
      </c>
      <c r="J991" s="1">
        <v>0</v>
      </c>
      <c r="K991" s="1">
        <v>0</v>
      </c>
      <c r="L991" s="1" t="e">
        <v>#N/A</v>
      </c>
      <c r="M991" s="1">
        <v>0</v>
      </c>
      <c r="N991" s="1">
        <v>0</v>
      </c>
      <c r="O991" s="1" t="s">
        <v>32</v>
      </c>
      <c r="V991"/>
    </row>
    <row r="992" spans="1:22" s="1" customFormat="1" ht="15.75" x14ac:dyDescent="0.25">
      <c r="A992" s="22">
        <v>56</v>
      </c>
      <c r="B992" s="1">
        <v>0</v>
      </c>
      <c r="C992" s="1">
        <v>0</v>
      </c>
      <c r="D992" s="1">
        <v>2430</v>
      </c>
      <c r="E992" s="1">
        <v>0</v>
      </c>
      <c r="F992" s="1">
        <v>0</v>
      </c>
      <c r="G992" s="23" t="s">
        <v>31</v>
      </c>
      <c r="H992" s="1">
        <v>0</v>
      </c>
      <c r="I992" s="1">
        <v>0</v>
      </c>
      <c r="J992" s="1">
        <v>0</v>
      </c>
      <c r="K992" s="1">
        <v>0</v>
      </c>
      <c r="L992" s="1" t="e">
        <v>#N/A</v>
      </c>
      <c r="M992" s="1">
        <v>0</v>
      </c>
      <c r="N992" s="1">
        <v>0</v>
      </c>
      <c r="O992" s="1" t="s">
        <v>32</v>
      </c>
      <c r="V992"/>
    </row>
    <row r="993" spans="1:22" s="1" customFormat="1" ht="15.75" x14ac:dyDescent="0.25">
      <c r="A993" s="22">
        <v>57</v>
      </c>
      <c r="B993" s="1">
        <v>0</v>
      </c>
      <c r="C993" s="1">
        <v>0</v>
      </c>
      <c r="D993" s="1">
        <v>2431</v>
      </c>
      <c r="E993" s="1">
        <v>0</v>
      </c>
      <c r="F993" s="1">
        <v>0</v>
      </c>
      <c r="G993" s="23" t="s">
        <v>31</v>
      </c>
      <c r="H993" s="1">
        <v>0</v>
      </c>
      <c r="I993" s="1">
        <v>0</v>
      </c>
      <c r="J993" s="1">
        <v>0</v>
      </c>
      <c r="K993" s="1">
        <v>0</v>
      </c>
      <c r="L993" s="1" t="e">
        <v>#N/A</v>
      </c>
      <c r="M993" s="1">
        <v>0</v>
      </c>
      <c r="N993" s="1">
        <v>0</v>
      </c>
      <c r="O993" s="1" t="s">
        <v>32</v>
      </c>
      <c r="V993"/>
    </row>
    <row r="994" spans="1:22" s="1" customFormat="1" ht="15.75" x14ac:dyDescent="0.25">
      <c r="A994" s="22">
        <v>58</v>
      </c>
      <c r="B994" s="1">
        <v>0</v>
      </c>
      <c r="C994" s="1">
        <v>0</v>
      </c>
      <c r="D994" s="1">
        <v>2432</v>
      </c>
      <c r="E994" s="1">
        <v>0</v>
      </c>
      <c r="F994" s="1">
        <v>0</v>
      </c>
      <c r="G994" s="23" t="s">
        <v>31</v>
      </c>
      <c r="H994" s="1">
        <v>0</v>
      </c>
      <c r="I994" s="1">
        <v>0</v>
      </c>
      <c r="J994" s="1">
        <v>0</v>
      </c>
      <c r="K994" s="1">
        <v>0</v>
      </c>
      <c r="L994" s="1" t="e">
        <v>#N/A</v>
      </c>
      <c r="M994" s="1">
        <v>0</v>
      </c>
      <c r="N994" s="1">
        <v>0</v>
      </c>
      <c r="O994" s="1" t="s">
        <v>32</v>
      </c>
      <c r="V994"/>
    </row>
    <row r="995" spans="1:22" s="1" customFormat="1" ht="15.75" x14ac:dyDescent="0.25">
      <c r="A995" s="22">
        <v>59</v>
      </c>
      <c r="B995" s="1">
        <v>0</v>
      </c>
      <c r="C995" s="1">
        <v>0</v>
      </c>
      <c r="D995" s="1">
        <v>2433</v>
      </c>
      <c r="E995" s="1">
        <v>0</v>
      </c>
      <c r="F995" s="1">
        <v>0</v>
      </c>
      <c r="G995" s="23" t="s">
        <v>31</v>
      </c>
      <c r="H995" s="1">
        <v>0</v>
      </c>
      <c r="I995" s="1">
        <v>0</v>
      </c>
      <c r="J995" s="1">
        <v>0</v>
      </c>
      <c r="K995" s="1">
        <v>0</v>
      </c>
      <c r="L995" s="1" t="e">
        <v>#N/A</v>
      </c>
      <c r="M995" s="1">
        <v>0</v>
      </c>
      <c r="N995" s="1">
        <v>0</v>
      </c>
      <c r="O995" s="1" t="s">
        <v>32</v>
      </c>
      <c r="V995"/>
    </row>
    <row r="996" spans="1:22" s="1" customFormat="1" ht="15.75" x14ac:dyDescent="0.25">
      <c r="A996" s="22">
        <v>60</v>
      </c>
      <c r="B996" s="1">
        <v>0</v>
      </c>
      <c r="C996" s="1">
        <v>0</v>
      </c>
      <c r="D996" s="1">
        <v>2434</v>
      </c>
      <c r="E996" s="1">
        <v>0</v>
      </c>
      <c r="F996" s="1">
        <v>0</v>
      </c>
      <c r="G996" s="23" t="s">
        <v>31</v>
      </c>
      <c r="H996" s="1">
        <v>0</v>
      </c>
      <c r="I996" s="1">
        <v>0</v>
      </c>
      <c r="J996" s="1">
        <v>0</v>
      </c>
      <c r="K996" s="1">
        <v>0</v>
      </c>
      <c r="L996" s="1" t="e">
        <v>#N/A</v>
      </c>
      <c r="M996" s="1">
        <v>0</v>
      </c>
      <c r="N996" s="1">
        <v>0</v>
      </c>
      <c r="O996" s="1" t="s">
        <v>32</v>
      </c>
      <c r="V996"/>
    </row>
    <row r="997" spans="1:22" s="1" customFormat="1" ht="15.75" x14ac:dyDescent="0.25">
      <c r="A997" s="22">
        <v>61</v>
      </c>
      <c r="B997" s="1">
        <v>0</v>
      </c>
      <c r="C997" s="1">
        <v>0</v>
      </c>
      <c r="D997" s="1">
        <v>2435</v>
      </c>
      <c r="E997" s="1">
        <v>0</v>
      </c>
      <c r="F997" s="1">
        <v>0</v>
      </c>
      <c r="G997" s="23" t="s">
        <v>31</v>
      </c>
      <c r="H997" s="1">
        <v>0</v>
      </c>
      <c r="I997" s="1">
        <v>0</v>
      </c>
      <c r="J997" s="1">
        <v>0</v>
      </c>
      <c r="K997" s="1">
        <v>0</v>
      </c>
      <c r="L997" s="1" t="e">
        <v>#N/A</v>
      </c>
      <c r="M997" s="1">
        <v>0</v>
      </c>
      <c r="N997" s="1">
        <v>0</v>
      </c>
      <c r="O997" s="1" t="s">
        <v>32</v>
      </c>
      <c r="V997"/>
    </row>
    <row r="998" spans="1:22" s="1" customFormat="1" ht="15.75" x14ac:dyDescent="0.25">
      <c r="A998" s="22">
        <v>62</v>
      </c>
      <c r="B998" s="1">
        <v>0</v>
      </c>
      <c r="C998" s="1">
        <v>0</v>
      </c>
      <c r="D998" s="1">
        <v>2436</v>
      </c>
      <c r="E998" s="1">
        <v>0</v>
      </c>
      <c r="F998" s="1">
        <v>0</v>
      </c>
      <c r="G998" s="23" t="s">
        <v>31</v>
      </c>
      <c r="H998" s="1">
        <v>0</v>
      </c>
      <c r="I998" s="1">
        <v>0</v>
      </c>
      <c r="J998" s="1">
        <v>0</v>
      </c>
      <c r="K998" s="1">
        <v>0</v>
      </c>
      <c r="L998" s="1" t="e">
        <v>#N/A</v>
      </c>
      <c r="M998" s="1">
        <v>0</v>
      </c>
      <c r="N998" s="1">
        <v>0</v>
      </c>
      <c r="O998" s="1" t="s">
        <v>32</v>
      </c>
      <c r="V998"/>
    </row>
    <row r="999" spans="1:22" s="1" customFormat="1" ht="15.75" x14ac:dyDescent="0.25">
      <c r="A999" s="22">
        <v>63</v>
      </c>
      <c r="B999" s="1">
        <v>0</v>
      </c>
      <c r="C999" s="1">
        <v>0</v>
      </c>
      <c r="D999" s="1">
        <v>2437</v>
      </c>
      <c r="E999" s="1">
        <v>0</v>
      </c>
      <c r="F999" s="1">
        <v>0</v>
      </c>
      <c r="G999" s="23" t="s">
        <v>31</v>
      </c>
      <c r="H999" s="1">
        <v>0</v>
      </c>
      <c r="I999" s="1">
        <v>0</v>
      </c>
      <c r="J999" s="1">
        <v>0</v>
      </c>
      <c r="K999" s="1">
        <v>0</v>
      </c>
      <c r="L999" s="1" t="e">
        <v>#N/A</v>
      </c>
      <c r="M999" s="1">
        <v>0</v>
      </c>
      <c r="N999" s="1">
        <v>0</v>
      </c>
      <c r="O999" s="1" t="s">
        <v>32</v>
      </c>
      <c r="V999"/>
    </row>
    <row r="1000" spans="1:22" s="1" customFormat="1" ht="15.75" x14ac:dyDescent="0.25">
      <c r="A1000" s="22">
        <v>64</v>
      </c>
      <c r="B1000" s="1">
        <v>0</v>
      </c>
      <c r="C1000" s="1">
        <v>0</v>
      </c>
      <c r="D1000" s="1">
        <v>2438</v>
      </c>
      <c r="E1000" s="1">
        <v>0</v>
      </c>
      <c r="F1000" s="1">
        <v>0</v>
      </c>
      <c r="G1000" s="23" t="s">
        <v>31</v>
      </c>
      <c r="H1000" s="1">
        <v>0</v>
      </c>
      <c r="I1000" s="1">
        <v>0</v>
      </c>
      <c r="J1000" s="1">
        <v>0</v>
      </c>
      <c r="K1000" s="1">
        <v>0</v>
      </c>
      <c r="L1000" s="1" t="e">
        <v>#N/A</v>
      </c>
      <c r="M1000" s="1">
        <v>0</v>
      </c>
      <c r="N1000" s="1">
        <v>0</v>
      </c>
      <c r="O1000" s="1" t="s">
        <v>32</v>
      </c>
      <c r="V1000"/>
    </row>
    <row r="1001" spans="1:22" s="1" customFormat="1" ht="15.75" x14ac:dyDescent="0.25">
      <c r="A1001" s="22">
        <v>65</v>
      </c>
      <c r="B1001" s="1">
        <v>0</v>
      </c>
      <c r="C1001" s="1">
        <v>0</v>
      </c>
      <c r="D1001" s="1">
        <v>2439</v>
      </c>
      <c r="E1001" s="1">
        <v>0</v>
      </c>
      <c r="F1001" s="1">
        <v>0</v>
      </c>
      <c r="G1001" s="23" t="s">
        <v>31</v>
      </c>
      <c r="H1001" s="1">
        <v>0</v>
      </c>
      <c r="I1001" s="1">
        <v>0</v>
      </c>
      <c r="J1001" s="1">
        <v>0</v>
      </c>
      <c r="K1001" s="1">
        <v>0</v>
      </c>
      <c r="L1001" s="1" t="e">
        <v>#N/A</v>
      </c>
      <c r="M1001" s="1">
        <v>0</v>
      </c>
      <c r="N1001" s="1">
        <v>0</v>
      </c>
      <c r="O1001" s="1" t="s">
        <v>32</v>
      </c>
      <c r="V1001"/>
    </row>
    <row r="1002" spans="1:22" s="1" customFormat="1" ht="15.75" x14ac:dyDescent="0.25">
      <c r="A1002" s="22">
        <v>66</v>
      </c>
      <c r="B1002" s="1">
        <v>0</v>
      </c>
      <c r="C1002" s="1">
        <v>0</v>
      </c>
      <c r="D1002" s="1">
        <v>2440</v>
      </c>
      <c r="E1002" s="1">
        <v>0</v>
      </c>
      <c r="F1002" s="1">
        <v>0</v>
      </c>
      <c r="G1002" s="23" t="s">
        <v>31</v>
      </c>
      <c r="H1002" s="1">
        <v>0</v>
      </c>
      <c r="I1002" s="1">
        <v>0</v>
      </c>
      <c r="J1002" s="1">
        <v>0</v>
      </c>
      <c r="K1002" s="1">
        <v>0</v>
      </c>
      <c r="L1002" s="1" t="e">
        <v>#N/A</v>
      </c>
      <c r="M1002" s="1">
        <v>0</v>
      </c>
      <c r="N1002" s="1">
        <v>0</v>
      </c>
      <c r="O1002" s="1" t="s">
        <v>32</v>
      </c>
      <c r="V1002"/>
    </row>
    <row r="1003" spans="1:22" s="1" customFormat="1" ht="15.75" x14ac:dyDescent="0.25">
      <c r="A1003" s="22">
        <v>67</v>
      </c>
      <c r="B1003" s="1">
        <v>0</v>
      </c>
      <c r="C1003" s="1">
        <v>0</v>
      </c>
      <c r="D1003" s="1">
        <v>2441</v>
      </c>
      <c r="E1003" s="1">
        <v>0</v>
      </c>
      <c r="F1003" s="1">
        <v>0</v>
      </c>
      <c r="G1003" s="23" t="s">
        <v>31</v>
      </c>
      <c r="H1003" s="1">
        <v>0</v>
      </c>
      <c r="I1003" s="1">
        <v>0</v>
      </c>
      <c r="J1003" s="1">
        <v>0</v>
      </c>
      <c r="K1003" s="1">
        <v>0</v>
      </c>
      <c r="L1003" s="1" t="e">
        <v>#N/A</v>
      </c>
      <c r="M1003" s="1">
        <v>0</v>
      </c>
      <c r="N1003" s="1">
        <v>0</v>
      </c>
      <c r="O1003" s="1" t="s">
        <v>32</v>
      </c>
      <c r="V1003"/>
    </row>
    <row r="1004" spans="1:22" s="1" customFormat="1" ht="15.75" x14ac:dyDescent="0.25">
      <c r="A1004" s="22">
        <v>68</v>
      </c>
      <c r="B1004" s="1">
        <v>0</v>
      </c>
      <c r="C1004" s="1">
        <v>0</v>
      </c>
      <c r="D1004" s="1">
        <v>2442</v>
      </c>
      <c r="E1004" s="1">
        <v>0</v>
      </c>
      <c r="F1004" s="1">
        <v>0</v>
      </c>
      <c r="G1004" s="23" t="s">
        <v>31</v>
      </c>
      <c r="H1004" s="1">
        <v>0</v>
      </c>
      <c r="I1004" s="1">
        <v>0</v>
      </c>
      <c r="J1004" s="1">
        <v>0</v>
      </c>
      <c r="K1004" s="1">
        <v>0</v>
      </c>
      <c r="L1004" s="1" t="e">
        <v>#N/A</v>
      </c>
      <c r="M1004" s="1">
        <v>0</v>
      </c>
      <c r="N1004" s="1">
        <v>0</v>
      </c>
      <c r="O1004" s="1" t="s">
        <v>32</v>
      </c>
      <c r="V1004"/>
    </row>
    <row r="1005" spans="1:22" s="1" customFormat="1" ht="15.75" x14ac:dyDescent="0.25">
      <c r="A1005" s="22">
        <v>69</v>
      </c>
      <c r="B1005" s="1">
        <v>0</v>
      </c>
      <c r="C1005" s="1">
        <v>0</v>
      </c>
      <c r="D1005" s="1">
        <v>2443</v>
      </c>
      <c r="E1005" s="1">
        <v>0</v>
      </c>
      <c r="F1005" s="1">
        <v>0</v>
      </c>
      <c r="G1005" s="23" t="s">
        <v>31</v>
      </c>
      <c r="H1005" s="1">
        <v>0</v>
      </c>
      <c r="I1005" s="1">
        <v>0</v>
      </c>
      <c r="J1005" s="1">
        <v>0</v>
      </c>
      <c r="K1005" s="1">
        <v>0</v>
      </c>
      <c r="L1005" s="1" t="e">
        <v>#N/A</v>
      </c>
      <c r="M1005" s="1">
        <v>0</v>
      </c>
      <c r="N1005" s="1">
        <v>0</v>
      </c>
      <c r="O1005" s="1" t="s">
        <v>32</v>
      </c>
      <c r="V1005"/>
    </row>
    <row r="1006" spans="1:22" s="1" customFormat="1" ht="15.75" x14ac:dyDescent="0.25">
      <c r="A1006" s="22">
        <v>70</v>
      </c>
      <c r="B1006" s="1">
        <v>0</v>
      </c>
      <c r="C1006" s="1">
        <v>0</v>
      </c>
      <c r="D1006" s="1">
        <v>2444</v>
      </c>
      <c r="E1006" s="1">
        <v>0</v>
      </c>
      <c r="F1006" s="1">
        <v>0</v>
      </c>
      <c r="G1006" s="23" t="s">
        <v>31</v>
      </c>
      <c r="H1006" s="1">
        <v>0</v>
      </c>
      <c r="I1006" s="1">
        <v>0</v>
      </c>
      <c r="J1006" s="1">
        <v>0</v>
      </c>
      <c r="K1006" s="1">
        <v>0</v>
      </c>
      <c r="L1006" s="1" t="e">
        <v>#N/A</v>
      </c>
      <c r="M1006" s="1">
        <v>0</v>
      </c>
      <c r="N1006" s="1">
        <v>0</v>
      </c>
      <c r="O1006" s="1" t="s">
        <v>32</v>
      </c>
      <c r="V1006"/>
    </row>
    <row r="1007" spans="1:22" s="1" customFormat="1" ht="15.75" x14ac:dyDescent="0.25">
      <c r="A1007" s="22">
        <v>71</v>
      </c>
      <c r="B1007" s="1">
        <v>0</v>
      </c>
      <c r="C1007" s="1">
        <v>0</v>
      </c>
      <c r="D1007" s="1">
        <v>2445</v>
      </c>
      <c r="E1007" s="1">
        <v>0</v>
      </c>
      <c r="F1007" s="1">
        <v>0</v>
      </c>
      <c r="G1007" s="23" t="s">
        <v>31</v>
      </c>
      <c r="H1007" s="1">
        <v>0</v>
      </c>
      <c r="I1007" s="1">
        <v>0</v>
      </c>
      <c r="J1007" s="1">
        <v>0</v>
      </c>
      <c r="K1007" s="1">
        <v>0</v>
      </c>
      <c r="L1007" s="1" t="e">
        <v>#N/A</v>
      </c>
      <c r="M1007" s="1">
        <v>0</v>
      </c>
      <c r="N1007" s="1">
        <v>0</v>
      </c>
      <c r="O1007" s="1" t="s">
        <v>32</v>
      </c>
      <c r="V1007"/>
    </row>
    <row r="1008" spans="1:22" s="1" customFormat="1" ht="15.75" x14ac:dyDescent="0.25">
      <c r="A1008" s="22">
        <v>72</v>
      </c>
      <c r="B1008" s="1">
        <v>0</v>
      </c>
      <c r="C1008" s="1">
        <v>0</v>
      </c>
      <c r="D1008" s="1">
        <v>2446</v>
      </c>
      <c r="E1008" s="1">
        <v>0</v>
      </c>
      <c r="F1008" s="1">
        <v>0</v>
      </c>
      <c r="G1008" s="23" t="s">
        <v>31</v>
      </c>
      <c r="H1008" s="1">
        <v>0</v>
      </c>
      <c r="I1008" s="1">
        <v>0</v>
      </c>
      <c r="J1008" s="1">
        <v>0</v>
      </c>
      <c r="K1008" s="1">
        <v>0</v>
      </c>
      <c r="L1008" s="1" t="e">
        <v>#N/A</v>
      </c>
      <c r="M1008" s="1">
        <v>0</v>
      </c>
      <c r="N1008" s="1">
        <v>0</v>
      </c>
      <c r="O1008" s="1" t="s">
        <v>32</v>
      </c>
      <c r="V1008"/>
    </row>
    <row r="1009" spans="1:22" s="1" customFormat="1" ht="15.75" x14ac:dyDescent="0.25">
      <c r="A1009" s="22">
        <v>73</v>
      </c>
      <c r="B1009" s="1">
        <v>0</v>
      </c>
      <c r="C1009" s="1">
        <v>0</v>
      </c>
      <c r="D1009" s="1">
        <v>2447</v>
      </c>
      <c r="E1009" s="1">
        <v>0</v>
      </c>
      <c r="F1009" s="1">
        <v>0</v>
      </c>
      <c r="G1009" s="23" t="s">
        <v>31</v>
      </c>
      <c r="H1009" s="1">
        <v>0</v>
      </c>
      <c r="I1009" s="1">
        <v>0</v>
      </c>
      <c r="J1009" s="1">
        <v>0</v>
      </c>
      <c r="K1009" s="1">
        <v>0</v>
      </c>
      <c r="L1009" s="1" t="e">
        <v>#N/A</v>
      </c>
      <c r="M1009" s="1">
        <v>0</v>
      </c>
      <c r="N1009" s="1">
        <v>0</v>
      </c>
      <c r="O1009" s="1" t="s">
        <v>32</v>
      </c>
      <c r="V1009"/>
    </row>
    <row r="1010" spans="1:22" s="1" customFormat="1" ht="15.75" x14ac:dyDescent="0.25">
      <c r="A1010" s="22">
        <v>74</v>
      </c>
      <c r="B1010" s="1">
        <v>0</v>
      </c>
      <c r="C1010" s="1">
        <v>0</v>
      </c>
      <c r="D1010" s="1">
        <v>2448</v>
      </c>
      <c r="E1010" s="1">
        <v>0</v>
      </c>
      <c r="F1010" s="1">
        <v>0</v>
      </c>
      <c r="G1010" s="23" t="s">
        <v>31</v>
      </c>
      <c r="H1010" s="1">
        <v>0</v>
      </c>
      <c r="I1010" s="1">
        <v>0</v>
      </c>
      <c r="J1010" s="1">
        <v>0</v>
      </c>
      <c r="K1010" s="1">
        <v>0</v>
      </c>
      <c r="L1010" s="1" t="e">
        <v>#N/A</v>
      </c>
      <c r="M1010" s="1">
        <v>0</v>
      </c>
      <c r="N1010" s="1">
        <v>0</v>
      </c>
      <c r="O1010" s="1" t="s">
        <v>32</v>
      </c>
      <c r="V1010"/>
    </row>
    <row r="1011" spans="1:22" s="1" customFormat="1" ht="15.75" x14ac:dyDescent="0.25">
      <c r="A1011" s="22">
        <v>75</v>
      </c>
      <c r="B1011" s="1">
        <v>0</v>
      </c>
      <c r="C1011" s="1">
        <v>0</v>
      </c>
      <c r="D1011" s="1">
        <v>2449</v>
      </c>
      <c r="E1011" s="1">
        <v>0</v>
      </c>
      <c r="F1011" s="1">
        <v>0</v>
      </c>
      <c r="G1011" s="23" t="s">
        <v>31</v>
      </c>
      <c r="H1011" s="1">
        <v>0</v>
      </c>
      <c r="I1011" s="1">
        <v>0</v>
      </c>
      <c r="J1011" s="1">
        <v>0</v>
      </c>
      <c r="K1011" s="1">
        <v>0</v>
      </c>
      <c r="L1011" s="1" t="e">
        <v>#N/A</v>
      </c>
      <c r="M1011" s="1">
        <v>0</v>
      </c>
      <c r="N1011" s="1">
        <v>0</v>
      </c>
      <c r="O1011" s="1" t="s">
        <v>32</v>
      </c>
      <c r="V1011"/>
    </row>
    <row r="1012" spans="1:22" s="1" customFormat="1" ht="15.75" x14ac:dyDescent="0.25">
      <c r="A1012" s="22">
        <v>76</v>
      </c>
      <c r="B1012" s="1">
        <v>0</v>
      </c>
      <c r="C1012" s="1">
        <v>0</v>
      </c>
      <c r="D1012" s="1">
        <v>2450</v>
      </c>
      <c r="E1012" s="1">
        <v>0</v>
      </c>
      <c r="F1012" s="1">
        <v>0</v>
      </c>
      <c r="G1012" s="23" t="s">
        <v>31</v>
      </c>
      <c r="H1012" s="1">
        <v>0</v>
      </c>
      <c r="I1012" s="1">
        <v>0</v>
      </c>
      <c r="J1012" s="1">
        <v>0</v>
      </c>
      <c r="K1012" s="1">
        <v>0</v>
      </c>
      <c r="L1012" s="1" t="e">
        <v>#N/A</v>
      </c>
      <c r="M1012" s="1">
        <v>0</v>
      </c>
      <c r="N1012" s="1">
        <v>0</v>
      </c>
      <c r="O1012" s="1" t="s">
        <v>32</v>
      </c>
      <c r="V1012"/>
    </row>
    <row r="1013" spans="1:22" s="1" customFormat="1" ht="15.75" x14ac:dyDescent="0.25">
      <c r="A1013" s="22">
        <v>77</v>
      </c>
      <c r="B1013" s="1">
        <v>0</v>
      </c>
      <c r="C1013" s="1">
        <v>0</v>
      </c>
      <c r="D1013" s="1">
        <v>2451</v>
      </c>
      <c r="E1013" s="1">
        <v>0</v>
      </c>
      <c r="F1013" s="1">
        <v>0</v>
      </c>
      <c r="G1013" s="23" t="s">
        <v>31</v>
      </c>
      <c r="H1013" s="1">
        <v>0</v>
      </c>
      <c r="I1013" s="1">
        <v>0</v>
      </c>
      <c r="J1013" s="1">
        <v>0</v>
      </c>
      <c r="K1013" s="1">
        <v>0</v>
      </c>
      <c r="L1013" s="1" t="e">
        <v>#N/A</v>
      </c>
      <c r="M1013" s="1">
        <v>0</v>
      </c>
      <c r="N1013" s="1">
        <v>0</v>
      </c>
      <c r="O1013" s="1" t="s">
        <v>32</v>
      </c>
      <c r="V1013"/>
    </row>
    <row r="1014" spans="1:22" s="1" customFormat="1" ht="15.75" x14ac:dyDescent="0.25">
      <c r="A1014" s="22">
        <v>78</v>
      </c>
      <c r="B1014" s="1">
        <v>0</v>
      </c>
      <c r="C1014" s="1">
        <v>0</v>
      </c>
      <c r="D1014" s="1">
        <v>2452</v>
      </c>
      <c r="E1014" s="1">
        <v>0</v>
      </c>
      <c r="F1014" s="1">
        <v>0</v>
      </c>
      <c r="G1014" s="23" t="s">
        <v>31</v>
      </c>
      <c r="H1014" s="1">
        <v>0</v>
      </c>
      <c r="I1014" s="1">
        <v>0</v>
      </c>
      <c r="J1014" s="1">
        <v>0</v>
      </c>
      <c r="K1014" s="1">
        <v>0</v>
      </c>
      <c r="L1014" s="1" t="e">
        <v>#N/A</v>
      </c>
      <c r="M1014" s="1">
        <v>0</v>
      </c>
      <c r="N1014" s="1">
        <v>0</v>
      </c>
      <c r="O1014" s="1" t="s">
        <v>32</v>
      </c>
      <c r="V1014"/>
    </row>
    <row r="1015" spans="1:22" s="1" customFormat="1" ht="15.75" x14ac:dyDescent="0.25">
      <c r="A1015" s="22">
        <v>79</v>
      </c>
      <c r="B1015" s="1">
        <v>0</v>
      </c>
      <c r="C1015" s="1">
        <v>0</v>
      </c>
      <c r="D1015" s="1">
        <v>2453</v>
      </c>
      <c r="E1015" s="1">
        <v>0</v>
      </c>
      <c r="F1015" s="1">
        <v>0</v>
      </c>
      <c r="G1015" s="23" t="s">
        <v>31</v>
      </c>
      <c r="H1015" s="1">
        <v>0</v>
      </c>
      <c r="I1015" s="1">
        <v>0</v>
      </c>
      <c r="J1015" s="1">
        <v>0</v>
      </c>
      <c r="K1015" s="1">
        <v>0</v>
      </c>
      <c r="L1015" s="1" t="e">
        <v>#N/A</v>
      </c>
      <c r="M1015" s="1">
        <v>0</v>
      </c>
      <c r="N1015" s="1">
        <v>0</v>
      </c>
      <c r="O1015" s="1" t="s">
        <v>32</v>
      </c>
      <c r="V1015"/>
    </row>
    <row r="1016" spans="1:22" s="1" customFormat="1" ht="15.75" x14ac:dyDescent="0.25">
      <c r="A1016" s="22">
        <v>80</v>
      </c>
      <c r="B1016" s="1">
        <v>0</v>
      </c>
      <c r="C1016" s="1">
        <v>0</v>
      </c>
      <c r="D1016" s="1">
        <v>2454</v>
      </c>
      <c r="E1016" s="1">
        <v>0</v>
      </c>
      <c r="F1016" s="1">
        <v>0</v>
      </c>
      <c r="G1016" s="23" t="s">
        <v>31</v>
      </c>
      <c r="H1016" s="1">
        <v>0</v>
      </c>
      <c r="I1016" s="1">
        <v>0</v>
      </c>
      <c r="J1016" s="1">
        <v>0</v>
      </c>
      <c r="K1016" s="1">
        <v>0</v>
      </c>
      <c r="L1016" s="1" t="e">
        <v>#N/A</v>
      </c>
      <c r="M1016" s="1">
        <v>0</v>
      </c>
      <c r="N1016" s="1">
        <v>0</v>
      </c>
      <c r="O1016" s="1" t="s">
        <v>32</v>
      </c>
      <c r="V1016"/>
    </row>
    <row r="1017" spans="1:22" s="1" customFormat="1" ht="15.75" x14ac:dyDescent="0.25">
      <c r="A1017" s="22">
        <v>81</v>
      </c>
      <c r="B1017" s="1">
        <v>0</v>
      </c>
      <c r="C1017" s="1">
        <v>0</v>
      </c>
      <c r="D1017" s="1">
        <v>2455</v>
      </c>
      <c r="E1017" s="1">
        <v>0</v>
      </c>
      <c r="F1017" s="1">
        <v>0</v>
      </c>
      <c r="G1017" s="23" t="s">
        <v>31</v>
      </c>
      <c r="H1017" s="1">
        <v>0</v>
      </c>
      <c r="I1017" s="1">
        <v>0</v>
      </c>
      <c r="J1017" s="1">
        <v>0</v>
      </c>
      <c r="K1017" s="1">
        <v>0</v>
      </c>
      <c r="L1017" s="1" t="e">
        <v>#N/A</v>
      </c>
      <c r="M1017" s="1">
        <v>0</v>
      </c>
      <c r="N1017" s="1">
        <v>0</v>
      </c>
      <c r="O1017" s="1" t="s">
        <v>32</v>
      </c>
      <c r="V1017"/>
    </row>
    <row r="1018" spans="1:22" s="1" customFormat="1" ht="15.75" x14ac:dyDescent="0.25">
      <c r="A1018" s="22">
        <v>82</v>
      </c>
      <c r="B1018" s="1">
        <v>0</v>
      </c>
      <c r="C1018" s="1">
        <v>0</v>
      </c>
      <c r="D1018" s="1">
        <v>2456</v>
      </c>
      <c r="E1018" s="1">
        <v>0</v>
      </c>
      <c r="F1018" s="1">
        <v>0</v>
      </c>
      <c r="G1018" s="23" t="s">
        <v>31</v>
      </c>
      <c r="H1018" s="1">
        <v>0</v>
      </c>
      <c r="I1018" s="1">
        <v>0</v>
      </c>
      <c r="J1018" s="1">
        <v>0</v>
      </c>
      <c r="K1018" s="1">
        <v>0</v>
      </c>
      <c r="L1018" s="1" t="e">
        <v>#N/A</v>
      </c>
      <c r="M1018" s="1">
        <v>0</v>
      </c>
      <c r="N1018" s="1">
        <v>0</v>
      </c>
      <c r="O1018" s="1" t="s">
        <v>32</v>
      </c>
      <c r="V1018"/>
    </row>
    <row r="1019" spans="1:22" s="1" customFormat="1" ht="15.75" x14ac:dyDescent="0.25">
      <c r="A1019" s="22">
        <v>83</v>
      </c>
      <c r="B1019" s="1">
        <v>0</v>
      </c>
      <c r="C1019" s="1">
        <v>0</v>
      </c>
      <c r="D1019" s="1">
        <v>2457</v>
      </c>
      <c r="E1019" s="1">
        <v>0</v>
      </c>
      <c r="F1019" s="1">
        <v>0</v>
      </c>
      <c r="G1019" s="23" t="s">
        <v>31</v>
      </c>
      <c r="H1019" s="1">
        <v>0</v>
      </c>
      <c r="I1019" s="1">
        <v>0</v>
      </c>
      <c r="J1019" s="1">
        <v>0</v>
      </c>
      <c r="K1019" s="1">
        <v>0</v>
      </c>
      <c r="L1019" s="1" t="e">
        <v>#N/A</v>
      </c>
      <c r="M1019" s="1">
        <v>0</v>
      </c>
      <c r="N1019" s="1">
        <v>0</v>
      </c>
      <c r="O1019" s="1" t="s">
        <v>32</v>
      </c>
      <c r="V1019"/>
    </row>
    <row r="1020" spans="1:22" s="1" customFormat="1" ht="15.75" x14ac:dyDescent="0.25">
      <c r="A1020" s="22">
        <v>84</v>
      </c>
      <c r="B1020" s="1">
        <v>0</v>
      </c>
      <c r="C1020" s="1">
        <v>0</v>
      </c>
      <c r="D1020" s="1">
        <v>2458</v>
      </c>
      <c r="E1020" s="1">
        <v>0</v>
      </c>
      <c r="F1020" s="1">
        <v>0</v>
      </c>
      <c r="G1020" s="23" t="s">
        <v>31</v>
      </c>
      <c r="H1020" s="1">
        <v>0</v>
      </c>
      <c r="I1020" s="1">
        <v>0</v>
      </c>
      <c r="J1020" s="1">
        <v>0</v>
      </c>
      <c r="K1020" s="1">
        <v>0</v>
      </c>
      <c r="L1020" s="1" t="e">
        <v>#N/A</v>
      </c>
      <c r="M1020" s="1">
        <v>0</v>
      </c>
      <c r="N1020" s="1">
        <v>0</v>
      </c>
      <c r="O1020" s="1" t="s">
        <v>32</v>
      </c>
      <c r="V1020"/>
    </row>
    <row r="1021" spans="1:22" s="1" customFormat="1" ht="15.75" x14ac:dyDescent="0.25">
      <c r="A1021" s="22">
        <v>85</v>
      </c>
      <c r="B1021" s="1">
        <v>0</v>
      </c>
      <c r="C1021" s="1">
        <v>0</v>
      </c>
      <c r="D1021" s="1">
        <v>2459</v>
      </c>
      <c r="E1021" s="1">
        <v>0</v>
      </c>
      <c r="F1021" s="1">
        <v>0</v>
      </c>
      <c r="G1021" s="23" t="s">
        <v>31</v>
      </c>
      <c r="H1021" s="1">
        <v>0</v>
      </c>
      <c r="I1021" s="1">
        <v>0</v>
      </c>
      <c r="J1021" s="1">
        <v>0</v>
      </c>
      <c r="K1021" s="1">
        <v>0</v>
      </c>
      <c r="L1021" s="1" t="e">
        <v>#N/A</v>
      </c>
      <c r="M1021" s="1">
        <v>0</v>
      </c>
      <c r="N1021" s="1">
        <v>0</v>
      </c>
      <c r="O1021" s="1" t="s">
        <v>32</v>
      </c>
      <c r="V1021"/>
    </row>
    <row r="1022" spans="1:22" s="1" customFormat="1" ht="15.75" x14ac:dyDescent="0.25">
      <c r="A1022" s="22">
        <v>86</v>
      </c>
      <c r="B1022" s="1">
        <v>0</v>
      </c>
      <c r="C1022" s="1">
        <v>0</v>
      </c>
      <c r="D1022" s="1">
        <v>2460</v>
      </c>
      <c r="E1022" s="1">
        <v>0</v>
      </c>
      <c r="F1022" s="1">
        <v>0</v>
      </c>
      <c r="G1022" s="23" t="s">
        <v>31</v>
      </c>
      <c r="H1022" s="1">
        <v>0</v>
      </c>
      <c r="I1022" s="1">
        <v>0</v>
      </c>
      <c r="J1022" s="1">
        <v>0</v>
      </c>
      <c r="K1022" s="1">
        <v>0</v>
      </c>
      <c r="L1022" s="1" t="e">
        <v>#N/A</v>
      </c>
      <c r="M1022" s="1">
        <v>0</v>
      </c>
      <c r="N1022" s="1">
        <v>0</v>
      </c>
      <c r="O1022" s="1" t="s">
        <v>32</v>
      </c>
      <c r="V1022"/>
    </row>
    <row r="1023" spans="1:22" s="1" customFormat="1" ht="15.75" x14ac:dyDescent="0.25">
      <c r="A1023" s="22">
        <v>87</v>
      </c>
      <c r="B1023" s="1">
        <v>0</v>
      </c>
      <c r="C1023" s="1">
        <v>0</v>
      </c>
      <c r="D1023" s="1">
        <v>2461</v>
      </c>
      <c r="E1023" s="1">
        <v>0</v>
      </c>
      <c r="F1023" s="1">
        <v>0</v>
      </c>
      <c r="G1023" s="23" t="s">
        <v>31</v>
      </c>
      <c r="H1023" s="1">
        <v>0</v>
      </c>
      <c r="I1023" s="1">
        <v>0</v>
      </c>
      <c r="J1023" s="1">
        <v>0</v>
      </c>
      <c r="K1023" s="1">
        <v>0</v>
      </c>
      <c r="L1023" s="1" t="e">
        <v>#N/A</v>
      </c>
      <c r="M1023" s="1">
        <v>0</v>
      </c>
      <c r="N1023" s="1">
        <v>0</v>
      </c>
      <c r="O1023" s="1" t="s">
        <v>32</v>
      </c>
      <c r="V1023"/>
    </row>
    <row r="1024" spans="1:22" s="1" customFormat="1" ht="15.75" x14ac:dyDescent="0.25">
      <c r="A1024" s="22">
        <v>88</v>
      </c>
      <c r="B1024" s="1">
        <v>0</v>
      </c>
      <c r="C1024" s="1">
        <v>0</v>
      </c>
      <c r="D1024" s="1">
        <v>2462</v>
      </c>
      <c r="E1024" s="1">
        <v>0</v>
      </c>
      <c r="F1024" s="1">
        <v>0</v>
      </c>
      <c r="G1024" s="23" t="s">
        <v>31</v>
      </c>
      <c r="H1024" s="1">
        <v>0</v>
      </c>
      <c r="I1024" s="1">
        <v>0</v>
      </c>
      <c r="J1024" s="1">
        <v>0</v>
      </c>
      <c r="K1024" s="1">
        <v>0</v>
      </c>
      <c r="L1024" s="1" t="e">
        <v>#N/A</v>
      </c>
      <c r="M1024" s="1">
        <v>0</v>
      </c>
      <c r="N1024" s="1">
        <v>0</v>
      </c>
      <c r="O1024" s="1" t="s">
        <v>32</v>
      </c>
      <c r="V1024"/>
    </row>
    <row r="1025" spans="1:22" s="1" customFormat="1" ht="15.75" x14ac:dyDescent="0.25">
      <c r="A1025" s="22">
        <v>89</v>
      </c>
      <c r="B1025" s="1">
        <v>0</v>
      </c>
      <c r="C1025" s="1">
        <v>0</v>
      </c>
      <c r="D1025" s="1">
        <v>2463</v>
      </c>
      <c r="E1025" s="1">
        <v>0</v>
      </c>
      <c r="F1025" s="1">
        <v>0</v>
      </c>
      <c r="G1025" s="23" t="s">
        <v>31</v>
      </c>
      <c r="H1025" s="1">
        <v>0</v>
      </c>
      <c r="I1025" s="1">
        <v>0</v>
      </c>
      <c r="J1025" s="1">
        <v>0</v>
      </c>
      <c r="K1025" s="1">
        <v>0</v>
      </c>
      <c r="L1025" s="1" t="e">
        <v>#N/A</v>
      </c>
      <c r="M1025" s="1">
        <v>0</v>
      </c>
      <c r="N1025" s="1">
        <v>0</v>
      </c>
      <c r="O1025" s="1" t="s">
        <v>32</v>
      </c>
      <c r="V1025"/>
    </row>
    <row r="1026" spans="1:22" s="1" customFormat="1" ht="15.75" x14ac:dyDescent="0.25">
      <c r="A1026" s="22">
        <v>90</v>
      </c>
      <c r="B1026" s="1">
        <v>0</v>
      </c>
      <c r="C1026" s="1">
        <v>0</v>
      </c>
      <c r="D1026" s="1">
        <v>2464</v>
      </c>
      <c r="E1026" s="1">
        <v>0</v>
      </c>
      <c r="F1026" s="1">
        <v>0</v>
      </c>
      <c r="G1026" s="23" t="s">
        <v>31</v>
      </c>
      <c r="H1026" s="1">
        <v>0</v>
      </c>
      <c r="I1026" s="1">
        <v>0</v>
      </c>
      <c r="J1026" s="1">
        <v>0</v>
      </c>
      <c r="K1026" s="1">
        <v>0</v>
      </c>
      <c r="L1026" s="1" t="e">
        <v>#N/A</v>
      </c>
      <c r="M1026" s="1">
        <v>0</v>
      </c>
      <c r="N1026" s="1">
        <v>0</v>
      </c>
      <c r="O1026" s="1" t="s">
        <v>32</v>
      </c>
      <c r="V1026"/>
    </row>
    <row r="1027" spans="1:22" s="1" customFormat="1" ht="15.75" x14ac:dyDescent="0.25">
      <c r="A1027" s="22">
        <v>91</v>
      </c>
      <c r="B1027" s="1">
        <v>0</v>
      </c>
      <c r="C1027" s="1">
        <v>0</v>
      </c>
      <c r="D1027" s="1">
        <v>2465</v>
      </c>
      <c r="E1027" s="1">
        <v>0</v>
      </c>
      <c r="F1027" s="1">
        <v>0</v>
      </c>
      <c r="G1027" s="23" t="s">
        <v>31</v>
      </c>
      <c r="H1027" s="1">
        <v>0</v>
      </c>
      <c r="I1027" s="1">
        <v>0</v>
      </c>
      <c r="J1027" s="1">
        <v>0</v>
      </c>
      <c r="K1027" s="1">
        <v>0</v>
      </c>
      <c r="L1027" s="1" t="e">
        <v>#N/A</v>
      </c>
      <c r="M1027" s="1">
        <v>0</v>
      </c>
      <c r="N1027" s="1">
        <v>0</v>
      </c>
      <c r="O1027" s="1" t="s">
        <v>32</v>
      </c>
      <c r="V1027"/>
    </row>
    <row r="1028" spans="1:22" s="1" customFormat="1" ht="15.75" x14ac:dyDescent="0.25">
      <c r="A1028" s="22">
        <v>92</v>
      </c>
      <c r="B1028" s="1">
        <v>0</v>
      </c>
      <c r="C1028" s="1">
        <v>0</v>
      </c>
      <c r="D1028" s="1">
        <v>2466</v>
      </c>
      <c r="E1028" s="1">
        <v>0</v>
      </c>
      <c r="F1028" s="1">
        <v>0</v>
      </c>
      <c r="G1028" s="23" t="s">
        <v>31</v>
      </c>
      <c r="H1028" s="1">
        <v>0</v>
      </c>
      <c r="I1028" s="1">
        <v>0</v>
      </c>
      <c r="J1028" s="1">
        <v>0</v>
      </c>
      <c r="K1028" s="1">
        <v>0</v>
      </c>
      <c r="L1028" s="1" t="e">
        <v>#N/A</v>
      </c>
      <c r="M1028" s="1">
        <v>0</v>
      </c>
      <c r="N1028" s="1">
        <v>0</v>
      </c>
      <c r="O1028" s="1" t="s">
        <v>32</v>
      </c>
      <c r="V1028"/>
    </row>
    <row r="1029" spans="1:22" s="1" customFormat="1" ht="15.75" x14ac:dyDescent="0.25">
      <c r="A1029" s="22">
        <v>93</v>
      </c>
      <c r="B1029" s="1">
        <v>0</v>
      </c>
      <c r="C1029" s="1">
        <v>0</v>
      </c>
      <c r="D1029" s="1">
        <v>2467</v>
      </c>
      <c r="E1029" s="1">
        <v>0</v>
      </c>
      <c r="F1029" s="1">
        <v>0</v>
      </c>
      <c r="G1029" s="23" t="s">
        <v>31</v>
      </c>
      <c r="H1029" s="1">
        <v>0</v>
      </c>
      <c r="I1029" s="1">
        <v>0</v>
      </c>
      <c r="J1029" s="1">
        <v>0</v>
      </c>
      <c r="K1029" s="1">
        <v>0</v>
      </c>
      <c r="L1029" s="1" t="e">
        <v>#N/A</v>
      </c>
      <c r="M1029" s="1">
        <v>0</v>
      </c>
      <c r="N1029" s="1">
        <v>0</v>
      </c>
      <c r="O1029" s="1" t="s">
        <v>32</v>
      </c>
      <c r="V1029"/>
    </row>
    <row r="1030" spans="1:22" s="1" customFormat="1" ht="15.75" x14ac:dyDescent="0.25">
      <c r="A1030" s="22">
        <v>94</v>
      </c>
      <c r="B1030" s="1">
        <v>0</v>
      </c>
      <c r="C1030" s="1">
        <v>0</v>
      </c>
      <c r="D1030" s="1">
        <v>2468</v>
      </c>
      <c r="E1030" s="1">
        <v>0</v>
      </c>
      <c r="F1030" s="1">
        <v>0</v>
      </c>
      <c r="G1030" s="23" t="s">
        <v>31</v>
      </c>
      <c r="H1030" s="1">
        <v>0</v>
      </c>
      <c r="I1030" s="1">
        <v>0</v>
      </c>
      <c r="J1030" s="1">
        <v>0</v>
      </c>
      <c r="K1030" s="1">
        <v>0</v>
      </c>
      <c r="L1030" s="1" t="e">
        <v>#N/A</v>
      </c>
      <c r="M1030" s="1">
        <v>0</v>
      </c>
      <c r="N1030" s="1">
        <v>0</v>
      </c>
      <c r="O1030" s="1" t="s">
        <v>32</v>
      </c>
      <c r="V1030"/>
    </row>
    <row r="1031" spans="1:22" s="1" customFormat="1" ht="15.75" x14ac:dyDescent="0.25">
      <c r="A1031" s="22">
        <v>95</v>
      </c>
      <c r="B1031" s="1">
        <v>0</v>
      </c>
      <c r="C1031" s="1">
        <v>0</v>
      </c>
      <c r="D1031" s="1">
        <v>2469</v>
      </c>
      <c r="E1031" s="1">
        <v>0</v>
      </c>
      <c r="F1031" s="1">
        <v>0</v>
      </c>
      <c r="G1031" s="23" t="s">
        <v>31</v>
      </c>
      <c r="H1031" s="1">
        <v>0</v>
      </c>
      <c r="I1031" s="1">
        <v>0</v>
      </c>
      <c r="J1031" s="1">
        <v>0</v>
      </c>
      <c r="K1031" s="1">
        <v>0</v>
      </c>
      <c r="L1031" s="1" t="e">
        <v>#N/A</v>
      </c>
      <c r="M1031" s="1">
        <v>0</v>
      </c>
      <c r="N1031" s="1">
        <v>0</v>
      </c>
      <c r="O1031" s="1" t="s">
        <v>32</v>
      </c>
      <c r="V1031"/>
    </row>
    <row r="1032" spans="1:22" s="1" customFormat="1" ht="15.75" x14ac:dyDescent="0.25">
      <c r="A1032" s="22">
        <v>96</v>
      </c>
      <c r="B1032" s="1">
        <v>0</v>
      </c>
      <c r="C1032" s="1">
        <v>0</v>
      </c>
      <c r="D1032" s="1">
        <v>2470</v>
      </c>
      <c r="E1032" s="1">
        <v>0</v>
      </c>
      <c r="F1032" s="1">
        <v>0</v>
      </c>
      <c r="G1032" s="23" t="s">
        <v>31</v>
      </c>
      <c r="H1032" s="1">
        <v>0</v>
      </c>
      <c r="I1032" s="1">
        <v>0</v>
      </c>
      <c r="J1032" s="1">
        <v>0</v>
      </c>
      <c r="K1032" s="1">
        <v>0</v>
      </c>
      <c r="L1032" s="1" t="e">
        <v>#N/A</v>
      </c>
      <c r="M1032" s="1">
        <v>0</v>
      </c>
      <c r="N1032" s="1">
        <v>0</v>
      </c>
      <c r="O1032" s="1" t="s">
        <v>32</v>
      </c>
      <c r="V1032"/>
    </row>
    <row r="1033" spans="1:22" s="1" customFormat="1" ht="15.75" x14ac:dyDescent="0.25">
      <c r="A1033" s="22">
        <v>97</v>
      </c>
      <c r="B1033" s="1">
        <v>0</v>
      </c>
      <c r="C1033" s="1">
        <v>0</v>
      </c>
      <c r="D1033" s="1">
        <v>2471</v>
      </c>
      <c r="E1033" s="1">
        <v>0</v>
      </c>
      <c r="F1033" s="1">
        <v>0</v>
      </c>
      <c r="G1033" s="23" t="s">
        <v>31</v>
      </c>
      <c r="H1033" s="1">
        <v>0</v>
      </c>
      <c r="I1033" s="1">
        <v>0</v>
      </c>
      <c r="J1033" s="1">
        <v>0</v>
      </c>
      <c r="K1033" s="1">
        <v>0</v>
      </c>
      <c r="L1033" s="1" t="e">
        <v>#N/A</v>
      </c>
      <c r="M1033" s="1">
        <v>0</v>
      </c>
      <c r="N1033" s="1">
        <v>0</v>
      </c>
      <c r="O1033" s="1" t="s">
        <v>32</v>
      </c>
      <c r="V1033"/>
    </row>
    <row r="1034" spans="1:22" s="1" customFormat="1" ht="15.75" x14ac:dyDescent="0.25">
      <c r="A1034" s="22">
        <v>98</v>
      </c>
      <c r="B1034" s="1">
        <v>0</v>
      </c>
      <c r="C1034" s="1">
        <v>0</v>
      </c>
      <c r="D1034" s="1">
        <v>2472</v>
      </c>
      <c r="E1034" s="1">
        <v>0</v>
      </c>
      <c r="F1034" s="1">
        <v>0</v>
      </c>
      <c r="G1034" s="23" t="s">
        <v>31</v>
      </c>
      <c r="H1034" s="1">
        <v>0</v>
      </c>
      <c r="I1034" s="1">
        <v>0</v>
      </c>
      <c r="J1034" s="1">
        <v>0</v>
      </c>
      <c r="K1034" s="1">
        <v>0</v>
      </c>
      <c r="L1034" s="1" t="e">
        <v>#N/A</v>
      </c>
      <c r="M1034" s="1">
        <v>0</v>
      </c>
      <c r="N1034" s="1">
        <v>0</v>
      </c>
      <c r="O1034" s="1" t="s">
        <v>32</v>
      </c>
      <c r="V1034"/>
    </row>
    <row r="1035" spans="1:22" s="1" customFormat="1" ht="15.75" x14ac:dyDescent="0.25">
      <c r="A1035" s="22">
        <v>99</v>
      </c>
      <c r="B1035" s="1">
        <v>0</v>
      </c>
      <c r="C1035" s="1">
        <v>0</v>
      </c>
      <c r="D1035" s="1">
        <v>2473</v>
      </c>
      <c r="E1035" s="1">
        <v>0</v>
      </c>
      <c r="F1035" s="1">
        <v>0</v>
      </c>
      <c r="G1035" s="23" t="s">
        <v>31</v>
      </c>
      <c r="H1035" s="1">
        <v>0</v>
      </c>
      <c r="I1035" s="1">
        <v>0</v>
      </c>
      <c r="J1035" s="1">
        <v>0</v>
      </c>
      <c r="K1035" s="1">
        <v>0</v>
      </c>
      <c r="L1035" s="1" t="e">
        <v>#N/A</v>
      </c>
      <c r="M1035" s="1">
        <v>0</v>
      </c>
      <c r="N1035" s="1">
        <v>0</v>
      </c>
      <c r="O1035" s="1" t="s">
        <v>32</v>
      </c>
      <c r="V1035"/>
    </row>
    <row r="1036" spans="1:22" s="1" customFormat="1" ht="15.75" x14ac:dyDescent="0.25">
      <c r="A1036" s="22">
        <v>100</v>
      </c>
      <c r="B1036" s="1">
        <v>0</v>
      </c>
      <c r="C1036" s="1">
        <v>0</v>
      </c>
      <c r="D1036" s="1">
        <v>2474</v>
      </c>
      <c r="E1036" s="1">
        <v>0</v>
      </c>
      <c r="F1036" s="1">
        <v>0</v>
      </c>
      <c r="G1036" s="23" t="s">
        <v>31</v>
      </c>
      <c r="H1036" s="1">
        <v>0</v>
      </c>
      <c r="I1036" s="1">
        <v>0</v>
      </c>
      <c r="J1036" s="1">
        <v>0</v>
      </c>
      <c r="K1036" s="1">
        <v>0</v>
      </c>
      <c r="L1036" s="1" t="e">
        <v>#N/A</v>
      </c>
      <c r="M1036" s="1">
        <v>0</v>
      </c>
      <c r="N1036" s="1">
        <v>0</v>
      </c>
      <c r="O1036" s="1" t="s">
        <v>32</v>
      </c>
      <c r="V1036"/>
    </row>
    <row r="1037" spans="1:22" s="1" customFormat="1" ht="15.75" x14ac:dyDescent="0.25">
      <c r="A1037" s="22">
        <v>101</v>
      </c>
      <c r="B1037" s="1">
        <v>0</v>
      </c>
      <c r="C1037" s="1">
        <v>0</v>
      </c>
      <c r="D1037" s="1">
        <v>2475</v>
      </c>
      <c r="E1037" s="1">
        <v>0</v>
      </c>
      <c r="F1037" s="1">
        <v>0</v>
      </c>
      <c r="G1037" s="23" t="s">
        <v>31</v>
      </c>
      <c r="H1037" s="1">
        <v>0</v>
      </c>
      <c r="I1037" s="1">
        <v>0</v>
      </c>
      <c r="J1037" s="1">
        <v>0</v>
      </c>
      <c r="K1037" s="1">
        <v>0</v>
      </c>
      <c r="L1037" s="1" t="e">
        <v>#N/A</v>
      </c>
      <c r="M1037" s="1">
        <v>0</v>
      </c>
      <c r="N1037" s="1">
        <v>0</v>
      </c>
      <c r="O1037" s="1" t="s">
        <v>32</v>
      </c>
      <c r="V1037"/>
    </row>
    <row r="1038" spans="1:22" s="1" customFormat="1" ht="15.75" x14ac:dyDescent="0.25">
      <c r="A1038" s="22">
        <v>102</v>
      </c>
      <c r="B1038" s="1">
        <v>0</v>
      </c>
      <c r="C1038" s="1">
        <v>0</v>
      </c>
      <c r="D1038" s="1">
        <v>2476</v>
      </c>
      <c r="E1038" s="1">
        <v>0</v>
      </c>
      <c r="F1038" s="1">
        <v>0</v>
      </c>
      <c r="G1038" s="23" t="s">
        <v>31</v>
      </c>
      <c r="H1038" s="1">
        <v>0</v>
      </c>
      <c r="I1038" s="1">
        <v>0</v>
      </c>
      <c r="J1038" s="1">
        <v>0</v>
      </c>
      <c r="K1038" s="1">
        <v>0</v>
      </c>
      <c r="L1038" s="1" t="e">
        <v>#N/A</v>
      </c>
      <c r="M1038" s="1">
        <v>0</v>
      </c>
      <c r="N1038" s="1">
        <v>0</v>
      </c>
      <c r="O1038" s="1" t="s">
        <v>32</v>
      </c>
      <c r="V1038"/>
    </row>
    <row r="1039" spans="1:22" s="1" customFormat="1" ht="15.75" x14ac:dyDescent="0.25">
      <c r="A1039" s="22">
        <v>103</v>
      </c>
      <c r="B1039" s="1">
        <v>0</v>
      </c>
      <c r="C1039" s="1">
        <v>0</v>
      </c>
      <c r="D1039" s="1">
        <v>2477</v>
      </c>
      <c r="E1039" s="1">
        <v>0</v>
      </c>
      <c r="F1039" s="1">
        <v>0</v>
      </c>
      <c r="G1039" s="23" t="s">
        <v>31</v>
      </c>
      <c r="H1039" s="1">
        <v>0</v>
      </c>
      <c r="I1039" s="1">
        <v>0</v>
      </c>
      <c r="J1039" s="1">
        <v>0</v>
      </c>
      <c r="K1039" s="1">
        <v>0</v>
      </c>
      <c r="L1039" s="1" t="e">
        <v>#N/A</v>
      </c>
      <c r="M1039" s="1">
        <v>0</v>
      </c>
      <c r="N1039" s="1">
        <v>0</v>
      </c>
      <c r="O1039" s="1" t="s">
        <v>32</v>
      </c>
      <c r="V1039"/>
    </row>
    <row r="1040" spans="1:22" s="1" customFormat="1" ht="15.75" x14ac:dyDescent="0.25">
      <c r="A1040" s="22">
        <v>104</v>
      </c>
      <c r="B1040" s="1">
        <v>0</v>
      </c>
      <c r="C1040" s="1">
        <v>0</v>
      </c>
      <c r="D1040" s="1">
        <v>2478</v>
      </c>
      <c r="E1040" s="1">
        <v>0</v>
      </c>
      <c r="F1040" s="1">
        <v>0</v>
      </c>
      <c r="G1040" s="23" t="s">
        <v>31</v>
      </c>
      <c r="H1040" s="1">
        <v>0</v>
      </c>
      <c r="I1040" s="1">
        <v>0</v>
      </c>
      <c r="J1040" s="1">
        <v>0</v>
      </c>
      <c r="K1040" s="1">
        <v>0</v>
      </c>
      <c r="L1040" s="1" t="e">
        <v>#N/A</v>
      </c>
      <c r="M1040" s="1">
        <v>0</v>
      </c>
      <c r="N1040" s="1">
        <v>0</v>
      </c>
      <c r="O1040" s="1" t="s">
        <v>32</v>
      </c>
      <c r="V1040"/>
    </row>
    <row r="1041" spans="1:22" s="1" customFormat="1" ht="15.75" x14ac:dyDescent="0.25">
      <c r="A1041" s="22">
        <v>105</v>
      </c>
      <c r="B1041" s="1">
        <v>0</v>
      </c>
      <c r="C1041" s="1">
        <v>0</v>
      </c>
      <c r="D1041" s="1">
        <v>2479</v>
      </c>
      <c r="E1041" s="1">
        <v>0</v>
      </c>
      <c r="F1041" s="1">
        <v>0</v>
      </c>
      <c r="G1041" s="23" t="s">
        <v>31</v>
      </c>
      <c r="H1041" s="1">
        <v>0</v>
      </c>
      <c r="I1041" s="1">
        <v>0</v>
      </c>
      <c r="J1041" s="1">
        <v>0</v>
      </c>
      <c r="K1041" s="1">
        <v>0</v>
      </c>
      <c r="L1041" s="1" t="e">
        <v>#N/A</v>
      </c>
      <c r="M1041" s="1">
        <v>0</v>
      </c>
      <c r="N1041" s="1">
        <v>0</v>
      </c>
      <c r="O1041" s="1" t="s">
        <v>32</v>
      </c>
      <c r="V1041"/>
    </row>
    <row r="1042" spans="1:22" s="1" customFormat="1" ht="15.75" x14ac:dyDescent="0.25">
      <c r="A1042" s="22">
        <v>106</v>
      </c>
      <c r="B1042" s="1">
        <v>0</v>
      </c>
      <c r="C1042" s="1">
        <v>0</v>
      </c>
      <c r="D1042" s="1">
        <v>2480</v>
      </c>
      <c r="E1042" s="1">
        <v>0</v>
      </c>
      <c r="F1042" s="1">
        <v>0</v>
      </c>
      <c r="G1042" s="23" t="s">
        <v>31</v>
      </c>
      <c r="H1042" s="1">
        <v>0</v>
      </c>
      <c r="I1042" s="1">
        <v>0</v>
      </c>
      <c r="J1042" s="1">
        <v>0</v>
      </c>
      <c r="K1042" s="1">
        <v>0</v>
      </c>
      <c r="L1042" s="1" t="e">
        <v>#N/A</v>
      </c>
      <c r="M1042" s="1">
        <v>0</v>
      </c>
      <c r="N1042" s="1">
        <v>0</v>
      </c>
      <c r="O1042" s="1" t="s">
        <v>32</v>
      </c>
      <c r="V1042"/>
    </row>
    <row r="1043" spans="1:22" s="1" customFormat="1" ht="15.75" x14ac:dyDescent="0.25">
      <c r="A1043" s="22">
        <v>107</v>
      </c>
      <c r="B1043" s="1">
        <v>0</v>
      </c>
      <c r="C1043" s="1">
        <v>0</v>
      </c>
      <c r="D1043" s="1">
        <v>2481</v>
      </c>
      <c r="E1043" s="1">
        <v>0</v>
      </c>
      <c r="F1043" s="1">
        <v>0</v>
      </c>
      <c r="G1043" s="23" t="s">
        <v>31</v>
      </c>
      <c r="H1043" s="1">
        <v>0</v>
      </c>
      <c r="I1043" s="1">
        <v>0</v>
      </c>
      <c r="J1043" s="1">
        <v>0</v>
      </c>
      <c r="K1043" s="1">
        <v>0</v>
      </c>
      <c r="L1043" s="1" t="e">
        <v>#N/A</v>
      </c>
      <c r="M1043" s="1">
        <v>0</v>
      </c>
      <c r="N1043" s="1">
        <v>0</v>
      </c>
      <c r="O1043" s="1" t="s">
        <v>32</v>
      </c>
      <c r="V1043"/>
    </row>
    <row r="1044" spans="1:22" s="1" customFormat="1" ht="15.75" x14ac:dyDescent="0.25">
      <c r="A1044" s="22">
        <v>108</v>
      </c>
      <c r="B1044" s="1">
        <v>0</v>
      </c>
      <c r="C1044" s="1">
        <v>0</v>
      </c>
      <c r="D1044" s="1">
        <v>2482</v>
      </c>
      <c r="E1044" s="1">
        <v>0</v>
      </c>
      <c r="F1044" s="1">
        <v>0</v>
      </c>
      <c r="G1044" s="23" t="s">
        <v>31</v>
      </c>
      <c r="H1044" s="1">
        <v>0</v>
      </c>
      <c r="I1044" s="1">
        <v>0</v>
      </c>
      <c r="J1044" s="1">
        <v>0</v>
      </c>
      <c r="K1044" s="1">
        <v>0</v>
      </c>
      <c r="L1044" s="1" t="e">
        <v>#N/A</v>
      </c>
      <c r="M1044" s="1">
        <v>0</v>
      </c>
      <c r="N1044" s="1">
        <v>0</v>
      </c>
      <c r="O1044" s="1" t="s">
        <v>32</v>
      </c>
      <c r="V1044"/>
    </row>
    <row r="1045" spans="1:22" s="1" customFormat="1" ht="15.75" x14ac:dyDescent="0.25">
      <c r="A1045" s="22">
        <v>109</v>
      </c>
      <c r="B1045" s="1">
        <v>0</v>
      </c>
      <c r="C1045" s="1">
        <v>0</v>
      </c>
      <c r="D1045" s="1">
        <v>2483</v>
      </c>
      <c r="E1045" s="1">
        <v>0</v>
      </c>
      <c r="F1045" s="1">
        <v>0</v>
      </c>
      <c r="G1045" s="23" t="s">
        <v>31</v>
      </c>
      <c r="H1045" s="1">
        <v>0</v>
      </c>
      <c r="I1045" s="1">
        <v>0</v>
      </c>
      <c r="J1045" s="1">
        <v>0</v>
      </c>
      <c r="K1045" s="1">
        <v>0</v>
      </c>
      <c r="L1045" s="1" t="e">
        <v>#N/A</v>
      </c>
      <c r="M1045" s="1">
        <v>0</v>
      </c>
      <c r="N1045" s="1">
        <v>0</v>
      </c>
      <c r="O1045" s="1" t="s">
        <v>32</v>
      </c>
      <c r="V1045"/>
    </row>
    <row r="1046" spans="1:22" s="1" customFormat="1" ht="15.75" x14ac:dyDescent="0.25">
      <c r="A1046" s="22">
        <v>110</v>
      </c>
      <c r="B1046" s="1">
        <v>0</v>
      </c>
      <c r="C1046" s="1">
        <v>0</v>
      </c>
      <c r="D1046" s="1">
        <v>2484</v>
      </c>
      <c r="E1046" s="1">
        <v>0</v>
      </c>
      <c r="F1046" s="1">
        <v>0</v>
      </c>
      <c r="G1046" s="23" t="s">
        <v>31</v>
      </c>
      <c r="H1046" s="1">
        <v>0</v>
      </c>
      <c r="I1046" s="1">
        <v>0</v>
      </c>
      <c r="J1046" s="1">
        <v>0</v>
      </c>
      <c r="K1046" s="1">
        <v>0</v>
      </c>
      <c r="L1046" s="1" t="e">
        <v>#N/A</v>
      </c>
      <c r="M1046" s="1">
        <v>0</v>
      </c>
      <c r="N1046" s="1">
        <v>0</v>
      </c>
      <c r="O1046" s="1" t="s">
        <v>32</v>
      </c>
      <c r="V1046"/>
    </row>
    <row r="1047" spans="1:22" s="1" customFormat="1" ht="15.75" x14ac:dyDescent="0.25">
      <c r="A1047" s="22">
        <v>111</v>
      </c>
      <c r="B1047" s="1">
        <v>0</v>
      </c>
      <c r="C1047" s="1">
        <v>0</v>
      </c>
      <c r="D1047" s="1">
        <v>2485</v>
      </c>
      <c r="E1047" s="1">
        <v>0</v>
      </c>
      <c r="F1047" s="1">
        <v>0</v>
      </c>
      <c r="G1047" s="23" t="s">
        <v>31</v>
      </c>
      <c r="H1047" s="1">
        <v>0</v>
      </c>
      <c r="I1047" s="1">
        <v>0</v>
      </c>
      <c r="J1047" s="1">
        <v>0</v>
      </c>
      <c r="K1047" s="1">
        <v>0</v>
      </c>
      <c r="L1047" s="1" t="e">
        <v>#N/A</v>
      </c>
      <c r="M1047" s="1">
        <v>0</v>
      </c>
      <c r="N1047" s="1">
        <v>0</v>
      </c>
      <c r="O1047" s="1" t="s">
        <v>32</v>
      </c>
      <c r="V1047"/>
    </row>
    <row r="1048" spans="1:22" s="1" customFormat="1" ht="15.75" x14ac:dyDescent="0.25">
      <c r="A1048" s="22">
        <v>112</v>
      </c>
      <c r="B1048" s="1">
        <v>0</v>
      </c>
      <c r="C1048" s="1">
        <v>0</v>
      </c>
      <c r="D1048" s="1">
        <v>2486</v>
      </c>
      <c r="E1048" s="1">
        <v>0</v>
      </c>
      <c r="F1048" s="1">
        <v>0</v>
      </c>
      <c r="G1048" s="23" t="s">
        <v>31</v>
      </c>
      <c r="H1048" s="1">
        <v>0</v>
      </c>
      <c r="I1048" s="1">
        <v>0</v>
      </c>
      <c r="J1048" s="1">
        <v>0</v>
      </c>
      <c r="K1048" s="1">
        <v>0</v>
      </c>
      <c r="L1048" s="1" t="e">
        <v>#N/A</v>
      </c>
      <c r="M1048" s="1">
        <v>0</v>
      </c>
      <c r="N1048" s="1">
        <v>0</v>
      </c>
      <c r="O1048" s="1" t="s">
        <v>32</v>
      </c>
      <c r="V1048"/>
    </row>
    <row r="1049" spans="1:22" s="1" customFormat="1" ht="15.75" x14ac:dyDescent="0.25">
      <c r="A1049" s="22">
        <v>113</v>
      </c>
      <c r="B1049" s="1">
        <v>0</v>
      </c>
      <c r="C1049" s="1">
        <v>0</v>
      </c>
      <c r="D1049" s="1">
        <v>2487</v>
      </c>
      <c r="E1049" s="1">
        <v>0</v>
      </c>
      <c r="F1049" s="1">
        <v>0</v>
      </c>
      <c r="G1049" s="23" t="s">
        <v>31</v>
      </c>
      <c r="H1049" s="1">
        <v>0</v>
      </c>
      <c r="I1049" s="1">
        <v>0</v>
      </c>
      <c r="J1049" s="1">
        <v>0</v>
      </c>
      <c r="K1049" s="1">
        <v>0</v>
      </c>
      <c r="L1049" s="1" t="e">
        <v>#N/A</v>
      </c>
      <c r="M1049" s="1">
        <v>0</v>
      </c>
      <c r="N1049" s="1">
        <v>0</v>
      </c>
      <c r="O1049" s="1" t="s">
        <v>32</v>
      </c>
      <c r="V1049"/>
    </row>
    <row r="1050" spans="1:22" s="1" customFormat="1" ht="15.75" x14ac:dyDescent="0.25">
      <c r="A1050" s="22">
        <v>114</v>
      </c>
      <c r="B1050" s="1">
        <v>0</v>
      </c>
      <c r="C1050" s="1">
        <v>0</v>
      </c>
      <c r="D1050" s="1">
        <v>2488</v>
      </c>
      <c r="E1050" s="1">
        <v>0</v>
      </c>
      <c r="F1050" s="1">
        <v>0</v>
      </c>
      <c r="G1050" s="23" t="s">
        <v>31</v>
      </c>
      <c r="H1050" s="1">
        <v>0</v>
      </c>
      <c r="I1050" s="1">
        <v>0</v>
      </c>
      <c r="J1050" s="1">
        <v>0</v>
      </c>
      <c r="K1050" s="1">
        <v>0</v>
      </c>
      <c r="L1050" s="1" t="e">
        <v>#N/A</v>
      </c>
      <c r="M1050" s="1">
        <v>0</v>
      </c>
      <c r="N1050" s="1">
        <v>0</v>
      </c>
      <c r="O1050" s="1" t="s">
        <v>32</v>
      </c>
      <c r="V1050"/>
    </row>
    <row r="1051" spans="1:22" s="1" customFormat="1" ht="15.75" x14ac:dyDescent="0.25">
      <c r="A1051" s="22">
        <v>115</v>
      </c>
      <c r="B1051" s="1">
        <v>0</v>
      </c>
      <c r="C1051" s="1">
        <v>0</v>
      </c>
      <c r="D1051" s="1">
        <v>2489</v>
      </c>
      <c r="E1051" s="1">
        <v>0</v>
      </c>
      <c r="F1051" s="1">
        <v>0</v>
      </c>
      <c r="G1051" s="23" t="s">
        <v>31</v>
      </c>
      <c r="H1051" s="1">
        <v>0</v>
      </c>
      <c r="I1051" s="1">
        <v>0</v>
      </c>
      <c r="J1051" s="1">
        <v>0</v>
      </c>
      <c r="K1051" s="1">
        <v>0</v>
      </c>
      <c r="L1051" s="1" t="e">
        <v>#N/A</v>
      </c>
      <c r="M1051" s="1">
        <v>0</v>
      </c>
      <c r="N1051" s="1">
        <v>0</v>
      </c>
      <c r="O1051" s="1" t="s">
        <v>32</v>
      </c>
      <c r="V1051"/>
    </row>
    <row r="1052" spans="1:22" s="1" customFormat="1" ht="15.75" x14ac:dyDescent="0.25">
      <c r="A1052" s="22">
        <v>116</v>
      </c>
      <c r="B1052" s="1">
        <v>0</v>
      </c>
      <c r="C1052" s="1">
        <v>0</v>
      </c>
      <c r="D1052" s="1">
        <v>2490</v>
      </c>
      <c r="E1052" s="1">
        <v>0</v>
      </c>
      <c r="F1052" s="1">
        <v>0</v>
      </c>
      <c r="G1052" s="23" t="s">
        <v>31</v>
      </c>
      <c r="H1052" s="1">
        <v>0</v>
      </c>
      <c r="I1052" s="1">
        <v>0</v>
      </c>
      <c r="J1052" s="1">
        <v>0</v>
      </c>
      <c r="K1052" s="1">
        <v>0</v>
      </c>
      <c r="L1052" s="1" t="e">
        <v>#N/A</v>
      </c>
      <c r="M1052" s="1">
        <v>0</v>
      </c>
      <c r="N1052" s="1">
        <v>0</v>
      </c>
      <c r="O1052" s="1" t="s">
        <v>32</v>
      </c>
      <c r="V1052"/>
    </row>
    <row r="1053" spans="1:22" s="1" customFormat="1" ht="15.75" x14ac:dyDescent="0.25">
      <c r="A1053" s="22">
        <v>117</v>
      </c>
      <c r="B1053" s="1">
        <v>0</v>
      </c>
      <c r="C1053" s="1">
        <v>0</v>
      </c>
      <c r="D1053" s="1">
        <v>2491</v>
      </c>
      <c r="E1053" s="1">
        <v>0</v>
      </c>
      <c r="F1053" s="1">
        <v>0</v>
      </c>
      <c r="G1053" s="23" t="s">
        <v>31</v>
      </c>
      <c r="H1053" s="1">
        <v>0</v>
      </c>
      <c r="I1053" s="1">
        <v>0</v>
      </c>
      <c r="J1053" s="1">
        <v>0</v>
      </c>
      <c r="K1053" s="1">
        <v>0</v>
      </c>
      <c r="L1053" s="1" t="e">
        <v>#N/A</v>
      </c>
      <c r="M1053" s="1">
        <v>0</v>
      </c>
      <c r="N1053" s="1">
        <v>0</v>
      </c>
      <c r="O1053" s="1" t="s">
        <v>32</v>
      </c>
      <c r="V1053"/>
    </row>
    <row r="1054" spans="1:22" s="1" customFormat="1" ht="15.75" x14ac:dyDescent="0.25">
      <c r="A1054" s="22">
        <v>118</v>
      </c>
      <c r="B1054" s="1">
        <v>0</v>
      </c>
      <c r="C1054" s="1">
        <v>0</v>
      </c>
      <c r="D1054" s="1">
        <v>2492</v>
      </c>
      <c r="E1054" s="1">
        <v>0</v>
      </c>
      <c r="F1054" s="1">
        <v>0</v>
      </c>
      <c r="G1054" s="23" t="s">
        <v>31</v>
      </c>
      <c r="H1054" s="1">
        <v>0</v>
      </c>
      <c r="I1054" s="1">
        <v>0</v>
      </c>
      <c r="J1054" s="1">
        <v>0</v>
      </c>
      <c r="K1054" s="1">
        <v>0</v>
      </c>
      <c r="L1054" s="1" t="e">
        <v>#N/A</v>
      </c>
      <c r="M1054" s="1">
        <v>0</v>
      </c>
      <c r="N1054" s="1">
        <v>0</v>
      </c>
      <c r="O1054" s="1" t="s">
        <v>32</v>
      </c>
      <c r="V1054"/>
    </row>
    <row r="1055" spans="1:22" s="1" customFormat="1" ht="15.75" x14ac:dyDescent="0.25">
      <c r="A1055" s="22">
        <v>119</v>
      </c>
      <c r="B1055" s="1">
        <v>0</v>
      </c>
      <c r="C1055" s="1">
        <v>0</v>
      </c>
      <c r="D1055" s="1">
        <v>2493</v>
      </c>
      <c r="E1055" s="1">
        <v>0</v>
      </c>
      <c r="F1055" s="1">
        <v>0</v>
      </c>
      <c r="G1055" s="23" t="s">
        <v>31</v>
      </c>
      <c r="H1055" s="1">
        <v>0</v>
      </c>
      <c r="I1055" s="1">
        <v>0</v>
      </c>
      <c r="J1055" s="1">
        <v>0</v>
      </c>
      <c r="K1055" s="1">
        <v>0</v>
      </c>
      <c r="L1055" s="1" t="e">
        <v>#N/A</v>
      </c>
      <c r="M1055" s="1">
        <v>0</v>
      </c>
      <c r="N1055" s="1">
        <v>0</v>
      </c>
      <c r="O1055" s="1" t="s">
        <v>32</v>
      </c>
      <c r="V1055"/>
    </row>
    <row r="1056" spans="1:22" s="1" customFormat="1" ht="15.75" x14ac:dyDescent="0.25">
      <c r="A1056" s="22">
        <v>120</v>
      </c>
      <c r="B1056" s="1">
        <v>0</v>
      </c>
      <c r="C1056" s="1">
        <v>0</v>
      </c>
      <c r="D1056" s="1">
        <v>2494</v>
      </c>
      <c r="E1056" s="1">
        <v>0</v>
      </c>
      <c r="F1056" s="1">
        <v>0</v>
      </c>
      <c r="G1056" s="23" t="s">
        <v>31</v>
      </c>
      <c r="H1056" s="1">
        <v>0</v>
      </c>
      <c r="I1056" s="1">
        <v>0</v>
      </c>
      <c r="J1056" s="1">
        <v>0</v>
      </c>
      <c r="K1056" s="1">
        <v>0</v>
      </c>
      <c r="L1056" s="1" t="e">
        <v>#N/A</v>
      </c>
      <c r="M1056" s="1">
        <v>0</v>
      </c>
      <c r="N1056" s="1">
        <v>0</v>
      </c>
      <c r="O1056" s="1" t="s">
        <v>32</v>
      </c>
      <c r="V1056"/>
    </row>
    <row r="1057" spans="1:22" s="1" customFormat="1" ht="15.75" x14ac:dyDescent="0.25">
      <c r="A1057" s="22">
        <v>121</v>
      </c>
      <c r="B1057" s="1">
        <v>0</v>
      </c>
      <c r="C1057" s="1">
        <v>0</v>
      </c>
      <c r="D1057" s="1">
        <v>2495</v>
      </c>
      <c r="E1057" s="1">
        <v>0</v>
      </c>
      <c r="F1057" s="1">
        <v>0</v>
      </c>
      <c r="G1057" s="23" t="s">
        <v>31</v>
      </c>
      <c r="H1057" s="1">
        <v>0</v>
      </c>
      <c r="I1057" s="1">
        <v>0</v>
      </c>
      <c r="J1057" s="1">
        <v>0</v>
      </c>
      <c r="K1057" s="1">
        <v>0</v>
      </c>
      <c r="L1057" s="1" t="e">
        <v>#N/A</v>
      </c>
      <c r="M1057" s="1">
        <v>0</v>
      </c>
      <c r="N1057" s="1">
        <v>0</v>
      </c>
      <c r="O1057" s="1" t="s">
        <v>32</v>
      </c>
      <c r="V1057"/>
    </row>
    <row r="1058" spans="1:22" s="1" customFormat="1" ht="15.75" x14ac:dyDescent="0.25">
      <c r="A1058" s="22">
        <v>122</v>
      </c>
      <c r="B1058" s="1">
        <v>0</v>
      </c>
      <c r="C1058" s="1">
        <v>0</v>
      </c>
      <c r="D1058" s="1">
        <v>2496</v>
      </c>
      <c r="E1058" s="1">
        <v>0</v>
      </c>
      <c r="F1058" s="1">
        <v>0</v>
      </c>
      <c r="G1058" s="23" t="s">
        <v>31</v>
      </c>
      <c r="H1058" s="1">
        <v>0</v>
      </c>
      <c r="I1058" s="1">
        <v>0</v>
      </c>
      <c r="J1058" s="1">
        <v>0</v>
      </c>
      <c r="K1058" s="1">
        <v>0</v>
      </c>
      <c r="L1058" s="1" t="e">
        <v>#N/A</v>
      </c>
      <c r="M1058" s="1">
        <v>0</v>
      </c>
      <c r="N1058" s="1">
        <v>0</v>
      </c>
      <c r="O1058" s="1" t="s">
        <v>32</v>
      </c>
      <c r="V1058"/>
    </row>
    <row r="1059" spans="1:22" s="1" customFormat="1" ht="15.75" x14ac:dyDescent="0.25">
      <c r="A1059" s="22">
        <v>123</v>
      </c>
      <c r="B1059" s="1">
        <v>0</v>
      </c>
      <c r="C1059" s="1">
        <v>0</v>
      </c>
      <c r="D1059" s="1">
        <v>2497</v>
      </c>
      <c r="E1059" s="1">
        <v>0</v>
      </c>
      <c r="F1059" s="1">
        <v>0</v>
      </c>
      <c r="G1059" s="23" t="s">
        <v>31</v>
      </c>
      <c r="H1059" s="1">
        <v>0</v>
      </c>
      <c r="I1059" s="1">
        <v>0</v>
      </c>
      <c r="J1059" s="1">
        <v>0</v>
      </c>
      <c r="K1059" s="1">
        <v>0</v>
      </c>
      <c r="L1059" s="1" t="e">
        <v>#N/A</v>
      </c>
      <c r="M1059" s="1">
        <v>0</v>
      </c>
      <c r="N1059" s="1">
        <v>0</v>
      </c>
      <c r="O1059" s="1" t="s">
        <v>32</v>
      </c>
      <c r="V1059"/>
    </row>
    <row r="1060" spans="1:22" s="1" customFormat="1" ht="15.75" x14ac:dyDescent="0.25">
      <c r="A1060" s="22">
        <v>124</v>
      </c>
      <c r="B1060" s="1">
        <v>0</v>
      </c>
      <c r="C1060" s="1">
        <v>0</v>
      </c>
      <c r="D1060" s="1">
        <v>2498</v>
      </c>
      <c r="E1060" s="1">
        <v>0</v>
      </c>
      <c r="F1060" s="1">
        <v>0</v>
      </c>
      <c r="G1060" s="23" t="s">
        <v>31</v>
      </c>
      <c r="H1060" s="1">
        <v>0</v>
      </c>
      <c r="I1060" s="1">
        <v>0</v>
      </c>
      <c r="J1060" s="1">
        <v>0</v>
      </c>
      <c r="K1060" s="1">
        <v>0</v>
      </c>
      <c r="L1060" s="1" t="e">
        <v>#N/A</v>
      </c>
      <c r="M1060" s="1">
        <v>0</v>
      </c>
      <c r="N1060" s="1">
        <v>0</v>
      </c>
      <c r="O1060" s="1" t="s">
        <v>32</v>
      </c>
      <c r="V1060"/>
    </row>
    <row r="1061" spans="1:22" s="1" customFormat="1" ht="15.75" x14ac:dyDescent="0.25">
      <c r="A1061" s="22">
        <v>125</v>
      </c>
      <c r="B1061" s="1">
        <v>0</v>
      </c>
      <c r="C1061" s="1">
        <v>0</v>
      </c>
      <c r="D1061" s="1">
        <v>2499</v>
      </c>
      <c r="E1061" s="1">
        <v>0</v>
      </c>
      <c r="F1061" s="1">
        <v>0</v>
      </c>
      <c r="G1061" s="23" t="s">
        <v>31</v>
      </c>
      <c r="H1061" s="1">
        <v>0</v>
      </c>
      <c r="I1061" s="1">
        <v>0</v>
      </c>
      <c r="J1061" s="1">
        <v>0</v>
      </c>
      <c r="K1061" s="1">
        <v>0</v>
      </c>
      <c r="L1061" s="1" t="e">
        <v>#N/A</v>
      </c>
      <c r="M1061" s="1">
        <v>0</v>
      </c>
      <c r="N1061" s="1">
        <v>0</v>
      </c>
      <c r="O1061" s="1" t="s">
        <v>32</v>
      </c>
      <c r="V1061"/>
    </row>
    <row r="1062" spans="1:22" s="1" customFormat="1" ht="15.75" x14ac:dyDescent="0.25">
      <c r="A1062" s="22">
        <v>126</v>
      </c>
      <c r="B1062" s="1">
        <v>0</v>
      </c>
      <c r="C1062" s="1">
        <v>0</v>
      </c>
      <c r="D1062" s="1">
        <v>2500</v>
      </c>
      <c r="E1062" s="1">
        <v>0</v>
      </c>
      <c r="F1062" s="1">
        <v>0</v>
      </c>
      <c r="G1062" s="23" t="s">
        <v>31</v>
      </c>
      <c r="H1062" s="1">
        <v>0</v>
      </c>
      <c r="I1062" s="1">
        <v>0</v>
      </c>
      <c r="J1062" s="1">
        <v>0</v>
      </c>
      <c r="K1062" s="1">
        <v>0</v>
      </c>
      <c r="L1062" s="1" t="e">
        <v>#N/A</v>
      </c>
      <c r="M1062" s="1">
        <v>0</v>
      </c>
      <c r="N1062" s="1">
        <v>0</v>
      </c>
      <c r="O1062" s="1" t="s">
        <v>32</v>
      </c>
      <c r="V1062"/>
    </row>
    <row r="1063" spans="1:22" s="1" customFormat="1" ht="15.75" x14ac:dyDescent="0.25">
      <c r="A1063" s="22">
        <v>127</v>
      </c>
      <c r="B1063" s="1">
        <v>0</v>
      </c>
      <c r="C1063" s="1">
        <v>0</v>
      </c>
      <c r="D1063" s="1">
        <v>2501</v>
      </c>
      <c r="E1063" s="1">
        <v>0</v>
      </c>
      <c r="F1063" s="1">
        <v>0</v>
      </c>
      <c r="G1063" s="23" t="s">
        <v>31</v>
      </c>
      <c r="H1063" s="1">
        <v>0</v>
      </c>
      <c r="I1063" s="1">
        <v>0</v>
      </c>
      <c r="J1063" s="1">
        <v>0</v>
      </c>
      <c r="K1063" s="1">
        <v>0</v>
      </c>
      <c r="L1063" s="1" t="e">
        <v>#N/A</v>
      </c>
      <c r="M1063" s="1">
        <v>0</v>
      </c>
      <c r="N1063" s="1">
        <v>0</v>
      </c>
      <c r="O1063" s="1" t="s">
        <v>32</v>
      </c>
      <c r="V1063"/>
    </row>
    <row r="1064" spans="1:22" s="1" customFormat="1" ht="15.75" x14ac:dyDescent="0.25">
      <c r="A1064" s="22">
        <v>128</v>
      </c>
      <c r="B1064" s="1">
        <v>0</v>
      </c>
      <c r="C1064" s="1">
        <v>0</v>
      </c>
      <c r="D1064" s="1">
        <v>2502</v>
      </c>
      <c r="E1064" s="1">
        <v>0</v>
      </c>
      <c r="F1064" s="1">
        <v>0</v>
      </c>
      <c r="G1064" s="23" t="s">
        <v>31</v>
      </c>
      <c r="H1064" s="1">
        <v>0</v>
      </c>
      <c r="I1064" s="1">
        <v>0</v>
      </c>
      <c r="J1064" s="1">
        <v>0</v>
      </c>
      <c r="K1064" s="1">
        <v>0</v>
      </c>
      <c r="L1064" s="1" t="e">
        <v>#N/A</v>
      </c>
      <c r="M1064" s="1">
        <v>0</v>
      </c>
      <c r="N1064" s="1">
        <v>0</v>
      </c>
      <c r="O1064" s="1" t="s">
        <v>32</v>
      </c>
      <c r="V1064"/>
    </row>
    <row r="1065" spans="1:22" s="1" customFormat="1" ht="15.75" x14ac:dyDescent="0.25">
      <c r="A1065" s="22">
        <v>129</v>
      </c>
      <c r="B1065" s="1">
        <v>0</v>
      </c>
      <c r="C1065" s="1">
        <v>0</v>
      </c>
      <c r="D1065" s="1">
        <v>2503</v>
      </c>
      <c r="E1065" s="1">
        <v>0</v>
      </c>
      <c r="F1065" s="1">
        <v>0</v>
      </c>
      <c r="G1065" s="23" t="s">
        <v>31</v>
      </c>
      <c r="H1065" s="1">
        <v>0</v>
      </c>
      <c r="I1065" s="1">
        <v>0</v>
      </c>
      <c r="J1065" s="1">
        <v>0</v>
      </c>
      <c r="K1065" s="1">
        <v>0</v>
      </c>
      <c r="L1065" s="1" t="e">
        <v>#N/A</v>
      </c>
      <c r="M1065" s="1">
        <v>0</v>
      </c>
      <c r="N1065" s="1">
        <v>0</v>
      </c>
      <c r="O1065" s="1" t="s">
        <v>32</v>
      </c>
      <c r="V1065"/>
    </row>
    <row r="1066" spans="1:22" s="1" customFormat="1" ht="15.75" x14ac:dyDescent="0.25">
      <c r="A1066" s="22">
        <v>130</v>
      </c>
      <c r="B1066" s="1">
        <v>0</v>
      </c>
      <c r="C1066" s="1">
        <v>0</v>
      </c>
      <c r="D1066" s="1">
        <v>2504</v>
      </c>
      <c r="E1066" s="1">
        <v>0</v>
      </c>
      <c r="F1066" s="1">
        <v>0</v>
      </c>
      <c r="G1066" s="23" t="s">
        <v>31</v>
      </c>
      <c r="H1066" s="1">
        <v>0</v>
      </c>
      <c r="I1066" s="1">
        <v>0</v>
      </c>
      <c r="J1066" s="1">
        <v>0</v>
      </c>
      <c r="K1066" s="1">
        <v>0</v>
      </c>
      <c r="L1066" s="1" t="e">
        <v>#N/A</v>
      </c>
      <c r="M1066" s="1">
        <v>0</v>
      </c>
      <c r="N1066" s="1">
        <v>0</v>
      </c>
      <c r="O1066" s="1" t="s">
        <v>32</v>
      </c>
      <c r="V1066"/>
    </row>
    <row r="1067" spans="1:22" s="1" customFormat="1" ht="15.75" x14ac:dyDescent="0.25">
      <c r="A1067" s="22">
        <v>131</v>
      </c>
      <c r="B1067" s="1">
        <v>0</v>
      </c>
      <c r="C1067" s="1">
        <v>0</v>
      </c>
      <c r="D1067" s="1">
        <v>2505</v>
      </c>
      <c r="E1067" s="1">
        <v>0</v>
      </c>
      <c r="F1067" s="1">
        <v>0</v>
      </c>
      <c r="G1067" s="23" t="s">
        <v>31</v>
      </c>
      <c r="H1067" s="1">
        <v>0</v>
      </c>
      <c r="I1067" s="1">
        <v>0</v>
      </c>
      <c r="J1067" s="1">
        <v>0</v>
      </c>
      <c r="K1067" s="1">
        <v>0</v>
      </c>
      <c r="L1067" s="1" t="e">
        <v>#N/A</v>
      </c>
      <c r="M1067" s="1">
        <v>0</v>
      </c>
      <c r="N1067" s="1">
        <v>0</v>
      </c>
      <c r="O1067" s="1" t="s">
        <v>32</v>
      </c>
      <c r="V1067"/>
    </row>
    <row r="1068" spans="1:22" s="1" customFormat="1" ht="15.75" x14ac:dyDescent="0.25">
      <c r="A1068" s="22">
        <v>132</v>
      </c>
      <c r="B1068" s="1">
        <v>0</v>
      </c>
      <c r="C1068" s="1">
        <v>0</v>
      </c>
      <c r="D1068" s="1">
        <v>2506</v>
      </c>
      <c r="E1068" s="1">
        <v>0</v>
      </c>
      <c r="F1068" s="1">
        <v>0</v>
      </c>
      <c r="G1068" s="23" t="s">
        <v>31</v>
      </c>
      <c r="H1068" s="1">
        <v>0</v>
      </c>
      <c r="I1068" s="1">
        <v>0</v>
      </c>
      <c r="J1068" s="1">
        <v>0</v>
      </c>
      <c r="K1068" s="1">
        <v>0</v>
      </c>
      <c r="L1068" s="1" t="e">
        <v>#N/A</v>
      </c>
      <c r="M1068" s="1">
        <v>0</v>
      </c>
      <c r="N1068" s="1">
        <v>0</v>
      </c>
      <c r="O1068" s="1" t="s">
        <v>32</v>
      </c>
      <c r="V1068"/>
    </row>
    <row r="1069" spans="1:22" s="1" customFormat="1" ht="15.75" x14ac:dyDescent="0.25">
      <c r="A1069" s="22">
        <v>133</v>
      </c>
      <c r="B1069" s="1">
        <v>0</v>
      </c>
      <c r="C1069" s="1">
        <v>0</v>
      </c>
      <c r="D1069" s="1">
        <v>2507</v>
      </c>
      <c r="E1069" s="1">
        <v>0</v>
      </c>
      <c r="F1069" s="1">
        <v>0</v>
      </c>
      <c r="G1069" s="23" t="s">
        <v>31</v>
      </c>
      <c r="H1069" s="1">
        <v>0</v>
      </c>
      <c r="I1069" s="1">
        <v>0</v>
      </c>
      <c r="J1069" s="1">
        <v>0</v>
      </c>
      <c r="K1069" s="1">
        <v>0</v>
      </c>
      <c r="L1069" s="1" t="e">
        <v>#N/A</v>
      </c>
      <c r="M1069" s="1">
        <v>0</v>
      </c>
      <c r="N1069" s="1">
        <v>0</v>
      </c>
      <c r="O1069" s="1" t="s">
        <v>32</v>
      </c>
      <c r="V1069"/>
    </row>
    <row r="1070" spans="1:22" s="1" customFormat="1" ht="15.75" x14ac:dyDescent="0.25">
      <c r="A1070" s="22">
        <v>134</v>
      </c>
      <c r="B1070" s="1">
        <v>0</v>
      </c>
      <c r="C1070" s="1">
        <v>0</v>
      </c>
      <c r="D1070" s="1">
        <v>2508</v>
      </c>
      <c r="E1070" s="1">
        <v>0</v>
      </c>
      <c r="F1070" s="1">
        <v>0</v>
      </c>
      <c r="G1070" s="23" t="s">
        <v>31</v>
      </c>
      <c r="H1070" s="1">
        <v>0</v>
      </c>
      <c r="I1070" s="1">
        <v>0</v>
      </c>
      <c r="J1070" s="1">
        <v>0</v>
      </c>
      <c r="K1070" s="1">
        <v>0</v>
      </c>
      <c r="L1070" s="1" t="e">
        <v>#N/A</v>
      </c>
      <c r="M1070" s="1">
        <v>0</v>
      </c>
      <c r="N1070" s="1">
        <v>0</v>
      </c>
      <c r="O1070" s="1" t="s">
        <v>32</v>
      </c>
      <c r="V1070"/>
    </row>
    <row r="1071" spans="1:22" s="1" customFormat="1" ht="15.75" x14ac:dyDescent="0.25">
      <c r="A1071" s="22">
        <v>135</v>
      </c>
      <c r="B1071" s="1">
        <v>0</v>
      </c>
      <c r="C1071" s="1">
        <v>0</v>
      </c>
      <c r="D1071" s="1">
        <v>2509</v>
      </c>
      <c r="E1071" s="1">
        <v>0</v>
      </c>
      <c r="F1071" s="1">
        <v>0</v>
      </c>
      <c r="G1071" s="23" t="s">
        <v>31</v>
      </c>
      <c r="H1071" s="1">
        <v>0</v>
      </c>
      <c r="I1071" s="1">
        <v>0</v>
      </c>
      <c r="J1071" s="1">
        <v>0</v>
      </c>
      <c r="K1071" s="1">
        <v>0</v>
      </c>
      <c r="L1071" s="1" t="e">
        <v>#N/A</v>
      </c>
      <c r="M1071" s="1">
        <v>0</v>
      </c>
      <c r="N1071" s="1">
        <v>0</v>
      </c>
      <c r="O1071" s="1" t="s">
        <v>32</v>
      </c>
      <c r="V1071"/>
    </row>
    <row r="1072" spans="1:22" s="1" customFormat="1" ht="15.75" x14ac:dyDescent="0.25">
      <c r="A1072" s="22">
        <v>136</v>
      </c>
      <c r="B1072" s="1">
        <v>0</v>
      </c>
      <c r="C1072" s="1">
        <v>0</v>
      </c>
      <c r="D1072" s="1">
        <v>2510</v>
      </c>
      <c r="E1072" s="1">
        <v>0</v>
      </c>
      <c r="F1072" s="1">
        <v>0</v>
      </c>
      <c r="G1072" s="23" t="s">
        <v>31</v>
      </c>
      <c r="H1072" s="1">
        <v>0</v>
      </c>
      <c r="I1072" s="1">
        <v>0</v>
      </c>
      <c r="J1072" s="1">
        <v>0</v>
      </c>
      <c r="K1072" s="1">
        <v>0</v>
      </c>
      <c r="L1072" s="1" t="e">
        <v>#N/A</v>
      </c>
      <c r="M1072" s="1">
        <v>0</v>
      </c>
      <c r="N1072" s="1">
        <v>0</v>
      </c>
      <c r="O1072" s="1" t="s">
        <v>32</v>
      </c>
      <c r="V1072"/>
    </row>
    <row r="1073" spans="1:22" s="1" customFormat="1" ht="15.75" x14ac:dyDescent="0.25">
      <c r="A1073" s="22">
        <v>137</v>
      </c>
      <c r="B1073" s="1">
        <v>0</v>
      </c>
      <c r="C1073" s="1">
        <v>0</v>
      </c>
      <c r="D1073" s="1">
        <v>2511</v>
      </c>
      <c r="E1073" s="1">
        <v>0</v>
      </c>
      <c r="F1073" s="1">
        <v>0</v>
      </c>
      <c r="G1073" s="23" t="s">
        <v>31</v>
      </c>
      <c r="H1073" s="1">
        <v>0</v>
      </c>
      <c r="I1073" s="1">
        <v>0</v>
      </c>
      <c r="J1073" s="1">
        <v>0</v>
      </c>
      <c r="K1073" s="1">
        <v>0</v>
      </c>
      <c r="L1073" s="1" t="e">
        <v>#N/A</v>
      </c>
      <c r="M1073" s="1">
        <v>0</v>
      </c>
      <c r="N1073" s="1">
        <v>0</v>
      </c>
      <c r="O1073" s="1" t="s">
        <v>32</v>
      </c>
      <c r="V1073"/>
    </row>
    <row r="1074" spans="1:22" s="1" customFormat="1" ht="15.75" x14ac:dyDescent="0.25">
      <c r="A1074" s="22">
        <v>138</v>
      </c>
      <c r="B1074" s="1">
        <v>0</v>
      </c>
      <c r="C1074" s="1">
        <v>0</v>
      </c>
      <c r="D1074" s="1">
        <v>2512</v>
      </c>
      <c r="E1074" s="1">
        <v>0</v>
      </c>
      <c r="F1074" s="1">
        <v>0</v>
      </c>
      <c r="G1074" s="23" t="s">
        <v>31</v>
      </c>
      <c r="H1074" s="1">
        <v>0</v>
      </c>
      <c r="I1074" s="1">
        <v>0</v>
      </c>
      <c r="J1074" s="1">
        <v>0</v>
      </c>
      <c r="K1074" s="1">
        <v>0</v>
      </c>
      <c r="L1074" s="1" t="e">
        <v>#N/A</v>
      </c>
      <c r="M1074" s="1">
        <v>0</v>
      </c>
      <c r="N1074" s="1">
        <v>0</v>
      </c>
      <c r="O1074" s="1" t="s">
        <v>32</v>
      </c>
      <c r="V1074"/>
    </row>
    <row r="1075" spans="1:22" s="1" customFormat="1" ht="15.75" x14ac:dyDescent="0.25">
      <c r="A1075" s="22">
        <v>139</v>
      </c>
      <c r="B1075" s="1">
        <v>0</v>
      </c>
      <c r="C1075" s="1">
        <v>0</v>
      </c>
      <c r="D1075" s="1">
        <v>2513</v>
      </c>
      <c r="E1075" s="1">
        <v>0</v>
      </c>
      <c r="F1075" s="1">
        <v>0</v>
      </c>
      <c r="G1075" s="23" t="s">
        <v>31</v>
      </c>
      <c r="H1075" s="1">
        <v>0</v>
      </c>
      <c r="I1075" s="1">
        <v>0</v>
      </c>
      <c r="J1075" s="1">
        <v>0</v>
      </c>
      <c r="K1075" s="1">
        <v>0</v>
      </c>
      <c r="L1075" s="1" t="e">
        <v>#N/A</v>
      </c>
      <c r="M1075" s="1">
        <v>0</v>
      </c>
      <c r="N1075" s="1">
        <v>0</v>
      </c>
      <c r="O1075" s="1" t="s">
        <v>32</v>
      </c>
      <c r="V1075"/>
    </row>
    <row r="1076" spans="1:22" s="1" customFormat="1" ht="15.75" x14ac:dyDescent="0.25">
      <c r="A1076" s="22">
        <v>140</v>
      </c>
      <c r="B1076" s="1">
        <v>0</v>
      </c>
      <c r="C1076" s="1">
        <v>0</v>
      </c>
      <c r="D1076" s="1">
        <v>2514</v>
      </c>
      <c r="E1076" s="1">
        <v>0</v>
      </c>
      <c r="F1076" s="1">
        <v>0</v>
      </c>
      <c r="G1076" s="23" t="s">
        <v>31</v>
      </c>
      <c r="H1076" s="1">
        <v>0</v>
      </c>
      <c r="I1076" s="1">
        <v>0</v>
      </c>
      <c r="J1076" s="1">
        <v>0</v>
      </c>
      <c r="K1076" s="1">
        <v>0</v>
      </c>
      <c r="L1076" s="1" t="e">
        <v>#N/A</v>
      </c>
      <c r="M1076" s="1">
        <v>0</v>
      </c>
      <c r="N1076" s="1">
        <v>0</v>
      </c>
      <c r="O1076" s="1" t="s">
        <v>32</v>
      </c>
      <c r="V1076"/>
    </row>
    <row r="1077" spans="1:22" s="1" customFormat="1" ht="15.75" x14ac:dyDescent="0.25">
      <c r="A1077" s="22">
        <v>141</v>
      </c>
      <c r="B1077" s="1">
        <v>0</v>
      </c>
      <c r="C1077" s="1">
        <v>0</v>
      </c>
      <c r="D1077" s="1">
        <v>2515</v>
      </c>
      <c r="E1077" s="1">
        <v>0</v>
      </c>
      <c r="F1077" s="1">
        <v>0</v>
      </c>
      <c r="G1077" s="23" t="s">
        <v>31</v>
      </c>
      <c r="H1077" s="1">
        <v>0</v>
      </c>
      <c r="I1077" s="1">
        <v>0</v>
      </c>
      <c r="J1077" s="1">
        <v>0</v>
      </c>
      <c r="K1077" s="1">
        <v>0</v>
      </c>
      <c r="L1077" s="1" t="e">
        <v>#N/A</v>
      </c>
      <c r="M1077" s="1">
        <v>0</v>
      </c>
      <c r="N1077" s="1">
        <v>0</v>
      </c>
      <c r="O1077" s="1" t="s">
        <v>32</v>
      </c>
      <c r="V1077"/>
    </row>
    <row r="1078" spans="1:22" s="1" customFormat="1" ht="15.75" x14ac:dyDescent="0.25">
      <c r="A1078" s="22">
        <v>142</v>
      </c>
      <c r="B1078" s="1">
        <v>0</v>
      </c>
      <c r="C1078" s="1">
        <v>0</v>
      </c>
      <c r="D1078" s="1">
        <v>2516</v>
      </c>
      <c r="E1078" s="1">
        <v>0</v>
      </c>
      <c r="F1078" s="1">
        <v>0</v>
      </c>
      <c r="G1078" s="23" t="s">
        <v>31</v>
      </c>
      <c r="H1078" s="1">
        <v>0</v>
      </c>
      <c r="I1078" s="1">
        <v>0</v>
      </c>
      <c r="J1078" s="1">
        <v>0</v>
      </c>
      <c r="K1078" s="1">
        <v>0</v>
      </c>
      <c r="L1078" s="1" t="e">
        <v>#N/A</v>
      </c>
      <c r="M1078" s="1">
        <v>0</v>
      </c>
      <c r="N1078" s="1">
        <v>0</v>
      </c>
      <c r="O1078" s="1" t="s">
        <v>32</v>
      </c>
      <c r="V1078"/>
    </row>
    <row r="1079" spans="1:22" s="1" customFormat="1" ht="15.75" x14ac:dyDescent="0.25">
      <c r="A1079" s="22">
        <v>143</v>
      </c>
      <c r="B1079" s="1">
        <v>0</v>
      </c>
      <c r="C1079" s="1">
        <v>0</v>
      </c>
      <c r="D1079" s="1">
        <v>2517</v>
      </c>
      <c r="E1079" s="1">
        <v>0</v>
      </c>
      <c r="F1079" s="1">
        <v>0</v>
      </c>
      <c r="G1079" s="23" t="s">
        <v>31</v>
      </c>
      <c r="H1079" s="1">
        <v>0</v>
      </c>
      <c r="I1079" s="1">
        <v>0</v>
      </c>
      <c r="J1079" s="1">
        <v>0</v>
      </c>
      <c r="K1079" s="1">
        <v>0</v>
      </c>
      <c r="L1079" s="1" t="e">
        <v>#N/A</v>
      </c>
      <c r="M1079" s="1">
        <v>0</v>
      </c>
      <c r="N1079" s="1">
        <v>0</v>
      </c>
      <c r="O1079" s="1" t="s">
        <v>32</v>
      </c>
      <c r="V1079"/>
    </row>
    <row r="1080" spans="1:22" s="1" customFormat="1" ht="15.75" x14ac:dyDescent="0.25">
      <c r="A1080" s="22">
        <v>144</v>
      </c>
      <c r="B1080" s="1">
        <v>0</v>
      </c>
      <c r="C1080" s="1">
        <v>0</v>
      </c>
      <c r="D1080" s="1">
        <v>2518</v>
      </c>
      <c r="E1080" s="1">
        <v>0</v>
      </c>
      <c r="F1080" s="1">
        <v>0</v>
      </c>
      <c r="G1080" s="23" t="s">
        <v>31</v>
      </c>
      <c r="H1080" s="1">
        <v>0</v>
      </c>
      <c r="I1080" s="1">
        <v>0</v>
      </c>
      <c r="J1080" s="1">
        <v>0</v>
      </c>
      <c r="K1080" s="1">
        <v>0</v>
      </c>
      <c r="L1080" s="1" t="e">
        <v>#N/A</v>
      </c>
      <c r="M1080" s="1">
        <v>0</v>
      </c>
      <c r="N1080" s="1">
        <v>0</v>
      </c>
      <c r="O1080" s="1" t="s">
        <v>32</v>
      </c>
      <c r="V1080"/>
    </row>
    <row r="1081" spans="1:22" s="1" customFormat="1" ht="15.75" x14ac:dyDescent="0.25">
      <c r="A1081" s="22">
        <v>145</v>
      </c>
      <c r="B1081" s="1">
        <v>0</v>
      </c>
      <c r="C1081" s="1">
        <v>0</v>
      </c>
      <c r="D1081" s="1">
        <v>2519</v>
      </c>
      <c r="E1081" s="1">
        <v>0</v>
      </c>
      <c r="F1081" s="1">
        <v>0</v>
      </c>
      <c r="G1081" s="23" t="s">
        <v>31</v>
      </c>
      <c r="H1081" s="1">
        <v>0</v>
      </c>
      <c r="I1081" s="1">
        <v>0</v>
      </c>
      <c r="J1081" s="1">
        <v>0</v>
      </c>
      <c r="K1081" s="1">
        <v>0</v>
      </c>
      <c r="L1081" s="1" t="e">
        <v>#N/A</v>
      </c>
      <c r="M1081" s="1">
        <v>0</v>
      </c>
      <c r="N1081" s="1">
        <v>0</v>
      </c>
      <c r="O1081" s="1" t="s">
        <v>32</v>
      </c>
      <c r="V1081"/>
    </row>
    <row r="1082" spans="1:22" s="1" customFormat="1" ht="15.75" x14ac:dyDescent="0.25">
      <c r="A1082" s="22">
        <v>146</v>
      </c>
      <c r="B1082" s="1">
        <v>0</v>
      </c>
      <c r="C1082" s="1">
        <v>0</v>
      </c>
      <c r="D1082" s="1">
        <v>2520</v>
      </c>
      <c r="E1082" s="1">
        <v>0</v>
      </c>
      <c r="F1082" s="1">
        <v>0</v>
      </c>
      <c r="G1082" s="23" t="s">
        <v>31</v>
      </c>
      <c r="H1082" s="1">
        <v>0</v>
      </c>
      <c r="I1082" s="1">
        <v>0</v>
      </c>
      <c r="J1082" s="1">
        <v>0</v>
      </c>
      <c r="K1082" s="1">
        <v>0</v>
      </c>
      <c r="L1082" s="1" t="e">
        <v>#N/A</v>
      </c>
      <c r="M1082" s="1">
        <v>0</v>
      </c>
      <c r="N1082" s="1">
        <v>0</v>
      </c>
      <c r="O1082" s="1" t="s">
        <v>32</v>
      </c>
      <c r="V1082"/>
    </row>
    <row r="1083" spans="1:22" s="1" customFormat="1" ht="15.75" x14ac:dyDescent="0.25">
      <c r="A1083" s="22">
        <v>147</v>
      </c>
      <c r="B1083" s="1">
        <v>0</v>
      </c>
      <c r="C1083" s="1">
        <v>0</v>
      </c>
      <c r="D1083" s="1">
        <v>2521</v>
      </c>
      <c r="E1083" s="1">
        <v>0</v>
      </c>
      <c r="F1083" s="1">
        <v>0</v>
      </c>
      <c r="G1083" s="23" t="s">
        <v>31</v>
      </c>
      <c r="H1083" s="1">
        <v>0</v>
      </c>
      <c r="I1083" s="1">
        <v>0</v>
      </c>
      <c r="J1083" s="1">
        <v>0</v>
      </c>
      <c r="K1083" s="1">
        <v>0</v>
      </c>
      <c r="L1083" s="1" t="e">
        <v>#N/A</v>
      </c>
      <c r="M1083" s="1">
        <v>0</v>
      </c>
      <c r="N1083" s="1">
        <v>0</v>
      </c>
      <c r="O1083" s="1" t="s">
        <v>32</v>
      </c>
      <c r="V1083"/>
    </row>
    <row r="1084" spans="1:22" s="1" customFormat="1" ht="15.75" x14ac:dyDescent="0.25">
      <c r="A1084" s="22">
        <v>148</v>
      </c>
      <c r="B1084" s="1">
        <v>0</v>
      </c>
      <c r="C1084" s="1">
        <v>0</v>
      </c>
      <c r="D1084" s="1">
        <v>2522</v>
      </c>
      <c r="E1084" s="1">
        <v>0</v>
      </c>
      <c r="F1084" s="1">
        <v>0</v>
      </c>
      <c r="G1084" s="23" t="s">
        <v>31</v>
      </c>
      <c r="H1084" s="1">
        <v>0</v>
      </c>
      <c r="I1084" s="1">
        <v>0</v>
      </c>
      <c r="J1084" s="1">
        <v>0</v>
      </c>
      <c r="K1084" s="1">
        <v>0</v>
      </c>
      <c r="L1084" s="1" t="e">
        <v>#N/A</v>
      </c>
      <c r="M1084" s="1">
        <v>0</v>
      </c>
      <c r="N1084" s="1">
        <v>0</v>
      </c>
      <c r="O1084" s="1" t="s">
        <v>32</v>
      </c>
      <c r="V1084"/>
    </row>
    <row r="1085" spans="1:22" s="1" customFormat="1" ht="15.75" x14ac:dyDescent="0.25">
      <c r="A1085" s="22">
        <v>149</v>
      </c>
      <c r="B1085" s="1">
        <v>0</v>
      </c>
      <c r="C1085" s="1">
        <v>0</v>
      </c>
      <c r="D1085" s="1">
        <v>2523</v>
      </c>
      <c r="E1085" s="1">
        <v>0</v>
      </c>
      <c r="F1085" s="1">
        <v>0</v>
      </c>
      <c r="G1085" s="23" t="s">
        <v>31</v>
      </c>
      <c r="H1085" s="1">
        <v>0</v>
      </c>
      <c r="I1085" s="1">
        <v>0</v>
      </c>
      <c r="J1085" s="1">
        <v>0</v>
      </c>
      <c r="K1085" s="1">
        <v>0</v>
      </c>
      <c r="L1085" s="1" t="e">
        <v>#N/A</v>
      </c>
      <c r="M1085" s="1">
        <v>0</v>
      </c>
      <c r="N1085" s="1">
        <v>0</v>
      </c>
      <c r="O1085" s="1" t="s">
        <v>32</v>
      </c>
      <c r="V1085"/>
    </row>
    <row r="1086" spans="1:22" s="1" customFormat="1" ht="15.75" x14ac:dyDescent="0.25">
      <c r="A1086" s="22">
        <v>150</v>
      </c>
      <c r="B1086" s="1">
        <v>0</v>
      </c>
      <c r="C1086" s="1">
        <v>0</v>
      </c>
      <c r="D1086" s="1">
        <v>2524</v>
      </c>
      <c r="E1086" s="1">
        <v>0</v>
      </c>
      <c r="F1086" s="1">
        <v>0</v>
      </c>
      <c r="G1086" s="23" t="s">
        <v>31</v>
      </c>
      <c r="H1086" s="1">
        <v>0</v>
      </c>
      <c r="I1086" s="1">
        <v>0</v>
      </c>
      <c r="J1086" s="1">
        <v>0</v>
      </c>
      <c r="K1086" s="1">
        <v>0</v>
      </c>
      <c r="L1086" s="1" t="e">
        <v>#N/A</v>
      </c>
      <c r="M1086" s="1">
        <v>0</v>
      </c>
      <c r="N1086" s="1">
        <v>0</v>
      </c>
      <c r="O1086" s="1" t="s">
        <v>32</v>
      </c>
      <c r="V1086"/>
    </row>
    <row r="1087" spans="1:22" s="1" customFormat="1" ht="15.75" x14ac:dyDescent="0.25">
      <c r="A1087" s="22">
        <v>151</v>
      </c>
      <c r="B1087" s="1">
        <v>0</v>
      </c>
      <c r="C1087" s="1">
        <v>0</v>
      </c>
      <c r="D1087" s="1">
        <v>2525</v>
      </c>
      <c r="E1087" s="1">
        <v>0</v>
      </c>
      <c r="F1087" s="1">
        <v>0</v>
      </c>
      <c r="G1087" s="23" t="s">
        <v>31</v>
      </c>
      <c r="H1087" s="1">
        <v>0</v>
      </c>
      <c r="I1087" s="1">
        <v>0</v>
      </c>
      <c r="J1087" s="1">
        <v>0</v>
      </c>
      <c r="K1087" s="1">
        <v>0</v>
      </c>
      <c r="L1087" s="1" t="e">
        <v>#N/A</v>
      </c>
      <c r="M1087" s="1">
        <v>0</v>
      </c>
      <c r="N1087" s="1">
        <v>0</v>
      </c>
      <c r="O1087" s="1" t="s">
        <v>32</v>
      </c>
      <c r="V1087"/>
    </row>
    <row r="1088" spans="1:22" s="1" customFormat="1" ht="15.75" x14ac:dyDescent="0.25">
      <c r="A1088" s="22">
        <v>152</v>
      </c>
      <c r="B1088" s="1">
        <v>0</v>
      </c>
      <c r="C1088" s="1">
        <v>0</v>
      </c>
      <c r="D1088" s="1">
        <v>2526</v>
      </c>
      <c r="E1088" s="1">
        <v>0</v>
      </c>
      <c r="F1088" s="1">
        <v>0</v>
      </c>
      <c r="G1088" s="23" t="s">
        <v>31</v>
      </c>
      <c r="H1088" s="1">
        <v>0</v>
      </c>
      <c r="I1088" s="1">
        <v>0</v>
      </c>
      <c r="J1088" s="1">
        <v>0</v>
      </c>
      <c r="K1088" s="1">
        <v>0</v>
      </c>
      <c r="L1088" s="1" t="e">
        <v>#N/A</v>
      </c>
      <c r="M1088" s="1">
        <v>0</v>
      </c>
      <c r="N1088" s="1">
        <v>0</v>
      </c>
      <c r="O1088" s="1" t="s">
        <v>32</v>
      </c>
      <c r="V1088"/>
    </row>
    <row r="1089" spans="1:22" s="1" customFormat="1" ht="15.75" x14ac:dyDescent="0.25">
      <c r="A1089" s="22">
        <v>153</v>
      </c>
      <c r="B1089" s="1">
        <v>0</v>
      </c>
      <c r="C1089" s="1">
        <v>0</v>
      </c>
      <c r="D1089" s="1">
        <v>2527</v>
      </c>
      <c r="E1089" s="1">
        <v>0</v>
      </c>
      <c r="F1089" s="1">
        <v>0</v>
      </c>
      <c r="G1089" s="23" t="s">
        <v>31</v>
      </c>
      <c r="H1089" s="1">
        <v>0</v>
      </c>
      <c r="I1089" s="1">
        <v>0</v>
      </c>
      <c r="J1089" s="1">
        <v>0</v>
      </c>
      <c r="K1089" s="1">
        <v>0</v>
      </c>
      <c r="L1089" s="1" t="e">
        <v>#N/A</v>
      </c>
      <c r="M1089" s="1">
        <v>0</v>
      </c>
      <c r="N1089" s="1">
        <v>0</v>
      </c>
      <c r="O1089" s="1" t="s">
        <v>32</v>
      </c>
      <c r="V1089"/>
    </row>
    <row r="1090" spans="1:22" s="1" customFormat="1" ht="15.75" x14ac:dyDescent="0.25">
      <c r="A1090" s="22">
        <v>154</v>
      </c>
      <c r="B1090" s="1">
        <v>0</v>
      </c>
      <c r="C1090" s="1">
        <v>0</v>
      </c>
      <c r="D1090" s="1">
        <v>2528</v>
      </c>
      <c r="E1090" s="1">
        <v>0</v>
      </c>
      <c r="F1090" s="1">
        <v>0</v>
      </c>
      <c r="G1090" s="23" t="s">
        <v>31</v>
      </c>
      <c r="H1090" s="1">
        <v>0</v>
      </c>
      <c r="I1090" s="1">
        <v>0</v>
      </c>
      <c r="J1090" s="1">
        <v>0</v>
      </c>
      <c r="K1090" s="1">
        <v>0</v>
      </c>
      <c r="L1090" s="1" t="e">
        <v>#N/A</v>
      </c>
      <c r="M1090" s="1">
        <v>0</v>
      </c>
      <c r="N1090" s="1">
        <v>0</v>
      </c>
      <c r="O1090" s="1" t="s">
        <v>32</v>
      </c>
      <c r="V1090"/>
    </row>
    <row r="1091" spans="1:22" s="1" customFormat="1" ht="15.75" x14ac:dyDescent="0.25">
      <c r="A1091" s="22">
        <v>155</v>
      </c>
      <c r="B1091" s="1">
        <v>0</v>
      </c>
      <c r="C1091" s="1">
        <v>0</v>
      </c>
      <c r="D1091" s="1">
        <v>2529</v>
      </c>
      <c r="E1091" s="1">
        <v>0</v>
      </c>
      <c r="F1091" s="1">
        <v>0</v>
      </c>
      <c r="G1091" s="23" t="s">
        <v>31</v>
      </c>
      <c r="H1091" s="1">
        <v>0</v>
      </c>
      <c r="I1091" s="1">
        <v>0</v>
      </c>
      <c r="J1091" s="1">
        <v>0</v>
      </c>
      <c r="K1091" s="1">
        <v>0</v>
      </c>
      <c r="L1091" s="1" t="e">
        <v>#N/A</v>
      </c>
      <c r="M1091" s="1">
        <v>0</v>
      </c>
      <c r="N1091" s="1">
        <v>0</v>
      </c>
      <c r="O1091" s="1" t="s">
        <v>32</v>
      </c>
      <c r="V1091"/>
    </row>
    <row r="1092" spans="1:22" s="1" customFormat="1" ht="15.75" x14ac:dyDescent="0.25">
      <c r="A1092" s="22">
        <v>156</v>
      </c>
      <c r="B1092" s="1">
        <v>0</v>
      </c>
      <c r="C1092" s="1">
        <v>0</v>
      </c>
      <c r="D1092" s="1">
        <v>2530</v>
      </c>
      <c r="E1092" s="1">
        <v>0</v>
      </c>
      <c r="F1092" s="1">
        <v>0</v>
      </c>
      <c r="G1092" s="23" t="s">
        <v>31</v>
      </c>
      <c r="H1092" s="1">
        <v>0</v>
      </c>
      <c r="I1092" s="1">
        <v>0</v>
      </c>
      <c r="J1092" s="1">
        <v>0</v>
      </c>
      <c r="K1092" s="1">
        <v>0</v>
      </c>
      <c r="L1092" s="1" t="e">
        <v>#N/A</v>
      </c>
      <c r="M1092" s="1">
        <v>0</v>
      </c>
      <c r="N1092" s="1">
        <v>0</v>
      </c>
      <c r="O1092" s="1" t="s">
        <v>32</v>
      </c>
      <c r="V1092"/>
    </row>
    <row r="1093" spans="1:22" s="1" customFormat="1" ht="15.75" x14ac:dyDescent="0.25">
      <c r="A1093" s="22">
        <v>157</v>
      </c>
      <c r="B1093" s="1">
        <v>0</v>
      </c>
      <c r="C1093" s="1">
        <v>0</v>
      </c>
      <c r="D1093" s="1">
        <v>2531</v>
      </c>
      <c r="E1093" s="1">
        <v>0</v>
      </c>
      <c r="F1093" s="1">
        <v>0</v>
      </c>
      <c r="G1093" s="23" t="s">
        <v>31</v>
      </c>
      <c r="H1093" s="1">
        <v>0</v>
      </c>
      <c r="I1093" s="1">
        <v>0</v>
      </c>
      <c r="J1093" s="1">
        <v>0</v>
      </c>
      <c r="K1093" s="1">
        <v>0</v>
      </c>
      <c r="L1093" s="1" t="e">
        <v>#N/A</v>
      </c>
      <c r="M1093" s="1">
        <v>0</v>
      </c>
      <c r="N1093" s="1">
        <v>0</v>
      </c>
      <c r="O1093" s="1" t="s">
        <v>32</v>
      </c>
      <c r="V1093"/>
    </row>
    <row r="1094" spans="1:22" s="1" customFormat="1" ht="15.75" x14ac:dyDescent="0.25">
      <c r="A1094" s="22">
        <v>158</v>
      </c>
      <c r="B1094" s="1">
        <v>0</v>
      </c>
      <c r="C1094" s="1">
        <v>0</v>
      </c>
      <c r="D1094" s="1">
        <v>2532</v>
      </c>
      <c r="E1094" s="1">
        <v>0</v>
      </c>
      <c r="F1094" s="1">
        <v>0</v>
      </c>
      <c r="G1094" s="23" t="s">
        <v>31</v>
      </c>
      <c r="H1094" s="1">
        <v>0</v>
      </c>
      <c r="I1094" s="1">
        <v>0</v>
      </c>
      <c r="J1094" s="1">
        <v>0</v>
      </c>
      <c r="K1094" s="1">
        <v>0</v>
      </c>
      <c r="L1094" s="1" t="e">
        <v>#N/A</v>
      </c>
      <c r="M1094" s="1">
        <v>0</v>
      </c>
      <c r="N1094" s="1">
        <v>0</v>
      </c>
      <c r="O1094" s="1" t="s">
        <v>32</v>
      </c>
      <c r="V1094"/>
    </row>
    <row r="1095" spans="1:22" s="1" customFormat="1" ht="15.75" x14ac:dyDescent="0.25">
      <c r="A1095" s="22">
        <v>159</v>
      </c>
      <c r="B1095" s="1">
        <v>0</v>
      </c>
      <c r="C1095" s="1">
        <v>0</v>
      </c>
      <c r="D1095" s="1">
        <v>2533</v>
      </c>
      <c r="E1095" s="1">
        <v>0</v>
      </c>
      <c r="F1095" s="1">
        <v>0</v>
      </c>
      <c r="G1095" s="23" t="s">
        <v>31</v>
      </c>
      <c r="H1095" s="1">
        <v>0</v>
      </c>
      <c r="I1095" s="1">
        <v>0</v>
      </c>
      <c r="J1095" s="1">
        <v>0</v>
      </c>
      <c r="K1095" s="1">
        <v>0</v>
      </c>
      <c r="L1095" s="1" t="e">
        <v>#N/A</v>
      </c>
      <c r="M1095" s="1">
        <v>0</v>
      </c>
      <c r="N1095" s="1">
        <v>0</v>
      </c>
      <c r="O1095" s="1" t="s">
        <v>32</v>
      </c>
      <c r="V1095"/>
    </row>
    <row r="1096" spans="1:22" s="1" customFormat="1" ht="15.75" x14ac:dyDescent="0.25">
      <c r="A1096" s="22">
        <v>160</v>
      </c>
      <c r="B1096" s="1">
        <v>0</v>
      </c>
      <c r="C1096" s="1">
        <v>0</v>
      </c>
      <c r="D1096" s="1">
        <v>2534</v>
      </c>
      <c r="E1096" s="1">
        <v>0</v>
      </c>
      <c r="F1096" s="1">
        <v>0</v>
      </c>
      <c r="G1096" s="23" t="s">
        <v>31</v>
      </c>
      <c r="H1096" s="1">
        <v>0</v>
      </c>
      <c r="I1096" s="1">
        <v>0</v>
      </c>
      <c r="J1096" s="1">
        <v>0</v>
      </c>
      <c r="K1096" s="1">
        <v>0</v>
      </c>
      <c r="L1096" s="1" t="e">
        <v>#N/A</v>
      </c>
      <c r="M1096" s="1">
        <v>0</v>
      </c>
      <c r="N1096" s="1">
        <v>0</v>
      </c>
      <c r="O1096" s="1" t="s">
        <v>32</v>
      </c>
      <c r="V1096"/>
    </row>
    <row r="1097" spans="1:22" s="1" customFormat="1" ht="15.75" x14ac:dyDescent="0.25">
      <c r="A1097" s="22">
        <v>161</v>
      </c>
      <c r="B1097" s="1">
        <v>0</v>
      </c>
      <c r="C1097" s="1">
        <v>0</v>
      </c>
      <c r="D1097" s="1">
        <v>2535</v>
      </c>
      <c r="E1097" s="1">
        <v>0</v>
      </c>
      <c r="F1097" s="1">
        <v>0</v>
      </c>
      <c r="G1097" s="23" t="s">
        <v>31</v>
      </c>
      <c r="H1097" s="1">
        <v>0</v>
      </c>
      <c r="I1097" s="1">
        <v>0</v>
      </c>
      <c r="J1097" s="1">
        <v>0</v>
      </c>
      <c r="K1097" s="1">
        <v>0</v>
      </c>
      <c r="L1097" s="1" t="e">
        <v>#N/A</v>
      </c>
      <c r="M1097" s="1">
        <v>0</v>
      </c>
      <c r="N1097" s="1">
        <v>0</v>
      </c>
      <c r="O1097" s="1" t="s">
        <v>32</v>
      </c>
      <c r="V1097"/>
    </row>
    <row r="1098" spans="1:22" s="1" customFormat="1" ht="15.75" x14ac:dyDescent="0.25">
      <c r="A1098" s="22">
        <v>162</v>
      </c>
      <c r="B1098" s="1">
        <v>0</v>
      </c>
      <c r="C1098" s="1">
        <v>0</v>
      </c>
      <c r="D1098" s="1">
        <v>2536</v>
      </c>
      <c r="E1098" s="1">
        <v>0</v>
      </c>
      <c r="F1098" s="1">
        <v>0</v>
      </c>
      <c r="G1098" s="23" t="s">
        <v>31</v>
      </c>
      <c r="H1098" s="1">
        <v>0</v>
      </c>
      <c r="I1098" s="1">
        <v>0</v>
      </c>
      <c r="J1098" s="1">
        <v>0</v>
      </c>
      <c r="K1098" s="1">
        <v>0</v>
      </c>
      <c r="L1098" s="1" t="e">
        <v>#N/A</v>
      </c>
      <c r="M1098" s="1">
        <v>0</v>
      </c>
      <c r="N1098" s="1">
        <v>0</v>
      </c>
      <c r="O1098" s="1" t="s">
        <v>32</v>
      </c>
      <c r="V1098"/>
    </row>
    <row r="1099" spans="1:22" s="1" customFormat="1" ht="15.75" x14ac:dyDescent="0.25">
      <c r="A1099" s="22">
        <v>163</v>
      </c>
      <c r="B1099" s="1">
        <v>0</v>
      </c>
      <c r="C1099" s="1">
        <v>0</v>
      </c>
      <c r="D1099" s="1">
        <v>2537</v>
      </c>
      <c r="E1099" s="1">
        <v>0</v>
      </c>
      <c r="F1099" s="1">
        <v>0</v>
      </c>
      <c r="G1099" s="23" t="s">
        <v>31</v>
      </c>
      <c r="H1099" s="1">
        <v>0</v>
      </c>
      <c r="I1099" s="1">
        <v>0</v>
      </c>
      <c r="J1099" s="1">
        <v>0</v>
      </c>
      <c r="K1099" s="1">
        <v>0</v>
      </c>
      <c r="L1099" s="1" t="e">
        <v>#N/A</v>
      </c>
      <c r="M1099" s="1">
        <v>0</v>
      </c>
      <c r="N1099" s="1">
        <v>0</v>
      </c>
      <c r="O1099" s="1" t="s">
        <v>32</v>
      </c>
      <c r="V1099"/>
    </row>
    <row r="1100" spans="1:22" s="1" customFormat="1" ht="15.75" x14ac:dyDescent="0.25">
      <c r="A1100" s="22">
        <v>164</v>
      </c>
      <c r="B1100" s="1">
        <v>0</v>
      </c>
      <c r="C1100" s="1">
        <v>0</v>
      </c>
      <c r="D1100" s="1">
        <v>2538</v>
      </c>
      <c r="E1100" s="1">
        <v>0</v>
      </c>
      <c r="F1100" s="1">
        <v>0</v>
      </c>
      <c r="G1100" s="23" t="s">
        <v>31</v>
      </c>
      <c r="H1100" s="1">
        <v>0</v>
      </c>
      <c r="I1100" s="1">
        <v>0</v>
      </c>
      <c r="J1100" s="1">
        <v>0</v>
      </c>
      <c r="K1100" s="1">
        <v>0</v>
      </c>
      <c r="L1100" s="1" t="e">
        <v>#N/A</v>
      </c>
      <c r="M1100" s="1">
        <v>0</v>
      </c>
      <c r="N1100" s="1">
        <v>0</v>
      </c>
      <c r="O1100" s="1" t="s">
        <v>32</v>
      </c>
      <c r="V1100"/>
    </row>
    <row r="1101" spans="1:22" s="1" customFormat="1" ht="15.75" x14ac:dyDescent="0.25">
      <c r="A1101" s="22">
        <v>165</v>
      </c>
      <c r="B1101" s="1">
        <v>0</v>
      </c>
      <c r="C1101" s="1">
        <v>0</v>
      </c>
      <c r="D1101" s="1">
        <v>2539</v>
      </c>
      <c r="E1101" s="1">
        <v>0</v>
      </c>
      <c r="F1101" s="1">
        <v>0</v>
      </c>
      <c r="G1101" s="23" t="s">
        <v>31</v>
      </c>
      <c r="H1101" s="1">
        <v>0</v>
      </c>
      <c r="I1101" s="1">
        <v>0</v>
      </c>
      <c r="J1101" s="1">
        <v>0</v>
      </c>
      <c r="K1101" s="1">
        <v>0</v>
      </c>
      <c r="L1101" s="1" t="e">
        <v>#N/A</v>
      </c>
      <c r="M1101" s="1">
        <v>0</v>
      </c>
      <c r="N1101" s="1">
        <v>0</v>
      </c>
      <c r="O1101" s="1" t="s">
        <v>32</v>
      </c>
      <c r="V1101"/>
    </row>
    <row r="1102" spans="1:22" s="1" customFormat="1" ht="15.75" x14ac:dyDescent="0.25">
      <c r="A1102" s="22">
        <v>166</v>
      </c>
      <c r="B1102" s="1">
        <v>0</v>
      </c>
      <c r="C1102" s="1">
        <v>0</v>
      </c>
      <c r="D1102" s="1">
        <v>2540</v>
      </c>
      <c r="E1102" s="1">
        <v>0</v>
      </c>
      <c r="F1102" s="1">
        <v>0</v>
      </c>
      <c r="G1102" s="23" t="s">
        <v>31</v>
      </c>
      <c r="H1102" s="1">
        <v>0</v>
      </c>
      <c r="I1102" s="1">
        <v>0</v>
      </c>
      <c r="J1102" s="1">
        <v>0</v>
      </c>
      <c r="K1102" s="1">
        <v>0</v>
      </c>
      <c r="L1102" s="1" t="e">
        <v>#N/A</v>
      </c>
      <c r="M1102" s="1">
        <v>0</v>
      </c>
      <c r="N1102" s="1">
        <v>0</v>
      </c>
      <c r="O1102" s="1" t="s">
        <v>32</v>
      </c>
      <c r="V1102"/>
    </row>
    <row r="1103" spans="1:22" s="1" customFormat="1" ht="15.75" x14ac:dyDescent="0.25">
      <c r="A1103" s="22">
        <v>167</v>
      </c>
      <c r="B1103" s="1">
        <v>0</v>
      </c>
      <c r="C1103" s="1">
        <v>0</v>
      </c>
      <c r="D1103" s="1">
        <v>2541</v>
      </c>
      <c r="E1103" s="1">
        <v>0</v>
      </c>
      <c r="F1103" s="1">
        <v>0</v>
      </c>
      <c r="G1103" s="23" t="s">
        <v>31</v>
      </c>
      <c r="H1103" s="1">
        <v>0</v>
      </c>
      <c r="I1103" s="1">
        <v>0</v>
      </c>
      <c r="J1103" s="1">
        <v>0</v>
      </c>
      <c r="K1103" s="1">
        <v>0</v>
      </c>
      <c r="L1103" s="1" t="e">
        <v>#N/A</v>
      </c>
      <c r="M1103" s="1">
        <v>0</v>
      </c>
      <c r="N1103" s="1">
        <v>0</v>
      </c>
      <c r="O1103" s="1" t="s">
        <v>32</v>
      </c>
      <c r="V1103"/>
    </row>
    <row r="1104" spans="1:22" s="1" customFormat="1" ht="15.75" x14ac:dyDescent="0.25">
      <c r="A1104" s="22">
        <v>168</v>
      </c>
      <c r="B1104" s="1">
        <v>0</v>
      </c>
      <c r="C1104" s="1">
        <v>0</v>
      </c>
      <c r="D1104" s="1">
        <v>2542</v>
      </c>
      <c r="E1104" s="1">
        <v>0</v>
      </c>
      <c r="F1104" s="1">
        <v>0</v>
      </c>
      <c r="G1104" s="23" t="s">
        <v>31</v>
      </c>
      <c r="H1104" s="1">
        <v>0</v>
      </c>
      <c r="I1104" s="1">
        <v>0</v>
      </c>
      <c r="J1104" s="1">
        <v>0</v>
      </c>
      <c r="K1104" s="1">
        <v>0</v>
      </c>
      <c r="L1104" s="1" t="e">
        <v>#N/A</v>
      </c>
      <c r="M1104" s="1">
        <v>0</v>
      </c>
      <c r="N1104" s="1">
        <v>0</v>
      </c>
      <c r="O1104" s="1" t="s">
        <v>32</v>
      </c>
      <c r="V1104"/>
    </row>
    <row r="1105" spans="1:22" s="1" customFormat="1" ht="15.75" x14ac:dyDescent="0.25">
      <c r="A1105" s="22">
        <v>169</v>
      </c>
      <c r="B1105" s="1">
        <v>0</v>
      </c>
      <c r="C1105" s="1">
        <v>0</v>
      </c>
      <c r="D1105" s="1">
        <v>2543</v>
      </c>
      <c r="E1105" s="1">
        <v>0</v>
      </c>
      <c r="F1105" s="1">
        <v>0</v>
      </c>
      <c r="G1105" s="23" t="s">
        <v>31</v>
      </c>
      <c r="H1105" s="1">
        <v>0</v>
      </c>
      <c r="I1105" s="1">
        <v>0</v>
      </c>
      <c r="J1105" s="1">
        <v>0</v>
      </c>
      <c r="K1105" s="1">
        <v>0</v>
      </c>
      <c r="L1105" s="1" t="e">
        <v>#N/A</v>
      </c>
      <c r="M1105" s="1">
        <v>0</v>
      </c>
      <c r="N1105" s="1">
        <v>0</v>
      </c>
      <c r="O1105" s="1" t="s">
        <v>32</v>
      </c>
      <c r="V1105"/>
    </row>
    <row r="1106" spans="1:22" s="1" customFormat="1" ht="15.75" x14ac:dyDescent="0.25">
      <c r="A1106" s="22">
        <v>170</v>
      </c>
      <c r="B1106" s="1">
        <v>0</v>
      </c>
      <c r="C1106" s="1">
        <v>0</v>
      </c>
      <c r="D1106" s="1">
        <v>2544</v>
      </c>
      <c r="E1106" s="1">
        <v>0</v>
      </c>
      <c r="F1106" s="1">
        <v>0</v>
      </c>
      <c r="G1106" s="23" t="s">
        <v>31</v>
      </c>
      <c r="H1106" s="1">
        <v>0</v>
      </c>
      <c r="I1106" s="1">
        <v>0</v>
      </c>
      <c r="J1106" s="1">
        <v>0</v>
      </c>
      <c r="K1106" s="1">
        <v>0</v>
      </c>
      <c r="L1106" s="1" t="e">
        <v>#N/A</v>
      </c>
      <c r="M1106" s="1">
        <v>0</v>
      </c>
      <c r="N1106" s="1">
        <v>0</v>
      </c>
      <c r="O1106" s="1" t="s">
        <v>32</v>
      </c>
      <c r="V1106"/>
    </row>
    <row r="1107" spans="1:22" s="1" customFormat="1" ht="15.75" x14ac:dyDescent="0.25">
      <c r="A1107" s="22">
        <v>171</v>
      </c>
      <c r="B1107" s="1">
        <v>0</v>
      </c>
      <c r="C1107" s="1">
        <v>0</v>
      </c>
      <c r="D1107" s="1">
        <v>2545</v>
      </c>
      <c r="E1107" s="1">
        <v>0</v>
      </c>
      <c r="F1107" s="1">
        <v>0</v>
      </c>
      <c r="G1107" s="23" t="s">
        <v>31</v>
      </c>
      <c r="H1107" s="1">
        <v>0</v>
      </c>
      <c r="I1107" s="1">
        <v>0</v>
      </c>
      <c r="J1107" s="1">
        <v>0</v>
      </c>
      <c r="K1107" s="1">
        <v>0</v>
      </c>
      <c r="L1107" s="1" t="e">
        <v>#N/A</v>
      </c>
      <c r="M1107" s="1">
        <v>0</v>
      </c>
      <c r="N1107" s="1">
        <v>0</v>
      </c>
      <c r="O1107" s="1" t="s">
        <v>32</v>
      </c>
      <c r="V1107"/>
    </row>
    <row r="1108" spans="1:22" s="1" customFormat="1" ht="15.75" x14ac:dyDescent="0.25">
      <c r="A1108" s="22">
        <v>172</v>
      </c>
      <c r="B1108" s="1">
        <v>0</v>
      </c>
      <c r="C1108" s="1">
        <v>0</v>
      </c>
      <c r="D1108" s="1">
        <v>2546</v>
      </c>
      <c r="E1108" s="1">
        <v>0</v>
      </c>
      <c r="F1108" s="1">
        <v>0</v>
      </c>
      <c r="G1108" s="23" t="s">
        <v>31</v>
      </c>
      <c r="H1108" s="1">
        <v>0</v>
      </c>
      <c r="I1108" s="1">
        <v>0</v>
      </c>
      <c r="J1108" s="1">
        <v>0</v>
      </c>
      <c r="K1108" s="1">
        <v>0</v>
      </c>
      <c r="L1108" s="1" t="e">
        <v>#N/A</v>
      </c>
      <c r="M1108" s="1">
        <v>0</v>
      </c>
      <c r="N1108" s="1">
        <v>0</v>
      </c>
      <c r="O1108" s="1" t="s">
        <v>32</v>
      </c>
      <c r="V1108"/>
    </row>
    <row r="1109" spans="1:22" s="1" customFormat="1" ht="15.75" x14ac:dyDescent="0.25">
      <c r="A1109" s="22">
        <v>173</v>
      </c>
      <c r="B1109" s="1">
        <v>0</v>
      </c>
      <c r="C1109" s="1">
        <v>0</v>
      </c>
      <c r="D1109" s="1">
        <v>2547</v>
      </c>
      <c r="E1109" s="1">
        <v>0</v>
      </c>
      <c r="F1109" s="1">
        <v>0</v>
      </c>
      <c r="G1109" s="23" t="s">
        <v>31</v>
      </c>
      <c r="H1109" s="1">
        <v>0</v>
      </c>
      <c r="I1109" s="1">
        <v>0</v>
      </c>
      <c r="J1109" s="1">
        <v>0</v>
      </c>
      <c r="K1109" s="1">
        <v>0</v>
      </c>
      <c r="L1109" s="1" t="e">
        <v>#N/A</v>
      </c>
      <c r="M1109" s="1">
        <v>0</v>
      </c>
      <c r="N1109" s="1">
        <v>0</v>
      </c>
      <c r="O1109" s="1" t="s">
        <v>32</v>
      </c>
      <c r="V1109"/>
    </row>
    <row r="1110" spans="1:22" s="1" customFormat="1" ht="15.75" x14ac:dyDescent="0.25">
      <c r="A1110" s="22">
        <v>174</v>
      </c>
      <c r="B1110" s="1">
        <v>0</v>
      </c>
      <c r="C1110" s="1">
        <v>0</v>
      </c>
      <c r="D1110" s="1">
        <v>2548</v>
      </c>
      <c r="E1110" s="1">
        <v>0</v>
      </c>
      <c r="F1110" s="1">
        <v>0</v>
      </c>
      <c r="G1110" s="23" t="s">
        <v>31</v>
      </c>
      <c r="H1110" s="1">
        <v>0</v>
      </c>
      <c r="I1110" s="1">
        <v>0</v>
      </c>
      <c r="J1110" s="1">
        <v>0</v>
      </c>
      <c r="K1110" s="1">
        <v>0</v>
      </c>
      <c r="L1110" s="1" t="e">
        <v>#N/A</v>
      </c>
      <c r="M1110" s="1">
        <v>0</v>
      </c>
      <c r="N1110" s="1">
        <v>0</v>
      </c>
      <c r="O1110" s="1" t="s">
        <v>32</v>
      </c>
      <c r="V1110"/>
    </row>
    <row r="1111" spans="1:22" s="1" customFormat="1" ht="15.75" x14ac:dyDescent="0.25">
      <c r="A1111" s="22">
        <v>175</v>
      </c>
      <c r="B1111" s="1">
        <v>0</v>
      </c>
      <c r="C1111" s="1">
        <v>0</v>
      </c>
      <c r="D1111" s="1">
        <v>2549</v>
      </c>
      <c r="E1111" s="1">
        <v>0</v>
      </c>
      <c r="F1111" s="1">
        <v>0</v>
      </c>
      <c r="G1111" s="23" t="s">
        <v>31</v>
      </c>
      <c r="H1111" s="1">
        <v>0</v>
      </c>
      <c r="I1111" s="1">
        <v>0</v>
      </c>
      <c r="J1111" s="1">
        <v>0</v>
      </c>
      <c r="K1111" s="1">
        <v>0</v>
      </c>
      <c r="L1111" s="1" t="e">
        <v>#N/A</v>
      </c>
      <c r="M1111" s="1">
        <v>0</v>
      </c>
      <c r="N1111" s="1">
        <v>0</v>
      </c>
      <c r="O1111" s="1" t="s">
        <v>32</v>
      </c>
      <c r="V1111"/>
    </row>
    <row r="1112" spans="1:22" s="1" customFormat="1" ht="15.75" x14ac:dyDescent="0.25">
      <c r="A1112" s="22">
        <v>176</v>
      </c>
      <c r="B1112" s="1">
        <v>0</v>
      </c>
      <c r="C1112" s="1">
        <v>0</v>
      </c>
      <c r="D1112" s="1">
        <v>2550</v>
      </c>
      <c r="E1112" s="1">
        <v>0</v>
      </c>
      <c r="F1112" s="1">
        <v>0</v>
      </c>
      <c r="G1112" s="23" t="s">
        <v>31</v>
      </c>
      <c r="H1112" s="1">
        <v>0</v>
      </c>
      <c r="I1112" s="1">
        <v>0</v>
      </c>
      <c r="J1112" s="1">
        <v>0</v>
      </c>
      <c r="K1112" s="1">
        <v>0</v>
      </c>
      <c r="L1112" s="1" t="e">
        <v>#N/A</v>
      </c>
      <c r="M1112" s="1">
        <v>0</v>
      </c>
      <c r="N1112" s="1">
        <v>0</v>
      </c>
      <c r="O1112" s="1" t="s">
        <v>32</v>
      </c>
      <c r="V1112"/>
    </row>
    <row r="1113" spans="1:22" s="1" customFormat="1" ht="15.75" x14ac:dyDescent="0.25">
      <c r="A1113" s="22">
        <v>177</v>
      </c>
      <c r="B1113" s="1">
        <v>0</v>
      </c>
      <c r="C1113" s="1">
        <v>0</v>
      </c>
      <c r="D1113" s="1">
        <v>2551</v>
      </c>
      <c r="E1113" s="1">
        <v>0</v>
      </c>
      <c r="F1113" s="1">
        <v>0</v>
      </c>
      <c r="G1113" s="23" t="s">
        <v>31</v>
      </c>
      <c r="H1113" s="1">
        <v>0</v>
      </c>
      <c r="I1113" s="1">
        <v>0</v>
      </c>
      <c r="J1113" s="1">
        <v>0</v>
      </c>
      <c r="K1113" s="1">
        <v>0</v>
      </c>
      <c r="L1113" s="1" t="e">
        <v>#N/A</v>
      </c>
      <c r="M1113" s="1">
        <v>0</v>
      </c>
      <c r="N1113" s="1">
        <v>0</v>
      </c>
      <c r="O1113" s="1" t="s">
        <v>32</v>
      </c>
      <c r="V1113"/>
    </row>
    <row r="1114" spans="1:22" s="1" customFormat="1" ht="15.75" x14ac:dyDescent="0.25">
      <c r="A1114" s="22">
        <v>178</v>
      </c>
      <c r="B1114" s="1">
        <v>0</v>
      </c>
      <c r="C1114" s="1">
        <v>0</v>
      </c>
      <c r="D1114" s="1">
        <v>2552</v>
      </c>
      <c r="E1114" s="1">
        <v>0</v>
      </c>
      <c r="F1114" s="1">
        <v>0</v>
      </c>
      <c r="G1114" s="23" t="s">
        <v>31</v>
      </c>
      <c r="H1114" s="1">
        <v>0</v>
      </c>
      <c r="I1114" s="1">
        <v>0</v>
      </c>
      <c r="J1114" s="1">
        <v>0</v>
      </c>
      <c r="K1114" s="1">
        <v>0</v>
      </c>
      <c r="L1114" s="1" t="e">
        <v>#N/A</v>
      </c>
      <c r="M1114" s="1">
        <v>0</v>
      </c>
      <c r="N1114" s="1">
        <v>0</v>
      </c>
      <c r="O1114" s="1" t="s">
        <v>32</v>
      </c>
      <c r="V1114"/>
    </row>
    <row r="1115" spans="1:22" s="1" customFormat="1" ht="15.75" x14ac:dyDescent="0.25">
      <c r="A1115" s="22">
        <v>179</v>
      </c>
      <c r="B1115" s="1">
        <v>0</v>
      </c>
      <c r="C1115" s="1">
        <v>0</v>
      </c>
      <c r="D1115" s="1">
        <v>2553</v>
      </c>
      <c r="E1115" s="1">
        <v>0</v>
      </c>
      <c r="F1115" s="1">
        <v>0</v>
      </c>
      <c r="G1115" s="23" t="s">
        <v>31</v>
      </c>
      <c r="H1115" s="1">
        <v>0</v>
      </c>
      <c r="I1115" s="1">
        <v>0</v>
      </c>
      <c r="J1115" s="1">
        <v>0</v>
      </c>
      <c r="K1115" s="1">
        <v>0</v>
      </c>
      <c r="L1115" s="1" t="e">
        <v>#N/A</v>
      </c>
      <c r="M1115" s="1">
        <v>0</v>
      </c>
      <c r="N1115" s="1">
        <v>0</v>
      </c>
      <c r="O1115" s="1" t="s">
        <v>32</v>
      </c>
      <c r="V1115"/>
    </row>
    <row r="1116" spans="1:22" s="1" customFormat="1" ht="15.75" x14ac:dyDescent="0.25">
      <c r="A1116" s="22">
        <v>180</v>
      </c>
      <c r="B1116" s="1">
        <v>0</v>
      </c>
      <c r="C1116" s="1">
        <v>0</v>
      </c>
      <c r="D1116" s="1">
        <v>2554</v>
      </c>
      <c r="E1116" s="1">
        <v>0</v>
      </c>
      <c r="F1116" s="1">
        <v>0</v>
      </c>
      <c r="G1116" s="23" t="s">
        <v>31</v>
      </c>
      <c r="H1116" s="1">
        <v>0</v>
      </c>
      <c r="I1116" s="1">
        <v>0</v>
      </c>
      <c r="J1116" s="1">
        <v>0</v>
      </c>
      <c r="K1116" s="1">
        <v>0</v>
      </c>
      <c r="L1116" s="1" t="e">
        <v>#N/A</v>
      </c>
      <c r="M1116" s="1">
        <v>0</v>
      </c>
      <c r="N1116" s="1">
        <v>0</v>
      </c>
      <c r="O1116" s="1" t="s">
        <v>32</v>
      </c>
      <c r="V1116"/>
    </row>
    <row r="1117" spans="1:22" s="1" customFormat="1" ht="15.75" x14ac:dyDescent="0.25">
      <c r="A1117" s="22">
        <v>181</v>
      </c>
      <c r="B1117" s="1">
        <v>0</v>
      </c>
      <c r="C1117" s="1">
        <v>0</v>
      </c>
      <c r="D1117" s="1">
        <v>2555</v>
      </c>
      <c r="E1117" s="1">
        <v>0</v>
      </c>
      <c r="F1117" s="1">
        <v>0</v>
      </c>
      <c r="G1117" s="23" t="s">
        <v>31</v>
      </c>
      <c r="H1117" s="1">
        <v>0</v>
      </c>
      <c r="I1117" s="1">
        <v>0</v>
      </c>
      <c r="J1117" s="1">
        <v>0</v>
      </c>
      <c r="K1117" s="1">
        <v>0</v>
      </c>
      <c r="L1117" s="1" t="e">
        <v>#N/A</v>
      </c>
      <c r="M1117" s="1">
        <v>0</v>
      </c>
      <c r="N1117" s="1">
        <v>0</v>
      </c>
      <c r="O1117" s="1" t="s">
        <v>32</v>
      </c>
      <c r="V1117"/>
    </row>
    <row r="1118" spans="1:22" s="1" customFormat="1" ht="15.75" x14ac:dyDescent="0.25">
      <c r="A1118" s="22">
        <v>182</v>
      </c>
      <c r="B1118" s="1">
        <v>0</v>
      </c>
      <c r="C1118" s="1">
        <v>0</v>
      </c>
      <c r="D1118" s="1">
        <v>2556</v>
      </c>
      <c r="E1118" s="1">
        <v>0</v>
      </c>
      <c r="F1118" s="1">
        <v>0</v>
      </c>
      <c r="G1118" s="23" t="s">
        <v>31</v>
      </c>
      <c r="H1118" s="1">
        <v>0</v>
      </c>
      <c r="I1118" s="1">
        <v>0</v>
      </c>
      <c r="J1118" s="1">
        <v>0</v>
      </c>
      <c r="K1118" s="1">
        <v>0</v>
      </c>
      <c r="L1118" s="1" t="e">
        <v>#N/A</v>
      </c>
      <c r="M1118" s="1">
        <v>0</v>
      </c>
      <c r="N1118" s="1">
        <v>0</v>
      </c>
      <c r="O1118" s="1" t="s">
        <v>32</v>
      </c>
      <c r="V1118"/>
    </row>
    <row r="1119" spans="1:22" s="1" customFormat="1" ht="15.75" x14ac:dyDescent="0.25">
      <c r="A1119" s="22">
        <v>183</v>
      </c>
      <c r="B1119" s="1">
        <v>0</v>
      </c>
      <c r="C1119" s="1">
        <v>0</v>
      </c>
      <c r="D1119" s="1">
        <v>2557</v>
      </c>
      <c r="E1119" s="1">
        <v>0</v>
      </c>
      <c r="F1119" s="1">
        <v>0</v>
      </c>
      <c r="G1119" s="23" t="s">
        <v>31</v>
      </c>
      <c r="H1119" s="1">
        <v>0</v>
      </c>
      <c r="I1119" s="1">
        <v>0</v>
      </c>
      <c r="J1119" s="1">
        <v>0</v>
      </c>
      <c r="K1119" s="1">
        <v>0</v>
      </c>
      <c r="L1119" s="1" t="e">
        <v>#N/A</v>
      </c>
      <c r="M1119" s="1">
        <v>0</v>
      </c>
      <c r="N1119" s="1">
        <v>0</v>
      </c>
      <c r="O1119" s="1" t="s">
        <v>32</v>
      </c>
      <c r="V1119"/>
    </row>
    <row r="1120" spans="1:22" s="1" customFormat="1" ht="15.75" x14ac:dyDescent="0.25">
      <c r="A1120" s="22">
        <v>184</v>
      </c>
      <c r="B1120" s="1">
        <v>0</v>
      </c>
      <c r="C1120" s="1">
        <v>0</v>
      </c>
      <c r="D1120" s="1">
        <v>2558</v>
      </c>
      <c r="E1120" s="1">
        <v>0</v>
      </c>
      <c r="F1120" s="1">
        <v>0</v>
      </c>
      <c r="G1120" s="23" t="s">
        <v>31</v>
      </c>
      <c r="H1120" s="1">
        <v>0</v>
      </c>
      <c r="I1120" s="1">
        <v>0</v>
      </c>
      <c r="J1120" s="1">
        <v>0</v>
      </c>
      <c r="K1120" s="1">
        <v>0</v>
      </c>
      <c r="L1120" s="1" t="e">
        <v>#N/A</v>
      </c>
      <c r="M1120" s="1">
        <v>0</v>
      </c>
      <c r="N1120" s="1">
        <v>0</v>
      </c>
      <c r="O1120" s="1" t="s">
        <v>32</v>
      </c>
      <c r="V1120"/>
    </row>
    <row r="1121" spans="1:22" s="1" customFormat="1" ht="15.75" x14ac:dyDescent="0.25">
      <c r="A1121" s="22">
        <v>185</v>
      </c>
      <c r="B1121" s="1">
        <v>0</v>
      </c>
      <c r="C1121" s="1">
        <v>0</v>
      </c>
      <c r="D1121" s="1">
        <v>2559</v>
      </c>
      <c r="E1121" s="1">
        <v>0</v>
      </c>
      <c r="F1121" s="1">
        <v>0</v>
      </c>
      <c r="G1121" s="23" t="s">
        <v>31</v>
      </c>
      <c r="H1121" s="1">
        <v>0</v>
      </c>
      <c r="I1121" s="1">
        <v>0</v>
      </c>
      <c r="J1121" s="1">
        <v>0</v>
      </c>
      <c r="K1121" s="1">
        <v>0</v>
      </c>
      <c r="L1121" s="1" t="e">
        <v>#N/A</v>
      </c>
      <c r="M1121" s="1">
        <v>0</v>
      </c>
      <c r="N1121" s="1">
        <v>0</v>
      </c>
      <c r="O1121" s="1" t="s">
        <v>32</v>
      </c>
      <c r="V1121"/>
    </row>
    <row r="1122" spans="1:22" s="1" customFormat="1" ht="15.75" x14ac:dyDescent="0.25">
      <c r="A1122" s="22">
        <v>186</v>
      </c>
      <c r="B1122" s="1">
        <v>0</v>
      </c>
      <c r="C1122" s="1">
        <v>0</v>
      </c>
      <c r="D1122" s="1">
        <v>2560</v>
      </c>
      <c r="E1122" s="1">
        <v>0</v>
      </c>
      <c r="F1122" s="1">
        <v>0</v>
      </c>
      <c r="G1122" s="23" t="s">
        <v>31</v>
      </c>
      <c r="H1122" s="1">
        <v>0</v>
      </c>
      <c r="I1122" s="1">
        <v>0</v>
      </c>
      <c r="J1122" s="1">
        <v>0</v>
      </c>
      <c r="K1122" s="1">
        <v>0</v>
      </c>
      <c r="L1122" s="1" t="e">
        <v>#N/A</v>
      </c>
      <c r="M1122" s="1">
        <v>0</v>
      </c>
      <c r="N1122" s="1">
        <v>0</v>
      </c>
      <c r="O1122" s="1" t="s">
        <v>32</v>
      </c>
      <c r="V1122"/>
    </row>
    <row r="1123" spans="1:22" s="1" customFormat="1" ht="15.75" x14ac:dyDescent="0.25">
      <c r="A1123" s="22">
        <v>187</v>
      </c>
      <c r="B1123" s="1">
        <v>0</v>
      </c>
      <c r="C1123" s="1">
        <v>0</v>
      </c>
      <c r="D1123" s="1">
        <v>2561</v>
      </c>
      <c r="E1123" s="1">
        <v>0</v>
      </c>
      <c r="F1123" s="1">
        <v>0</v>
      </c>
      <c r="G1123" s="23" t="s">
        <v>31</v>
      </c>
      <c r="H1123" s="1">
        <v>0</v>
      </c>
      <c r="I1123" s="1">
        <v>0</v>
      </c>
      <c r="J1123" s="1">
        <v>0</v>
      </c>
      <c r="K1123" s="1">
        <v>0</v>
      </c>
      <c r="L1123" s="1" t="e">
        <v>#N/A</v>
      </c>
      <c r="M1123" s="1">
        <v>0</v>
      </c>
      <c r="N1123" s="1">
        <v>0</v>
      </c>
      <c r="O1123" s="1" t="s">
        <v>32</v>
      </c>
      <c r="V1123"/>
    </row>
    <row r="1124" spans="1:22" s="1" customFormat="1" ht="15.75" x14ac:dyDescent="0.25">
      <c r="A1124" s="22">
        <v>188</v>
      </c>
      <c r="B1124" s="1">
        <v>0</v>
      </c>
      <c r="C1124" s="1">
        <v>0</v>
      </c>
      <c r="D1124" s="1">
        <v>2562</v>
      </c>
      <c r="E1124" s="1">
        <v>0</v>
      </c>
      <c r="F1124" s="1">
        <v>0</v>
      </c>
      <c r="G1124" s="23" t="s">
        <v>31</v>
      </c>
      <c r="H1124" s="1">
        <v>0</v>
      </c>
      <c r="I1124" s="1">
        <v>0</v>
      </c>
      <c r="J1124" s="1">
        <v>0</v>
      </c>
      <c r="K1124" s="1">
        <v>0</v>
      </c>
      <c r="L1124" s="1" t="e">
        <v>#N/A</v>
      </c>
      <c r="M1124" s="1">
        <v>0</v>
      </c>
      <c r="N1124" s="1">
        <v>0</v>
      </c>
      <c r="O1124" s="1" t="s">
        <v>32</v>
      </c>
      <c r="V1124"/>
    </row>
    <row r="1125" spans="1:22" s="1" customFormat="1" ht="15.75" x14ac:dyDescent="0.25">
      <c r="A1125" s="22">
        <v>189</v>
      </c>
      <c r="B1125" s="1">
        <v>0</v>
      </c>
      <c r="C1125" s="1">
        <v>0</v>
      </c>
      <c r="D1125" s="1">
        <v>2563</v>
      </c>
      <c r="E1125" s="1">
        <v>0</v>
      </c>
      <c r="F1125" s="1">
        <v>0</v>
      </c>
      <c r="G1125" s="23" t="s">
        <v>31</v>
      </c>
      <c r="H1125" s="1">
        <v>0</v>
      </c>
      <c r="I1125" s="1">
        <v>0</v>
      </c>
      <c r="J1125" s="1">
        <v>0</v>
      </c>
      <c r="K1125" s="1">
        <v>0</v>
      </c>
      <c r="L1125" s="1" t="e">
        <v>#N/A</v>
      </c>
      <c r="M1125" s="1">
        <v>0</v>
      </c>
      <c r="N1125" s="1">
        <v>0</v>
      </c>
      <c r="O1125" s="1" t="s">
        <v>32</v>
      </c>
      <c r="V1125"/>
    </row>
    <row r="1126" spans="1:22" s="1" customFormat="1" ht="15.75" x14ac:dyDescent="0.25">
      <c r="A1126" s="22">
        <v>190</v>
      </c>
      <c r="B1126" s="1">
        <v>0</v>
      </c>
      <c r="C1126" s="1">
        <v>0</v>
      </c>
      <c r="D1126" s="1">
        <v>2564</v>
      </c>
      <c r="E1126" s="1">
        <v>0</v>
      </c>
      <c r="F1126" s="1">
        <v>0</v>
      </c>
      <c r="G1126" s="23" t="s">
        <v>31</v>
      </c>
      <c r="H1126" s="1">
        <v>0</v>
      </c>
      <c r="I1126" s="1">
        <v>0</v>
      </c>
      <c r="J1126" s="1">
        <v>0</v>
      </c>
      <c r="K1126" s="1">
        <v>0</v>
      </c>
      <c r="L1126" s="1" t="e">
        <v>#N/A</v>
      </c>
      <c r="M1126" s="1">
        <v>0</v>
      </c>
      <c r="N1126" s="1">
        <v>0</v>
      </c>
      <c r="O1126" s="1" t="s">
        <v>32</v>
      </c>
      <c r="V1126"/>
    </row>
    <row r="1127" spans="1:22" s="1" customFormat="1" ht="15.75" x14ac:dyDescent="0.25">
      <c r="A1127" s="22">
        <v>191</v>
      </c>
      <c r="B1127" s="1">
        <v>0</v>
      </c>
      <c r="C1127" s="1">
        <v>0</v>
      </c>
      <c r="D1127" s="1">
        <v>2565</v>
      </c>
      <c r="E1127" s="1">
        <v>0</v>
      </c>
      <c r="F1127" s="1">
        <v>0</v>
      </c>
      <c r="G1127" s="23" t="s">
        <v>31</v>
      </c>
      <c r="H1127" s="1">
        <v>0</v>
      </c>
      <c r="I1127" s="1">
        <v>0</v>
      </c>
      <c r="J1127" s="1">
        <v>0</v>
      </c>
      <c r="K1127" s="1">
        <v>0</v>
      </c>
      <c r="L1127" s="1" t="e">
        <v>#N/A</v>
      </c>
      <c r="M1127" s="1">
        <v>0</v>
      </c>
      <c r="N1127" s="1">
        <v>0</v>
      </c>
      <c r="O1127" s="1" t="s">
        <v>32</v>
      </c>
      <c r="V1127"/>
    </row>
    <row r="1128" spans="1:22" s="1" customFormat="1" ht="15.75" x14ac:dyDescent="0.25">
      <c r="A1128" s="22">
        <v>192</v>
      </c>
      <c r="B1128" s="1">
        <v>0</v>
      </c>
      <c r="C1128" s="1">
        <v>0</v>
      </c>
      <c r="D1128" s="1">
        <v>2566</v>
      </c>
      <c r="E1128" s="1">
        <v>0</v>
      </c>
      <c r="F1128" s="1">
        <v>0</v>
      </c>
      <c r="G1128" s="23" t="s">
        <v>31</v>
      </c>
      <c r="H1128" s="1">
        <v>0</v>
      </c>
      <c r="I1128" s="1">
        <v>0</v>
      </c>
      <c r="J1128" s="1">
        <v>0</v>
      </c>
      <c r="K1128" s="1">
        <v>0</v>
      </c>
      <c r="L1128" s="1" t="e">
        <v>#N/A</v>
      </c>
      <c r="M1128" s="1">
        <v>0</v>
      </c>
      <c r="N1128" s="1">
        <v>0</v>
      </c>
      <c r="O1128" s="1" t="s">
        <v>32</v>
      </c>
      <c r="V1128"/>
    </row>
    <row r="1129" spans="1:22" s="1" customFormat="1" ht="15.75" x14ac:dyDescent="0.25">
      <c r="A1129" s="22">
        <v>193</v>
      </c>
      <c r="B1129" s="1">
        <v>0</v>
      </c>
      <c r="C1129" s="1">
        <v>0</v>
      </c>
      <c r="D1129" s="1">
        <v>2567</v>
      </c>
      <c r="E1129" s="1">
        <v>0</v>
      </c>
      <c r="F1129" s="1">
        <v>0</v>
      </c>
      <c r="G1129" s="23" t="s">
        <v>31</v>
      </c>
      <c r="H1129" s="1">
        <v>0</v>
      </c>
      <c r="I1129" s="1">
        <v>0</v>
      </c>
      <c r="J1129" s="1">
        <v>0</v>
      </c>
      <c r="K1129" s="1">
        <v>0</v>
      </c>
      <c r="L1129" s="1" t="e">
        <v>#N/A</v>
      </c>
      <c r="M1129" s="1">
        <v>0</v>
      </c>
      <c r="N1129" s="1">
        <v>0</v>
      </c>
      <c r="O1129" s="1" t="s">
        <v>32</v>
      </c>
      <c r="V1129"/>
    </row>
    <row r="1130" spans="1:22" s="1" customFormat="1" ht="15.75" x14ac:dyDescent="0.25">
      <c r="A1130" s="22">
        <v>194</v>
      </c>
      <c r="B1130" s="1">
        <v>0</v>
      </c>
      <c r="C1130" s="1">
        <v>0</v>
      </c>
      <c r="D1130" s="1">
        <v>2568</v>
      </c>
      <c r="E1130" s="1">
        <v>0</v>
      </c>
      <c r="F1130" s="1">
        <v>0</v>
      </c>
      <c r="G1130" s="23" t="s">
        <v>31</v>
      </c>
      <c r="H1130" s="1">
        <v>0</v>
      </c>
      <c r="I1130" s="1">
        <v>0</v>
      </c>
      <c r="J1130" s="1">
        <v>0</v>
      </c>
      <c r="K1130" s="1">
        <v>0</v>
      </c>
      <c r="L1130" s="1" t="e">
        <v>#N/A</v>
      </c>
      <c r="M1130" s="1">
        <v>0</v>
      </c>
      <c r="N1130" s="1">
        <v>0</v>
      </c>
      <c r="O1130" s="1" t="s">
        <v>32</v>
      </c>
      <c r="V1130"/>
    </row>
    <row r="1131" spans="1:22" s="1" customFormat="1" ht="15.75" x14ac:dyDescent="0.25">
      <c r="A1131" s="22">
        <v>195</v>
      </c>
      <c r="B1131" s="1">
        <v>0</v>
      </c>
      <c r="C1131" s="1">
        <v>0</v>
      </c>
      <c r="D1131" s="1">
        <v>2569</v>
      </c>
      <c r="E1131" s="1">
        <v>0</v>
      </c>
      <c r="F1131" s="1">
        <v>0</v>
      </c>
      <c r="G1131" s="23" t="s">
        <v>31</v>
      </c>
      <c r="H1131" s="1">
        <v>0</v>
      </c>
      <c r="I1131" s="1">
        <v>0</v>
      </c>
      <c r="J1131" s="1">
        <v>0</v>
      </c>
      <c r="K1131" s="1">
        <v>0</v>
      </c>
      <c r="L1131" s="1" t="e">
        <v>#N/A</v>
      </c>
      <c r="M1131" s="1">
        <v>0</v>
      </c>
      <c r="N1131" s="1">
        <v>0</v>
      </c>
      <c r="O1131" s="1" t="s">
        <v>32</v>
      </c>
      <c r="V1131"/>
    </row>
    <row r="1132" spans="1:22" s="1" customFormat="1" ht="15.75" x14ac:dyDescent="0.25">
      <c r="A1132" s="22">
        <v>196</v>
      </c>
      <c r="B1132" s="1">
        <v>0</v>
      </c>
      <c r="C1132" s="1">
        <v>0</v>
      </c>
      <c r="D1132" s="1">
        <v>2570</v>
      </c>
      <c r="E1132" s="1">
        <v>0</v>
      </c>
      <c r="F1132" s="1">
        <v>0</v>
      </c>
      <c r="G1132" s="23" t="s">
        <v>31</v>
      </c>
      <c r="H1132" s="1">
        <v>0</v>
      </c>
      <c r="I1132" s="1">
        <v>0</v>
      </c>
      <c r="J1132" s="1">
        <v>0</v>
      </c>
      <c r="K1132" s="1">
        <v>0</v>
      </c>
      <c r="L1132" s="1" t="e">
        <v>#N/A</v>
      </c>
      <c r="M1132" s="1">
        <v>0</v>
      </c>
      <c r="N1132" s="1">
        <v>0</v>
      </c>
      <c r="O1132" s="1" t="s">
        <v>32</v>
      </c>
      <c r="V1132"/>
    </row>
    <row r="1133" spans="1:22" s="1" customFormat="1" ht="15.75" x14ac:dyDescent="0.25">
      <c r="A1133" s="22">
        <v>197</v>
      </c>
      <c r="B1133" s="1">
        <v>0</v>
      </c>
      <c r="C1133" s="1">
        <v>0</v>
      </c>
      <c r="D1133" s="1">
        <v>2571</v>
      </c>
      <c r="E1133" s="1">
        <v>0</v>
      </c>
      <c r="F1133" s="1">
        <v>0</v>
      </c>
      <c r="G1133" s="23" t="s">
        <v>31</v>
      </c>
      <c r="H1133" s="1">
        <v>0</v>
      </c>
      <c r="I1133" s="1">
        <v>0</v>
      </c>
      <c r="J1133" s="1">
        <v>0</v>
      </c>
      <c r="K1133" s="1">
        <v>0</v>
      </c>
      <c r="L1133" s="1" t="e">
        <v>#N/A</v>
      </c>
      <c r="M1133" s="1">
        <v>0</v>
      </c>
      <c r="N1133" s="1">
        <v>0</v>
      </c>
      <c r="O1133" s="1" t="s">
        <v>32</v>
      </c>
      <c r="V1133"/>
    </row>
    <row r="1134" spans="1:22" s="1" customFormat="1" ht="15.75" x14ac:dyDescent="0.25">
      <c r="A1134" s="22">
        <v>198</v>
      </c>
      <c r="B1134" s="1">
        <v>0</v>
      </c>
      <c r="C1134" s="1">
        <v>0</v>
      </c>
      <c r="D1134" s="1">
        <v>2572</v>
      </c>
      <c r="E1134" s="1">
        <v>0</v>
      </c>
      <c r="F1134" s="1">
        <v>0</v>
      </c>
      <c r="G1134" s="23" t="s">
        <v>31</v>
      </c>
      <c r="H1134" s="1">
        <v>0</v>
      </c>
      <c r="I1134" s="1">
        <v>0</v>
      </c>
      <c r="J1134" s="1">
        <v>0</v>
      </c>
      <c r="K1134" s="1">
        <v>0</v>
      </c>
      <c r="L1134" s="1" t="e">
        <v>#N/A</v>
      </c>
      <c r="M1134" s="1">
        <v>0</v>
      </c>
      <c r="N1134" s="1">
        <v>0</v>
      </c>
      <c r="O1134" s="1" t="s">
        <v>32</v>
      </c>
      <c r="V1134"/>
    </row>
    <row r="1135" spans="1:22" s="1" customFormat="1" ht="15.75" x14ac:dyDescent="0.25">
      <c r="A1135" s="22">
        <v>199</v>
      </c>
      <c r="B1135" s="1">
        <v>0</v>
      </c>
      <c r="C1135" s="1">
        <v>0</v>
      </c>
      <c r="D1135" s="1">
        <v>2573</v>
      </c>
      <c r="E1135" s="1">
        <v>0</v>
      </c>
      <c r="F1135" s="1">
        <v>0</v>
      </c>
      <c r="G1135" s="23" t="s">
        <v>31</v>
      </c>
      <c r="H1135" s="1">
        <v>0</v>
      </c>
      <c r="I1135" s="1">
        <v>0</v>
      </c>
      <c r="J1135" s="1">
        <v>0</v>
      </c>
      <c r="K1135" s="1">
        <v>0</v>
      </c>
      <c r="L1135" s="1" t="e">
        <v>#N/A</v>
      </c>
      <c r="M1135" s="1">
        <v>0</v>
      </c>
      <c r="N1135" s="1">
        <v>0</v>
      </c>
      <c r="O1135" s="1" t="s">
        <v>32</v>
      </c>
      <c r="V1135"/>
    </row>
    <row r="1136" spans="1:22" s="1" customFormat="1" ht="15.75" x14ac:dyDescent="0.25">
      <c r="A1136" s="22">
        <v>200</v>
      </c>
      <c r="B1136" s="1">
        <v>0</v>
      </c>
      <c r="C1136" s="1">
        <v>0</v>
      </c>
      <c r="D1136" s="1">
        <v>2574</v>
      </c>
      <c r="E1136" s="1">
        <v>0</v>
      </c>
      <c r="F1136" s="1">
        <v>0</v>
      </c>
      <c r="G1136" s="23" t="s">
        <v>31</v>
      </c>
      <c r="H1136" s="1">
        <v>0</v>
      </c>
      <c r="I1136" s="1">
        <v>0</v>
      </c>
      <c r="J1136" s="1">
        <v>0</v>
      </c>
      <c r="K1136" s="1">
        <v>0</v>
      </c>
      <c r="L1136" s="1" t="e">
        <v>#N/A</v>
      </c>
      <c r="M1136" s="1">
        <v>0</v>
      </c>
      <c r="N1136" s="1">
        <v>0</v>
      </c>
      <c r="O1136" s="1" t="s">
        <v>32</v>
      </c>
      <c r="V1136"/>
    </row>
    <row r="1137" spans="1:22" s="1" customFormat="1" ht="15.75" x14ac:dyDescent="0.25">
      <c r="A1137" s="22">
        <v>201</v>
      </c>
      <c r="B1137" s="1">
        <v>0</v>
      </c>
      <c r="C1137" s="1">
        <v>0</v>
      </c>
      <c r="D1137" s="1">
        <v>2575</v>
      </c>
      <c r="E1137" s="1">
        <v>0</v>
      </c>
      <c r="F1137" s="1">
        <v>0</v>
      </c>
      <c r="G1137" s="23" t="s">
        <v>31</v>
      </c>
      <c r="H1137" s="1">
        <v>0</v>
      </c>
      <c r="I1137" s="1">
        <v>0</v>
      </c>
      <c r="J1137" s="1">
        <v>0</v>
      </c>
      <c r="K1137" s="1">
        <v>0</v>
      </c>
      <c r="L1137" s="1" t="e">
        <v>#N/A</v>
      </c>
      <c r="M1137" s="1">
        <v>0</v>
      </c>
      <c r="N1137" s="1">
        <v>0</v>
      </c>
      <c r="O1137" s="1" t="s">
        <v>32</v>
      </c>
      <c r="V1137"/>
    </row>
    <row r="1138" spans="1:22" s="1" customFormat="1" ht="15.75" x14ac:dyDescent="0.25">
      <c r="A1138" s="22">
        <v>202</v>
      </c>
      <c r="B1138" s="1">
        <v>0</v>
      </c>
      <c r="C1138" s="1">
        <v>0</v>
      </c>
      <c r="D1138" s="1">
        <v>2576</v>
      </c>
      <c r="E1138" s="1">
        <v>0</v>
      </c>
      <c r="F1138" s="1">
        <v>0</v>
      </c>
      <c r="G1138" s="23" t="s">
        <v>31</v>
      </c>
      <c r="H1138" s="1">
        <v>0</v>
      </c>
      <c r="I1138" s="1">
        <v>0</v>
      </c>
      <c r="J1138" s="1">
        <v>0</v>
      </c>
      <c r="K1138" s="1">
        <v>0</v>
      </c>
      <c r="L1138" s="1" t="e">
        <v>#N/A</v>
      </c>
      <c r="M1138" s="1">
        <v>0</v>
      </c>
      <c r="N1138" s="1">
        <v>0</v>
      </c>
      <c r="O1138" s="1" t="s">
        <v>32</v>
      </c>
      <c r="V1138"/>
    </row>
    <row r="1139" spans="1:22" s="1" customFormat="1" ht="15.75" x14ac:dyDescent="0.25">
      <c r="A1139" s="22">
        <v>203</v>
      </c>
      <c r="B1139" s="1">
        <v>0</v>
      </c>
      <c r="C1139" s="1">
        <v>0</v>
      </c>
      <c r="D1139" s="1">
        <v>2577</v>
      </c>
      <c r="E1139" s="1">
        <v>0</v>
      </c>
      <c r="F1139" s="1">
        <v>0</v>
      </c>
      <c r="G1139" s="23" t="s">
        <v>31</v>
      </c>
      <c r="H1139" s="1">
        <v>0</v>
      </c>
      <c r="I1139" s="1">
        <v>0</v>
      </c>
      <c r="J1139" s="1">
        <v>0</v>
      </c>
      <c r="K1139" s="1">
        <v>0</v>
      </c>
      <c r="L1139" s="1" t="e">
        <v>#N/A</v>
      </c>
      <c r="M1139" s="1">
        <v>0</v>
      </c>
      <c r="N1139" s="1">
        <v>0</v>
      </c>
      <c r="O1139" s="1" t="s">
        <v>32</v>
      </c>
      <c r="V1139"/>
    </row>
    <row r="1140" spans="1:22" s="1" customFormat="1" ht="15.75" x14ac:dyDescent="0.25">
      <c r="A1140" s="22">
        <v>204</v>
      </c>
      <c r="B1140" s="1">
        <v>0</v>
      </c>
      <c r="C1140" s="1">
        <v>0</v>
      </c>
      <c r="D1140" s="1">
        <v>2578</v>
      </c>
      <c r="E1140" s="1">
        <v>0</v>
      </c>
      <c r="F1140" s="1">
        <v>0</v>
      </c>
      <c r="G1140" s="23" t="s">
        <v>31</v>
      </c>
      <c r="H1140" s="1">
        <v>0</v>
      </c>
      <c r="I1140" s="1">
        <v>0</v>
      </c>
      <c r="J1140" s="1">
        <v>0</v>
      </c>
      <c r="K1140" s="1">
        <v>0</v>
      </c>
      <c r="L1140" s="1" t="e">
        <v>#N/A</v>
      </c>
      <c r="M1140" s="1">
        <v>0</v>
      </c>
      <c r="N1140" s="1">
        <v>0</v>
      </c>
      <c r="O1140" s="1" t="s">
        <v>32</v>
      </c>
      <c r="V1140"/>
    </row>
    <row r="1141" spans="1:22" s="1" customFormat="1" ht="15.75" x14ac:dyDescent="0.25">
      <c r="A1141" s="22">
        <v>205</v>
      </c>
      <c r="B1141" s="1">
        <v>0</v>
      </c>
      <c r="C1141" s="1">
        <v>0</v>
      </c>
      <c r="D1141" s="1">
        <v>2579</v>
      </c>
      <c r="E1141" s="1">
        <v>0</v>
      </c>
      <c r="F1141" s="1">
        <v>0</v>
      </c>
      <c r="G1141" s="23" t="s">
        <v>31</v>
      </c>
      <c r="H1141" s="1">
        <v>0</v>
      </c>
      <c r="I1141" s="1">
        <v>0</v>
      </c>
      <c r="J1141" s="1">
        <v>0</v>
      </c>
      <c r="K1141" s="1">
        <v>0</v>
      </c>
      <c r="L1141" s="1" t="e">
        <v>#N/A</v>
      </c>
      <c r="M1141" s="1">
        <v>0</v>
      </c>
      <c r="N1141" s="1">
        <v>0</v>
      </c>
      <c r="O1141" s="1" t="s">
        <v>32</v>
      </c>
      <c r="V1141"/>
    </row>
    <row r="1142" spans="1:22" s="1" customFormat="1" ht="15.75" x14ac:dyDescent="0.25">
      <c r="A1142" s="22">
        <v>206</v>
      </c>
      <c r="B1142" s="1">
        <v>0</v>
      </c>
      <c r="C1142" s="1">
        <v>0</v>
      </c>
      <c r="D1142" s="1">
        <v>2580</v>
      </c>
      <c r="E1142" s="1">
        <v>0</v>
      </c>
      <c r="F1142" s="1">
        <v>0</v>
      </c>
      <c r="G1142" s="23" t="s">
        <v>31</v>
      </c>
      <c r="H1142" s="1">
        <v>0</v>
      </c>
      <c r="I1142" s="1">
        <v>0</v>
      </c>
      <c r="J1142" s="1">
        <v>0</v>
      </c>
      <c r="K1142" s="1">
        <v>0</v>
      </c>
      <c r="L1142" s="1" t="e">
        <v>#N/A</v>
      </c>
      <c r="M1142" s="1">
        <v>0</v>
      </c>
      <c r="N1142" s="1">
        <v>0</v>
      </c>
      <c r="O1142" s="1" t="s">
        <v>32</v>
      </c>
      <c r="V1142"/>
    </row>
    <row r="1143" spans="1:22" s="1" customFormat="1" ht="15.75" x14ac:dyDescent="0.25">
      <c r="A1143" s="22">
        <v>207</v>
      </c>
      <c r="B1143" s="1">
        <v>0</v>
      </c>
      <c r="C1143" s="1">
        <v>0</v>
      </c>
      <c r="D1143" s="1">
        <v>2581</v>
      </c>
      <c r="E1143" s="1">
        <v>0</v>
      </c>
      <c r="F1143" s="1">
        <v>0</v>
      </c>
      <c r="G1143" s="23" t="s">
        <v>31</v>
      </c>
      <c r="H1143" s="1">
        <v>0</v>
      </c>
      <c r="I1143" s="1">
        <v>0</v>
      </c>
      <c r="J1143" s="1">
        <v>0</v>
      </c>
      <c r="K1143" s="1">
        <v>0</v>
      </c>
      <c r="L1143" s="1" t="e">
        <v>#N/A</v>
      </c>
      <c r="M1143" s="1">
        <v>0</v>
      </c>
      <c r="N1143" s="1">
        <v>0</v>
      </c>
      <c r="O1143" s="1" t="s">
        <v>32</v>
      </c>
      <c r="V1143"/>
    </row>
    <row r="1144" spans="1:22" s="1" customFormat="1" ht="15.75" x14ac:dyDescent="0.25">
      <c r="A1144" s="22">
        <v>208</v>
      </c>
      <c r="B1144" s="1">
        <v>0</v>
      </c>
      <c r="C1144" s="1">
        <v>0</v>
      </c>
      <c r="D1144" s="1">
        <v>2582</v>
      </c>
      <c r="E1144" s="1">
        <v>0</v>
      </c>
      <c r="F1144" s="1">
        <v>0</v>
      </c>
      <c r="G1144" s="23" t="s">
        <v>31</v>
      </c>
      <c r="H1144" s="1">
        <v>0</v>
      </c>
      <c r="I1144" s="1">
        <v>0</v>
      </c>
      <c r="J1144" s="1">
        <v>0</v>
      </c>
      <c r="K1144" s="1">
        <v>0</v>
      </c>
      <c r="L1144" s="1" t="e">
        <v>#N/A</v>
      </c>
      <c r="M1144" s="1">
        <v>0</v>
      </c>
      <c r="N1144" s="1">
        <v>0</v>
      </c>
      <c r="O1144" s="1" t="s">
        <v>32</v>
      </c>
      <c r="V1144"/>
    </row>
    <row r="1145" spans="1:22" s="1" customFormat="1" ht="15.75" x14ac:dyDescent="0.25">
      <c r="A1145" s="22">
        <v>209</v>
      </c>
      <c r="B1145" s="1">
        <v>0</v>
      </c>
      <c r="C1145" s="1">
        <v>0</v>
      </c>
      <c r="D1145" s="1">
        <v>2583</v>
      </c>
      <c r="E1145" s="1">
        <v>0</v>
      </c>
      <c r="F1145" s="1">
        <v>0</v>
      </c>
      <c r="G1145" s="23" t="s">
        <v>31</v>
      </c>
      <c r="H1145" s="1">
        <v>0</v>
      </c>
      <c r="I1145" s="1">
        <v>0</v>
      </c>
      <c r="J1145" s="1">
        <v>0</v>
      </c>
      <c r="K1145" s="1">
        <v>0</v>
      </c>
      <c r="L1145" s="1" t="e">
        <v>#N/A</v>
      </c>
      <c r="M1145" s="1">
        <v>0</v>
      </c>
      <c r="N1145" s="1">
        <v>0</v>
      </c>
      <c r="O1145" s="1" t="s">
        <v>32</v>
      </c>
      <c r="V1145"/>
    </row>
    <row r="1146" spans="1:22" s="1" customFormat="1" ht="15.75" x14ac:dyDescent="0.25">
      <c r="A1146" s="22">
        <v>210</v>
      </c>
      <c r="B1146" s="1">
        <v>0</v>
      </c>
      <c r="C1146" s="1">
        <v>0</v>
      </c>
      <c r="D1146" s="1">
        <v>2584</v>
      </c>
      <c r="E1146" s="1">
        <v>0</v>
      </c>
      <c r="F1146" s="1">
        <v>0</v>
      </c>
      <c r="G1146" s="23" t="s">
        <v>31</v>
      </c>
      <c r="H1146" s="1">
        <v>0</v>
      </c>
      <c r="I1146" s="1">
        <v>0</v>
      </c>
      <c r="J1146" s="1">
        <v>0</v>
      </c>
      <c r="K1146" s="1">
        <v>0</v>
      </c>
      <c r="L1146" s="1" t="e">
        <v>#N/A</v>
      </c>
      <c r="M1146" s="1">
        <v>0</v>
      </c>
      <c r="N1146" s="1">
        <v>0</v>
      </c>
      <c r="O1146" s="1" t="s">
        <v>32</v>
      </c>
      <c r="V1146"/>
    </row>
    <row r="1147" spans="1:22" s="1" customFormat="1" ht="15.75" x14ac:dyDescent="0.25">
      <c r="A1147" s="22">
        <v>211</v>
      </c>
      <c r="B1147" s="1">
        <v>0</v>
      </c>
      <c r="C1147" s="1">
        <v>0</v>
      </c>
      <c r="D1147" s="1">
        <v>2585</v>
      </c>
      <c r="E1147" s="1">
        <v>0</v>
      </c>
      <c r="F1147" s="1">
        <v>0</v>
      </c>
      <c r="G1147" s="23" t="s">
        <v>31</v>
      </c>
      <c r="H1147" s="1">
        <v>0</v>
      </c>
      <c r="I1147" s="1">
        <v>0</v>
      </c>
      <c r="J1147" s="1">
        <v>0</v>
      </c>
      <c r="K1147" s="1">
        <v>0</v>
      </c>
      <c r="L1147" s="1" t="e">
        <v>#N/A</v>
      </c>
      <c r="M1147" s="1">
        <v>0</v>
      </c>
      <c r="N1147" s="1">
        <v>0</v>
      </c>
      <c r="O1147" s="1" t="s">
        <v>32</v>
      </c>
      <c r="V1147"/>
    </row>
    <row r="1148" spans="1:22" s="1" customFormat="1" ht="15.75" x14ac:dyDescent="0.25">
      <c r="A1148" s="22">
        <v>212</v>
      </c>
      <c r="B1148" s="1">
        <v>0</v>
      </c>
      <c r="C1148" s="1">
        <v>0</v>
      </c>
      <c r="D1148" s="1">
        <v>2586</v>
      </c>
      <c r="E1148" s="1">
        <v>0</v>
      </c>
      <c r="F1148" s="1">
        <v>0</v>
      </c>
      <c r="G1148" s="23" t="s">
        <v>31</v>
      </c>
      <c r="H1148" s="1">
        <v>0</v>
      </c>
      <c r="I1148" s="1">
        <v>0</v>
      </c>
      <c r="J1148" s="1">
        <v>0</v>
      </c>
      <c r="K1148" s="1">
        <v>0</v>
      </c>
      <c r="L1148" s="1" t="e">
        <v>#N/A</v>
      </c>
      <c r="M1148" s="1">
        <v>0</v>
      </c>
      <c r="N1148" s="1">
        <v>0</v>
      </c>
      <c r="O1148" s="1" t="s">
        <v>32</v>
      </c>
      <c r="V1148"/>
    </row>
    <row r="1149" spans="1:22" s="1" customFormat="1" ht="15.75" x14ac:dyDescent="0.25">
      <c r="A1149" s="22">
        <v>213</v>
      </c>
      <c r="B1149" s="1">
        <v>0</v>
      </c>
      <c r="C1149" s="1">
        <v>0</v>
      </c>
      <c r="D1149" s="1">
        <v>2587</v>
      </c>
      <c r="E1149" s="1">
        <v>0</v>
      </c>
      <c r="F1149" s="1">
        <v>0</v>
      </c>
      <c r="G1149" s="23" t="s">
        <v>31</v>
      </c>
      <c r="H1149" s="1">
        <v>0</v>
      </c>
      <c r="I1149" s="1">
        <v>0</v>
      </c>
      <c r="J1149" s="1">
        <v>0</v>
      </c>
      <c r="K1149" s="1">
        <v>0</v>
      </c>
      <c r="L1149" s="1" t="e">
        <v>#N/A</v>
      </c>
      <c r="M1149" s="1">
        <v>0</v>
      </c>
      <c r="N1149" s="1">
        <v>0</v>
      </c>
      <c r="O1149" s="1" t="s">
        <v>32</v>
      </c>
      <c r="V1149"/>
    </row>
    <row r="1150" spans="1:22" s="1" customFormat="1" ht="15.75" x14ac:dyDescent="0.25">
      <c r="A1150" s="22">
        <v>214</v>
      </c>
      <c r="B1150" s="1">
        <v>0</v>
      </c>
      <c r="C1150" s="1">
        <v>0</v>
      </c>
      <c r="D1150" s="1">
        <v>2588</v>
      </c>
      <c r="E1150" s="1">
        <v>0</v>
      </c>
      <c r="F1150" s="1">
        <v>0</v>
      </c>
      <c r="G1150" s="23" t="s">
        <v>31</v>
      </c>
      <c r="H1150" s="1">
        <v>0</v>
      </c>
      <c r="I1150" s="1">
        <v>0</v>
      </c>
      <c r="J1150" s="1">
        <v>0</v>
      </c>
      <c r="K1150" s="1">
        <v>0</v>
      </c>
      <c r="L1150" s="1" t="e">
        <v>#N/A</v>
      </c>
      <c r="M1150" s="1">
        <v>0</v>
      </c>
      <c r="N1150" s="1">
        <v>0</v>
      </c>
      <c r="O1150" s="1" t="s">
        <v>32</v>
      </c>
      <c r="V1150"/>
    </row>
    <row r="1151" spans="1:22" s="1" customFormat="1" ht="15.75" x14ac:dyDescent="0.25">
      <c r="A1151" s="22">
        <v>215</v>
      </c>
      <c r="B1151" s="1">
        <v>0</v>
      </c>
      <c r="C1151" s="1">
        <v>0</v>
      </c>
      <c r="D1151" s="1">
        <v>2589</v>
      </c>
      <c r="E1151" s="1">
        <v>0</v>
      </c>
      <c r="F1151" s="1">
        <v>0</v>
      </c>
      <c r="G1151" s="23" t="s">
        <v>31</v>
      </c>
      <c r="H1151" s="1">
        <v>0</v>
      </c>
      <c r="I1151" s="1">
        <v>0</v>
      </c>
      <c r="J1151" s="1">
        <v>0</v>
      </c>
      <c r="K1151" s="1">
        <v>0</v>
      </c>
      <c r="L1151" s="1" t="e">
        <v>#N/A</v>
      </c>
      <c r="M1151" s="1">
        <v>0</v>
      </c>
      <c r="N1151" s="1">
        <v>0</v>
      </c>
      <c r="O1151" s="1" t="s">
        <v>32</v>
      </c>
      <c r="V1151"/>
    </row>
    <row r="1152" spans="1:22" s="1" customFormat="1" ht="15.75" x14ac:dyDescent="0.25">
      <c r="A1152" s="22">
        <v>216</v>
      </c>
      <c r="B1152" s="1">
        <v>0</v>
      </c>
      <c r="C1152" s="1">
        <v>0</v>
      </c>
      <c r="D1152" s="1">
        <v>2590</v>
      </c>
      <c r="E1152" s="1">
        <v>0</v>
      </c>
      <c r="F1152" s="1">
        <v>0</v>
      </c>
      <c r="G1152" s="23" t="s">
        <v>31</v>
      </c>
      <c r="H1152" s="1">
        <v>0</v>
      </c>
      <c r="I1152" s="1">
        <v>0</v>
      </c>
      <c r="J1152" s="1">
        <v>0</v>
      </c>
      <c r="K1152" s="1">
        <v>0</v>
      </c>
      <c r="L1152" s="1" t="e">
        <v>#N/A</v>
      </c>
      <c r="M1152" s="1">
        <v>0</v>
      </c>
      <c r="N1152" s="1">
        <v>0</v>
      </c>
      <c r="O1152" s="1" t="s">
        <v>32</v>
      </c>
      <c r="V1152"/>
    </row>
    <row r="1153" spans="1:22" s="1" customFormat="1" ht="15.75" x14ac:dyDescent="0.25">
      <c r="A1153" s="22">
        <v>217</v>
      </c>
      <c r="B1153" s="1">
        <v>0</v>
      </c>
      <c r="C1153" s="1">
        <v>0</v>
      </c>
      <c r="D1153" s="1">
        <v>2591</v>
      </c>
      <c r="E1153" s="1">
        <v>0</v>
      </c>
      <c r="F1153" s="1">
        <v>0</v>
      </c>
      <c r="G1153" s="23" t="s">
        <v>31</v>
      </c>
      <c r="H1153" s="1">
        <v>0</v>
      </c>
      <c r="I1153" s="1">
        <v>0</v>
      </c>
      <c r="J1153" s="1">
        <v>0</v>
      </c>
      <c r="K1153" s="1">
        <v>0</v>
      </c>
      <c r="L1153" s="1" t="e">
        <v>#N/A</v>
      </c>
      <c r="M1153" s="1">
        <v>0</v>
      </c>
      <c r="N1153" s="1">
        <v>0</v>
      </c>
      <c r="O1153" s="1" t="s">
        <v>32</v>
      </c>
      <c r="V1153"/>
    </row>
    <row r="1154" spans="1:22" s="1" customFormat="1" ht="15.75" x14ac:dyDescent="0.25">
      <c r="A1154" s="22">
        <v>218</v>
      </c>
      <c r="B1154" s="1">
        <v>0</v>
      </c>
      <c r="C1154" s="1">
        <v>0</v>
      </c>
      <c r="D1154" s="1">
        <v>2592</v>
      </c>
      <c r="E1154" s="1">
        <v>0</v>
      </c>
      <c r="F1154" s="1">
        <v>0</v>
      </c>
      <c r="G1154" s="23" t="s">
        <v>31</v>
      </c>
      <c r="H1154" s="1">
        <v>0</v>
      </c>
      <c r="I1154" s="1">
        <v>0</v>
      </c>
      <c r="J1154" s="1">
        <v>0</v>
      </c>
      <c r="K1154" s="1">
        <v>0</v>
      </c>
      <c r="L1154" s="1" t="e">
        <v>#N/A</v>
      </c>
      <c r="M1154" s="1">
        <v>0</v>
      </c>
      <c r="N1154" s="1">
        <v>0</v>
      </c>
      <c r="O1154" s="1" t="s">
        <v>32</v>
      </c>
      <c r="V1154"/>
    </row>
    <row r="1155" spans="1:22" s="1" customFormat="1" ht="15.75" x14ac:dyDescent="0.25">
      <c r="A1155" s="22">
        <v>219</v>
      </c>
      <c r="B1155" s="1">
        <v>0</v>
      </c>
      <c r="C1155" s="1">
        <v>0</v>
      </c>
      <c r="D1155" s="1">
        <v>2593</v>
      </c>
      <c r="E1155" s="1">
        <v>0</v>
      </c>
      <c r="F1155" s="1">
        <v>0</v>
      </c>
      <c r="G1155" s="23" t="s">
        <v>31</v>
      </c>
      <c r="H1155" s="1">
        <v>0</v>
      </c>
      <c r="I1155" s="1">
        <v>0</v>
      </c>
      <c r="J1155" s="1">
        <v>0</v>
      </c>
      <c r="K1155" s="1">
        <v>0</v>
      </c>
      <c r="L1155" s="1" t="e">
        <v>#N/A</v>
      </c>
      <c r="M1155" s="1">
        <v>0</v>
      </c>
      <c r="N1155" s="1">
        <v>0</v>
      </c>
      <c r="O1155" s="1" t="s">
        <v>32</v>
      </c>
      <c r="V1155"/>
    </row>
    <row r="1156" spans="1:22" s="1" customFormat="1" ht="15.75" x14ac:dyDescent="0.25">
      <c r="A1156" s="22">
        <v>220</v>
      </c>
      <c r="B1156" s="1">
        <v>0</v>
      </c>
      <c r="C1156" s="1">
        <v>0</v>
      </c>
      <c r="D1156" s="1">
        <v>2594</v>
      </c>
      <c r="E1156" s="1">
        <v>0</v>
      </c>
      <c r="F1156" s="1">
        <v>0</v>
      </c>
      <c r="G1156" s="23" t="s">
        <v>31</v>
      </c>
      <c r="H1156" s="1">
        <v>0</v>
      </c>
      <c r="I1156" s="1">
        <v>0</v>
      </c>
      <c r="J1156" s="1">
        <v>0</v>
      </c>
      <c r="K1156" s="1">
        <v>0</v>
      </c>
      <c r="L1156" s="1" t="e">
        <v>#N/A</v>
      </c>
      <c r="M1156" s="1">
        <v>0</v>
      </c>
      <c r="N1156" s="1">
        <v>0</v>
      </c>
      <c r="O1156" s="1" t="s">
        <v>32</v>
      </c>
      <c r="V1156"/>
    </row>
    <row r="1157" spans="1:22" s="1" customFormat="1" ht="15.75" x14ac:dyDescent="0.25">
      <c r="A1157" s="22">
        <v>221</v>
      </c>
      <c r="B1157" s="1">
        <v>0</v>
      </c>
      <c r="C1157" s="1">
        <v>0</v>
      </c>
      <c r="D1157" s="1">
        <v>2595</v>
      </c>
      <c r="E1157" s="1">
        <v>0</v>
      </c>
      <c r="F1157" s="1">
        <v>0</v>
      </c>
      <c r="G1157" s="23" t="s">
        <v>31</v>
      </c>
      <c r="H1157" s="1">
        <v>0</v>
      </c>
      <c r="I1157" s="1">
        <v>0</v>
      </c>
      <c r="J1157" s="1">
        <v>0</v>
      </c>
      <c r="K1157" s="1">
        <v>0</v>
      </c>
      <c r="L1157" s="1" t="e">
        <v>#N/A</v>
      </c>
      <c r="M1157" s="1">
        <v>0</v>
      </c>
      <c r="N1157" s="1">
        <v>0</v>
      </c>
      <c r="O1157" s="1" t="s">
        <v>32</v>
      </c>
      <c r="V1157"/>
    </row>
    <row r="1158" spans="1:22" s="1" customFormat="1" ht="15.75" x14ac:dyDescent="0.25">
      <c r="A1158" s="22">
        <v>222</v>
      </c>
      <c r="B1158" s="1">
        <v>0</v>
      </c>
      <c r="C1158" s="1">
        <v>0</v>
      </c>
      <c r="D1158" s="1">
        <v>2596</v>
      </c>
      <c r="E1158" s="1">
        <v>0</v>
      </c>
      <c r="F1158" s="1">
        <v>0</v>
      </c>
      <c r="G1158" s="23" t="s">
        <v>31</v>
      </c>
      <c r="H1158" s="1">
        <v>0</v>
      </c>
      <c r="I1158" s="1">
        <v>0</v>
      </c>
      <c r="J1158" s="1">
        <v>0</v>
      </c>
      <c r="K1158" s="1">
        <v>0</v>
      </c>
      <c r="L1158" s="1" t="e">
        <v>#N/A</v>
      </c>
      <c r="M1158" s="1">
        <v>0</v>
      </c>
      <c r="N1158" s="1">
        <v>0</v>
      </c>
      <c r="O1158" s="1" t="s">
        <v>32</v>
      </c>
      <c r="V1158"/>
    </row>
    <row r="1159" spans="1:22" s="1" customFormat="1" ht="15.75" x14ac:dyDescent="0.25">
      <c r="A1159" s="22">
        <v>223</v>
      </c>
      <c r="B1159" s="1">
        <v>0</v>
      </c>
      <c r="C1159" s="1">
        <v>0</v>
      </c>
      <c r="D1159" s="1">
        <v>2597</v>
      </c>
      <c r="E1159" s="1">
        <v>0</v>
      </c>
      <c r="F1159" s="1">
        <v>0</v>
      </c>
      <c r="G1159" s="23" t="s">
        <v>31</v>
      </c>
      <c r="H1159" s="1">
        <v>0</v>
      </c>
      <c r="I1159" s="1">
        <v>0</v>
      </c>
      <c r="J1159" s="1">
        <v>0</v>
      </c>
      <c r="K1159" s="1">
        <v>0</v>
      </c>
      <c r="L1159" s="1" t="e">
        <v>#N/A</v>
      </c>
      <c r="M1159" s="1">
        <v>0</v>
      </c>
      <c r="N1159" s="1">
        <v>0</v>
      </c>
      <c r="O1159" s="1" t="s">
        <v>32</v>
      </c>
      <c r="V1159"/>
    </row>
    <row r="1160" spans="1:22" s="1" customFormat="1" ht="15.75" x14ac:dyDescent="0.25">
      <c r="A1160" s="22">
        <v>224</v>
      </c>
      <c r="B1160" s="1">
        <v>0</v>
      </c>
      <c r="C1160" s="1">
        <v>0</v>
      </c>
      <c r="D1160" s="1">
        <v>2598</v>
      </c>
      <c r="E1160" s="1">
        <v>0</v>
      </c>
      <c r="F1160" s="1">
        <v>0</v>
      </c>
      <c r="G1160" s="23" t="s">
        <v>31</v>
      </c>
      <c r="H1160" s="1">
        <v>0</v>
      </c>
      <c r="I1160" s="1">
        <v>0</v>
      </c>
      <c r="J1160" s="1">
        <v>0</v>
      </c>
      <c r="K1160" s="1">
        <v>0</v>
      </c>
      <c r="L1160" s="1" t="e">
        <v>#N/A</v>
      </c>
      <c r="M1160" s="1">
        <v>0</v>
      </c>
      <c r="N1160" s="1">
        <v>0</v>
      </c>
      <c r="O1160" s="1" t="s">
        <v>32</v>
      </c>
      <c r="V1160"/>
    </row>
    <row r="1161" spans="1:22" s="1" customFormat="1" ht="15.75" x14ac:dyDescent="0.25">
      <c r="A1161" s="22">
        <v>225</v>
      </c>
      <c r="B1161" s="1">
        <v>0</v>
      </c>
      <c r="C1161" s="1">
        <v>0</v>
      </c>
      <c r="D1161" s="1">
        <v>2599</v>
      </c>
      <c r="E1161" s="1">
        <v>0</v>
      </c>
      <c r="F1161" s="1">
        <v>0</v>
      </c>
      <c r="G1161" s="23" t="s">
        <v>31</v>
      </c>
      <c r="H1161" s="1">
        <v>0</v>
      </c>
      <c r="I1161" s="1">
        <v>0</v>
      </c>
      <c r="J1161" s="1">
        <v>0</v>
      </c>
      <c r="K1161" s="1">
        <v>0</v>
      </c>
      <c r="L1161" s="1" t="e">
        <v>#N/A</v>
      </c>
      <c r="M1161" s="1">
        <v>0</v>
      </c>
      <c r="N1161" s="1">
        <v>0</v>
      </c>
      <c r="O1161" s="1" t="s">
        <v>32</v>
      </c>
      <c r="V1161"/>
    </row>
    <row r="1162" spans="1:22" s="1" customFormat="1" ht="15.75" x14ac:dyDescent="0.25">
      <c r="A1162" s="22">
        <v>226</v>
      </c>
      <c r="B1162" s="1">
        <v>0</v>
      </c>
      <c r="C1162" s="1">
        <v>0</v>
      </c>
      <c r="D1162" s="1">
        <v>2600</v>
      </c>
      <c r="E1162" s="1">
        <v>0</v>
      </c>
      <c r="F1162" s="1">
        <v>0</v>
      </c>
      <c r="G1162" s="23" t="s">
        <v>31</v>
      </c>
      <c r="H1162" s="1">
        <v>0</v>
      </c>
      <c r="I1162" s="1">
        <v>0</v>
      </c>
      <c r="J1162" s="1">
        <v>0</v>
      </c>
      <c r="K1162" s="1">
        <v>0</v>
      </c>
      <c r="L1162" s="1" t="e">
        <v>#N/A</v>
      </c>
      <c r="M1162" s="1">
        <v>0</v>
      </c>
      <c r="N1162" s="1">
        <v>0</v>
      </c>
      <c r="O1162" s="1" t="s">
        <v>32</v>
      </c>
      <c r="V1162"/>
    </row>
    <row r="1163" spans="1:22" s="1" customFormat="1" ht="15.75" x14ac:dyDescent="0.25">
      <c r="A1163" s="22">
        <v>227</v>
      </c>
      <c r="B1163" s="1">
        <v>0</v>
      </c>
      <c r="C1163" s="1">
        <v>0</v>
      </c>
      <c r="D1163" s="1">
        <v>2601</v>
      </c>
      <c r="E1163" s="1">
        <v>0</v>
      </c>
      <c r="F1163" s="1">
        <v>0</v>
      </c>
      <c r="G1163" s="23" t="s">
        <v>31</v>
      </c>
      <c r="H1163" s="1">
        <v>0</v>
      </c>
      <c r="I1163" s="1">
        <v>0</v>
      </c>
      <c r="J1163" s="1">
        <v>0</v>
      </c>
      <c r="K1163" s="1">
        <v>0</v>
      </c>
      <c r="L1163" s="1" t="e">
        <v>#N/A</v>
      </c>
      <c r="M1163" s="1">
        <v>0</v>
      </c>
      <c r="N1163" s="1">
        <v>0</v>
      </c>
      <c r="O1163" s="1" t="s">
        <v>32</v>
      </c>
      <c r="V1163"/>
    </row>
    <row r="1164" spans="1:22" s="1" customFormat="1" ht="15.75" x14ac:dyDescent="0.25">
      <c r="A1164" s="22">
        <v>228</v>
      </c>
      <c r="B1164" s="1">
        <v>0</v>
      </c>
      <c r="C1164" s="1">
        <v>0</v>
      </c>
      <c r="D1164" s="1">
        <v>2602</v>
      </c>
      <c r="E1164" s="1">
        <v>0</v>
      </c>
      <c r="F1164" s="1">
        <v>0</v>
      </c>
      <c r="G1164" s="23" t="s">
        <v>31</v>
      </c>
      <c r="H1164" s="1">
        <v>0</v>
      </c>
      <c r="I1164" s="1">
        <v>0</v>
      </c>
      <c r="J1164" s="1">
        <v>0</v>
      </c>
      <c r="K1164" s="1">
        <v>0</v>
      </c>
      <c r="L1164" s="1" t="e">
        <v>#N/A</v>
      </c>
      <c r="M1164" s="1">
        <v>0</v>
      </c>
      <c r="N1164" s="1">
        <v>0</v>
      </c>
      <c r="O1164" s="1" t="s">
        <v>32</v>
      </c>
      <c r="V1164"/>
    </row>
    <row r="1165" spans="1:22" s="1" customFormat="1" ht="15.75" x14ac:dyDescent="0.25">
      <c r="A1165" s="22">
        <v>229</v>
      </c>
      <c r="B1165" s="1">
        <v>0</v>
      </c>
      <c r="C1165" s="1">
        <v>0</v>
      </c>
      <c r="D1165" s="1">
        <v>2603</v>
      </c>
      <c r="E1165" s="1">
        <v>0</v>
      </c>
      <c r="F1165" s="1">
        <v>0</v>
      </c>
      <c r="G1165" s="23" t="s">
        <v>31</v>
      </c>
      <c r="H1165" s="1">
        <v>0</v>
      </c>
      <c r="I1165" s="1">
        <v>0</v>
      </c>
      <c r="J1165" s="1">
        <v>0</v>
      </c>
      <c r="K1165" s="1">
        <v>0</v>
      </c>
      <c r="L1165" s="1" t="e">
        <v>#N/A</v>
      </c>
      <c r="M1165" s="1">
        <v>0</v>
      </c>
      <c r="N1165" s="1">
        <v>0</v>
      </c>
      <c r="O1165" s="1" t="s">
        <v>32</v>
      </c>
      <c r="V1165"/>
    </row>
    <row r="1166" spans="1:22" s="1" customFormat="1" ht="15.75" x14ac:dyDescent="0.25">
      <c r="A1166" s="22">
        <v>230</v>
      </c>
      <c r="B1166" s="1">
        <v>0</v>
      </c>
      <c r="C1166" s="1">
        <v>0</v>
      </c>
      <c r="D1166" s="1">
        <v>2604</v>
      </c>
      <c r="E1166" s="1">
        <v>0</v>
      </c>
      <c r="F1166" s="1">
        <v>0</v>
      </c>
      <c r="G1166" s="23" t="s">
        <v>31</v>
      </c>
      <c r="H1166" s="1">
        <v>0</v>
      </c>
      <c r="I1166" s="1">
        <v>0</v>
      </c>
      <c r="J1166" s="1">
        <v>0</v>
      </c>
      <c r="K1166" s="1">
        <v>0</v>
      </c>
      <c r="L1166" s="1" t="e">
        <v>#N/A</v>
      </c>
      <c r="M1166" s="1">
        <v>0</v>
      </c>
      <c r="N1166" s="1">
        <v>0</v>
      </c>
      <c r="O1166" s="1" t="s">
        <v>32</v>
      </c>
      <c r="V1166"/>
    </row>
    <row r="1167" spans="1:22" s="1" customFormat="1" ht="15.75" x14ac:dyDescent="0.25">
      <c r="A1167" s="22">
        <v>231</v>
      </c>
      <c r="B1167" s="1">
        <v>0</v>
      </c>
      <c r="C1167" s="1">
        <v>0</v>
      </c>
      <c r="D1167" s="1">
        <v>2605</v>
      </c>
      <c r="E1167" s="1">
        <v>0</v>
      </c>
      <c r="F1167" s="1">
        <v>0</v>
      </c>
      <c r="G1167" s="23" t="s">
        <v>31</v>
      </c>
      <c r="H1167" s="1">
        <v>0</v>
      </c>
      <c r="I1167" s="1">
        <v>0</v>
      </c>
      <c r="J1167" s="1">
        <v>0</v>
      </c>
      <c r="K1167" s="1">
        <v>0</v>
      </c>
      <c r="L1167" s="1" t="e">
        <v>#N/A</v>
      </c>
      <c r="M1167" s="1">
        <v>0</v>
      </c>
      <c r="N1167" s="1">
        <v>0</v>
      </c>
      <c r="O1167" s="1" t="s">
        <v>32</v>
      </c>
      <c r="V1167"/>
    </row>
    <row r="1168" spans="1:22" s="1" customFormat="1" ht="15.75" x14ac:dyDescent="0.25">
      <c r="A1168" s="22">
        <v>232</v>
      </c>
      <c r="B1168" s="1">
        <v>0</v>
      </c>
      <c r="C1168" s="1">
        <v>0</v>
      </c>
      <c r="D1168" s="1">
        <v>2606</v>
      </c>
      <c r="E1168" s="1">
        <v>0</v>
      </c>
      <c r="F1168" s="1">
        <v>0</v>
      </c>
      <c r="G1168" s="23" t="s">
        <v>31</v>
      </c>
      <c r="H1168" s="1">
        <v>0</v>
      </c>
      <c r="I1168" s="1">
        <v>0</v>
      </c>
      <c r="J1168" s="1">
        <v>0</v>
      </c>
      <c r="K1168" s="1">
        <v>0</v>
      </c>
      <c r="L1168" s="1" t="e">
        <v>#N/A</v>
      </c>
      <c r="M1168" s="1">
        <v>0</v>
      </c>
      <c r="N1168" s="1">
        <v>0</v>
      </c>
      <c r="O1168" s="1" t="s">
        <v>32</v>
      </c>
      <c r="V1168"/>
    </row>
    <row r="1169" spans="1:22" s="1" customFormat="1" ht="15.75" x14ac:dyDescent="0.25">
      <c r="A1169" s="22">
        <v>233</v>
      </c>
      <c r="B1169" s="1">
        <v>0</v>
      </c>
      <c r="C1169" s="1">
        <v>0</v>
      </c>
      <c r="D1169" s="1">
        <v>2607</v>
      </c>
      <c r="E1169" s="1">
        <v>0</v>
      </c>
      <c r="F1169" s="1">
        <v>0</v>
      </c>
      <c r="G1169" s="23" t="s">
        <v>31</v>
      </c>
      <c r="H1169" s="1">
        <v>0</v>
      </c>
      <c r="I1169" s="1">
        <v>0</v>
      </c>
      <c r="J1169" s="1">
        <v>0</v>
      </c>
      <c r="K1169" s="1">
        <v>0</v>
      </c>
      <c r="L1169" s="1" t="e">
        <v>#N/A</v>
      </c>
      <c r="M1169" s="1">
        <v>0</v>
      </c>
      <c r="N1169" s="1">
        <v>0</v>
      </c>
      <c r="O1169" s="1" t="s">
        <v>32</v>
      </c>
      <c r="V1169"/>
    </row>
    <row r="1170" spans="1:22" s="1" customFormat="1" ht="15.75" x14ac:dyDescent="0.25">
      <c r="A1170" s="22">
        <v>234</v>
      </c>
      <c r="B1170" s="1">
        <v>0</v>
      </c>
      <c r="C1170" s="1">
        <v>0</v>
      </c>
      <c r="D1170" s="1">
        <v>2608</v>
      </c>
      <c r="E1170" s="1">
        <v>0</v>
      </c>
      <c r="F1170" s="1">
        <v>0</v>
      </c>
      <c r="G1170" s="23" t="s">
        <v>31</v>
      </c>
      <c r="H1170" s="1">
        <v>0</v>
      </c>
      <c r="I1170" s="1">
        <v>0</v>
      </c>
      <c r="J1170" s="1">
        <v>0</v>
      </c>
      <c r="K1170" s="1">
        <v>0</v>
      </c>
      <c r="L1170" s="1" t="e">
        <v>#N/A</v>
      </c>
      <c r="M1170" s="1">
        <v>0</v>
      </c>
      <c r="N1170" s="1">
        <v>0</v>
      </c>
      <c r="O1170" s="1" t="s">
        <v>32</v>
      </c>
      <c r="V1170"/>
    </row>
    <row r="1171" spans="1:22" s="1" customFormat="1" ht="15.75" x14ac:dyDescent="0.25">
      <c r="A1171" s="22">
        <v>235</v>
      </c>
      <c r="B1171" s="1">
        <v>0</v>
      </c>
      <c r="C1171" s="1">
        <v>0</v>
      </c>
      <c r="D1171" s="1">
        <v>2609</v>
      </c>
      <c r="E1171" s="1">
        <v>0</v>
      </c>
      <c r="F1171" s="1">
        <v>0</v>
      </c>
      <c r="G1171" s="23" t="s">
        <v>31</v>
      </c>
      <c r="H1171" s="1">
        <v>0</v>
      </c>
      <c r="I1171" s="1">
        <v>0</v>
      </c>
      <c r="J1171" s="1">
        <v>0</v>
      </c>
      <c r="K1171" s="1">
        <v>0</v>
      </c>
      <c r="L1171" s="1" t="e">
        <v>#N/A</v>
      </c>
      <c r="M1171" s="1">
        <v>0</v>
      </c>
      <c r="N1171" s="1">
        <v>0</v>
      </c>
      <c r="O1171" s="1" t="s">
        <v>32</v>
      </c>
      <c r="V1171"/>
    </row>
    <row r="1172" spans="1:22" s="1" customFormat="1" ht="15.75" x14ac:dyDescent="0.25">
      <c r="A1172" s="22">
        <v>236</v>
      </c>
      <c r="B1172" s="1">
        <v>0</v>
      </c>
      <c r="C1172" s="1">
        <v>0</v>
      </c>
      <c r="D1172" s="1">
        <v>2610</v>
      </c>
      <c r="E1172" s="1">
        <v>0</v>
      </c>
      <c r="F1172" s="1">
        <v>0</v>
      </c>
      <c r="G1172" s="23" t="s">
        <v>31</v>
      </c>
      <c r="H1172" s="1">
        <v>0</v>
      </c>
      <c r="I1172" s="1">
        <v>0</v>
      </c>
      <c r="J1172" s="1">
        <v>0</v>
      </c>
      <c r="K1172" s="1">
        <v>0</v>
      </c>
      <c r="L1172" s="1" t="e">
        <v>#N/A</v>
      </c>
      <c r="M1172" s="1">
        <v>0</v>
      </c>
      <c r="N1172" s="1">
        <v>0</v>
      </c>
      <c r="O1172" s="1" t="s">
        <v>32</v>
      </c>
      <c r="V1172"/>
    </row>
    <row r="1173" spans="1:22" s="1" customFormat="1" ht="15.75" x14ac:dyDescent="0.25">
      <c r="A1173" s="22">
        <v>237</v>
      </c>
      <c r="B1173" s="1">
        <v>0</v>
      </c>
      <c r="C1173" s="1">
        <v>0</v>
      </c>
      <c r="D1173" s="1">
        <v>2611</v>
      </c>
      <c r="E1173" s="1">
        <v>0</v>
      </c>
      <c r="F1173" s="1">
        <v>0</v>
      </c>
      <c r="G1173" s="23" t="s">
        <v>31</v>
      </c>
      <c r="H1173" s="1">
        <v>0</v>
      </c>
      <c r="I1173" s="1">
        <v>0</v>
      </c>
      <c r="J1173" s="1">
        <v>0</v>
      </c>
      <c r="K1173" s="1">
        <v>0</v>
      </c>
      <c r="L1173" s="1" t="e">
        <v>#N/A</v>
      </c>
      <c r="M1173" s="1">
        <v>0</v>
      </c>
      <c r="N1173" s="1">
        <v>0</v>
      </c>
      <c r="O1173" s="1" t="s">
        <v>32</v>
      </c>
      <c r="V1173"/>
    </row>
    <row r="1174" spans="1:22" s="1" customFormat="1" ht="15.75" x14ac:dyDescent="0.25">
      <c r="A1174" s="22">
        <v>238</v>
      </c>
      <c r="B1174" s="1">
        <v>0</v>
      </c>
      <c r="C1174" s="1">
        <v>0</v>
      </c>
      <c r="D1174" s="1">
        <v>2612</v>
      </c>
      <c r="E1174" s="1">
        <v>0</v>
      </c>
      <c r="F1174" s="1">
        <v>0</v>
      </c>
      <c r="G1174" s="23" t="s">
        <v>31</v>
      </c>
      <c r="H1174" s="1">
        <v>0</v>
      </c>
      <c r="I1174" s="1">
        <v>0</v>
      </c>
      <c r="J1174" s="1">
        <v>0</v>
      </c>
      <c r="K1174" s="1">
        <v>0</v>
      </c>
      <c r="L1174" s="1" t="e">
        <v>#N/A</v>
      </c>
      <c r="M1174" s="1">
        <v>0</v>
      </c>
      <c r="N1174" s="1">
        <v>0</v>
      </c>
      <c r="O1174" s="1" t="s">
        <v>32</v>
      </c>
      <c r="V1174"/>
    </row>
    <row r="1175" spans="1:22" s="1" customFormat="1" ht="15.75" x14ac:dyDescent="0.25">
      <c r="A1175" s="22">
        <v>239</v>
      </c>
      <c r="B1175" s="1">
        <v>0</v>
      </c>
      <c r="C1175" s="1">
        <v>0</v>
      </c>
      <c r="D1175" s="1">
        <v>2613</v>
      </c>
      <c r="E1175" s="1">
        <v>0</v>
      </c>
      <c r="F1175" s="1">
        <v>0</v>
      </c>
      <c r="G1175" s="23" t="s">
        <v>31</v>
      </c>
      <c r="H1175" s="1">
        <v>0</v>
      </c>
      <c r="I1175" s="1">
        <v>0</v>
      </c>
      <c r="J1175" s="1">
        <v>0</v>
      </c>
      <c r="K1175" s="1">
        <v>0</v>
      </c>
      <c r="L1175" s="1" t="e">
        <v>#N/A</v>
      </c>
      <c r="M1175" s="1">
        <v>0</v>
      </c>
      <c r="N1175" s="1">
        <v>0</v>
      </c>
      <c r="O1175" s="1" t="s">
        <v>32</v>
      </c>
      <c r="V1175"/>
    </row>
    <row r="1176" spans="1:22" s="1" customFormat="1" ht="15.75" x14ac:dyDescent="0.25">
      <c r="A1176" s="22">
        <v>240</v>
      </c>
      <c r="B1176" s="1">
        <v>0</v>
      </c>
      <c r="C1176" s="1">
        <v>0</v>
      </c>
      <c r="D1176" s="1">
        <v>2614</v>
      </c>
      <c r="E1176" s="1">
        <v>0</v>
      </c>
      <c r="F1176" s="1">
        <v>0</v>
      </c>
      <c r="G1176" s="23" t="s">
        <v>31</v>
      </c>
      <c r="H1176" s="1">
        <v>0</v>
      </c>
      <c r="I1176" s="1">
        <v>0</v>
      </c>
      <c r="J1176" s="1">
        <v>0</v>
      </c>
      <c r="K1176" s="1">
        <v>0</v>
      </c>
      <c r="L1176" s="1" t="e">
        <v>#N/A</v>
      </c>
      <c r="M1176" s="1">
        <v>0</v>
      </c>
      <c r="N1176" s="1">
        <v>0</v>
      </c>
      <c r="O1176" s="1" t="s">
        <v>32</v>
      </c>
      <c r="V1176"/>
    </row>
    <row r="1177" spans="1:22" s="1" customFormat="1" ht="15.75" x14ac:dyDescent="0.25">
      <c r="A1177" s="22">
        <v>241</v>
      </c>
      <c r="B1177" s="1">
        <v>0</v>
      </c>
      <c r="C1177" s="1">
        <v>0</v>
      </c>
      <c r="D1177" s="1">
        <v>2615</v>
      </c>
      <c r="E1177" s="1">
        <v>0</v>
      </c>
      <c r="F1177" s="1">
        <v>0</v>
      </c>
      <c r="G1177" s="23" t="s">
        <v>31</v>
      </c>
      <c r="H1177" s="1">
        <v>0</v>
      </c>
      <c r="I1177" s="1">
        <v>0</v>
      </c>
      <c r="J1177" s="1">
        <v>0</v>
      </c>
      <c r="K1177" s="1">
        <v>0</v>
      </c>
      <c r="L1177" s="1" t="e">
        <v>#N/A</v>
      </c>
      <c r="M1177" s="1">
        <v>0</v>
      </c>
      <c r="N1177" s="1">
        <v>0</v>
      </c>
      <c r="O1177" s="1" t="s">
        <v>32</v>
      </c>
      <c r="V1177"/>
    </row>
    <row r="1178" spans="1:22" s="1" customFormat="1" ht="15.75" x14ac:dyDescent="0.25">
      <c r="A1178" s="22">
        <v>242</v>
      </c>
      <c r="B1178" s="1">
        <v>0</v>
      </c>
      <c r="C1178" s="1">
        <v>0</v>
      </c>
      <c r="D1178" s="1">
        <v>2616</v>
      </c>
      <c r="E1178" s="1">
        <v>0</v>
      </c>
      <c r="F1178" s="1">
        <v>0</v>
      </c>
      <c r="G1178" s="23" t="s">
        <v>31</v>
      </c>
      <c r="H1178" s="1">
        <v>0</v>
      </c>
      <c r="I1178" s="1">
        <v>0</v>
      </c>
      <c r="J1178" s="1">
        <v>0</v>
      </c>
      <c r="K1178" s="1">
        <v>0</v>
      </c>
      <c r="L1178" s="1" t="e">
        <v>#N/A</v>
      </c>
      <c r="M1178" s="1">
        <v>0</v>
      </c>
      <c r="N1178" s="1">
        <v>0</v>
      </c>
      <c r="O1178" s="1" t="s">
        <v>32</v>
      </c>
      <c r="V1178"/>
    </row>
    <row r="1179" spans="1:22" s="1" customFormat="1" ht="15.75" x14ac:dyDescent="0.25">
      <c r="A1179" s="22">
        <v>243</v>
      </c>
      <c r="B1179" s="1">
        <v>0</v>
      </c>
      <c r="C1179" s="1">
        <v>0</v>
      </c>
      <c r="D1179" s="1">
        <v>2617</v>
      </c>
      <c r="E1179" s="1">
        <v>0</v>
      </c>
      <c r="F1179" s="1">
        <v>0</v>
      </c>
      <c r="G1179" s="23" t="s">
        <v>31</v>
      </c>
      <c r="H1179" s="1">
        <v>0</v>
      </c>
      <c r="I1179" s="1">
        <v>0</v>
      </c>
      <c r="J1179" s="1">
        <v>0</v>
      </c>
      <c r="K1179" s="1">
        <v>0</v>
      </c>
      <c r="L1179" s="1" t="e">
        <v>#N/A</v>
      </c>
      <c r="M1179" s="1">
        <v>0</v>
      </c>
      <c r="N1179" s="1">
        <v>0</v>
      </c>
      <c r="O1179" s="1" t="s">
        <v>32</v>
      </c>
      <c r="V1179"/>
    </row>
    <row r="1180" spans="1:22" s="1" customFormat="1" ht="15.75" x14ac:dyDescent="0.25">
      <c r="A1180" s="22">
        <v>244</v>
      </c>
      <c r="B1180" s="1">
        <v>0</v>
      </c>
      <c r="C1180" s="1">
        <v>0</v>
      </c>
      <c r="D1180" s="1">
        <v>2618</v>
      </c>
      <c r="E1180" s="1">
        <v>0</v>
      </c>
      <c r="F1180" s="1">
        <v>0</v>
      </c>
      <c r="G1180" s="23" t="s">
        <v>31</v>
      </c>
      <c r="H1180" s="1">
        <v>0</v>
      </c>
      <c r="I1180" s="1">
        <v>0</v>
      </c>
      <c r="J1180" s="1">
        <v>0</v>
      </c>
      <c r="K1180" s="1">
        <v>0</v>
      </c>
      <c r="L1180" s="1" t="e">
        <v>#N/A</v>
      </c>
      <c r="M1180" s="1">
        <v>0</v>
      </c>
      <c r="N1180" s="1">
        <v>0</v>
      </c>
      <c r="O1180" s="1" t="s">
        <v>32</v>
      </c>
      <c r="V1180"/>
    </row>
    <row r="1181" spans="1:22" s="1" customFormat="1" ht="15.75" x14ac:dyDescent="0.25">
      <c r="A1181" s="22">
        <v>245</v>
      </c>
      <c r="B1181" s="1">
        <v>0</v>
      </c>
      <c r="C1181" s="1">
        <v>0</v>
      </c>
      <c r="D1181" s="1">
        <v>2619</v>
      </c>
      <c r="E1181" s="1">
        <v>0</v>
      </c>
      <c r="F1181" s="1">
        <v>0</v>
      </c>
      <c r="G1181" s="23" t="s">
        <v>31</v>
      </c>
      <c r="H1181" s="1">
        <v>0</v>
      </c>
      <c r="I1181" s="1">
        <v>0</v>
      </c>
      <c r="J1181" s="1">
        <v>0</v>
      </c>
      <c r="K1181" s="1">
        <v>0</v>
      </c>
      <c r="L1181" s="1" t="e">
        <v>#N/A</v>
      </c>
      <c r="M1181" s="1">
        <v>0</v>
      </c>
      <c r="N1181" s="1">
        <v>0</v>
      </c>
      <c r="O1181" s="1" t="s">
        <v>32</v>
      </c>
      <c r="V1181"/>
    </row>
    <row r="1182" spans="1:22" s="1" customFormat="1" ht="15.75" x14ac:dyDescent="0.25">
      <c r="A1182" s="22">
        <v>246</v>
      </c>
      <c r="B1182" s="1">
        <v>0</v>
      </c>
      <c r="C1182" s="1">
        <v>0</v>
      </c>
      <c r="D1182" s="1">
        <v>2620</v>
      </c>
      <c r="E1182" s="1">
        <v>0</v>
      </c>
      <c r="F1182" s="1">
        <v>0</v>
      </c>
      <c r="G1182" s="23" t="s">
        <v>31</v>
      </c>
      <c r="H1182" s="1">
        <v>0</v>
      </c>
      <c r="I1182" s="1">
        <v>0</v>
      </c>
      <c r="J1182" s="1">
        <v>0</v>
      </c>
      <c r="K1182" s="1">
        <v>0</v>
      </c>
      <c r="L1182" s="1" t="e">
        <v>#N/A</v>
      </c>
      <c r="M1182" s="1">
        <v>0</v>
      </c>
      <c r="N1182" s="1">
        <v>0</v>
      </c>
      <c r="O1182" s="1" t="s">
        <v>32</v>
      </c>
      <c r="V1182"/>
    </row>
    <row r="1183" spans="1:22" s="1" customFormat="1" ht="15.75" x14ac:dyDescent="0.25">
      <c r="A1183" s="22">
        <v>247</v>
      </c>
      <c r="B1183" s="1">
        <v>0</v>
      </c>
      <c r="C1183" s="1">
        <v>0</v>
      </c>
      <c r="D1183" s="1">
        <v>2621</v>
      </c>
      <c r="E1183" s="1">
        <v>0</v>
      </c>
      <c r="F1183" s="1">
        <v>0</v>
      </c>
      <c r="G1183" s="23" t="s">
        <v>31</v>
      </c>
      <c r="H1183" s="1">
        <v>0</v>
      </c>
      <c r="I1183" s="1">
        <v>0</v>
      </c>
      <c r="J1183" s="1">
        <v>0</v>
      </c>
      <c r="K1183" s="1">
        <v>0</v>
      </c>
      <c r="L1183" s="1" t="e">
        <v>#N/A</v>
      </c>
      <c r="M1183" s="1">
        <v>0</v>
      </c>
      <c r="N1183" s="1">
        <v>0</v>
      </c>
      <c r="O1183" s="1" t="s">
        <v>32</v>
      </c>
      <c r="V1183"/>
    </row>
    <row r="1184" spans="1:22" s="1" customFormat="1" ht="15.75" x14ac:dyDescent="0.25">
      <c r="A1184" s="22">
        <v>248</v>
      </c>
      <c r="B1184" s="1">
        <v>0</v>
      </c>
      <c r="C1184" s="1">
        <v>0</v>
      </c>
      <c r="D1184" s="1">
        <v>2622</v>
      </c>
      <c r="E1184" s="1">
        <v>0</v>
      </c>
      <c r="F1184" s="1">
        <v>0</v>
      </c>
      <c r="G1184" s="23" t="s">
        <v>31</v>
      </c>
      <c r="H1184" s="1">
        <v>0</v>
      </c>
      <c r="I1184" s="1">
        <v>0</v>
      </c>
      <c r="J1184" s="1">
        <v>0</v>
      </c>
      <c r="K1184" s="1">
        <v>0</v>
      </c>
      <c r="L1184" s="1" t="e">
        <v>#N/A</v>
      </c>
      <c r="M1184" s="1">
        <v>0</v>
      </c>
      <c r="N1184" s="1">
        <v>0</v>
      </c>
      <c r="O1184" s="1" t="s">
        <v>32</v>
      </c>
      <c r="V1184"/>
    </row>
    <row r="1185" spans="1:22" s="1" customFormat="1" ht="15.75" x14ac:dyDescent="0.25">
      <c r="A1185" s="22">
        <v>249</v>
      </c>
      <c r="B1185" s="1">
        <v>0</v>
      </c>
      <c r="C1185" s="1">
        <v>0</v>
      </c>
      <c r="D1185" s="1">
        <v>2623</v>
      </c>
      <c r="E1185" s="1">
        <v>0</v>
      </c>
      <c r="F1185" s="1">
        <v>0</v>
      </c>
      <c r="G1185" s="23" t="s">
        <v>31</v>
      </c>
      <c r="H1185" s="1">
        <v>0</v>
      </c>
      <c r="I1185" s="1">
        <v>0</v>
      </c>
      <c r="J1185" s="1">
        <v>0</v>
      </c>
      <c r="K1185" s="1">
        <v>0</v>
      </c>
      <c r="L1185" s="1" t="e">
        <v>#N/A</v>
      </c>
      <c r="M1185" s="1">
        <v>0</v>
      </c>
      <c r="N1185" s="1">
        <v>0</v>
      </c>
      <c r="O1185" s="1" t="s">
        <v>32</v>
      </c>
      <c r="V1185"/>
    </row>
    <row r="1186" spans="1:22" s="1" customFormat="1" ht="15.75" x14ac:dyDescent="0.25">
      <c r="A1186" s="22">
        <v>250</v>
      </c>
      <c r="B1186" s="1">
        <v>0</v>
      </c>
      <c r="C1186" s="1">
        <v>0</v>
      </c>
      <c r="D1186" s="1">
        <v>2624</v>
      </c>
      <c r="E1186" s="1">
        <v>0</v>
      </c>
      <c r="F1186" s="1">
        <v>0</v>
      </c>
      <c r="G1186" s="23" t="s">
        <v>31</v>
      </c>
      <c r="H1186" s="1">
        <v>0</v>
      </c>
      <c r="I1186" s="1">
        <v>0</v>
      </c>
      <c r="J1186" s="1">
        <v>0</v>
      </c>
      <c r="K1186" s="1">
        <v>0</v>
      </c>
      <c r="L1186" s="1" t="e">
        <v>#N/A</v>
      </c>
      <c r="M1186" s="1">
        <v>0</v>
      </c>
      <c r="N1186" s="1">
        <v>0</v>
      </c>
      <c r="O1186" s="1" t="s">
        <v>32</v>
      </c>
      <c r="V1186"/>
    </row>
    <row r="1187" spans="1:22" s="1" customFormat="1" ht="15.75" x14ac:dyDescent="0.25">
      <c r="A1187" s="22">
        <v>251</v>
      </c>
      <c r="B1187" s="1">
        <v>0</v>
      </c>
      <c r="C1187" s="1">
        <v>0</v>
      </c>
      <c r="D1187" s="1">
        <v>2625</v>
      </c>
      <c r="E1187" s="1">
        <v>0</v>
      </c>
      <c r="F1187" s="1">
        <v>0</v>
      </c>
      <c r="G1187" s="23" t="s">
        <v>31</v>
      </c>
      <c r="H1187" s="1">
        <v>0</v>
      </c>
      <c r="I1187" s="1">
        <v>0</v>
      </c>
      <c r="J1187" s="1">
        <v>0</v>
      </c>
      <c r="K1187" s="1">
        <v>0</v>
      </c>
      <c r="L1187" s="1" t="e">
        <v>#N/A</v>
      </c>
      <c r="M1187" s="1">
        <v>0</v>
      </c>
      <c r="N1187" s="1">
        <v>0</v>
      </c>
      <c r="O1187" s="1" t="s">
        <v>32</v>
      </c>
      <c r="V1187"/>
    </row>
    <row r="1188" spans="1:22" s="1" customFormat="1" ht="15.75" x14ac:dyDescent="0.25">
      <c r="A1188" s="22">
        <v>252</v>
      </c>
      <c r="B1188" s="1">
        <v>0</v>
      </c>
      <c r="C1188" s="1">
        <v>0</v>
      </c>
      <c r="D1188" s="1">
        <v>2626</v>
      </c>
      <c r="E1188" s="1">
        <v>0</v>
      </c>
      <c r="F1188" s="1">
        <v>0</v>
      </c>
      <c r="G1188" s="23" t="s">
        <v>31</v>
      </c>
      <c r="H1188" s="1">
        <v>0</v>
      </c>
      <c r="I1188" s="1">
        <v>0</v>
      </c>
      <c r="J1188" s="1">
        <v>0</v>
      </c>
      <c r="K1188" s="1">
        <v>0</v>
      </c>
      <c r="L1188" s="1" t="e">
        <v>#N/A</v>
      </c>
      <c r="M1188" s="1">
        <v>0</v>
      </c>
      <c r="N1188" s="1">
        <v>0</v>
      </c>
      <c r="O1188" s="1" t="s">
        <v>32</v>
      </c>
      <c r="V1188"/>
    </row>
    <row r="1189" spans="1:22" s="1" customFormat="1" ht="15.75" x14ac:dyDescent="0.25">
      <c r="A1189" s="22">
        <v>253</v>
      </c>
      <c r="B1189" s="1">
        <v>0</v>
      </c>
      <c r="C1189" s="1">
        <v>0</v>
      </c>
      <c r="D1189" s="1">
        <v>2627</v>
      </c>
      <c r="E1189" s="1">
        <v>0</v>
      </c>
      <c r="F1189" s="1">
        <v>0</v>
      </c>
      <c r="G1189" s="23" t="s">
        <v>31</v>
      </c>
      <c r="H1189" s="1">
        <v>0</v>
      </c>
      <c r="I1189" s="1">
        <v>0</v>
      </c>
      <c r="J1189" s="1">
        <v>0</v>
      </c>
      <c r="K1189" s="1">
        <v>0</v>
      </c>
      <c r="L1189" s="1" t="e">
        <v>#N/A</v>
      </c>
      <c r="M1189" s="1">
        <v>0</v>
      </c>
      <c r="N1189" s="1">
        <v>0</v>
      </c>
      <c r="O1189" s="1" t="s">
        <v>32</v>
      </c>
      <c r="V1189"/>
    </row>
    <row r="1190" spans="1:22" s="1" customFormat="1" ht="15.75" x14ac:dyDescent="0.25">
      <c r="A1190" s="22">
        <v>254</v>
      </c>
      <c r="B1190" s="1">
        <v>0</v>
      </c>
      <c r="C1190" s="1">
        <v>0</v>
      </c>
      <c r="D1190" s="1">
        <v>2628</v>
      </c>
      <c r="E1190" s="1">
        <v>0</v>
      </c>
      <c r="F1190" s="1">
        <v>0</v>
      </c>
      <c r="G1190" s="23" t="s">
        <v>31</v>
      </c>
      <c r="H1190" s="1">
        <v>0</v>
      </c>
      <c r="I1190" s="1">
        <v>0</v>
      </c>
      <c r="J1190" s="1">
        <v>0</v>
      </c>
      <c r="K1190" s="1">
        <v>0</v>
      </c>
      <c r="L1190" s="1" t="e">
        <v>#N/A</v>
      </c>
      <c r="M1190" s="1">
        <v>0</v>
      </c>
      <c r="N1190" s="1">
        <v>0</v>
      </c>
      <c r="O1190" s="1" t="s">
        <v>32</v>
      </c>
      <c r="V1190"/>
    </row>
    <row r="1191" spans="1:22" s="1" customFormat="1" ht="15.75" x14ac:dyDescent="0.25">
      <c r="A1191" s="22">
        <v>255</v>
      </c>
      <c r="B1191" s="1">
        <v>0</v>
      </c>
      <c r="C1191" s="1">
        <v>0</v>
      </c>
      <c r="D1191" s="1">
        <v>2629</v>
      </c>
      <c r="E1191" s="1">
        <v>0</v>
      </c>
      <c r="F1191" s="1">
        <v>0</v>
      </c>
      <c r="G1191" s="23" t="s">
        <v>31</v>
      </c>
      <c r="H1191" s="1">
        <v>0</v>
      </c>
      <c r="I1191" s="1">
        <v>0</v>
      </c>
      <c r="J1191" s="1">
        <v>0</v>
      </c>
      <c r="K1191" s="1">
        <v>0</v>
      </c>
      <c r="L1191" s="1" t="e">
        <v>#N/A</v>
      </c>
      <c r="M1191" s="1">
        <v>0</v>
      </c>
      <c r="N1191" s="1">
        <v>0</v>
      </c>
      <c r="O1191" s="1" t="s">
        <v>32</v>
      </c>
      <c r="V1191"/>
    </row>
    <row r="1192" spans="1:22" s="1" customFormat="1" ht="15.75" x14ac:dyDescent="0.25">
      <c r="A1192" s="22">
        <v>256</v>
      </c>
      <c r="B1192" s="1">
        <v>0</v>
      </c>
      <c r="C1192" s="1">
        <v>0</v>
      </c>
      <c r="D1192" s="1">
        <v>2630</v>
      </c>
      <c r="E1192" s="1">
        <v>0</v>
      </c>
      <c r="F1192" s="1">
        <v>0</v>
      </c>
      <c r="G1192" s="23" t="s">
        <v>31</v>
      </c>
      <c r="H1192" s="1">
        <v>0</v>
      </c>
      <c r="I1192" s="1">
        <v>0</v>
      </c>
      <c r="J1192" s="1">
        <v>0</v>
      </c>
      <c r="K1192" s="1">
        <v>0</v>
      </c>
      <c r="L1192" s="1" t="e">
        <v>#N/A</v>
      </c>
      <c r="M1192" s="1">
        <v>0</v>
      </c>
      <c r="N1192" s="1">
        <v>0</v>
      </c>
      <c r="O1192" s="1" t="s">
        <v>32</v>
      </c>
      <c r="V1192"/>
    </row>
    <row r="1193" spans="1:22" s="1" customFormat="1" ht="15.75" x14ac:dyDescent="0.25">
      <c r="A1193" s="22">
        <v>257</v>
      </c>
      <c r="B1193" s="1">
        <v>0</v>
      </c>
      <c r="C1193" s="1">
        <v>0</v>
      </c>
      <c r="D1193" s="1">
        <v>2631</v>
      </c>
      <c r="E1193" s="1">
        <v>0</v>
      </c>
      <c r="F1193" s="1">
        <v>0</v>
      </c>
      <c r="G1193" s="23" t="s">
        <v>31</v>
      </c>
      <c r="H1193" s="1">
        <v>0</v>
      </c>
      <c r="I1193" s="1">
        <v>0</v>
      </c>
      <c r="J1193" s="1">
        <v>0</v>
      </c>
      <c r="K1193" s="1">
        <v>0</v>
      </c>
      <c r="L1193" s="1" t="e">
        <v>#N/A</v>
      </c>
      <c r="M1193" s="1">
        <v>0</v>
      </c>
      <c r="N1193" s="1">
        <v>0</v>
      </c>
      <c r="O1193" s="1" t="s">
        <v>32</v>
      </c>
      <c r="V1193"/>
    </row>
    <row r="1194" spans="1:22" s="1" customFormat="1" ht="15.75" x14ac:dyDescent="0.25">
      <c r="A1194" s="22">
        <v>258</v>
      </c>
      <c r="B1194" s="1">
        <v>0</v>
      </c>
      <c r="C1194" s="1">
        <v>0</v>
      </c>
      <c r="D1194" s="1">
        <v>2632</v>
      </c>
      <c r="E1194" s="1">
        <v>0</v>
      </c>
      <c r="F1194" s="1">
        <v>0</v>
      </c>
      <c r="G1194" s="23" t="s">
        <v>31</v>
      </c>
      <c r="H1194" s="1">
        <v>0</v>
      </c>
      <c r="I1194" s="1">
        <v>0</v>
      </c>
      <c r="J1194" s="1">
        <v>0</v>
      </c>
      <c r="K1194" s="1">
        <v>0</v>
      </c>
      <c r="L1194" s="1" t="e">
        <v>#N/A</v>
      </c>
      <c r="M1194" s="1">
        <v>0</v>
      </c>
      <c r="N1194" s="1">
        <v>0</v>
      </c>
      <c r="O1194" s="1" t="s">
        <v>32</v>
      </c>
      <c r="V1194"/>
    </row>
    <row r="1195" spans="1:22" s="1" customFormat="1" ht="15.75" x14ac:dyDescent="0.25">
      <c r="A1195" s="22">
        <v>259</v>
      </c>
      <c r="B1195" s="1">
        <v>0</v>
      </c>
      <c r="C1195" s="1">
        <v>0</v>
      </c>
      <c r="D1195" s="1">
        <v>2633</v>
      </c>
      <c r="E1195" s="1">
        <v>0</v>
      </c>
      <c r="F1195" s="1">
        <v>0</v>
      </c>
      <c r="G1195" s="23" t="s">
        <v>31</v>
      </c>
      <c r="H1195" s="1">
        <v>0</v>
      </c>
      <c r="I1195" s="1">
        <v>0</v>
      </c>
      <c r="J1195" s="1">
        <v>0</v>
      </c>
      <c r="K1195" s="1">
        <v>0</v>
      </c>
      <c r="L1195" s="1" t="e">
        <v>#N/A</v>
      </c>
      <c r="M1195" s="1">
        <v>0</v>
      </c>
      <c r="N1195" s="1">
        <v>0</v>
      </c>
      <c r="O1195" s="1" t="s">
        <v>32</v>
      </c>
      <c r="V1195"/>
    </row>
    <row r="1196" spans="1:22" s="1" customFormat="1" ht="15.75" x14ac:dyDescent="0.25">
      <c r="A1196" s="22">
        <v>260</v>
      </c>
      <c r="B1196" s="1">
        <v>0</v>
      </c>
      <c r="C1196" s="1">
        <v>0</v>
      </c>
      <c r="D1196" s="1">
        <v>2634</v>
      </c>
      <c r="E1196" s="1">
        <v>0</v>
      </c>
      <c r="F1196" s="1">
        <v>0</v>
      </c>
      <c r="G1196" s="23" t="s">
        <v>31</v>
      </c>
      <c r="H1196" s="1">
        <v>0</v>
      </c>
      <c r="I1196" s="1">
        <v>0</v>
      </c>
      <c r="J1196" s="1">
        <v>0</v>
      </c>
      <c r="K1196" s="1">
        <v>0</v>
      </c>
      <c r="L1196" s="1" t="e">
        <v>#N/A</v>
      </c>
      <c r="M1196" s="1">
        <v>0</v>
      </c>
      <c r="N1196" s="1">
        <v>0</v>
      </c>
      <c r="O1196" s="1" t="s">
        <v>32</v>
      </c>
      <c r="V1196"/>
    </row>
    <row r="1197" spans="1:22" s="1" customFormat="1" ht="15.75" x14ac:dyDescent="0.25">
      <c r="A1197" s="22">
        <v>261</v>
      </c>
      <c r="B1197" s="1">
        <v>0</v>
      </c>
      <c r="C1197" s="1">
        <v>0</v>
      </c>
      <c r="D1197" s="1">
        <v>2635</v>
      </c>
      <c r="E1197" s="1">
        <v>0</v>
      </c>
      <c r="F1197" s="1">
        <v>0</v>
      </c>
      <c r="G1197" s="23" t="s">
        <v>31</v>
      </c>
      <c r="H1197" s="1">
        <v>0</v>
      </c>
      <c r="I1197" s="1">
        <v>0</v>
      </c>
      <c r="J1197" s="1">
        <v>0</v>
      </c>
      <c r="K1197" s="1">
        <v>0</v>
      </c>
      <c r="L1197" s="1" t="e">
        <v>#N/A</v>
      </c>
      <c r="M1197" s="1">
        <v>0</v>
      </c>
      <c r="N1197" s="1">
        <v>0</v>
      </c>
      <c r="O1197" s="1" t="s">
        <v>32</v>
      </c>
      <c r="V1197"/>
    </row>
    <row r="1198" spans="1:22" s="1" customFormat="1" ht="15.75" x14ac:dyDescent="0.25">
      <c r="A1198" s="22">
        <v>262</v>
      </c>
      <c r="B1198" s="1">
        <v>0</v>
      </c>
      <c r="C1198" s="1">
        <v>0</v>
      </c>
      <c r="D1198" s="1">
        <v>2636</v>
      </c>
      <c r="E1198" s="1">
        <v>0</v>
      </c>
      <c r="F1198" s="1">
        <v>0</v>
      </c>
      <c r="G1198" s="23" t="s">
        <v>31</v>
      </c>
      <c r="H1198" s="1">
        <v>0</v>
      </c>
      <c r="I1198" s="1">
        <v>0</v>
      </c>
      <c r="J1198" s="1">
        <v>0</v>
      </c>
      <c r="K1198" s="1">
        <v>0</v>
      </c>
      <c r="L1198" s="1" t="e">
        <v>#N/A</v>
      </c>
      <c r="M1198" s="1">
        <v>0</v>
      </c>
      <c r="N1198" s="1">
        <v>0</v>
      </c>
      <c r="O1198" s="1" t="s">
        <v>32</v>
      </c>
      <c r="V1198"/>
    </row>
    <row r="1199" spans="1:22" s="1" customFormat="1" ht="15.75" x14ac:dyDescent="0.25">
      <c r="A1199" s="22">
        <v>263</v>
      </c>
      <c r="B1199" s="1">
        <v>0</v>
      </c>
      <c r="C1199" s="1">
        <v>0</v>
      </c>
      <c r="D1199" s="1">
        <v>2637</v>
      </c>
      <c r="E1199" s="1">
        <v>0</v>
      </c>
      <c r="F1199" s="1">
        <v>0</v>
      </c>
      <c r="G1199" s="23" t="s">
        <v>31</v>
      </c>
      <c r="H1199" s="1">
        <v>0</v>
      </c>
      <c r="I1199" s="1">
        <v>0</v>
      </c>
      <c r="J1199" s="1">
        <v>0</v>
      </c>
      <c r="K1199" s="1">
        <v>0</v>
      </c>
      <c r="L1199" s="1" t="e">
        <v>#N/A</v>
      </c>
      <c r="M1199" s="1">
        <v>0</v>
      </c>
      <c r="N1199" s="1">
        <v>0</v>
      </c>
      <c r="O1199" s="1" t="s">
        <v>32</v>
      </c>
      <c r="V1199"/>
    </row>
    <row r="1200" spans="1:22" s="1" customFormat="1" ht="15.75" x14ac:dyDescent="0.25">
      <c r="A1200" s="22">
        <v>264</v>
      </c>
      <c r="B1200" s="1">
        <v>0</v>
      </c>
      <c r="C1200" s="1">
        <v>0</v>
      </c>
      <c r="D1200" s="1">
        <v>2638</v>
      </c>
      <c r="E1200" s="1">
        <v>0</v>
      </c>
      <c r="F1200" s="1">
        <v>0</v>
      </c>
      <c r="G1200" s="23" t="s">
        <v>31</v>
      </c>
      <c r="H1200" s="1">
        <v>0</v>
      </c>
      <c r="I1200" s="1">
        <v>0</v>
      </c>
      <c r="J1200" s="1">
        <v>0</v>
      </c>
      <c r="K1200" s="1">
        <v>0</v>
      </c>
      <c r="L1200" s="1" t="e">
        <v>#N/A</v>
      </c>
      <c r="M1200" s="1">
        <v>0</v>
      </c>
      <c r="N1200" s="1">
        <v>0</v>
      </c>
      <c r="O1200" s="1" t="s">
        <v>32</v>
      </c>
      <c r="V1200"/>
    </row>
    <row r="1201" spans="1:22" s="1" customFormat="1" ht="15.75" x14ac:dyDescent="0.25">
      <c r="A1201" s="22">
        <v>265</v>
      </c>
      <c r="B1201" s="1">
        <v>0</v>
      </c>
      <c r="C1201" s="1">
        <v>0</v>
      </c>
      <c r="D1201" s="1">
        <v>2639</v>
      </c>
      <c r="E1201" s="1">
        <v>0</v>
      </c>
      <c r="F1201" s="1">
        <v>0</v>
      </c>
      <c r="G1201" s="23" t="s">
        <v>31</v>
      </c>
      <c r="H1201" s="1">
        <v>0</v>
      </c>
      <c r="I1201" s="1">
        <v>0</v>
      </c>
      <c r="J1201" s="1">
        <v>0</v>
      </c>
      <c r="K1201" s="1">
        <v>0</v>
      </c>
      <c r="L1201" s="1" t="e">
        <v>#N/A</v>
      </c>
      <c r="M1201" s="1">
        <v>0</v>
      </c>
      <c r="N1201" s="1">
        <v>0</v>
      </c>
      <c r="O1201" s="1" t="s">
        <v>32</v>
      </c>
      <c r="V1201"/>
    </row>
    <row r="1202" spans="1:22" s="1" customFormat="1" ht="15.75" x14ac:dyDescent="0.25">
      <c r="A1202" s="22">
        <v>266</v>
      </c>
      <c r="B1202" s="1">
        <v>0</v>
      </c>
      <c r="C1202" s="1">
        <v>0</v>
      </c>
      <c r="D1202" s="1">
        <v>2640</v>
      </c>
      <c r="E1202" s="1">
        <v>0</v>
      </c>
      <c r="F1202" s="1">
        <v>0</v>
      </c>
      <c r="G1202" s="23" t="s">
        <v>31</v>
      </c>
      <c r="H1202" s="1">
        <v>0</v>
      </c>
      <c r="I1202" s="1">
        <v>0</v>
      </c>
      <c r="J1202" s="1">
        <v>0</v>
      </c>
      <c r="K1202" s="1">
        <v>0</v>
      </c>
      <c r="L1202" s="1" t="e">
        <v>#N/A</v>
      </c>
      <c r="M1202" s="1">
        <v>0</v>
      </c>
      <c r="N1202" s="1">
        <v>0</v>
      </c>
      <c r="O1202" s="1" t="s">
        <v>32</v>
      </c>
      <c r="V1202"/>
    </row>
    <row r="1203" spans="1:22" s="1" customFormat="1" ht="15.75" x14ac:dyDescent="0.25">
      <c r="A1203" s="22">
        <v>267</v>
      </c>
      <c r="B1203" s="1">
        <v>0</v>
      </c>
      <c r="C1203" s="1">
        <v>0</v>
      </c>
      <c r="D1203" s="1">
        <v>2641</v>
      </c>
      <c r="E1203" s="1">
        <v>0</v>
      </c>
      <c r="F1203" s="1">
        <v>0</v>
      </c>
      <c r="G1203" s="23" t="s">
        <v>31</v>
      </c>
      <c r="H1203" s="1">
        <v>0</v>
      </c>
      <c r="I1203" s="1">
        <v>0</v>
      </c>
      <c r="J1203" s="1">
        <v>0</v>
      </c>
      <c r="K1203" s="1">
        <v>0</v>
      </c>
      <c r="L1203" s="1" t="e">
        <v>#N/A</v>
      </c>
      <c r="M1203" s="1">
        <v>0</v>
      </c>
      <c r="N1203" s="1">
        <v>0</v>
      </c>
      <c r="O1203" s="1" t="s">
        <v>32</v>
      </c>
      <c r="V1203"/>
    </row>
    <row r="1204" spans="1:22" s="1" customFormat="1" ht="15.75" x14ac:dyDescent="0.25">
      <c r="A1204" s="22">
        <v>268</v>
      </c>
      <c r="B1204" s="1">
        <v>0</v>
      </c>
      <c r="C1204" s="1">
        <v>0</v>
      </c>
      <c r="D1204" s="1">
        <v>2642</v>
      </c>
      <c r="E1204" s="1">
        <v>0</v>
      </c>
      <c r="F1204" s="1">
        <v>0</v>
      </c>
      <c r="G1204" s="23" t="s">
        <v>31</v>
      </c>
      <c r="H1204" s="1">
        <v>0</v>
      </c>
      <c r="I1204" s="1">
        <v>0</v>
      </c>
      <c r="J1204" s="1">
        <v>0</v>
      </c>
      <c r="K1204" s="1">
        <v>0</v>
      </c>
      <c r="L1204" s="1" t="e">
        <v>#N/A</v>
      </c>
      <c r="M1204" s="1">
        <v>0</v>
      </c>
      <c r="N1204" s="1">
        <v>0</v>
      </c>
      <c r="O1204" s="1" t="s">
        <v>32</v>
      </c>
      <c r="V1204"/>
    </row>
    <row r="1205" spans="1:22" s="1" customFormat="1" ht="15.75" x14ac:dyDescent="0.25">
      <c r="A1205" s="22">
        <v>269</v>
      </c>
      <c r="B1205" s="1">
        <v>0</v>
      </c>
      <c r="C1205" s="1">
        <v>0</v>
      </c>
      <c r="D1205" s="1">
        <v>2643</v>
      </c>
      <c r="E1205" s="1">
        <v>0</v>
      </c>
      <c r="F1205" s="1">
        <v>0</v>
      </c>
      <c r="G1205" s="23" t="s">
        <v>31</v>
      </c>
      <c r="H1205" s="1">
        <v>0</v>
      </c>
      <c r="I1205" s="1">
        <v>0</v>
      </c>
      <c r="J1205" s="1">
        <v>0</v>
      </c>
      <c r="K1205" s="1">
        <v>0</v>
      </c>
      <c r="L1205" s="1" t="e">
        <v>#N/A</v>
      </c>
      <c r="M1205" s="1">
        <v>0</v>
      </c>
      <c r="N1205" s="1">
        <v>0</v>
      </c>
      <c r="O1205" s="1" t="s">
        <v>32</v>
      </c>
      <c r="V1205"/>
    </row>
    <row r="1206" spans="1:22" s="1" customFormat="1" ht="15.75" x14ac:dyDescent="0.25">
      <c r="A1206" s="22">
        <v>270</v>
      </c>
      <c r="B1206" s="1">
        <v>0</v>
      </c>
      <c r="C1206" s="1">
        <v>0</v>
      </c>
      <c r="D1206" s="1">
        <v>2644</v>
      </c>
      <c r="E1206" s="1">
        <v>0</v>
      </c>
      <c r="F1206" s="1">
        <v>0</v>
      </c>
      <c r="G1206" s="23" t="s">
        <v>31</v>
      </c>
      <c r="H1206" s="1">
        <v>0</v>
      </c>
      <c r="I1206" s="1">
        <v>0</v>
      </c>
      <c r="J1206" s="1">
        <v>0</v>
      </c>
      <c r="K1206" s="1">
        <v>0</v>
      </c>
      <c r="L1206" s="1" t="e">
        <v>#N/A</v>
      </c>
      <c r="M1206" s="1">
        <v>0</v>
      </c>
      <c r="N1206" s="1">
        <v>0</v>
      </c>
      <c r="O1206" s="1" t="s">
        <v>32</v>
      </c>
      <c r="V1206"/>
    </row>
    <row r="1207" spans="1:22" s="1" customFormat="1" ht="15.75" x14ac:dyDescent="0.25">
      <c r="A1207" s="22">
        <v>271</v>
      </c>
      <c r="B1207" s="1">
        <v>0</v>
      </c>
      <c r="C1207" s="1">
        <v>0</v>
      </c>
      <c r="D1207" s="1">
        <v>2645</v>
      </c>
      <c r="E1207" s="1">
        <v>0</v>
      </c>
      <c r="F1207" s="1">
        <v>0</v>
      </c>
      <c r="G1207" s="23" t="s">
        <v>31</v>
      </c>
      <c r="H1207" s="1">
        <v>0</v>
      </c>
      <c r="I1207" s="1">
        <v>0</v>
      </c>
      <c r="J1207" s="1">
        <v>0</v>
      </c>
      <c r="K1207" s="1">
        <v>0</v>
      </c>
      <c r="L1207" s="1" t="e">
        <v>#N/A</v>
      </c>
      <c r="M1207" s="1">
        <v>0</v>
      </c>
      <c r="N1207" s="1">
        <v>0</v>
      </c>
      <c r="O1207" s="1" t="s">
        <v>32</v>
      </c>
      <c r="V1207"/>
    </row>
    <row r="1208" spans="1:22" s="1" customFormat="1" ht="15.75" x14ac:dyDescent="0.25">
      <c r="A1208" s="22">
        <v>272</v>
      </c>
      <c r="B1208" s="1">
        <v>0</v>
      </c>
      <c r="C1208" s="1">
        <v>0</v>
      </c>
      <c r="D1208" s="1">
        <v>2646</v>
      </c>
      <c r="E1208" s="1">
        <v>0</v>
      </c>
      <c r="F1208" s="1">
        <v>0</v>
      </c>
      <c r="G1208" s="23" t="s">
        <v>31</v>
      </c>
      <c r="H1208" s="1">
        <v>0</v>
      </c>
      <c r="I1208" s="1">
        <v>0</v>
      </c>
      <c r="J1208" s="1">
        <v>0</v>
      </c>
      <c r="K1208" s="1">
        <v>0</v>
      </c>
      <c r="L1208" s="1" t="e">
        <v>#N/A</v>
      </c>
      <c r="M1208" s="1">
        <v>0</v>
      </c>
      <c r="N1208" s="1">
        <v>0</v>
      </c>
      <c r="O1208" s="1" t="s">
        <v>32</v>
      </c>
      <c r="V1208"/>
    </row>
    <row r="1209" spans="1:22" s="1" customFormat="1" ht="15.75" x14ac:dyDescent="0.25">
      <c r="A1209" s="22">
        <v>273</v>
      </c>
      <c r="B1209" s="1">
        <v>0</v>
      </c>
      <c r="C1209" s="1">
        <v>0</v>
      </c>
      <c r="D1209" s="1">
        <v>2647</v>
      </c>
      <c r="E1209" s="1">
        <v>0</v>
      </c>
      <c r="F1209" s="1">
        <v>0</v>
      </c>
      <c r="G1209" s="23" t="s">
        <v>31</v>
      </c>
      <c r="H1209" s="1">
        <v>0</v>
      </c>
      <c r="I1209" s="1">
        <v>0</v>
      </c>
      <c r="J1209" s="1">
        <v>0</v>
      </c>
      <c r="K1209" s="1">
        <v>0</v>
      </c>
      <c r="L1209" s="1" t="e">
        <v>#N/A</v>
      </c>
      <c r="M1209" s="1">
        <v>0</v>
      </c>
      <c r="N1209" s="1">
        <v>0</v>
      </c>
      <c r="O1209" s="1" t="s">
        <v>32</v>
      </c>
      <c r="V1209"/>
    </row>
    <row r="1210" spans="1:22" s="1" customFormat="1" ht="15.75" x14ac:dyDescent="0.25">
      <c r="A1210" s="22">
        <v>274</v>
      </c>
      <c r="B1210" s="1">
        <v>0</v>
      </c>
      <c r="C1210" s="1">
        <v>0</v>
      </c>
      <c r="D1210" s="1">
        <v>2648</v>
      </c>
      <c r="E1210" s="1">
        <v>0</v>
      </c>
      <c r="F1210" s="1">
        <v>0</v>
      </c>
      <c r="G1210" s="23" t="s">
        <v>31</v>
      </c>
      <c r="H1210" s="1">
        <v>0</v>
      </c>
      <c r="I1210" s="1">
        <v>0</v>
      </c>
      <c r="J1210" s="1">
        <v>0</v>
      </c>
      <c r="K1210" s="1">
        <v>0</v>
      </c>
      <c r="L1210" s="1" t="e">
        <v>#N/A</v>
      </c>
      <c r="M1210" s="1">
        <v>0</v>
      </c>
      <c r="N1210" s="1">
        <v>0</v>
      </c>
      <c r="O1210" s="1" t="s">
        <v>32</v>
      </c>
      <c r="V1210"/>
    </row>
    <row r="1211" spans="1:22" s="1" customFormat="1" ht="15.75" x14ac:dyDescent="0.25">
      <c r="A1211" s="22">
        <v>275</v>
      </c>
      <c r="B1211" s="1">
        <v>0</v>
      </c>
      <c r="C1211" s="1">
        <v>0</v>
      </c>
      <c r="D1211" s="1">
        <v>2649</v>
      </c>
      <c r="E1211" s="1">
        <v>0</v>
      </c>
      <c r="F1211" s="1">
        <v>0</v>
      </c>
      <c r="G1211" s="23" t="s">
        <v>31</v>
      </c>
      <c r="H1211" s="1">
        <v>0</v>
      </c>
      <c r="I1211" s="1">
        <v>0</v>
      </c>
      <c r="J1211" s="1">
        <v>0</v>
      </c>
      <c r="K1211" s="1">
        <v>0</v>
      </c>
      <c r="L1211" s="1" t="e">
        <v>#N/A</v>
      </c>
      <c r="M1211" s="1">
        <v>0</v>
      </c>
      <c r="N1211" s="1">
        <v>0</v>
      </c>
      <c r="O1211" s="1" t="s">
        <v>32</v>
      </c>
      <c r="V1211"/>
    </row>
    <row r="1212" spans="1:22" s="1" customFormat="1" ht="15.75" x14ac:dyDescent="0.25">
      <c r="A1212" s="22">
        <v>276</v>
      </c>
      <c r="B1212" s="1">
        <v>0</v>
      </c>
      <c r="C1212" s="1">
        <v>0</v>
      </c>
      <c r="D1212" s="1">
        <v>2650</v>
      </c>
      <c r="E1212" s="1">
        <v>0</v>
      </c>
      <c r="F1212" s="1">
        <v>0</v>
      </c>
      <c r="G1212" s="23" t="s">
        <v>31</v>
      </c>
      <c r="H1212" s="1">
        <v>0</v>
      </c>
      <c r="I1212" s="1">
        <v>0</v>
      </c>
      <c r="J1212" s="1">
        <v>0</v>
      </c>
      <c r="K1212" s="1">
        <v>0</v>
      </c>
      <c r="L1212" s="1" t="e">
        <v>#N/A</v>
      </c>
      <c r="M1212" s="1">
        <v>0</v>
      </c>
      <c r="N1212" s="1">
        <v>0</v>
      </c>
      <c r="O1212" s="1" t="s">
        <v>32</v>
      </c>
      <c r="V1212"/>
    </row>
    <row r="1213" spans="1:22" s="1" customFormat="1" ht="15.75" x14ac:dyDescent="0.25">
      <c r="A1213" s="22">
        <v>277</v>
      </c>
      <c r="B1213" s="1">
        <v>0</v>
      </c>
      <c r="C1213" s="1">
        <v>0</v>
      </c>
      <c r="D1213" s="1">
        <v>2651</v>
      </c>
      <c r="E1213" s="1">
        <v>0</v>
      </c>
      <c r="F1213" s="1">
        <v>0</v>
      </c>
      <c r="G1213" s="23" t="s">
        <v>31</v>
      </c>
      <c r="H1213" s="1">
        <v>0</v>
      </c>
      <c r="I1213" s="1">
        <v>0</v>
      </c>
      <c r="J1213" s="1">
        <v>0</v>
      </c>
      <c r="K1213" s="1">
        <v>0</v>
      </c>
      <c r="L1213" s="1" t="e">
        <v>#N/A</v>
      </c>
      <c r="M1213" s="1">
        <v>0</v>
      </c>
      <c r="N1213" s="1">
        <v>0</v>
      </c>
      <c r="O1213" s="1" t="s">
        <v>32</v>
      </c>
      <c r="V1213"/>
    </row>
    <row r="1214" spans="1:22" s="1" customFormat="1" ht="15.75" x14ac:dyDescent="0.25">
      <c r="A1214" s="22">
        <v>278</v>
      </c>
      <c r="B1214" s="1">
        <v>0</v>
      </c>
      <c r="C1214" s="1">
        <v>0</v>
      </c>
      <c r="D1214" s="1">
        <v>2652</v>
      </c>
      <c r="E1214" s="1">
        <v>0</v>
      </c>
      <c r="F1214" s="1">
        <v>0</v>
      </c>
      <c r="G1214" s="23" t="s">
        <v>31</v>
      </c>
      <c r="H1214" s="1">
        <v>0</v>
      </c>
      <c r="I1214" s="1">
        <v>0</v>
      </c>
      <c r="J1214" s="1">
        <v>0</v>
      </c>
      <c r="K1214" s="1">
        <v>0</v>
      </c>
      <c r="L1214" s="1" t="e">
        <v>#N/A</v>
      </c>
      <c r="M1214" s="1">
        <v>0</v>
      </c>
      <c r="N1214" s="1">
        <v>0</v>
      </c>
      <c r="O1214" s="1" t="s">
        <v>32</v>
      </c>
      <c r="V1214"/>
    </row>
    <row r="1215" spans="1:22" s="1" customFormat="1" ht="15.75" x14ac:dyDescent="0.25">
      <c r="A1215" s="22">
        <v>279</v>
      </c>
      <c r="B1215" s="1">
        <v>0</v>
      </c>
      <c r="C1215" s="1">
        <v>0</v>
      </c>
      <c r="D1215" s="1">
        <v>2653</v>
      </c>
      <c r="E1215" s="1">
        <v>0</v>
      </c>
      <c r="F1215" s="1">
        <v>0</v>
      </c>
      <c r="G1215" s="23" t="s">
        <v>31</v>
      </c>
      <c r="H1215" s="1">
        <v>0</v>
      </c>
      <c r="I1215" s="1">
        <v>0</v>
      </c>
      <c r="J1215" s="1">
        <v>0</v>
      </c>
      <c r="K1215" s="1">
        <v>0</v>
      </c>
      <c r="L1215" s="1" t="e">
        <v>#N/A</v>
      </c>
      <c r="M1215" s="1">
        <v>0</v>
      </c>
      <c r="N1215" s="1">
        <v>0</v>
      </c>
      <c r="O1215" s="1" t="s">
        <v>32</v>
      </c>
      <c r="V1215"/>
    </row>
    <row r="1216" spans="1:22" s="1" customFormat="1" ht="15.75" x14ac:dyDescent="0.25">
      <c r="A1216" s="22">
        <v>280</v>
      </c>
      <c r="B1216" s="1">
        <v>0</v>
      </c>
      <c r="C1216" s="1">
        <v>0</v>
      </c>
      <c r="D1216" s="1">
        <v>2654</v>
      </c>
      <c r="E1216" s="1">
        <v>0</v>
      </c>
      <c r="F1216" s="1">
        <v>0</v>
      </c>
      <c r="G1216" s="23" t="s">
        <v>31</v>
      </c>
      <c r="H1216" s="1">
        <v>0</v>
      </c>
      <c r="I1216" s="1">
        <v>0</v>
      </c>
      <c r="J1216" s="1">
        <v>0</v>
      </c>
      <c r="K1216" s="1">
        <v>0</v>
      </c>
      <c r="L1216" s="1" t="e">
        <v>#N/A</v>
      </c>
      <c r="M1216" s="1">
        <v>0</v>
      </c>
      <c r="N1216" s="1">
        <v>0</v>
      </c>
      <c r="O1216" s="1" t="s">
        <v>32</v>
      </c>
      <c r="V1216"/>
    </row>
    <row r="1217" spans="1:22" s="1" customFormat="1" ht="15.75" x14ac:dyDescent="0.25">
      <c r="A1217" s="22">
        <v>281</v>
      </c>
      <c r="B1217" s="1">
        <v>0</v>
      </c>
      <c r="C1217" s="1">
        <v>0</v>
      </c>
      <c r="D1217" s="1">
        <v>2655</v>
      </c>
      <c r="E1217" s="1">
        <v>0</v>
      </c>
      <c r="F1217" s="1">
        <v>0</v>
      </c>
      <c r="G1217" s="23" t="s">
        <v>31</v>
      </c>
      <c r="H1217" s="1">
        <v>0</v>
      </c>
      <c r="I1217" s="1">
        <v>0</v>
      </c>
      <c r="J1217" s="1">
        <v>0</v>
      </c>
      <c r="K1217" s="1">
        <v>0</v>
      </c>
      <c r="L1217" s="1" t="e">
        <v>#N/A</v>
      </c>
      <c r="M1217" s="1">
        <v>0</v>
      </c>
      <c r="N1217" s="1">
        <v>0</v>
      </c>
      <c r="O1217" s="1" t="s">
        <v>32</v>
      </c>
      <c r="V1217"/>
    </row>
    <row r="1218" spans="1:22" s="1" customFormat="1" ht="15.75" x14ac:dyDescent="0.25">
      <c r="A1218" s="22">
        <v>282</v>
      </c>
      <c r="B1218" s="1">
        <v>0</v>
      </c>
      <c r="C1218" s="1">
        <v>0</v>
      </c>
      <c r="D1218" s="1">
        <v>2656</v>
      </c>
      <c r="E1218" s="1">
        <v>0</v>
      </c>
      <c r="F1218" s="1">
        <v>0</v>
      </c>
      <c r="G1218" s="23" t="s">
        <v>31</v>
      </c>
      <c r="H1218" s="1">
        <v>0</v>
      </c>
      <c r="I1218" s="1">
        <v>0</v>
      </c>
      <c r="J1218" s="1">
        <v>0</v>
      </c>
      <c r="K1218" s="1">
        <v>0</v>
      </c>
      <c r="L1218" s="1" t="e">
        <v>#N/A</v>
      </c>
      <c r="M1218" s="1">
        <v>0</v>
      </c>
      <c r="N1218" s="1">
        <v>0</v>
      </c>
      <c r="O1218" s="1" t="s">
        <v>32</v>
      </c>
      <c r="V1218"/>
    </row>
    <row r="1219" spans="1:22" s="1" customFormat="1" ht="15.75" x14ac:dyDescent="0.25">
      <c r="A1219" s="22">
        <v>283</v>
      </c>
      <c r="B1219" s="1">
        <v>0</v>
      </c>
      <c r="C1219" s="1">
        <v>0</v>
      </c>
      <c r="D1219" s="1">
        <v>2657</v>
      </c>
      <c r="E1219" s="1">
        <v>0</v>
      </c>
      <c r="F1219" s="1">
        <v>0</v>
      </c>
      <c r="G1219" s="23" t="s">
        <v>31</v>
      </c>
      <c r="H1219" s="1">
        <v>0</v>
      </c>
      <c r="I1219" s="1">
        <v>0</v>
      </c>
      <c r="J1219" s="1">
        <v>0</v>
      </c>
      <c r="K1219" s="1">
        <v>0</v>
      </c>
      <c r="L1219" s="1" t="e">
        <v>#N/A</v>
      </c>
      <c r="M1219" s="1">
        <v>0</v>
      </c>
      <c r="N1219" s="1">
        <v>0</v>
      </c>
      <c r="O1219" s="1" t="s">
        <v>32</v>
      </c>
      <c r="V1219"/>
    </row>
    <row r="1220" spans="1:22" s="1" customFormat="1" ht="15.75" x14ac:dyDescent="0.25">
      <c r="A1220" s="22">
        <v>284</v>
      </c>
      <c r="B1220" s="1">
        <v>0</v>
      </c>
      <c r="C1220" s="1">
        <v>0</v>
      </c>
      <c r="D1220" s="1">
        <v>2658</v>
      </c>
      <c r="E1220" s="1">
        <v>0</v>
      </c>
      <c r="F1220" s="1">
        <v>0</v>
      </c>
      <c r="G1220" s="23" t="s">
        <v>31</v>
      </c>
      <c r="H1220" s="1">
        <v>0</v>
      </c>
      <c r="I1220" s="1">
        <v>0</v>
      </c>
      <c r="J1220" s="1">
        <v>0</v>
      </c>
      <c r="K1220" s="1">
        <v>0</v>
      </c>
      <c r="L1220" s="1" t="e">
        <v>#N/A</v>
      </c>
      <c r="M1220" s="1">
        <v>0</v>
      </c>
      <c r="N1220" s="1">
        <v>0</v>
      </c>
      <c r="O1220" s="1" t="s">
        <v>32</v>
      </c>
      <c r="V1220"/>
    </row>
    <row r="1221" spans="1:22" s="1" customFormat="1" ht="15.75" x14ac:dyDescent="0.25">
      <c r="A1221" s="22">
        <v>285</v>
      </c>
      <c r="B1221" s="1">
        <v>0</v>
      </c>
      <c r="C1221" s="1">
        <v>0</v>
      </c>
      <c r="D1221" s="1">
        <v>2659</v>
      </c>
      <c r="E1221" s="1">
        <v>0</v>
      </c>
      <c r="F1221" s="1">
        <v>0</v>
      </c>
      <c r="G1221" s="23" t="s">
        <v>31</v>
      </c>
      <c r="H1221" s="1">
        <v>0</v>
      </c>
      <c r="I1221" s="1">
        <v>0</v>
      </c>
      <c r="J1221" s="1">
        <v>0</v>
      </c>
      <c r="K1221" s="1">
        <v>0</v>
      </c>
      <c r="L1221" s="1" t="e">
        <v>#N/A</v>
      </c>
      <c r="M1221" s="1">
        <v>0</v>
      </c>
      <c r="N1221" s="1">
        <v>0</v>
      </c>
      <c r="O1221" s="1" t="s">
        <v>32</v>
      </c>
      <c r="V1221"/>
    </row>
    <row r="1222" spans="1:22" s="1" customFormat="1" ht="15.75" x14ac:dyDescent="0.25">
      <c r="A1222" s="22">
        <v>286</v>
      </c>
      <c r="B1222" s="1">
        <v>0</v>
      </c>
      <c r="C1222" s="1">
        <v>0</v>
      </c>
      <c r="D1222" s="1">
        <v>2660</v>
      </c>
      <c r="E1222" s="1">
        <v>0</v>
      </c>
      <c r="F1222" s="1">
        <v>0</v>
      </c>
      <c r="G1222" s="23" t="s">
        <v>31</v>
      </c>
      <c r="H1222" s="1">
        <v>0</v>
      </c>
      <c r="I1222" s="1">
        <v>0</v>
      </c>
      <c r="J1222" s="1">
        <v>0</v>
      </c>
      <c r="K1222" s="1">
        <v>0</v>
      </c>
      <c r="L1222" s="1" t="e">
        <v>#N/A</v>
      </c>
      <c r="M1222" s="1">
        <v>0</v>
      </c>
      <c r="N1222" s="1">
        <v>0</v>
      </c>
      <c r="O1222" s="1" t="s">
        <v>32</v>
      </c>
      <c r="V1222"/>
    </row>
    <row r="1223" spans="1:22" s="1" customFormat="1" ht="15.75" x14ac:dyDescent="0.25">
      <c r="A1223" s="22">
        <v>287</v>
      </c>
      <c r="B1223" s="1">
        <v>0</v>
      </c>
      <c r="C1223" s="1">
        <v>0</v>
      </c>
      <c r="D1223" s="1">
        <v>2661</v>
      </c>
      <c r="E1223" s="1">
        <v>0</v>
      </c>
      <c r="F1223" s="1">
        <v>0</v>
      </c>
      <c r="G1223" s="23" t="s">
        <v>31</v>
      </c>
      <c r="H1223" s="1">
        <v>0</v>
      </c>
      <c r="I1223" s="1">
        <v>0</v>
      </c>
      <c r="J1223" s="1">
        <v>0</v>
      </c>
      <c r="K1223" s="1">
        <v>0</v>
      </c>
      <c r="L1223" s="1" t="e">
        <v>#N/A</v>
      </c>
      <c r="M1223" s="1">
        <v>0</v>
      </c>
      <c r="N1223" s="1">
        <v>0</v>
      </c>
      <c r="O1223" s="1" t="s">
        <v>32</v>
      </c>
      <c r="V1223"/>
    </row>
    <row r="1224" spans="1:22" s="1" customFormat="1" ht="15.75" x14ac:dyDescent="0.25">
      <c r="A1224" s="22">
        <v>288</v>
      </c>
      <c r="B1224" s="1">
        <v>0</v>
      </c>
      <c r="C1224" s="1">
        <v>0</v>
      </c>
      <c r="D1224" s="1">
        <v>2662</v>
      </c>
      <c r="E1224" s="1">
        <v>0</v>
      </c>
      <c r="F1224" s="1">
        <v>0</v>
      </c>
      <c r="G1224" s="23" t="s">
        <v>31</v>
      </c>
      <c r="H1224" s="1">
        <v>0</v>
      </c>
      <c r="I1224" s="1">
        <v>0</v>
      </c>
      <c r="J1224" s="1">
        <v>0</v>
      </c>
      <c r="K1224" s="1">
        <v>0</v>
      </c>
      <c r="L1224" s="1" t="e">
        <v>#N/A</v>
      </c>
      <c r="M1224" s="1">
        <v>0</v>
      </c>
      <c r="N1224" s="1">
        <v>0</v>
      </c>
      <c r="O1224" s="1" t="s">
        <v>32</v>
      </c>
      <c r="V1224"/>
    </row>
    <row r="1225" spans="1:22" s="1" customFormat="1" ht="15.75" x14ac:dyDescent="0.25">
      <c r="A1225" s="22">
        <v>289</v>
      </c>
      <c r="B1225" s="1">
        <v>0</v>
      </c>
      <c r="C1225" s="1">
        <v>0</v>
      </c>
      <c r="D1225" s="1">
        <v>2663</v>
      </c>
      <c r="E1225" s="1">
        <v>0</v>
      </c>
      <c r="F1225" s="1">
        <v>0</v>
      </c>
      <c r="G1225" s="23" t="s">
        <v>31</v>
      </c>
      <c r="H1225" s="1">
        <v>0</v>
      </c>
      <c r="I1225" s="1">
        <v>0</v>
      </c>
      <c r="J1225" s="1">
        <v>0</v>
      </c>
      <c r="K1225" s="1">
        <v>0</v>
      </c>
      <c r="L1225" s="1" t="e">
        <v>#N/A</v>
      </c>
      <c r="M1225" s="1">
        <v>0</v>
      </c>
      <c r="N1225" s="1">
        <v>0</v>
      </c>
      <c r="O1225" s="1" t="s">
        <v>32</v>
      </c>
      <c r="V1225"/>
    </row>
    <row r="1226" spans="1:22" s="1" customFormat="1" ht="15.75" x14ac:dyDescent="0.25">
      <c r="A1226" s="22">
        <v>290</v>
      </c>
      <c r="B1226" s="1">
        <v>0</v>
      </c>
      <c r="C1226" s="1">
        <v>0</v>
      </c>
      <c r="D1226" s="1">
        <v>2664</v>
      </c>
      <c r="E1226" s="1">
        <v>0</v>
      </c>
      <c r="F1226" s="1">
        <v>0</v>
      </c>
      <c r="G1226" s="23" t="s">
        <v>31</v>
      </c>
      <c r="H1226" s="1">
        <v>0</v>
      </c>
      <c r="I1226" s="1">
        <v>0</v>
      </c>
      <c r="J1226" s="1">
        <v>0</v>
      </c>
      <c r="K1226" s="1">
        <v>0</v>
      </c>
      <c r="L1226" s="1" t="e">
        <v>#N/A</v>
      </c>
      <c r="M1226" s="1">
        <v>0</v>
      </c>
      <c r="N1226" s="1">
        <v>0</v>
      </c>
      <c r="O1226" s="1" t="s">
        <v>32</v>
      </c>
      <c r="V1226"/>
    </row>
    <row r="1227" spans="1:22" s="1" customFormat="1" ht="15.75" x14ac:dyDescent="0.25">
      <c r="A1227" s="22">
        <v>291</v>
      </c>
      <c r="B1227" s="1">
        <v>0</v>
      </c>
      <c r="C1227" s="1">
        <v>0</v>
      </c>
      <c r="D1227" s="1">
        <v>2665</v>
      </c>
      <c r="E1227" s="1">
        <v>0</v>
      </c>
      <c r="F1227" s="1">
        <v>0</v>
      </c>
      <c r="G1227" s="23" t="s">
        <v>31</v>
      </c>
      <c r="H1227" s="1">
        <v>0</v>
      </c>
      <c r="I1227" s="1">
        <v>0</v>
      </c>
      <c r="J1227" s="1">
        <v>0</v>
      </c>
      <c r="K1227" s="1">
        <v>0</v>
      </c>
      <c r="L1227" s="1" t="e">
        <v>#N/A</v>
      </c>
      <c r="M1227" s="1">
        <v>0</v>
      </c>
      <c r="N1227" s="1">
        <v>0</v>
      </c>
      <c r="O1227" s="1" t="s">
        <v>32</v>
      </c>
      <c r="V1227"/>
    </row>
    <row r="1228" spans="1:22" s="1" customFormat="1" ht="15.75" x14ac:dyDescent="0.25">
      <c r="A1228" s="22">
        <v>292</v>
      </c>
      <c r="B1228" s="1">
        <v>0</v>
      </c>
      <c r="C1228" s="1">
        <v>0</v>
      </c>
      <c r="D1228" s="1">
        <v>2666</v>
      </c>
      <c r="E1228" s="1">
        <v>0</v>
      </c>
      <c r="F1228" s="1">
        <v>0</v>
      </c>
      <c r="G1228" s="23" t="s">
        <v>31</v>
      </c>
      <c r="H1228" s="1">
        <v>0</v>
      </c>
      <c r="I1228" s="1">
        <v>0</v>
      </c>
      <c r="J1228" s="1">
        <v>0</v>
      </c>
      <c r="K1228" s="1">
        <v>0</v>
      </c>
      <c r="L1228" s="1" t="e">
        <v>#N/A</v>
      </c>
      <c r="M1228" s="1">
        <v>0</v>
      </c>
      <c r="N1228" s="1">
        <v>0</v>
      </c>
      <c r="O1228" s="1" t="s">
        <v>32</v>
      </c>
      <c r="V1228"/>
    </row>
    <row r="1229" spans="1:22" s="1" customFormat="1" ht="15.75" x14ac:dyDescent="0.25">
      <c r="A1229" s="22">
        <v>293</v>
      </c>
      <c r="B1229" s="1">
        <v>0</v>
      </c>
      <c r="C1229" s="1">
        <v>0</v>
      </c>
      <c r="D1229" s="1">
        <v>2667</v>
      </c>
      <c r="E1229" s="1">
        <v>0</v>
      </c>
      <c r="F1229" s="1">
        <v>0</v>
      </c>
      <c r="G1229" s="23" t="s">
        <v>31</v>
      </c>
      <c r="H1229" s="1">
        <v>0</v>
      </c>
      <c r="I1229" s="1">
        <v>0</v>
      </c>
      <c r="J1229" s="1">
        <v>0</v>
      </c>
      <c r="K1229" s="1">
        <v>0</v>
      </c>
      <c r="L1229" s="1" t="e">
        <v>#N/A</v>
      </c>
      <c r="M1229" s="1">
        <v>0</v>
      </c>
      <c r="N1229" s="1">
        <v>0</v>
      </c>
      <c r="O1229" s="1" t="s">
        <v>32</v>
      </c>
      <c r="V1229"/>
    </row>
    <row r="1230" spans="1:22" s="1" customFormat="1" ht="15.75" x14ac:dyDescent="0.25">
      <c r="A1230" s="22">
        <v>294</v>
      </c>
      <c r="B1230" s="1">
        <v>0</v>
      </c>
      <c r="C1230" s="1">
        <v>0</v>
      </c>
      <c r="D1230" s="1">
        <v>2668</v>
      </c>
      <c r="E1230" s="1">
        <v>0</v>
      </c>
      <c r="F1230" s="1">
        <v>0</v>
      </c>
      <c r="G1230" s="23" t="s">
        <v>31</v>
      </c>
      <c r="H1230" s="1">
        <v>0</v>
      </c>
      <c r="I1230" s="1">
        <v>0</v>
      </c>
      <c r="J1230" s="1">
        <v>0</v>
      </c>
      <c r="K1230" s="1">
        <v>0</v>
      </c>
      <c r="L1230" s="1" t="e">
        <v>#N/A</v>
      </c>
      <c r="M1230" s="1">
        <v>0</v>
      </c>
      <c r="N1230" s="1">
        <v>0</v>
      </c>
      <c r="O1230" s="1" t="s">
        <v>32</v>
      </c>
      <c r="V1230"/>
    </row>
    <row r="1231" spans="1:22" s="1" customFormat="1" ht="15.75" x14ac:dyDescent="0.25">
      <c r="A1231" s="22">
        <v>295</v>
      </c>
      <c r="B1231" s="1">
        <v>0</v>
      </c>
      <c r="C1231" s="1">
        <v>0</v>
      </c>
      <c r="D1231" s="1">
        <v>2669</v>
      </c>
      <c r="E1231" s="1">
        <v>0</v>
      </c>
      <c r="F1231" s="1">
        <v>0</v>
      </c>
      <c r="G1231" s="23" t="s">
        <v>31</v>
      </c>
      <c r="H1231" s="1">
        <v>0</v>
      </c>
      <c r="I1231" s="1">
        <v>0</v>
      </c>
      <c r="J1231" s="1">
        <v>0</v>
      </c>
      <c r="K1231" s="1">
        <v>0</v>
      </c>
      <c r="L1231" s="1" t="e">
        <v>#N/A</v>
      </c>
      <c r="M1231" s="1">
        <v>0</v>
      </c>
      <c r="N1231" s="1">
        <v>0</v>
      </c>
      <c r="O1231" s="1" t="s">
        <v>32</v>
      </c>
      <c r="V1231"/>
    </row>
    <row r="1232" spans="1:22" s="1" customFormat="1" ht="15.75" x14ac:dyDescent="0.25">
      <c r="A1232" s="22">
        <v>296</v>
      </c>
      <c r="B1232" s="1">
        <v>0</v>
      </c>
      <c r="C1232" s="1">
        <v>0</v>
      </c>
      <c r="D1232" s="1">
        <v>2670</v>
      </c>
      <c r="E1232" s="1">
        <v>0</v>
      </c>
      <c r="F1232" s="1">
        <v>0</v>
      </c>
      <c r="G1232" s="23" t="s">
        <v>31</v>
      </c>
      <c r="H1232" s="1">
        <v>0</v>
      </c>
      <c r="I1232" s="1">
        <v>0</v>
      </c>
      <c r="J1232" s="1">
        <v>0</v>
      </c>
      <c r="K1232" s="1">
        <v>0</v>
      </c>
      <c r="L1232" s="1" t="e">
        <v>#N/A</v>
      </c>
      <c r="M1232" s="1">
        <v>0</v>
      </c>
      <c r="N1232" s="1">
        <v>0</v>
      </c>
      <c r="O1232" s="1" t="s">
        <v>32</v>
      </c>
      <c r="V1232"/>
    </row>
    <row r="1233" spans="1:22" s="1" customFormat="1" ht="15.75" x14ac:dyDescent="0.25">
      <c r="A1233" s="22">
        <v>297</v>
      </c>
      <c r="B1233" s="1">
        <v>0</v>
      </c>
      <c r="C1233" s="1">
        <v>0</v>
      </c>
      <c r="D1233" s="1">
        <v>2671</v>
      </c>
      <c r="E1233" s="1">
        <v>0</v>
      </c>
      <c r="F1233" s="1">
        <v>0</v>
      </c>
      <c r="G1233" s="23" t="s">
        <v>31</v>
      </c>
      <c r="H1233" s="1">
        <v>0</v>
      </c>
      <c r="I1233" s="1">
        <v>0</v>
      </c>
      <c r="J1233" s="1">
        <v>0</v>
      </c>
      <c r="K1233" s="1">
        <v>0</v>
      </c>
      <c r="L1233" s="1" t="e">
        <v>#N/A</v>
      </c>
      <c r="M1233" s="1">
        <v>0</v>
      </c>
      <c r="N1233" s="1">
        <v>0</v>
      </c>
      <c r="O1233" s="1" t="s">
        <v>32</v>
      </c>
      <c r="V1233"/>
    </row>
    <row r="1234" spans="1:22" s="1" customFormat="1" ht="15.75" x14ac:dyDescent="0.25">
      <c r="A1234" s="22">
        <v>298</v>
      </c>
      <c r="B1234" s="1">
        <v>0</v>
      </c>
      <c r="C1234" s="1">
        <v>0</v>
      </c>
      <c r="D1234" s="1">
        <v>2672</v>
      </c>
      <c r="E1234" s="1">
        <v>0</v>
      </c>
      <c r="F1234" s="1">
        <v>0</v>
      </c>
      <c r="G1234" s="23" t="s">
        <v>31</v>
      </c>
      <c r="H1234" s="1">
        <v>0</v>
      </c>
      <c r="I1234" s="1">
        <v>0</v>
      </c>
      <c r="J1234" s="1">
        <v>0</v>
      </c>
      <c r="K1234" s="1">
        <v>0</v>
      </c>
      <c r="L1234" s="1" t="e">
        <v>#N/A</v>
      </c>
      <c r="M1234" s="1">
        <v>0</v>
      </c>
      <c r="N1234" s="1">
        <v>0</v>
      </c>
      <c r="O1234" s="1" t="s">
        <v>32</v>
      </c>
      <c r="V1234"/>
    </row>
    <row r="1235" spans="1:22" s="1" customFormat="1" ht="15.75" x14ac:dyDescent="0.25">
      <c r="A1235" s="22">
        <v>299</v>
      </c>
      <c r="B1235" s="1">
        <v>0</v>
      </c>
      <c r="C1235" s="1">
        <v>0</v>
      </c>
      <c r="D1235" s="1">
        <v>2673</v>
      </c>
      <c r="E1235" s="1">
        <v>0</v>
      </c>
      <c r="F1235" s="1">
        <v>0</v>
      </c>
      <c r="G1235" s="23" t="s">
        <v>31</v>
      </c>
      <c r="H1235" s="1">
        <v>0</v>
      </c>
      <c r="I1235" s="1">
        <v>0</v>
      </c>
      <c r="J1235" s="1">
        <v>0</v>
      </c>
      <c r="K1235" s="1">
        <v>0</v>
      </c>
      <c r="L1235" s="1" t="e">
        <v>#N/A</v>
      </c>
      <c r="M1235" s="1">
        <v>0</v>
      </c>
      <c r="N1235" s="1">
        <v>0</v>
      </c>
      <c r="O1235" s="1" t="s">
        <v>32</v>
      </c>
      <c r="V1235"/>
    </row>
    <row r="1236" spans="1:22" s="1" customFormat="1" ht="15.75" x14ac:dyDescent="0.25">
      <c r="A1236" s="22">
        <v>300</v>
      </c>
      <c r="B1236" s="1">
        <v>0</v>
      </c>
      <c r="C1236" s="1">
        <v>0</v>
      </c>
      <c r="D1236" s="1">
        <v>2674</v>
      </c>
      <c r="E1236" s="1">
        <v>0</v>
      </c>
      <c r="F1236" s="1">
        <v>0</v>
      </c>
      <c r="G1236" s="23" t="s">
        <v>31</v>
      </c>
      <c r="H1236" s="1">
        <v>0</v>
      </c>
      <c r="I1236" s="1">
        <v>0</v>
      </c>
      <c r="J1236" s="1">
        <v>0</v>
      </c>
      <c r="K1236" s="1">
        <v>0</v>
      </c>
      <c r="L1236" s="1" t="e">
        <v>#N/A</v>
      </c>
      <c r="M1236" s="1">
        <v>0</v>
      </c>
      <c r="N1236" s="1">
        <v>0</v>
      </c>
      <c r="O1236" s="1" t="s">
        <v>32</v>
      </c>
      <c r="V1236"/>
    </row>
    <row r="1237" spans="1:22" s="1" customFormat="1" ht="15.75" x14ac:dyDescent="0.25">
      <c r="A1237" s="22">
        <v>301</v>
      </c>
      <c r="B1237" s="1">
        <v>0</v>
      </c>
      <c r="C1237" s="1">
        <v>0</v>
      </c>
      <c r="D1237" s="1">
        <v>2675</v>
      </c>
      <c r="E1237" s="1">
        <v>0</v>
      </c>
      <c r="F1237" s="1">
        <v>0</v>
      </c>
      <c r="G1237" s="23" t="s">
        <v>31</v>
      </c>
      <c r="H1237" s="1">
        <v>0</v>
      </c>
      <c r="I1237" s="1">
        <v>0</v>
      </c>
      <c r="J1237" s="1">
        <v>0</v>
      </c>
      <c r="K1237" s="1">
        <v>0</v>
      </c>
      <c r="L1237" s="1" t="e">
        <v>#N/A</v>
      </c>
      <c r="M1237" s="1">
        <v>0</v>
      </c>
      <c r="N1237" s="1">
        <v>0</v>
      </c>
      <c r="O1237" s="1" t="s">
        <v>32</v>
      </c>
      <c r="V1237"/>
    </row>
    <row r="1238" spans="1:22" s="1" customFormat="1" ht="15.75" x14ac:dyDescent="0.25">
      <c r="A1238" s="22">
        <v>302</v>
      </c>
      <c r="B1238" s="1">
        <v>0</v>
      </c>
      <c r="C1238" s="1">
        <v>0</v>
      </c>
      <c r="D1238" s="1">
        <v>2676</v>
      </c>
      <c r="E1238" s="1">
        <v>0</v>
      </c>
      <c r="F1238" s="1">
        <v>0</v>
      </c>
      <c r="G1238" s="23" t="s">
        <v>31</v>
      </c>
      <c r="H1238" s="1">
        <v>0</v>
      </c>
      <c r="I1238" s="1">
        <v>0</v>
      </c>
      <c r="J1238" s="1">
        <v>0</v>
      </c>
      <c r="K1238" s="1">
        <v>0</v>
      </c>
      <c r="L1238" s="1" t="e">
        <v>#N/A</v>
      </c>
      <c r="M1238" s="1">
        <v>0</v>
      </c>
      <c r="N1238" s="1">
        <v>0</v>
      </c>
      <c r="O1238" s="1" t="s">
        <v>32</v>
      </c>
      <c r="V1238"/>
    </row>
    <row r="1239" spans="1:22" s="1" customFormat="1" ht="15.75" x14ac:dyDescent="0.25">
      <c r="A1239" s="22">
        <v>303</v>
      </c>
      <c r="B1239" s="1">
        <v>0</v>
      </c>
      <c r="C1239" s="1">
        <v>0</v>
      </c>
      <c r="D1239" s="1">
        <v>2677</v>
      </c>
      <c r="E1239" s="1">
        <v>0</v>
      </c>
      <c r="F1239" s="1">
        <v>0</v>
      </c>
      <c r="G1239" s="23" t="s">
        <v>31</v>
      </c>
      <c r="H1239" s="1">
        <v>0</v>
      </c>
      <c r="I1239" s="1">
        <v>0</v>
      </c>
      <c r="J1239" s="1">
        <v>0</v>
      </c>
      <c r="K1239" s="1">
        <v>0</v>
      </c>
      <c r="L1239" s="1" t="e">
        <v>#N/A</v>
      </c>
      <c r="M1239" s="1">
        <v>0</v>
      </c>
      <c r="N1239" s="1">
        <v>0</v>
      </c>
      <c r="O1239" s="1" t="s">
        <v>32</v>
      </c>
      <c r="V1239"/>
    </row>
    <row r="1240" spans="1:22" s="1" customFormat="1" ht="15.75" x14ac:dyDescent="0.25">
      <c r="A1240" s="22">
        <v>304</v>
      </c>
      <c r="B1240" s="1">
        <v>0</v>
      </c>
      <c r="C1240" s="1">
        <v>0</v>
      </c>
      <c r="D1240" s="1">
        <v>2678</v>
      </c>
      <c r="E1240" s="1">
        <v>0</v>
      </c>
      <c r="F1240" s="1">
        <v>0</v>
      </c>
      <c r="G1240" s="23" t="s">
        <v>31</v>
      </c>
      <c r="H1240" s="1">
        <v>0</v>
      </c>
      <c r="I1240" s="1">
        <v>0</v>
      </c>
      <c r="J1240" s="1">
        <v>0</v>
      </c>
      <c r="K1240" s="1">
        <v>0</v>
      </c>
      <c r="L1240" s="1" t="e">
        <v>#N/A</v>
      </c>
      <c r="M1240" s="1">
        <v>0</v>
      </c>
      <c r="N1240" s="1">
        <v>0</v>
      </c>
      <c r="O1240" s="1" t="s">
        <v>32</v>
      </c>
      <c r="V1240"/>
    </row>
    <row r="1241" spans="1:22" s="1" customFormat="1" ht="15.75" x14ac:dyDescent="0.25">
      <c r="A1241" s="22">
        <v>305</v>
      </c>
      <c r="B1241" s="1">
        <v>0</v>
      </c>
      <c r="C1241" s="1">
        <v>0</v>
      </c>
      <c r="D1241" s="1">
        <v>2679</v>
      </c>
      <c r="E1241" s="1">
        <v>0</v>
      </c>
      <c r="F1241" s="1">
        <v>0</v>
      </c>
      <c r="G1241" s="23" t="s">
        <v>31</v>
      </c>
      <c r="H1241" s="1">
        <v>0</v>
      </c>
      <c r="I1241" s="1">
        <v>0</v>
      </c>
      <c r="J1241" s="1">
        <v>0</v>
      </c>
      <c r="K1241" s="1">
        <v>0</v>
      </c>
      <c r="L1241" s="1" t="e">
        <v>#N/A</v>
      </c>
      <c r="M1241" s="1">
        <v>0</v>
      </c>
      <c r="N1241" s="1">
        <v>0</v>
      </c>
      <c r="O1241" s="1" t="s">
        <v>32</v>
      </c>
      <c r="V1241"/>
    </row>
    <row r="1242" spans="1:22" s="1" customFormat="1" ht="15.75" x14ac:dyDescent="0.25">
      <c r="A1242" s="22">
        <v>306</v>
      </c>
      <c r="B1242" s="1">
        <v>0</v>
      </c>
      <c r="C1242" s="1">
        <v>0</v>
      </c>
      <c r="D1242" s="1">
        <v>2680</v>
      </c>
      <c r="E1242" s="1">
        <v>0</v>
      </c>
      <c r="F1242" s="1">
        <v>0</v>
      </c>
      <c r="G1242" s="23" t="s">
        <v>31</v>
      </c>
      <c r="H1242" s="1">
        <v>0</v>
      </c>
      <c r="I1242" s="1">
        <v>0</v>
      </c>
      <c r="J1242" s="1">
        <v>0</v>
      </c>
      <c r="K1242" s="1">
        <v>0</v>
      </c>
      <c r="L1242" s="1" t="e">
        <v>#N/A</v>
      </c>
      <c r="M1242" s="1">
        <v>0</v>
      </c>
      <c r="N1242" s="1">
        <v>0</v>
      </c>
      <c r="O1242" s="1" t="s">
        <v>32</v>
      </c>
      <c r="V1242"/>
    </row>
    <row r="1243" spans="1:22" s="1" customFormat="1" ht="15.75" x14ac:dyDescent="0.25">
      <c r="A1243" s="22">
        <v>307</v>
      </c>
      <c r="B1243" s="1">
        <v>0</v>
      </c>
      <c r="C1243" s="1">
        <v>0</v>
      </c>
      <c r="D1243" s="1">
        <v>2681</v>
      </c>
      <c r="E1243" s="1">
        <v>0</v>
      </c>
      <c r="F1243" s="1">
        <v>0</v>
      </c>
      <c r="G1243" s="23" t="s">
        <v>31</v>
      </c>
      <c r="H1243" s="1">
        <v>0</v>
      </c>
      <c r="I1243" s="1">
        <v>0</v>
      </c>
      <c r="J1243" s="1">
        <v>0</v>
      </c>
      <c r="K1243" s="1">
        <v>0</v>
      </c>
      <c r="L1243" s="1" t="e">
        <v>#N/A</v>
      </c>
      <c r="M1243" s="1">
        <v>0</v>
      </c>
      <c r="N1243" s="1">
        <v>0</v>
      </c>
      <c r="O1243" s="1" t="s">
        <v>32</v>
      </c>
      <c r="V1243"/>
    </row>
    <row r="1244" spans="1:22" s="1" customFormat="1" ht="15.75" x14ac:dyDescent="0.25">
      <c r="A1244" s="22">
        <v>308</v>
      </c>
      <c r="B1244" s="1">
        <v>0</v>
      </c>
      <c r="C1244" s="1">
        <v>0</v>
      </c>
      <c r="D1244" s="1">
        <v>2682</v>
      </c>
      <c r="E1244" s="1">
        <v>0</v>
      </c>
      <c r="F1244" s="1">
        <v>0</v>
      </c>
      <c r="G1244" s="23" t="s">
        <v>31</v>
      </c>
      <c r="H1244" s="1">
        <v>0</v>
      </c>
      <c r="I1244" s="1">
        <v>0</v>
      </c>
      <c r="J1244" s="1">
        <v>0</v>
      </c>
      <c r="K1244" s="1">
        <v>0</v>
      </c>
      <c r="L1244" s="1" t="e">
        <v>#N/A</v>
      </c>
      <c r="M1244" s="1">
        <v>0</v>
      </c>
      <c r="N1244" s="1">
        <v>0</v>
      </c>
      <c r="O1244" s="1" t="s">
        <v>32</v>
      </c>
      <c r="V1244"/>
    </row>
    <row r="1245" spans="1:22" s="1" customFormat="1" ht="15.75" x14ac:dyDescent="0.25">
      <c r="A1245" s="22">
        <v>309</v>
      </c>
      <c r="B1245" s="1">
        <v>0</v>
      </c>
      <c r="C1245" s="1">
        <v>0</v>
      </c>
      <c r="D1245" s="1">
        <v>2683</v>
      </c>
      <c r="E1245" s="1">
        <v>0</v>
      </c>
      <c r="F1245" s="1">
        <v>0</v>
      </c>
      <c r="G1245" s="23" t="s">
        <v>31</v>
      </c>
      <c r="H1245" s="1">
        <v>0</v>
      </c>
      <c r="I1245" s="1">
        <v>0</v>
      </c>
      <c r="J1245" s="1">
        <v>0</v>
      </c>
      <c r="K1245" s="1">
        <v>0</v>
      </c>
      <c r="L1245" s="1" t="e">
        <v>#N/A</v>
      </c>
      <c r="M1245" s="1">
        <v>0</v>
      </c>
      <c r="N1245" s="1">
        <v>0</v>
      </c>
      <c r="O1245" s="1" t="s">
        <v>32</v>
      </c>
      <c r="V1245"/>
    </row>
    <row r="1246" spans="1:22" s="1" customFormat="1" ht="15.75" x14ac:dyDescent="0.25">
      <c r="A1246" s="22">
        <v>310</v>
      </c>
      <c r="B1246" s="1">
        <v>0</v>
      </c>
      <c r="C1246" s="1">
        <v>0</v>
      </c>
      <c r="D1246" s="1">
        <v>2684</v>
      </c>
      <c r="E1246" s="1">
        <v>0</v>
      </c>
      <c r="F1246" s="1">
        <v>0</v>
      </c>
      <c r="G1246" s="23" t="s">
        <v>31</v>
      </c>
      <c r="H1246" s="1">
        <v>0</v>
      </c>
      <c r="I1246" s="1">
        <v>0</v>
      </c>
      <c r="J1246" s="1">
        <v>0</v>
      </c>
      <c r="K1246" s="1">
        <v>0</v>
      </c>
      <c r="L1246" s="1" t="e">
        <v>#N/A</v>
      </c>
      <c r="M1246" s="1">
        <v>0</v>
      </c>
      <c r="N1246" s="1">
        <v>0</v>
      </c>
      <c r="O1246" s="1" t="s">
        <v>32</v>
      </c>
      <c r="V1246"/>
    </row>
    <row r="1247" spans="1:22" s="1" customFormat="1" ht="15.75" x14ac:dyDescent="0.25">
      <c r="A1247" s="22">
        <v>311</v>
      </c>
      <c r="B1247" s="1">
        <v>0</v>
      </c>
      <c r="C1247" s="1">
        <v>0</v>
      </c>
      <c r="D1247" s="1">
        <v>2685</v>
      </c>
      <c r="E1247" s="1">
        <v>0</v>
      </c>
      <c r="F1247" s="1">
        <v>0</v>
      </c>
      <c r="G1247" s="23" t="s">
        <v>31</v>
      </c>
      <c r="H1247" s="1">
        <v>0</v>
      </c>
      <c r="I1247" s="1">
        <v>0</v>
      </c>
      <c r="J1247" s="1">
        <v>0</v>
      </c>
      <c r="K1247" s="1">
        <v>0</v>
      </c>
      <c r="L1247" s="1" t="e">
        <v>#N/A</v>
      </c>
      <c r="M1247" s="1">
        <v>0</v>
      </c>
      <c r="N1247" s="1">
        <v>0</v>
      </c>
      <c r="O1247" s="1" t="s">
        <v>32</v>
      </c>
      <c r="V1247"/>
    </row>
    <row r="1248" spans="1:22" s="1" customFormat="1" ht="15.75" x14ac:dyDescent="0.25">
      <c r="A1248" s="22">
        <v>312</v>
      </c>
      <c r="B1248" s="1">
        <v>0</v>
      </c>
      <c r="C1248" s="1">
        <v>0</v>
      </c>
      <c r="D1248" s="1">
        <v>2686</v>
      </c>
      <c r="E1248" s="1">
        <v>0</v>
      </c>
      <c r="F1248" s="1">
        <v>0</v>
      </c>
      <c r="G1248" s="23" t="s">
        <v>31</v>
      </c>
      <c r="H1248" s="1">
        <v>0</v>
      </c>
      <c r="I1248" s="1">
        <v>0</v>
      </c>
      <c r="J1248" s="1">
        <v>0</v>
      </c>
      <c r="K1248" s="1">
        <v>0</v>
      </c>
      <c r="L1248" s="1" t="e">
        <v>#N/A</v>
      </c>
      <c r="M1248" s="1">
        <v>0</v>
      </c>
      <c r="N1248" s="1">
        <v>0</v>
      </c>
      <c r="O1248" s="1" t="s">
        <v>32</v>
      </c>
      <c r="V1248"/>
    </row>
    <row r="1249" spans="1:22" s="1" customFormat="1" ht="15.75" x14ac:dyDescent="0.25">
      <c r="A1249" s="22">
        <v>313</v>
      </c>
      <c r="B1249" s="1">
        <v>0</v>
      </c>
      <c r="C1249" s="1">
        <v>0</v>
      </c>
      <c r="D1249" s="1">
        <v>2687</v>
      </c>
      <c r="E1249" s="1">
        <v>0</v>
      </c>
      <c r="F1249" s="1">
        <v>0</v>
      </c>
      <c r="G1249" s="23" t="s">
        <v>31</v>
      </c>
      <c r="H1249" s="1">
        <v>0</v>
      </c>
      <c r="I1249" s="1">
        <v>0</v>
      </c>
      <c r="J1249" s="1">
        <v>0</v>
      </c>
      <c r="K1249" s="1">
        <v>0</v>
      </c>
      <c r="L1249" s="1" t="e">
        <v>#N/A</v>
      </c>
      <c r="M1249" s="1">
        <v>0</v>
      </c>
      <c r="N1249" s="1">
        <v>0</v>
      </c>
      <c r="O1249" s="1" t="s">
        <v>32</v>
      </c>
      <c r="V1249"/>
    </row>
    <row r="1250" spans="1:22" s="1" customFormat="1" ht="15.75" x14ac:dyDescent="0.25">
      <c r="A1250" s="22">
        <v>314</v>
      </c>
      <c r="B1250" s="1">
        <v>0</v>
      </c>
      <c r="C1250" s="1">
        <v>0</v>
      </c>
      <c r="D1250" s="1">
        <v>2688</v>
      </c>
      <c r="E1250" s="1">
        <v>0</v>
      </c>
      <c r="F1250" s="1">
        <v>0</v>
      </c>
      <c r="G1250" s="23" t="s">
        <v>31</v>
      </c>
      <c r="H1250" s="1">
        <v>0</v>
      </c>
      <c r="I1250" s="1">
        <v>0</v>
      </c>
      <c r="J1250" s="1">
        <v>0</v>
      </c>
      <c r="K1250" s="1">
        <v>0</v>
      </c>
      <c r="L1250" s="1" t="e">
        <v>#N/A</v>
      </c>
      <c r="M1250" s="1">
        <v>0</v>
      </c>
      <c r="N1250" s="1">
        <v>0</v>
      </c>
      <c r="O1250" s="1" t="s">
        <v>32</v>
      </c>
      <c r="V1250"/>
    </row>
    <row r="1251" spans="1:22" s="1" customFormat="1" ht="15.75" x14ac:dyDescent="0.25">
      <c r="A1251" s="22">
        <v>315</v>
      </c>
      <c r="B1251" s="1">
        <v>0</v>
      </c>
      <c r="C1251" s="1">
        <v>0</v>
      </c>
      <c r="D1251" s="1">
        <v>2689</v>
      </c>
      <c r="E1251" s="1">
        <v>0</v>
      </c>
      <c r="F1251" s="1">
        <v>0</v>
      </c>
      <c r="G1251" s="23" t="s">
        <v>31</v>
      </c>
      <c r="H1251" s="1">
        <v>0</v>
      </c>
      <c r="I1251" s="1">
        <v>0</v>
      </c>
      <c r="J1251" s="1">
        <v>0</v>
      </c>
      <c r="K1251" s="1">
        <v>0</v>
      </c>
      <c r="L1251" s="1" t="e">
        <v>#N/A</v>
      </c>
      <c r="M1251" s="1">
        <v>0</v>
      </c>
      <c r="N1251" s="1">
        <v>0</v>
      </c>
      <c r="O1251" s="1" t="s">
        <v>32</v>
      </c>
      <c r="V1251"/>
    </row>
    <row r="1252" spans="1:22" s="1" customFormat="1" ht="15.75" x14ac:dyDescent="0.25">
      <c r="A1252" s="22">
        <v>316</v>
      </c>
      <c r="B1252" s="1">
        <v>0</v>
      </c>
      <c r="C1252" s="1">
        <v>0</v>
      </c>
      <c r="D1252" s="1">
        <v>2690</v>
      </c>
      <c r="E1252" s="1">
        <v>0</v>
      </c>
      <c r="F1252" s="1">
        <v>0</v>
      </c>
      <c r="G1252" s="23" t="s">
        <v>31</v>
      </c>
      <c r="H1252" s="1">
        <v>0</v>
      </c>
      <c r="I1252" s="1">
        <v>0</v>
      </c>
      <c r="J1252" s="1">
        <v>0</v>
      </c>
      <c r="K1252" s="1">
        <v>0</v>
      </c>
      <c r="L1252" s="1" t="e">
        <v>#N/A</v>
      </c>
      <c r="M1252" s="1">
        <v>0</v>
      </c>
      <c r="N1252" s="1">
        <v>0</v>
      </c>
      <c r="O1252" s="1" t="s">
        <v>32</v>
      </c>
      <c r="V1252"/>
    </row>
    <row r="1253" spans="1:22" s="1" customFormat="1" ht="15.75" x14ac:dyDescent="0.25">
      <c r="A1253" s="22">
        <v>317</v>
      </c>
      <c r="B1253" s="1">
        <v>0</v>
      </c>
      <c r="C1253" s="1">
        <v>0</v>
      </c>
      <c r="D1253" s="1">
        <v>2691</v>
      </c>
      <c r="E1253" s="1">
        <v>0</v>
      </c>
      <c r="F1253" s="1">
        <v>0</v>
      </c>
      <c r="G1253" s="23" t="s">
        <v>31</v>
      </c>
      <c r="H1253" s="1">
        <v>0</v>
      </c>
      <c r="I1253" s="1">
        <v>0</v>
      </c>
      <c r="J1253" s="1">
        <v>0</v>
      </c>
      <c r="K1253" s="1">
        <v>0</v>
      </c>
      <c r="L1253" s="1" t="e">
        <v>#N/A</v>
      </c>
      <c r="M1253" s="1">
        <v>0</v>
      </c>
      <c r="N1253" s="1">
        <v>0</v>
      </c>
      <c r="O1253" s="1" t="s">
        <v>32</v>
      </c>
      <c r="V1253"/>
    </row>
    <row r="1254" spans="1:22" s="1" customFormat="1" ht="15.75" x14ac:dyDescent="0.25">
      <c r="A1254" s="22">
        <v>318</v>
      </c>
      <c r="B1254" s="1">
        <v>0</v>
      </c>
      <c r="C1254" s="1">
        <v>0</v>
      </c>
      <c r="D1254" s="1">
        <v>2692</v>
      </c>
      <c r="E1254" s="1">
        <v>0</v>
      </c>
      <c r="F1254" s="1">
        <v>0</v>
      </c>
      <c r="G1254" s="23" t="s">
        <v>31</v>
      </c>
      <c r="H1254" s="1">
        <v>0</v>
      </c>
      <c r="I1254" s="1">
        <v>0</v>
      </c>
      <c r="J1254" s="1">
        <v>0</v>
      </c>
      <c r="K1254" s="1">
        <v>0</v>
      </c>
      <c r="L1254" s="1" t="e">
        <v>#N/A</v>
      </c>
      <c r="M1254" s="1">
        <v>0</v>
      </c>
      <c r="N1254" s="1">
        <v>0</v>
      </c>
      <c r="O1254" s="1" t="s">
        <v>32</v>
      </c>
      <c r="V1254"/>
    </row>
    <row r="1255" spans="1:22" s="1" customFormat="1" ht="15.75" x14ac:dyDescent="0.25">
      <c r="A1255" s="22">
        <v>319</v>
      </c>
      <c r="B1255" s="1">
        <v>0</v>
      </c>
      <c r="C1255" s="1">
        <v>0</v>
      </c>
      <c r="D1255" s="1">
        <v>2693</v>
      </c>
      <c r="E1255" s="1">
        <v>0</v>
      </c>
      <c r="F1255" s="1">
        <v>0</v>
      </c>
      <c r="G1255" s="23" t="s">
        <v>31</v>
      </c>
      <c r="H1255" s="1">
        <v>0</v>
      </c>
      <c r="I1255" s="1">
        <v>0</v>
      </c>
      <c r="J1255" s="1">
        <v>0</v>
      </c>
      <c r="K1255" s="1">
        <v>0</v>
      </c>
      <c r="L1255" s="1" t="e">
        <v>#N/A</v>
      </c>
      <c r="M1255" s="1">
        <v>0</v>
      </c>
      <c r="N1255" s="1">
        <v>0</v>
      </c>
      <c r="O1255" s="1" t="s">
        <v>32</v>
      </c>
      <c r="V1255"/>
    </row>
    <row r="1256" spans="1:22" s="1" customFormat="1" ht="15.75" x14ac:dyDescent="0.25">
      <c r="A1256" s="22">
        <v>320</v>
      </c>
      <c r="B1256" s="1">
        <v>0</v>
      </c>
      <c r="C1256" s="1">
        <v>0</v>
      </c>
      <c r="D1256" s="1">
        <v>2694</v>
      </c>
      <c r="E1256" s="1">
        <v>0</v>
      </c>
      <c r="F1256" s="1">
        <v>0</v>
      </c>
      <c r="G1256" s="23" t="s">
        <v>31</v>
      </c>
      <c r="H1256" s="1">
        <v>0</v>
      </c>
      <c r="I1256" s="1">
        <v>0</v>
      </c>
      <c r="J1256" s="1">
        <v>0</v>
      </c>
      <c r="K1256" s="1">
        <v>0</v>
      </c>
      <c r="L1256" s="1" t="e">
        <v>#N/A</v>
      </c>
      <c r="M1256" s="1">
        <v>0</v>
      </c>
      <c r="N1256" s="1">
        <v>0</v>
      </c>
      <c r="O1256" s="1" t="s">
        <v>32</v>
      </c>
      <c r="V1256"/>
    </row>
    <row r="1257" spans="1:22" s="1" customFormat="1" ht="15.75" x14ac:dyDescent="0.25">
      <c r="A1257" s="22">
        <v>321</v>
      </c>
      <c r="B1257" s="1">
        <v>0</v>
      </c>
      <c r="C1257" s="1">
        <v>0</v>
      </c>
      <c r="D1257" s="1">
        <v>2695</v>
      </c>
      <c r="E1257" s="1">
        <v>0</v>
      </c>
      <c r="F1257" s="1">
        <v>0</v>
      </c>
      <c r="G1257" s="23" t="s">
        <v>31</v>
      </c>
      <c r="H1257" s="1">
        <v>0</v>
      </c>
      <c r="I1257" s="1">
        <v>0</v>
      </c>
      <c r="J1257" s="1">
        <v>0</v>
      </c>
      <c r="K1257" s="1">
        <v>0</v>
      </c>
      <c r="L1257" s="1" t="e">
        <v>#N/A</v>
      </c>
      <c r="M1257" s="1">
        <v>0</v>
      </c>
      <c r="N1257" s="1">
        <v>0</v>
      </c>
      <c r="O1257" s="1" t="s">
        <v>32</v>
      </c>
      <c r="V1257"/>
    </row>
    <row r="1258" spans="1:22" s="1" customFormat="1" ht="15.75" x14ac:dyDescent="0.25">
      <c r="A1258" s="22">
        <v>322</v>
      </c>
      <c r="B1258" s="1">
        <v>0</v>
      </c>
      <c r="C1258" s="1">
        <v>0</v>
      </c>
      <c r="D1258" s="1">
        <v>2696</v>
      </c>
      <c r="E1258" s="1">
        <v>0</v>
      </c>
      <c r="F1258" s="1">
        <v>0</v>
      </c>
      <c r="G1258" s="23" t="s">
        <v>31</v>
      </c>
      <c r="H1258" s="1">
        <v>0</v>
      </c>
      <c r="I1258" s="1">
        <v>0</v>
      </c>
      <c r="J1258" s="1">
        <v>0</v>
      </c>
      <c r="K1258" s="1">
        <v>0</v>
      </c>
      <c r="L1258" s="1" t="e">
        <v>#N/A</v>
      </c>
      <c r="M1258" s="1">
        <v>0</v>
      </c>
      <c r="N1258" s="1">
        <v>0</v>
      </c>
      <c r="O1258" s="1" t="s">
        <v>32</v>
      </c>
      <c r="V1258"/>
    </row>
    <row r="1259" spans="1:22" s="1" customFormat="1" ht="15.75" x14ac:dyDescent="0.25">
      <c r="A1259" s="22">
        <v>323</v>
      </c>
      <c r="B1259" s="1">
        <v>0</v>
      </c>
      <c r="C1259" s="1">
        <v>0</v>
      </c>
      <c r="D1259" s="1">
        <v>2697</v>
      </c>
      <c r="E1259" s="1">
        <v>0</v>
      </c>
      <c r="F1259" s="1">
        <v>0</v>
      </c>
      <c r="G1259" s="23" t="s">
        <v>31</v>
      </c>
      <c r="H1259" s="1">
        <v>0</v>
      </c>
      <c r="I1259" s="1">
        <v>0</v>
      </c>
      <c r="J1259" s="1">
        <v>0</v>
      </c>
      <c r="K1259" s="1">
        <v>0</v>
      </c>
      <c r="L1259" s="1" t="e">
        <v>#N/A</v>
      </c>
      <c r="M1259" s="1">
        <v>0</v>
      </c>
      <c r="N1259" s="1">
        <v>0</v>
      </c>
      <c r="O1259" s="1" t="s">
        <v>32</v>
      </c>
      <c r="V1259"/>
    </row>
    <row r="1260" spans="1:22" s="1" customFormat="1" ht="15.75" x14ac:dyDescent="0.25">
      <c r="A1260" s="22">
        <v>324</v>
      </c>
      <c r="B1260" s="1">
        <v>0</v>
      </c>
      <c r="C1260" s="1">
        <v>0</v>
      </c>
      <c r="D1260" s="1">
        <v>2698</v>
      </c>
      <c r="E1260" s="1">
        <v>0</v>
      </c>
      <c r="F1260" s="1">
        <v>0</v>
      </c>
      <c r="G1260" s="23" t="s">
        <v>31</v>
      </c>
      <c r="H1260" s="1">
        <v>0</v>
      </c>
      <c r="I1260" s="1">
        <v>0</v>
      </c>
      <c r="J1260" s="1">
        <v>0</v>
      </c>
      <c r="K1260" s="1">
        <v>0</v>
      </c>
      <c r="L1260" s="1" t="e">
        <v>#N/A</v>
      </c>
      <c r="M1260" s="1">
        <v>0</v>
      </c>
      <c r="N1260" s="1">
        <v>0</v>
      </c>
      <c r="O1260" s="1" t="s">
        <v>32</v>
      </c>
      <c r="V1260"/>
    </row>
    <row r="1261" spans="1:22" s="1" customFormat="1" ht="15.75" x14ac:dyDescent="0.25">
      <c r="A1261" s="22">
        <v>325</v>
      </c>
      <c r="B1261" s="1">
        <v>0</v>
      </c>
      <c r="C1261" s="1">
        <v>0</v>
      </c>
      <c r="D1261" s="1">
        <v>2699</v>
      </c>
      <c r="E1261" s="1">
        <v>0</v>
      </c>
      <c r="F1261" s="1">
        <v>0</v>
      </c>
      <c r="G1261" s="23" t="s">
        <v>31</v>
      </c>
      <c r="H1261" s="1">
        <v>0</v>
      </c>
      <c r="I1261" s="1">
        <v>0</v>
      </c>
      <c r="J1261" s="1">
        <v>0</v>
      </c>
      <c r="K1261" s="1">
        <v>0</v>
      </c>
      <c r="L1261" s="1" t="e">
        <v>#N/A</v>
      </c>
      <c r="M1261" s="1">
        <v>0</v>
      </c>
      <c r="N1261" s="1">
        <v>0</v>
      </c>
      <c r="O1261" s="1" t="s">
        <v>32</v>
      </c>
      <c r="V1261"/>
    </row>
    <row r="1262" spans="1:22" s="1" customFormat="1" ht="15.75" x14ac:dyDescent="0.25">
      <c r="A1262" s="22">
        <v>326</v>
      </c>
      <c r="B1262" s="1">
        <v>0</v>
      </c>
      <c r="C1262" s="1">
        <v>0</v>
      </c>
      <c r="D1262" s="1">
        <v>2700</v>
      </c>
      <c r="E1262" s="1">
        <v>0</v>
      </c>
      <c r="F1262" s="1">
        <v>0</v>
      </c>
      <c r="G1262" s="23" t="s">
        <v>31</v>
      </c>
      <c r="H1262" s="1">
        <v>0</v>
      </c>
      <c r="I1262" s="1">
        <v>0</v>
      </c>
      <c r="J1262" s="1">
        <v>0</v>
      </c>
      <c r="K1262" s="1">
        <v>0</v>
      </c>
      <c r="L1262" s="1" t="e">
        <v>#N/A</v>
      </c>
      <c r="M1262" s="1">
        <v>0</v>
      </c>
      <c r="N1262" s="1">
        <v>0</v>
      </c>
      <c r="O1262" s="1" t="s">
        <v>32</v>
      </c>
      <c r="V1262"/>
    </row>
    <row r="1263" spans="1:22" s="1" customFormat="1" ht="15.75" x14ac:dyDescent="0.25">
      <c r="A1263" s="22">
        <v>327</v>
      </c>
      <c r="B1263" s="1">
        <v>0</v>
      </c>
      <c r="C1263" s="1">
        <v>0</v>
      </c>
      <c r="D1263" s="1">
        <v>2701</v>
      </c>
      <c r="E1263" s="1">
        <v>0</v>
      </c>
      <c r="F1263" s="1">
        <v>0</v>
      </c>
      <c r="G1263" s="23" t="s">
        <v>31</v>
      </c>
      <c r="H1263" s="1">
        <v>0</v>
      </c>
      <c r="I1263" s="1">
        <v>0</v>
      </c>
      <c r="J1263" s="1">
        <v>0</v>
      </c>
      <c r="K1263" s="1">
        <v>0</v>
      </c>
      <c r="L1263" s="1" t="e">
        <v>#N/A</v>
      </c>
      <c r="M1263" s="1">
        <v>0</v>
      </c>
      <c r="N1263" s="1">
        <v>0</v>
      </c>
      <c r="O1263" s="1" t="s">
        <v>32</v>
      </c>
      <c r="V1263"/>
    </row>
    <row r="1264" spans="1:22" s="1" customFormat="1" ht="15.75" x14ac:dyDescent="0.25">
      <c r="A1264" s="22">
        <v>328</v>
      </c>
      <c r="B1264" s="1">
        <v>0</v>
      </c>
      <c r="C1264" s="1">
        <v>0</v>
      </c>
      <c r="D1264" s="1">
        <v>2702</v>
      </c>
      <c r="E1264" s="1">
        <v>0</v>
      </c>
      <c r="F1264" s="1">
        <v>0</v>
      </c>
      <c r="G1264" s="23" t="s">
        <v>31</v>
      </c>
      <c r="H1264" s="1">
        <v>0</v>
      </c>
      <c r="I1264" s="1">
        <v>0</v>
      </c>
      <c r="J1264" s="1">
        <v>0</v>
      </c>
      <c r="K1264" s="1">
        <v>0</v>
      </c>
      <c r="L1264" s="1" t="e">
        <v>#N/A</v>
      </c>
      <c r="M1264" s="1">
        <v>0</v>
      </c>
      <c r="N1264" s="1">
        <v>0</v>
      </c>
      <c r="O1264" s="1" t="s">
        <v>32</v>
      </c>
      <c r="V1264"/>
    </row>
    <row r="1265" spans="1:22" s="1" customFormat="1" ht="15.75" x14ac:dyDescent="0.25">
      <c r="A1265" s="22">
        <v>329</v>
      </c>
      <c r="B1265" s="1">
        <v>0</v>
      </c>
      <c r="C1265" s="1">
        <v>0</v>
      </c>
      <c r="D1265" s="1">
        <v>2703</v>
      </c>
      <c r="E1265" s="1">
        <v>0</v>
      </c>
      <c r="F1265" s="1">
        <v>0</v>
      </c>
      <c r="G1265" s="23" t="s">
        <v>31</v>
      </c>
      <c r="H1265" s="1">
        <v>0</v>
      </c>
      <c r="I1265" s="1">
        <v>0</v>
      </c>
      <c r="J1265" s="1">
        <v>0</v>
      </c>
      <c r="K1265" s="1">
        <v>0</v>
      </c>
      <c r="L1265" s="1" t="e">
        <v>#N/A</v>
      </c>
      <c r="M1265" s="1">
        <v>0</v>
      </c>
      <c r="N1265" s="1">
        <v>0</v>
      </c>
      <c r="O1265" s="1" t="s">
        <v>32</v>
      </c>
      <c r="V1265"/>
    </row>
    <row r="1266" spans="1:22" s="1" customFormat="1" ht="15.75" x14ac:dyDescent="0.25">
      <c r="A1266" s="22">
        <v>330</v>
      </c>
      <c r="B1266" s="1">
        <v>0</v>
      </c>
      <c r="C1266" s="1">
        <v>0</v>
      </c>
      <c r="D1266" s="1">
        <v>2704</v>
      </c>
      <c r="E1266" s="1">
        <v>0</v>
      </c>
      <c r="F1266" s="1">
        <v>0</v>
      </c>
      <c r="G1266" s="23" t="s">
        <v>31</v>
      </c>
      <c r="H1266" s="1">
        <v>0</v>
      </c>
      <c r="I1266" s="1">
        <v>0</v>
      </c>
      <c r="J1266" s="1">
        <v>0</v>
      </c>
      <c r="K1266" s="1">
        <v>0</v>
      </c>
      <c r="L1266" s="1" t="e">
        <v>#N/A</v>
      </c>
      <c r="M1266" s="1">
        <v>0</v>
      </c>
      <c r="N1266" s="1">
        <v>0</v>
      </c>
      <c r="O1266" s="1" t="s">
        <v>32</v>
      </c>
      <c r="V1266"/>
    </row>
    <row r="1267" spans="1:22" s="1" customFormat="1" ht="15.75" x14ac:dyDescent="0.25">
      <c r="A1267" s="22">
        <v>331</v>
      </c>
      <c r="B1267" s="1">
        <v>0</v>
      </c>
      <c r="C1267" s="1">
        <v>0</v>
      </c>
      <c r="D1267" s="1">
        <v>2705</v>
      </c>
      <c r="E1267" s="1">
        <v>0</v>
      </c>
      <c r="F1267" s="1">
        <v>0</v>
      </c>
      <c r="G1267" s="23" t="s">
        <v>31</v>
      </c>
      <c r="H1267" s="1">
        <v>0</v>
      </c>
      <c r="I1267" s="1">
        <v>0</v>
      </c>
      <c r="J1267" s="1">
        <v>0</v>
      </c>
      <c r="K1267" s="1">
        <v>0</v>
      </c>
      <c r="L1267" s="1" t="e">
        <v>#N/A</v>
      </c>
      <c r="M1267" s="1">
        <v>0</v>
      </c>
      <c r="N1267" s="1">
        <v>0</v>
      </c>
      <c r="O1267" s="1" t="s">
        <v>32</v>
      </c>
      <c r="V1267"/>
    </row>
    <row r="1268" spans="1:22" s="1" customFormat="1" ht="15.75" x14ac:dyDescent="0.25">
      <c r="A1268" s="22">
        <v>332</v>
      </c>
      <c r="B1268" s="1">
        <v>0</v>
      </c>
      <c r="C1268" s="1">
        <v>0</v>
      </c>
      <c r="D1268" s="1">
        <v>2706</v>
      </c>
      <c r="E1268" s="1">
        <v>0</v>
      </c>
      <c r="F1268" s="1">
        <v>0</v>
      </c>
      <c r="G1268" s="23" t="s">
        <v>31</v>
      </c>
      <c r="H1268" s="1">
        <v>0</v>
      </c>
      <c r="I1268" s="1">
        <v>0</v>
      </c>
      <c r="J1268" s="1">
        <v>0</v>
      </c>
      <c r="K1268" s="1">
        <v>0</v>
      </c>
      <c r="L1268" s="1" t="e">
        <v>#N/A</v>
      </c>
      <c r="M1268" s="1">
        <v>0</v>
      </c>
      <c r="N1268" s="1">
        <v>0</v>
      </c>
      <c r="O1268" s="1" t="s">
        <v>32</v>
      </c>
      <c r="V1268"/>
    </row>
    <row r="1269" spans="1:22" s="1" customFormat="1" ht="15.75" x14ac:dyDescent="0.25">
      <c r="A1269" s="22">
        <v>333</v>
      </c>
      <c r="B1269" s="1">
        <v>0</v>
      </c>
      <c r="C1269" s="1">
        <v>0</v>
      </c>
      <c r="D1269" s="1">
        <v>2707</v>
      </c>
      <c r="E1269" s="1">
        <v>0</v>
      </c>
      <c r="F1269" s="1">
        <v>0</v>
      </c>
      <c r="G1269" s="23" t="s">
        <v>31</v>
      </c>
      <c r="H1269" s="1">
        <v>0</v>
      </c>
      <c r="I1269" s="1">
        <v>0</v>
      </c>
      <c r="J1269" s="1">
        <v>0</v>
      </c>
      <c r="K1269" s="1">
        <v>0</v>
      </c>
      <c r="L1269" s="1" t="e">
        <v>#N/A</v>
      </c>
      <c r="M1269" s="1">
        <v>0</v>
      </c>
      <c r="N1269" s="1">
        <v>0</v>
      </c>
      <c r="O1269" s="1" t="s">
        <v>32</v>
      </c>
      <c r="V1269"/>
    </row>
    <row r="1270" spans="1:22" s="1" customFormat="1" ht="15.75" x14ac:dyDescent="0.25">
      <c r="A1270" s="22">
        <v>334</v>
      </c>
      <c r="B1270" s="1">
        <v>0</v>
      </c>
      <c r="C1270" s="1">
        <v>0</v>
      </c>
      <c r="D1270" s="1">
        <v>2708</v>
      </c>
      <c r="E1270" s="1">
        <v>0</v>
      </c>
      <c r="F1270" s="1">
        <v>0</v>
      </c>
      <c r="G1270" s="23" t="s">
        <v>31</v>
      </c>
      <c r="H1270" s="1">
        <v>0</v>
      </c>
      <c r="I1270" s="1">
        <v>0</v>
      </c>
      <c r="J1270" s="1">
        <v>0</v>
      </c>
      <c r="K1270" s="1">
        <v>0</v>
      </c>
      <c r="L1270" s="1" t="e">
        <v>#N/A</v>
      </c>
      <c r="M1270" s="1">
        <v>0</v>
      </c>
      <c r="N1270" s="1">
        <v>0</v>
      </c>
      <c r="O1270" s="1" t="s">
        <v>32</v>
      </c>
      <c r="V1270"/>
    </row>
    <row r="1271" spans="1:22" s="1" customFormat="1" ht="15.75" x14ac:dyDescent="0.25">
      <c r="A1271" s="22">
        <v>335</v>
      </c>
      <c r="B1271" s="1">
        <v>0</v>
      </c>
      <c r="C1271" s="1">
        <v>0</v>
      </c>
      <c r="D1271" s="1">
        <v>2709</v>
      </c>
      <c r="E1271" s="1">
        <v>0</v>
      </c>
      <c r="F1271" s="1">
        <v>0</v>
      </c>
      <c r="G1271" s="23" t="s">
        <v>31</v>
      </c>
      <c r="H1271" s="1">
        <v>0</v>
      </c>
      <c r="I1271" s="1">
        <v>0</v>
      </c>
      <c r="J1271" s="1">
        <v>0</v>
      </c>
      <c r="K1271" s="1">
        <v>0</v>
      </c>
      <c r="L1271" s="1" t="e">
        <v>#N/A</v>
      </c>
      <c r="M1271" s="1">
        <v>0</v>
      </c>
      <c r="N1271" s="1">
        <v>0</v>
      </c>
      <c r="O1271" s="1" t="s">
        <v>32</v>
      </c>
      <c r="V1271"/>
    </row>
    <row r="1272" spans="1:22" s="1" customFormat="1" ht="15.75" x14ac:dyDescent="0.25">
      <c r="A1272" s="22">
        <v>336</v>
      </c>
      <c r="B1272" s="1">
        <v>0</v>
      </c>
      <c r="C1272" s="1">
        <v>0</v>
      </c>
      <c r="D1272" s="1">
        <v>2710</v>
      </c>
      <c r="E1272" s="1">
        <v>0</v>
      </c>
      <c r="F1272" s="1">
        <v>0</v>
      </c>
      <c r="G1272" s="23" t="s">
        <v>31</v>
      </c>
      <c r="H1272" s="1">
        <v>0</v>
      </c>
      <c r="I1272" s="1">
        <v>0</v>
      </c>
      <c r="J1272" s="1">
        <v>0</v>
      </c>
      <c r="K1272" s="1">
        <v>0</v>
      </c>
      <c r="L1272" s="1" t="e">
        <v>#N/A</v>
      </c>
      <c r="M1272" s="1">
        <v>0</v>
      </c>
      <c r="N1272" s="1">
        <v>0</v>
      </c>
      <c r="O1272" s="1" t="s">
        <v>32</v>
      </c>
      <c r="V1272"/>
    </row>
    <row r="1273" spans="1:22" s="1" customFormat="1" ht="15.75" x14ac:dyDescent="0.25">
      <c r="A1273" s="22">
        <v>337</v>
      </c>
      <c r="B1273" s="1">
        <v>0</v>
      </c>
      <c r="C1273" s="1">
        <v>0</v>
      </c>
      <c r="D1273" s="1">
        <v>2711</v>
      </c>
      <c r="E1273" s="1">
        <v>0</v>
      </c>
      <c r="F1273" s="1">
        <v>0</v>
      </c>
      <c r="G1273" s="23" t="s">
        <v>31</v>
      </c>
      <c r="H1273" s="1">
        <v>0</v>
      </c>
      <c r="I1273" s="1">
        <v>0</v>
      </c>
      <c r="J1273" s="1">
        <v>0</v>
      </c>
      <c r="K1273" s="1">
        <v>0</v>
      </c>
      <c r="L1273" s="1" t="e">
        <v>#N/A</v>
      </c>
      <c r="M1273" s="1">
        <v>0</v>
      </c>
      <c r="N1273" s="1">
        <v>0</v>
      </c>
      <c r="O1273" s="1" t="s">
        <v>32</v>
      </c>
      <c r="V1273"/>
    </row>
    <row r="1274" spans="1:22" s="1" customFormat="1" ht="15.75" x14ac:dyDescent="0.25">
      <c r="A1274" s="22">
        <v>338</v>
      </c>
      <c r="B1274" s="1">
        <v>0</v>
      </c>
      <c r="C1274" s="1">
        <v>0</v>
      </c>
      <c r="D1274" s="1">
        <v>2712</v>
      </c>
      <c r="E1274" s="1">
        <v>0</v>
      </c>
      <c r="F1274" s="1">
        <v>0</v>
      </c>
      <c r="G1274" s="23" t="s">
        <v>31</v>
      </c>
      <c r="H1274" s="1">
        <v>0</v>
      </c>
      <c r="I1274" s="1">
        <v>0</v>
      </c>
      <c r="J1274" s="1">
        <v>0</v>
      </c>
      <c r="K1274" s="1">
        <v>0</v>
      </c>
      <c r="L1274" s="1" t="e">
        <v>#N/A</v>
      </c>
      <c r="M1274" s="1">
        <v>0</v>
      </c>
      <c r="N1274" s="1">
        <v>0</v>
      </c>
      <c r="O1274" s="1" t="s">
        <v>32</v>
      </c>
      <c r="V1274"/>
    </row>
    <row r="1275" spans="1:22" s="1" customFormat="1" ht="15.75" x14ac:dyDescent="0.25">
      <c r="A1275" s="22">
        <v>339</v>
      </c>
      <c r="B1275" s="1">
        <v>0</v>
      </c>
      <c r="C1275" s="1">
        <v>0</v>
      </c>
      <c r="D1275" s="1">
        <v>2713</v>
      </c>
      <c r="E1275" s="1">
        <v>0</v>
      </c>
      <c r="F1275" s="1">
        <v>0</v>
      </c>
      <c r="G1275" s="23" t="s">
        <v>31</v>
      </c>
      <c r="H1275" s="1">
        <v>0</v>
      </c>
      <c r="I1275" s="1">
        <v>0</v>
      </c>
      <c r="J1275" s="1">
        <v>0</v>
      </c>
      <c r="K1275" s="1">
        <v>0</v>
      </c>
      <c r="L1275" s="1" t="e">
        <v>#N/A</v>
      </c>
      <c r="M1275" s="1">
        <v>0</v>
      </c>
      <c r="N1275" s="1">
        <v>0</v>
      </c>
      <c r="O1275" s="1" t="s">
        <v>32</v>
      </c>
      <c r="V1275"/>
    </row>
    <row r="1276" spans="1:22" s="1" customFormat="1" ht="15.75" x14ac:dyDescent="0.25">
      <c r="A1276" s="22">
        <v>340</v>
      </c>
      <c r="B1276" s="1">
        <v>0</v>
      </c>
      <c r="C1276" s="1">
        <v>0</v>
      </c>
      <c r="D1276" s="1">
        <v>2714</v>
      </c>
      <c r="E1276" s="1">
        <v>0</v>
      </c>
      <c r="F1276" s="1">
        <v>0</v>
      </c>
      <c r="G1276" s="23" t="s">
        <v>31</v>
      </c>
      <c r="H1276" s="1">
        <v>0</v>
      </c>
      <c r="I1276" s="1">
        <v>0</v>
      </c>
      <c r="J1276" s="1">
        <v>0</v>
      </c>
      <c r="K1276" s="1">
        <v>0</v>
      </c>
      <c r="L1276" s="1" t="e">
        <v>#N/A</v>
      </c>
      <c r="M1276" s="1">
        <v>0</v>
      </c>
      <c r="N1276" s="1">
        <v>0</v>
      </c>
      <c r="O1276" s="1" t="s">
        <v>32</v>
      </c>
      <c r="V1276"/>
    </row>
    <row r="1277" spans="1:22" s="1" customFormat="1" ht="15.75" x14ac:dyDescent="0.25">
      <c r="A1277" s="22">
        <v>341</v>
      </c>
      <c r="B1277" s="1">
        <v>0</v>
      </c>
      <c r="C1277" s="1">
        <v>0</v>
      </c>
      <c r="D1277" s="1">
        <v>2715</v>
      </c>
      <c r="E1277" s="1">
        <v>0</v>
      </c>
      <c r="F1277" s="1">
        <v>0</v>
      </c>
      <c r="G1277" s="23" t="s">
        <v>31</v>
      </c>
      <c r="H1277" s="1">
        <v>0</v>
      </c>
      <c r="I1277" s="1">
        <v>0</v>
      </c>
      <c r="J1277" s="1">
        <v>0</v>
      </c>
      <c r="K1277" s="1">
        <v>0</v>
      </c>
      <c r="L1277" s="1" t="e">
        <v>#N/A</v>
      </c>
      <c r="M1277" s="1">
        <v>0</v>
      </c>
      <c r="N1277" s="1">
        <v>0</v>
      </c>
      <c r="O1277" s="1" t="s">
        <v>32</v>
      </c>
      <c r="V1277"/>
    </row>
    <row r="1278" spans="1:22" s="1" customFormat="1" ht="15.75" x14ac:dyDescent="0.25">
      <c r="A1278" s="22">
        <v>342</v>
      </c>
      <c r="B1278" s="1">
        <v>0</v>
      </c>
      <c r="C1278" s="1">
        <v>0</v>
      </c>
      <c r="D1278" s="1">
        <v>2716</v>
      </c>
      <c r="E1278" s="1">
        <v>0</v>
      </c>
      <c r="F1278" s="1">
        <v>0</v>
      </c>
      <c r="G1278" s="23" t="s">
        <v>31</v>
      </c>
      <c r="H1278" s="1">
        <v>0</v>
      </c>
      <c r="I1278" s="1">
        <v>0</v>
      </c>
      <c r="J1278" s="1">
        <v>0</v>
      </c>
      <c r="K1278" s="1">
        <v>0</v>
      </c>
      <c r="L1278" s="1" t="e">
        <v>#N/A</v>
      </c>
      <c r="M1278" s="1">
        <v>0</v>
      </c>
      <c r="N1278" s="1">
        <v>0</v>
      </c>
      <c r="O1278" s="1" t="s">
        <v>32</v>
      </c>
      <c r="V1278"/>
    </row>
    <row r="1279" spans="1:22" s="1" customFormat="1" ht="15.75" x14ac:dyDescent="0.25">
      <c r="A1279" s="22">
        <v>343</v>
      </c>
      <c r="B1279" s="1">
        <v>0</v>
      </c>
      <c r="C1279" s="1">
        <v>0</v>
      </c>
      <c r="D1279" s="1">
        <v>2717</v>
      </c>
      <c r="E1279" s="1">
        <v>0</v>
      </c>
      <c r="F1279" s="1">
        <v>0</v>
      </c>
      <c r="G1279" s="23" t="s">
        <v>31</v>
      </c>
      <c r="H1279" s="1">
        <v>0</v>
      </c>
      <c r="I1279" s="1">
        <v>0</v>
      </c>
      <c r="J1279" s="1">
        <v>0</v>
      </c>
      <c r="K1279" s="1">
        <v>0</v>
      </c>
      <c r="L1279" s="1" t="e">
        <v>#N/A</v>
      </c>
      <c r="M1279" s="1">
        <v>0</v>
      </c>
      <c r="N1279" s="1">
        <v>0</v>
      </c>
      <c r="O1279" s="1" t="s">
        <v>32</v>
      </c>
      <c r="V1279"/>
    </row>
    <row r="1280" spans="1:22" s="1" customFormat="1" ht="15.75" x14ac:dyDescent="0.25">
      <c r="A1280" s="22">
        <v>344</v>
      </c>
      <c r="B1280" s="1">
        <v>0</v>
      </c>
      <c r="C1280" s="1">
        <v>0</v>
      </c>
      <c r="D1280" s="1">
        <v>2718</v>
      </c>
      <c r="E1280" s="1">
        <v>0</v>
      </c>
      <c r="F1280" s="1">
        <v>0</v>
      </c>
      <c r="G1280" s="23" t="s">
        <v>31</v>
      </c>
      <c r="H1280" s="1">
        <v>0</v>
      </c>
      <c r="I1280" s="1">
        <v>0</v>
      </c>
      <c r="J1280" s="1">
        <v>0</v>
      </c>
      <c r="K1280" s="1">
        <v>0</v>
      </c>
      <c r="L1280" s="1" t="e">
        <v>#N/A</v>
      </c>
      <c r="M1280" s="1">
        <v>0</v>
      </c>
      <c r="N1280" s="1">
        <v>0</v>
      </c>
      <c r="O1280" s="1" t="s">
        <v>32</v>
      </c>
      <c r="V1280"/>
    </row>
    <row r="1281" spans="1:22" s="1" customFormat="1" ht="15.75" x14ac:dyDescent="0.25">
      <c r="A1281" s="22">
        <v>345</v>
      </c>
      <c r="B1281" s="1">
        <v>0</v>
      </c>
      <c r="C1281" s="1">
        <v>0</v>
      </c>
      <c r="D1281" s="1">
        <v>2719</v>
      </c>
      <c r="E1281" s="1">
        <v>0</v>
      </c>
      <c r="F1281" s="1">
        <v>0</v>
      </c>
      <c r="G1281" s="23" t="s">
        <v>31</v>
      </c>
      <c r="H1281" s="1">
        <v>0</v>
      </c>
      <c r="I1281" s="1">
        <v>0</v>
      </c>
      <c r="J1281" s="1">
        <v>0</v>
      </c>
      <c r="K1281" s="1">
        <v>0</v>
      </c>
      <c r="L1281" s="1" t="e">
        <v>#N/A</v>
      </c>
      <c r="M1281" s="1">
        <v>0</v>
      </c>
      <c r="N1281" s="1">
        <v>0</v>
      </c>
      <c r="O1281" s="1" t="s">
        <v>32</v>
      </c>
      <c r="V1281"/>
    </row>
    <row r="1282" spans="1:22" s="1" customFormat="1" ht="15.75" x14ac:dyDescent="0.25">
      <c r="A1282" s="22">
        <v>346</v>
      </c>
      <c r="B1282" s="1">
        <v>0</v>
      </c>
      <c r="C1282" s="1">
        <v>0</v>
      </c>
      <c r="D1282" s="1">
        <v>2720</v>
      </c>
      <c r="E1282" s="1">
        <v>0</v>
      </c>
      <c r="F1282" s="1">
        <v>0</v>
      </c>
      <c r="G1282" s="23" t="s">
        <v>31</v>
      </c>
      <c r="H1282" s="1">
        <v>0</v>
      </c>
      <c r="I1282" s="1">
        <v>0</v>
      </c>
      <c r="J1282" s="1">
        <v>0</v>
      </c>
      <c r="K1282" s="1">
        <v>0</v>
      </c>
      <c r="L1282" s="1" t="e">
        <v>#N/A</v>
      </c>
      <c r="M1282" s="1">
        <v>0</v>
      </c>
      <c r="N1282" s="1">
        <v>0</v>
      </c>
      <c r="O1282" s="1" t="s">
        <v>32</v>
      </c>
      <c r="V1282"/>
    </row>
    <row r="1283" spans="1:22" s="1" customFormat="1" ht="15.75" x14ac:dyDescent="0.25">
      <c r="A1283" s="22">
        <v>347</v>
      </c>
      <c r="B1283" s="1">
        <v>0</v>
      </c>
      <c r="C1283" s="1">
        <v>0</v>
      </c>
      <c r="D1283" s="1">
        <v>2721</v>
      </c>
      <c r="E1283" s="1">
        <v>0</v>
      </c>
      <c r="F1283" s="1">
        <v>0</v>
      </c>
      <c r="G1283" s="23" t="s">
        <v>31</v>
      </c>
      <c r="H1283" s="1">
        <v>0</v>
      </c>
      <c r="I1283" s="1">
        <v>0</v>
      </c>
      <c r="J1283" s="1">
        <v>0</v>
      </c>
      <c r="K1283" s="1">
        <v>0</v>
      </c>
      <c r="L1283" s="1" t="e">
        <v>#N/A</v>
      </c>
      <c r="M1283" s="1">
        <v>0</v>
      </c>
      <c r="N1283" s="1">
        <v>0</v>
      </c>
      <c r="O1283" s="1" t="s">
        <v>32</v>
      </c>
      <c r="V1283"/>
    </row>
    <row r="1284" spans="1:22" s="1" customFormat="1" ht="15.75" x14ac:dyDescent="0.25">
      <c r="A1284" s="22">
        <v>348</v>
      </c>
      <c r="B1284" s="1">
        <v>0</v>
      </c>
      <c r="C1284" s="1">
        <v>0</v>
      </c>
      <c r="D1284" s="1">
        <v>2722</v>
      </c>
      <c r="E1284" s="1">
        <v>0</v>
      </c>
      <c r="F1284" s="1">
        <v>0</v>
      </c>
      <c r="G1284" s="23" t="s">
        <v>31</v>
      </c>
      <c r="H1284" s="1">
        <v>0</v>
      </c>
      <c r="I1284" s="1">
        <v>0</v>
      </c>
      <c r="J1284" s="1">
        <v>0</v>
      </c>
      <c r="K1284" s="1">
        <v>0</v>
      </c>
      <c r="L1284" s="1" t="e">
        <v>#N/A</v>
      </c>
      <c r="M1284" s="1">
        <v>0</v>
      </c>
      <c r="N1284" s="1">
        <v>0</v>
      </c>
      <c r="O1284" s="1" t="s">
        <v>32</v>
      </c>
      <c r="V1284"/>
    </row>
    <row r="1285" spans="1:22" s="1" customFormat="1" ht="15.75" x14ac:dyDescent="0.25">
      <c r="A1285" s="22">
        <v>349</v>
      </c>
      <c r="B1285" s="1">
        <v>0</v>
      </c>
      <c r="C1285" s="1">
        <v>0</v>
      </c>
      <c r="D1285" s="1">
        <v>2723</v>
      </c>
      <c r="E1285" s="1">
        <v>0</v>
      </c>
      <c r="F1285" s="1">
        <v>0</v>
      </c>
      <c r="G1285" s="23" t="s">
        <v>31</v>
      </c>
      <c r="H1285" s="1">
        <v>0</v>
      </c>
      <c r="I1285" s="1">
        <v>0</v>
      </c>
      <c r="J1285" s="1">
        <v>0</v>
      </c>
      <c r="K1285" s="1">
        <v>0</v>
      </c>
      <c r="L1285" s="1" t="e">
        <v>#N/A</v>
      </c>
      <c r="M1285" s="1">
        <v>0</v>
      </c>
      <c r="N1285" s="1">
        <v>0</v>
      </c>
      <c r="O1285" s="1" t="s">
        <v>32</v>
      </c>
      <c r="V1285"/>
    </row>
    <row r="1286" spans="1:22" s="1" customFormat="1" ht="15.75" x14ac:dyDescent="0.25">
      <c r="A1286" s="22">
        <v>350</v>
      </c>
      <c r="B1286" s="1">
        <v>0</v>
      </c>
      <c r="C1286" s="1">
        <v>0</v>
      </c>
      <c r="D1286" s="1">
        <v>2724</v>
      </c>
      <c r="E1286" s="1">
        <v>0</v>
      </c>
      <c r="F1286" s="1">
        <v>0</v>
      </c>
      <c r="G1286" s="23" t="s">
        <v>31</v>
      </c>
      <c r="H1286" s="1">
        <v>0</v>
      </c>
      <c r="I1286" s="1">
        <v>0</v>
      </c>
      <c r="J1286" s="1">
        <v>0</v>
      </c>
      <c r="K1286" s="1">
        <v>0</v>
      </c>
      <c r="L1286" s="1" t="e">
        <v>#N/A</v>
      </c>
      <c r="M1286" s="1">
        <v>0</v>
      </c>
      <c r="N1286" s="1">
        <v>0</v>
      </c>
      <c r="O1286" s="1" t="s">
        <v>32</v>
      </c>
      <c r="V1286"/>
    </row>
    <row r="1287" spans="1:22" s="1" customFormat="1" ht="15.75" x14ac:dyDescent="0.25">
      <c r="A1287" s="22">
        <v>351</v>
      </c>
      <c r="B1287" s="1">
        <v>0</v>
      </c>
      <c r="C1287" s="1">
        <v>0</v>
      </c>
      <c r="D1287" s="1">
        <v>2725</v>
      </c>
      <c r="E1287" s="1">
        <v>0</v>
      </c>
      <c r="F1287" s="1">
        <v>0</v>
      </c>
      <c r="G1287" s="23" t="s">
        <v>31</v>
      </c>
      <c r="H1287" s="1">
        <v>0</v>
      </c>
      <c r="I1287" s="1">
        <v>0</v>
      </c>
      <c r="J1287" s="1">
        <v>0</v>
      </c>
      <c r="K1287" s="1">
        <v>0</v>
      </c>
      <c r="L1287" s="1" t="e">
        <v>#N/A</v>
      </c>
      <c r="M1287" s="1">
        <v>0</v>
      </c>
      <c r="N1287" s="1">
        <v>0</v>
      </c>
      <c r="O1287" s="1" t="s">
        <v>32</v>
      </c>
      <c r="V1287"/>
    </row>
    <row r="1288" spans="1:22" s="1" customFormat="1" ht="15.75" x14ac:dyDescent="0.25">
      <c r="A1288" s="22">
        <v>352</v>
      </c>
      <c r="B1288" s="1">
        <v>0</v>
      </c>
      <c r="C1288" s="1">
        <v>0</v>
      </c>
      <c r="D1288" s="1">
        <v>2726</v>
      </c>
      <c r="E1288" s="1">
        <v>0</v>
      </c>
      <c r="F1288" s="1">
        <v>0</v>
      </c>
      <c r="G1288" s="23" t="s">
        <v>31</v>
      </c>
      <c r="H1288" s="1">
        <v>0</v>
      </c>
      <c r="I1288" s="1">
        <v>0</v>
      </c>
      <c r="J1288" s="1">
        <v>0</v>
      </c>
      <c r="K1288" s="1">
        <v>0</v>
      </c>
      <c r="L1288" s="1" t="e">
        <v>#N/A</v>
      </c>
      <c r="M1288" s="1">
        <v>0</v>
      </c>
      <c r="N1288" s="1">
        <v>0</v>
      </c>
      <c r="O1288" s="1" t="s">
        <v>32</v>
      </c>
      <c r="V1288"/>
    </row>
    <row r="1289" spans="1:22" s="1" customFormat="1" ht="15.75" x14ac:dyDescent="0.25">
      <c r="A1289" s="22">
        <v>353</v>
      </c>
      <c r="B1289" s="1">
        <v>0</v>
      </c>
      <c r="C1289" s="1">
        <v>0</v>
      </c>
      <c r="D1289" s="1">
        <v>2727</v>
      </c>
      <c r="E1289" s="1">
        <v>0</v>
      </c>
      <c r="F1289" s="1">
        <v>0</v>
      </c>
      <c r="G1289" s="23" t="s">
        <v>31</v>
      </c>
      <c r="H1289" s="1">
        <v>0</v>
      </c>
      <c r="I1289" s="1">
        <v>0</v>
      </c>
      <c r="J1289" s="1">
        <v>0</v>
      </c>
      <c r="K1289" s="1">
        <v>0</v>
      </c>
      <c r="L1289" s="1" t="e">
        <v>#N/A</v>
      </c>
      <c r="M1289" s="1">
        <v>0</v>
      </c>
      <c r="N1289" s="1">
        <v>0</v>
      </c>
      <c r="O1289" s="1" t="s">
        <v>32</v>
      </c>
      <c r="V1289"/>
    </row>
    <row r="1290" spans="1:22" s="1" customFormat="1" ht="15.75" x14ac:dyDescent="0.25">
      <c r="A1290" s="22">
        <v>354</v>
      </c>
      <c r="B1290" s="1">
        <v>0</v>
      </c>
      <c r="C1290" s="1">
        <v>0</v>
      </c>
      <c r="D1290" s="1">
        <v>2728</v>
      </c>
      <c r="E1290" s="1">
        <v>0</v>
      </c>
      <c r="F1290" s="1">
        <v>0</v>
      </c>
      <c r="G1290" s="23" t="s">
        <v>31</v>
      </c>
      <c r="H1290" s="1">
        <v>0</v>
      </c>
      <c r="I1290" s="1">
        <v>0</v>
      </c>
      <c r="J1290" s="1">
        <v>0</v>
      </c>
      <c r="K1290" s="1">
        <v>0</v>
      </c>
      <c r="L1290" s="1" t="e">
        <v>#N/A</v>
      </c>
      <c r="M1290" s="1">
        <v>0</v>
      </c>
      <c r="N1290" s="1">
        <v>0</v>
      </c>
      <c r="O1290" s="1" t="s">
        <v>32</v>
      </c>
      <c r="V1290"/>
    </row>
    <row r="1291" spans="1:22" s="1" customFormat="1" ht="15.75" x14ac:dyDescent="0.25">
      <c r="A1291" s="22">
        <v>355</v>
      </c>
      <c r="B1291" s="1">
        <v>0</v>
      </c>
      <c r="C1291" s="1">
        <v>0</v>
      </c>
      <c r="D1291" s="1">
        <v>2729</v>
      </c>
      <c r="E1291" s="1">
        <v>0</v>
      </c>
      <c r="F1291" s="1">
        <v>0</v>
      </c>
      <c r="G1291" s="23" t="s">
        <v>31</v>
      </c>
      <c r="H1291" s="1">
        <v>0</v>
      </c>
      <c r="I1291" s="1">
        <v>0</v>
      </c>
      <c r="J1291" s="1">
        <v>0</v>
      </c>
      <c r="K1291" s="1">
        <v>0</v>
      </c>
      <c r="L1291" s="1" t="e">
        <v>#N/A</v>
      </c>
      <c r="M1291" s="1">
        <v>0</v>
      </c>
      <c r="N1291" s="1">
        <v>0</v>
      </c>
      <c r="O1291" s="1" t="s">
        <v>32</v>
      </c>
      <c r="V1291"/>
    </row>
    <row r="1292" spans="1:22" s="1" customFormat="1" ht="15.75" x14ac:dyDescent="0.25">
      <c r="A1292" s="22">
        <v>356</v>
      </c>
      <c r="B1292" s="1">
        <v>0</v>
      </c>
      <c r="C1292" s="1">
        <v>0</v>
      </c>
      <c r="D1292" s="1">
        <v>2730</v>
      </c>
      <c r="E1292" s="1">
        <v>0</v>
      </c>
      <c r="F1292" s="1">
        <v>0</v>
      </c>
      <c r="G1292" s="23" t="s">
        <v>31</v>
      </c>
      <c r="H1292" s="1">
        <v>0</v>
      </c>
      <c r="I1292" s="1">
        <v>0</v>
      </c>
      <c r="J1292" s="1">
        <v>0</v>
      </c>
      <c r="K1292" s="1">
        <v>0</v>
      </c>
      <c r="L1292" s="1" t="e">
        <v>#N/A</v>
      </c>
      <c r="M1292" s="1">
        <v>0</v>
      </c>
      <c r="N1292" s="1">
        <v>0</v>
      </c>
      <c r="O1292" s="1" t="s">
        <v>32</v>
      </c>
      <c r="V1292"/>
    </row>
    <row r="1293" spans="1:22" s="1" customFormat="1" ht="15.75" x14ac:dyDescent="0.25">
      <c r="A1293" s="22">
        <v>357</v>
      </c>
      <c r="B1293" s="1">
        <v>0</v>
      </c>
      <c r="C1293" s="1">
        <v>0</v>
      </c>
      <c r="D1293" s="1">
        <v>2731</v>
      </c>
      <c r="E1293" s="1">
        <v>0</v>
      </c>
      <c r="F1293" s="1">
        <v>0</v>
      </c>
      <c r="G1293" s="23" t="s">
        <v>31</v>
      </c>
      <c r="H1293" s="1">
        <v>0</v>
      </c>
      <c r="I1293" s="1">
        <v>0</v>
      </c>
      <c r="J1293" s="1">
        <v>0</v>
      </c>
      <c r="K1293" s="1">
        <v>0</v>
      </c>
      <c r="L1293" s="1" t="e">
        <v>#N/A</v>
      </c>
      <c r="M1293" s="1">
        <v>0</v>
      </c>
      <c r="N1293" s="1">
        <v>0</v>
      </c>
      <c r="O1293" s="1" t="s">
        <v>32</v>
      </c>
      <c r="V1293"/>
    </row>
    <row r="1294" spans="1:22" s="1" customFormat="1" ht="15.75" x14ac:dyDescent="0.25">
      <c r="A1294" s="22">
        <v>358</v>
      </c>
      <c r="B1294" s="1">
        <v>0</v>
      </c>
      <c r="C1294" s="1">
        <v>0</v>
      </c>
      <c r="D1294" s="1">
        <v>2732</v>
      </c>
      <c r="E1294" s="1">
        <v>0</v>
      </c>
      <c r="F1294" s="1">
        <v>0</v>
      </c>
      <c r="G1294" s="23" t="s">
        <v>31</v>
      </c>
      <c r="H1294" s="1">
        <v>0</v>
      </c>
      <c r="I1294" s="1">
        <v>0</v>
      </c>
      <c r="J1294" s="1">
        <v>0</v>
      </c>
      <c r="K1294" s="1">
        <v>0</v>
      </c>
      <c r="L1294" s="1" t="e">
        <v>#N/A</v>
      </c>
      <c r="M1294" s="1">
        <v>0</v>
      </c>
      <c r="N1294" s="1">
        <v>0</v>
      </c>
      <c r="O1294" s="1" t="s">
        <v>32</v>
      </c>
      <c r="V1294"/>
    </row>
    <row r="1295" spans="1:22" s="1" customFormat="1" ht="15.75" x14ac:dyDescent="0.25">
      <c r="A1295" s="22">
        <v>359</v>
      </c>
      <c r="B1295" s="1">
        <v>0</v>
      </c>
      <c r="C1295" s="1">
        <v>0</v>
      </c>
      <c r="D1295" s="1">
        <v>2733</v>
      </c>
      <c r="E1295" s="1">
        <v>0</v>
      </c>
      <c r="F1295" s="1">
        <v>0</v>
      </c>
      <c r="G1295" s="23" t="s">
        <v>31</v>
      </c>
      <c r="H1295" s="1">
        <v>0</v>
      </c>
      <c r="I1295" s="1">
        <v>0</v>
      </c>
      <c r="J1295" s="1">
        <v>0</v>
      </c>
      <c r="K1295" s="1">
        <v>0</v>
      </c>
      <c r="L1295" s="1" t="e">
        <v>#N/A</v>
      </c>
      <c r="M1295" s="1">
        <v>0</v>
      </c>
      <c r="N1295" s="1">
        <v>0</v>
      </c>
      <c r="O1295" s="1" t="s">
        <v>32</v>
      </c>
      <c r="V1295"/>
    </row>
    <row r="1296" spans="1:22" s="1" customFormat="1" ht="15.75" x14ac:dyDescent="0.25">
      <c r="A1296" s="22">
        <v>360</v>
      </c>
      <c r="B1296" s="1">
        <v>0</v>
      </c>
      <c r="C1296" s="1">
        <v>0</v>
      </c>
      <c r="D1296" s="1">
        <v>2734</v>
      </c>
      <c r="E1296" s="1">
        <v>0</v>
      </c>
      <c r="F1296" s="1">
        <v>0</v>
      </c>
      <c r="G1296" s="23" t="s">
        <v>31</v>
      </c>
      <c r="H1296" s="1">
        <v>0</v>
      </c>
      <c r="I1296" s="1">
        <v>0</v>
      </c>
      <c r="J1296" s="1">
        <v>0</v>
      </c>
      <c r="K1296" s="1">
        <v>0</v>
      </c>
      <c r="L1296" s="1" t="e">
        <v>#N/A</v>
      </c>
      <c r="M1296" s="1">
        <v>0</v>
      </c>
      <c r="N1296" s="1">
        <v>0</v>
      </c>
      <c r="O1296" s="1" t="s">
        <v>32</v>
      </c>
      <c r="V1296"/>
    </row>
    <row r="1297" spans="1:22" s="1" customFormat="1" ht="15.75" x14ac:dyDescent="0.25">
      <c r="A1297" s="22">
        <v>361</v>
      </c>
      <c r="B1297" s="1">
        <v>0</v>
      </c>
      <c r="C1297" s="1">
        <v>0</v>
      </c>
      <c r="D1297" s="1">
        <v>2735</v>
      </c>
      <c r="E1297" s="1">
        <v>0</v>
      </c>
      <c r="F1297" s="1">
        <v>0</v>
      </c>
      <c r="G1297" s="23" t="s">
        <v>31</v>
      </c>
      <c r="H1297" s="1">
        <v>0</v>
      </c>
      <c r="I1297" s="1">
        <v>0</v>
      </c>
      <c r="J1297" s="1">
        <v>0</v>
      </c>
      <c r="K1297" s="1">
        <v>0</v>
      </c>
      <c r="L1297" s="1" t="e">
        <v>#N/A</v>
      </c>
      <c r="M1297" s="1">
        <v>0</v>
      </c>
      <c r="N1297" s="1">
        <v>0</v>
      </c>
      <c r="O1297" s="1" t="s">
        <v>32</v>
      </c>
      <c r="V1297"/>
    </row>
    <row r="1298" spans="1:22" s="1" customFormat="1" ht="15.75" x14ac:dyDescent="0.25">
      <c r="A1298" s="22">
        <v>362</v>
      </c>
      <c r="B1298" s="1">
        <v>0</v>
      </c>
      <c r="C1298" s="1">
        <v>0</v>
      </c>
      <c r="D1298" s="1">
        <v>2736</v>
      </c>
      <c r="E1298" s="1">
        <v>0</v>
      </c>
      <c r="F1298" s="1">
        <v>0</v>
      </c>
      <c r="G1298" s="23" t="s">
        <v>31</v>
      </c>
      <c r="H1298" s="1">
        <v>0</v>
      </c>
      <c r="I1298" s="1">
        <v>0</v>
      </c>
      <c r="J1298" s="1">
        <v>0</v>
      </c>
      <c r="K1298" s="1">
        <v>0</v>
      </c>
      <c r="L1298" s="1" t="e">
        <v>#N/A</v>
      </c>
      <c r="M1298" s="1">
        <v>0</v>
      </c>
      <c r="N1298" s="1">
        <v>0</v>
      </c>
      <c r="O1298" s="1" t="s">
        <v>32</v>
      </c>
      <c r="V1298"/>
    </row>
    <row r="1299" spans="1:22" s="1" customFormat="1" ht="15.75" x14ac:dyDescent="0.25">
      <c r="A1299" s="22">
        <v>363</v>
      </c>
      <c r="B1299" s="1">
        <v>0</v>
      </c>
      <c r="C1299" s="1">
        <v>0</v>
      </c>
      <c r="D1299" s="1">
        <v>2737</v>
      </c>
      <c r="E1299" s="1">
        <v>0</v>
      </c>
      <c r="F1299" s="1">
        <v>0</v>
      </c>
      <c r="G1299" s="23" t="s">
        <v>31</v>
      </c>
      <c r="H1299" s="1">
        <v>0</v>
      </c>
      <c r="I1299" s="1">
        <v>0</v>
      </c>
      <c r="J1299" s="1">
        <v>0</v>
      </c>
      <c r="K1299" s="1">
        <v>0</v>
      </c>
      <c r="L1299" s="1" t="e">
        <v>#N/A</v>
      </c>
      <c r="M1299" s="1">
        <v>0</v>
      </c>
      <c r="N1299" s="1">
        <v>0</v>
      </c>
      <c r="O1299" s="1" t="s">
        <v>32</v>
      </c>
      <c r="V1299"/>
    </row>
    <row r="1300" spans="1:22" s="1" customFormat="1" ht="15.75" x14ac:dyDescent="0.25">
      <c r="A1300" s="22">
        <v>364</v>
      </c>
      <c r="B1300" s="1">
        <v>0</v>
      </c>
      <c r="C1300" s="1">
        <v>0</v>
      </c>
      <c r="D1300" s="1">
        <v>2738</v>
      </c>
      <c r="E1300" s="1">
        <v>0</v>
      </c>
      <c r="F1300" s="1">
        <v>0</v>
      </c>
      <c r="G1300" s="23" t="s">
        <v>31</v>
      </c>
      <c r="H1300" s="1">
        <v>0</v>
      </c>
      <c r="I1300" s="1">
        <v>0</v>
      </c>
      <c r="J1300" s="1">
        <v>0</v>
      </c>
      <c r="K1300" s="1">
        <v>0</v>
      </c>
      <c r="L1300" s="1" t="e">
        <v>#N/A</v>
      </c>
      <c r="M1300" s="1">
        <v>0</v>
      </c>
      <c r="N1300" s="1">
        <v>0</v>
      </c>
      <c r="O1300" s="1" t="s">
        <v>32</v>
      </c>
      <c r="V1300"/>
    </row>
    <row r="1301" spans="1:22" s="1" customFormat="1" ht="15.75" x14ac:dyDescent="0.25">
      <c r="A1301" s="22">
        <v>365</v>
      </c>
      <c r="B1301" s="1">
        <v>0</v>
      </c>
      <c r="C1301" s="1">
        <v>0</v>
      </c>
      <c r="D1301" s="1">
        <v>2739</v>
      </c>
      <c r="E1301" s="1">
        <v>0</v>
      </c>
      <c r="F1301" s="1">
        <v>0</v>
      </c>
      <c r="G1301" s="23" t="s">
        <v>31</v>
      </c>
      <c r="H1301" s="1">
        <v>0</v>
      </c>
      <c r="I1301" s="1">
        <v>0</v>
      </c>
      <c r="J1301" s="1">
        <v>0</v>
      </c>
      <c r="K1301" s="1">
        <v>0</v>
      </c>
      <c r="L1301" s="1" t="e">
        <v>#N/A</v>
      </c>
      <c r="M1301" s="1">
        <v>0</v>
      </c>
      <c r="N1301" s="1">
        <v>0</v>
      </c>
      <c r="O1301" s="1" t="s">
        <v>32</v>
      </c>
      <c r="V1301"/>
    </row>
    <row r="1302" spans="1:22" s="1" customFormat="1" ht="15.75" x14ac:dyDescent="0.25">
      <c r="A1302" s="22">
        <v>366</v>
      </c>
      <c r="B1302" s="1">
        <v>0</v>
      </c>
      <c r="C1302" s="1">
        <v>0</v>
      </c>
      <c r="D1302" s="1">
        <v>2740</v>
      </c>
      <c r="E1302" s="1">
        <v>0</v>
      </c>
      <c r="F1302" s="1">
        <v>0</v>
      </c>
      <c r="G1302" s="23" t="s">
        <v>31</v>
      </c>
      <c r="H1302" s="1">
        <v>0</v>
      </c>
      <c r="I1302" s="1">
        <v>0</v>
      </c>
      <c r="J1302" s="1">
        <v>0</v>
      </c>
      <c r="K1302" s="1">
        <v>0</v>
      </c>
      <c r="L1302" s="1" t="e">
        <v>#N/A</v>
      </c>
      <c r="M1302" s="1">
        <v>0</v>
      </c>
      <c r="N1302" s="1">
        <v>0</v>
      </c>
      <c r="O1302" s="1" t="s">
        <v>32</v>
      </c>
      <c r="V1302"/>
    </row>
    <row r="1303" spans="1:22" s="1" customFormat="1" ht="15.75" x14ac:dyDescent="0.25">
      <c r="A1303" s="22">
        <v>367</v>
      </c>
      <c r="B1303" s="1">
        <v>0</v>
      </c>
      <c r="C1303" s="1">
        <v>0</v>
      </c>
      <c r="D1303" s="1">
        <v>2741</v>
      </c>
      <c r="E1303" s="1">
        <v>0</v>
      </c>
      <c r="F1303" s="1">
        <v>0</v>
      </c>
      <c r="G1303" s="23" t="s">
        <v>31</v>
      </c>
      <c r="H1303" s="1">
        <v>0</v>
      </c>
      <c r="I1303" s="1">
        <v>0</v>
      </c>
      <c r="J1303" s="1">
        <v>0</v>
      </c>
      <c r="K1303" s="1">
        <v>0</v>
      </c>
      <c r="L1303" s="1" t="e">
        <v>#N/A</v>
      </c>
      <c r="M1303" s="1">
        <v>0</v>
      </c>
      <c r="N1303" s="1">
        <v>0</v>
      </c>
      <c r="O1303" s="1" t="s">
        <v>32</v>
      </c>
      <c r="V1303"/>
    </row>
    <row r="1304" spans="1:22" s="1" customFormat="1" ht="15.75" x14ac:dyDescent="0.25">
      <c r="A1304" s="22">
        <v>368</v>
      </c>
      <c r="B1304" s="1">
        <v>0</v>
      </c>
      <c r="C1304" s="1">
        <v>0</v>
      </c>
      <c r="D1304" s="1">
        <v>2742</v>
      </c>
      <c r="E1304" s="1">
        <v>0</v>
      </c>
      <c r="F1304" s="1">
        <v>0</v>
      </c>
      <c r="G1304" s="23" t="s">
        <v>31</v>
      </c>
      <c r="H1304" s="1">
        <v>0</v>
      </c>
      <c r="I1304" s="1">
        <v>0</v>
      </c>
      <c r="J1304" s="1">
        <v>0</v>
      </c>
      <c r="K1304" s="1">
        <v>0</v>
      </c>
      <c r="L1304" s="1" t="e">
        <v>#N/A</v>
      </c>
      <c r="M1304" s="1">
        <v>0</v>
      </c>
      <c r="N1304" s="1">
        <v>0</v>
      </c>
      <c r="O1304" s="1" t="s">
        <v>32</v>
      </c>
      <c r="V1304"/>
    </row>
    <row r="1305" spans="1:22" s="1" customFormat="1" ht="15.75" x14ac:dyDescent="0.25">
      <c r="A1305" s="22">
        <v>369</v>
      </c>
      <c r="B1305" s="1">
        <v>0</v>
      </c>
      <c r="C1305" s="1">
        <v>0</v>
      </c>
      <c r="D1305" s="1">
        <v>2743</v>
      </c>
      <c r="E1305" s="1">
        <v>0</v>
      </c>
      <c r="F1305" s="1">
        <v>0</v>
      </c>
      <c r="G1305" s="23" t="s">
        <v>31</v>
      </c>
      <c r="H1305" s="1">
        <v>0</v>
      </c>
      <c r="I1305" s="1">
        <v>0</v>
      </c>
      <c r="J1305" s="1">
        <v>0</v>
      </c>
      <c r="K1305" s="1">
        <v>0</v>
      </c>
      <c r="L1305" s="1" t="e">
        <v>#N/A</v>
      </c>
      <c r="M1305" s="1">
        <v>0</v>
      </c>
      <c r="N1305" s="1">
        <v>0</v>
      </c>
      <c r="O1305" s="1" t="s">
        <v>32</v>
      </c>
      <c r="V1305"/>
    </row>
    <row r="1306" spans="1:22" s="1" customFormat="1" ht="15.75" x14ac:dyDescent="0.25">
      <c r="A1306" s="22">
        <v>370</v>
      </c>
      <c r="B1306" s="1">
        <v>0</v>
      </c>
      <c r="C1306" s="1">
        <v>0</v>
      </c>
      <c r="D1306" s="1">
        <v>2744</v>
      </c>
      <c r="E1306" s="1">
        <v>0</v>
      </c>
      <c r="F1306" s="1">
        <v>0</v>
      </c>
      <c r="G1306" s="23" t="s">
        <v>31</v>
      </c>
      <c r="H1306" s="1">
        <v>0</v>
      </c>
      <c r="I1306" s="1">
        <v>0</v>
      </c>
      <c r="J1306" s="1">
        <v>0</v>
      </c>
      <c r="K1306" s="1">
        <v>0</v>
      </c>
      <c r="L1306" s="1" t="e">
        <v>#N/A</v>
      </c>
      <c r="M1306" s="1">
        <v>0</v>
      </c>
      <c r="N1306" s="1">
        <v>0</v>
      </c>
      <c r="O1306" s="1" t="s">
        <v>32</v>
      </c>
      <c r="V1306"/>
    </row>
    <row r="1307" spans="1:22" s="1" customFormat="1" ht="15.75" x14ac:dyDescent="0.25">
      <c r="A1307" s="22">
        <v>371</v>
      </c>
      <c r="B1307" s="1">
        <v>0</v>
      </c>
      <c r="C1307" s="1">
        <v>0</v>
      </c>
      <c r="D1307" s="1">
        <v>2745</v>
      </c>
      <c r="E1307" s="1">
        <v>0</v>
      </c>
      <c r="F1307" s="1">
        <v>0</v>
      </c>
      <c r="G1307" s="23" t="s">
        <v>31</v>
      </c>
      <c r="H1307" s="1">
        <v>0</v>
      </c>
      <c r="I1307" s="1">
        <v>0</v>
      </c>
      <c r="J1307" s="1">
        <v>0</v>
      </c>
      <c r="K1307" s="1">
        <v>0</v>
      </c>
      <c r="L1307" s="1" t="e">
        <v>#N/A</v>
      </c>
      <c r="M1307" s="1">
        <v>0</v>
      </c>
      <c r="N1307" s="1">
        <v>0</v>
      </c>
      <c r="O1307" s="1" t="s">
        <v>32</v>
      </c>
      <c r="V1307"/>
    </row>
    <row r="1308" spans="1:22" s="1" customFormat="1" ht="15.75" x14ac:dyDescent="0.25">
      <c r="A1308" s="22">
        <v>372</v>
      </c>
      <c r="B1308" s="1">
        <v>0</v>
      </c>
      <c r="C1308" s="1">
        <v>0</v>
      </c>
      <c r="D1308" s="1">
        <v>2746</v>
      </c>
      <c r="E1308" s="1">
        <v>0</v>
      </c>
      <c r="F1308" s="1">
        <v>0</v>
      </c>
      <c r="G1308" s="23" t="s">
        <v>31</v>
      </c>
      <c r="H1308" s="1">
        <v>0</v>
      </c>
      <c r="I1308" s="1">
        <v>0</v>
      </c>
      <c r="J1308" s="1">
        <v>0</v>
      </c>
      <c r="K1308" s="1">
        <v>0</v>
      </c>
      <c r="L1308" s="1" t="e">
        <v>#N/A</v>
      </c>
      <c r="M1308" s="1">
        <v>0</v>
      </c>
      <c r="N1308" s="1">
        <v>0</v>
      </c>
      <c r="O1308" s="1" t="s">
        <v>32</v>
      </c>
      <c r="V1308"/>
    </row>
    <row r="1309" spans="1:22" s="1" customFormat="1" ht="15.75" x14ac:dyDescent="0.25">
      <c r="A1309" s="22">
        <v>373</v>
      </c>
      <c r="B1309" s="1">
        <v>0</v>
      </c>
      <c r="C1309" s="1">
        <v>0</v>
      </c>
      <c r="D1309" s="1">
        <v>2747</v>
      </c>
      <c r="E1309" s="1">
        <v>0</v>
      </c>
      <c r="F1309" s="1">
        <v>0</v>
      </c>
      <c r="G1309" s="23" t="s">
        <v>31</v>
      </c>
      <c r="H1309" s="1">
        <v>0</v>
      </c>
      <c r="I1309" s="1">
        <v>0</v>
      </c>
      <c r="J1309" s="1">
        <v>0</v>
      </c>
      <c r="K1309" s="1">
        <v>0</v>
      </c>
      <c r="L1309" s="1" t="e">
        <v>#N/A</v>
      </c>
      <c r="M1309" s="1">
        <v>0</v>
      </c>
      <c r="N1309" s="1">
        <v>0</v>
      </c>
      <c r="O1309" s="1" t="s">
        <v>32</v>
      </c>
      <c r="V1309"/>
    </row>
    <row r="1310" spans="1:22" s="1" customFormat="1" ht="15.75" x14ac:dyDescent="0.25">
      <c r="A1310" s="22">
        <v>374</v>
      </c>
      <c r="B1310" s="1">
        <v>0</v>
      </c>
      <c r="C1310" s="1">
        <v>0</v>
      </c>
      <c r="D1310" s="1">
        <v>2748</v>
      </c>
      <c r="E1310" s="1">
        <v>0</v>
      </c>
      <c r="F1310" s="1">
        <v>0</v>
      </c>
      <c r="G1310" s="23" t="s">
        <v>31</v>
      </c>
      <c r="H1310" s="1">
        <v>0</v>
      </c>
      <c r="I1310" s="1">
        <v>0</v>
      </c>
      <c r="J1310" s="1">
        <v>0</v>
      </c>
      <c r="K1310" s="1">
        <v>0</v>
      </c>
      <c r="L1310" s="1" t="e">
        <v>#N/A</v>
      </c>
      <c r="M1310" s="1">
        <v>0</v>
      </c>
      <c r="N1310" s="1">
        <v>0</v>
      </c>
      <c r="O1310" s="1" t="s">
        <v>32</v>
      </c>
      <c r="V1310"/>
    </row>
    <row r="1311" spans="1:22" s="1" customFormat="1" ht="15.75" x14ac:dyDescent="0.25">
      <c r="A1311" s="22">
        <v>375</v>
      </c>
      <c r="B1311" s="1">
        <v>0</v>
      </c>
      <c r="C1311" s="1">
        <v>0</v>
      </c>
      <c r="D1311" s="1">
        <v>2749</v>
      </c>
      <c r="E1311" s="1">
        <v>0</v>
      </c>
      <c r="F1311" s="1">
        <v>0</v>
      </c>
      <c r="G1311" s="23" t="s">
        <v>31</v>
      </c>
      <c r="H1311" s="1">
        <v>0</v>
      </c>
      <c r="I1311" s="1">
        <v>0</v>
      </c>
      <c r="J1311" s="1">
        <v>0</v>
      </c>
      <c r="K1311" s="1">
        <v>0</v>
      </c>
      <c r="L1311" s="1" t="e">
        <v>#N/A</v>
      </c>
      <c r="M1311" s="1">
        <v>0</v>
      </c>
      <c r="N1311" s="1">
        <v>0</v>
      </c>
      <c r="O1311" s="1" t="s">
        <v>32</v>
      </c>
      <c r="V1311"/>
    </row>
    <row r="1312" spans="1:22" s="1" customFormat="1" ht="15.75" x14ac:dyDescent="0.25">
      <c r="A1312" s="22">
        <v>376</v>
      </c>
      <c r="B1312" s="1">
        <v>0</v>
      </c>
      <c r="C1312" s="1">
        <v>0</v>
      </c>
      <c r="D1312" s="1">
        <v>2750</v>
      </c>
      <c r="E1312" s="1">
        <v>0</v>
      </c>
      <c r="F1312" s="1">
        <v>0</v>
      </c>
      <c r="G1312" s="23" t="s">
        <v>31</v>
      </c>
      <c r="H1312" s="1">
        <v>0</v>
      </c>
      <c r="I1312" s="1">
        <v>0</v>
      </c>
      <c r="J1312" s="1">
        <v>0</v>
      </c>
      <c r="K1312" s="1">
        <v>0</v>
      </c>
      <c r="L1312" s="1" t="e">
        <v>#N/A</v>
      </c>
      <c r="M1312" s="1">
        <v>0</v>
      </c>
      <c r="N1312" s="1">
        <v>0</v>
      </c>
      <c r="O1312" s="1" t="s">
        <v>32</v>
      </c>
      <c r="V1312"/>
    </row>
    <row r="1313" spans="1:22" s="1" customFormat="1" ht="15.75" x14ac:dyDescent="0.25">
      <c r="A1313" s="22">
        <v>377</v>
      </c>
      <c r="B1313" s="1">
        <v>0</v>
      </c>
      <c r="C1313" s="1">
        <v>0</v>
      </c>
      <c r="D1313" s="1">
        <v>2751</v>
      </c>
      <c r="E1313" s="1">
        <v>0</v>
      </c>
      <c r="F1313" s="1">
        <v>0</v>
      </c>
      <c r="G1313" s="23" t="s">
        <v>31</v>
      </c>
      <c r="H1313" s="1">
        <v>0</v>
      </c>
      <c r="I1313" s="1">
        <v>0</v>
      </c>
      <c r="J1313" s="1">
        <v>0</v>
      </c>
      <c r="K1313" s="1">
        <v>0</v>
      </c>
      <c r="L1313" s="1" t="e">
        <v>#N/A</v>
      </c>
      <c r="M1313" s="1">
        <v>0</v>
      </c>
      <c r="N1313" s="1">
        <v>0</v>
      </c>
      <c r="O1313" s="1" t="s">
        <v>32</v>
      </c>
      <c r="V1313"/>
    </row>
    <row r="1314" spans="1:22" s="1" customFormat="1" ht="15.75" x14ac:dyDescent="0.25">
      <c r="A1314" s="22">
        <v>378</v>
      </c>
      <c r="B1314" s="1">
        <v>0</v>
      </c>
      <c r="C1314" s="1">
        <v>0</v>
      </c>
      <c r="D1314" s="1">
        <v>2752</v>
      </c>
      <c r="E1314" s="1">
        <v>0</v>
      </c>
      <c r="F1314" s="1">
        <v>0</v>
      </c>
      <c r="G1314" s="23" t="s">
        <v>31</v>
      </c>
      <c r="H1314" s="1">
        <v>0</v>
      </c>
      <c r="I1314" s="1">
        <v>0</v>
      </c>
      <c r="J1314" s="1">
        <v>0</v>
      </c>
      <c r="K1314" s="1">
        <v>0</v>
      </c>
      <c r="L1314" s="1" t="e">
        <v>#N/A</v>
      </c>
      <c r="M1314" s="1">
        <v>0</v>
      </c>
      <c r="N1314" s="1">
        <v>0</v>
      </c>
      <c r="O1314" s="1" t="s">
        <v>32</v>
      </c>
      <c r="V1314"/>
    </row>
    <row r="1315" spans="1:22" s="1" customFormat="1" ht="15.75" x14ac:dyDescent="0.25">
      <c r="A1315" s="22">
        <v>379</v>
      </c>
      <c r="B1315" s="1">
        <v>0</v>
      </c>
      <c r="C1315" s="1">
        <v>0</v>
      </c>
      <c r="D1315" s="1">
        <v>2753</v>
      </c>
      <c r="E1315" s="1">
        <v>0</v>
      </c>
      <c r="F1315" s="1">
        <v>0</v>
      </c>
      <c r="G1315" s="23" t="s">
        <v>31</v>
      </c>
      <c r="H1315" s="1">
        <v>0</v>
      </c>
      <c r="I1315" s="1">
        <v>0</v>
      </c>
      <c r="J1315" s="1">
        <v>0</v>
      </c>
      <c r="K1315" s="1">
        <v>0</v>
      </c>
      <c r="L1315" s="1" t="e">
        <v>#N/A</v>
      </c>
      <c r="M1315" s="1">
        <v>0</v>
      </c>
      <c r="N1315" s="1">
        <v>0</v>
      </c>
      <c r="O1315" s="1" t="s">
        <v>32</v>
      </c>
      <c r="V1315"/>
    </row>
    <row r="1316" spans="1:22" s="1" customFormat="1" ht="15.75" x14ac:dyDescent="0.25">
      <c r="A1316" s="22">
        <v>380</v>
      </c>
      <c r="B1316" s="1">
        <v>0</v>
      </c>
      <c r="C1316" s="1">
        <v>0</v>
      </c>
      <c r="D1316" s="1">
        <v>2754</v>
      </c>
      <c r="E1316" s="1">
        <v>0</v>
      </c>
      <c r="F1316" s="1">
        <v>0</v>
      </c>
      <c r="G1316" s="23" t="s">
        <v>31</v>
      </c>
      <c r="H1316" s="1">
        <v>0</v>
      </c>
      <c r="I1316" s="1">
        <v>0</v>
      </c>
      <c r="J1316" s="1">
        <v>0</v>
      </c>
      <c r="K1316" s="1">
        <v>0</v>
      </c>
      <c r="L1316" s="1" t="e">
        <v>#N/A</v>
      </c>
      <c r="M1316" s="1">
        <v>0</v>
      </c>
      <c r="N1316" s="1">
        <v>0</v>
      </c>
      <c r="O1316" s="1" t="s">
        <v>32</v>
      </c>
      <c r="V1316"/>
    </row>
    <row r="1317" spans="1:22" s="1" customFormat="1" ht="15.75" x14ac:dyDescent="0.25">
      <c r="A1317" s="22">
        <v>381</v>
      </c>
      <c r="B1317" s="1">
        <v>0</v>
      </c>
      <c r="C1317" s="1">
        <v>0</v>
      </c>
      <c r="D1317" s="1">
        <v>2755</v>
      </c>
      <c r="E1317" s="1">
        <v>0</v>
      </c>
      <c r="F1317" s="1">
        <v>0</v>
      </c>
      <c r="G1317" s="23" t="s">
        <v>31</v>
      </c>
      <c r="H1317" s="1">
        <v>0</v>
      </c>
      <c r="I1317" s="1">
        <v>0</v>
      </c>
      <c r="J1317" s="1">
        <v>0</v>
      </c>
      <c r="K1317" s="1">
        <v>0</v>
      </c>
      <c r="L1317" s="1" t="e">
        <v>#N/A</v>
      </c>
      <c r="M1317" s="1">
        <v>0</v>
      </c>
      <c r="N1317" s="1">
        <v>0</v>
      </c>
      <c r="O1317" s="1" t="s">
        <v>32</v>
      </c>
      <c r="V1317"/>
    </row>
    <row r="1318" spans="1:22" s="1" customFormat="1" ht="15.75" x14ac:dyDescent="0.25">
      <c r="A1318" s="22">
        <v>382</v>
      </c>
      <c r="B1318" s="1">
        <v>0</v>
      </c>
      <c r="C1318" s="1">
        <v>0</v>
      </c>
      <c r="D1318" s="1">
        <v>2756</v>
      </c>
      <c r="E1318" s="1">
        <v>0</v>
      </c>
      <c r="F1318" s="1">
        <v>0</v>
      </c>
      <c r="G1318" s="23" t="s">
        <v>31</v>
      </c>
      <c r="H1318" s="1">
        <v>0</v>
      </c>
      <c r="I1318" s="1">
        <v>0</v>
      </c>
      <c r="J1318" s="1">
        <v>0</v>
      </c>
      <c r="K1318" s="1">
        <v>0</v>
      </c>
      <c r="L1318" s="1" t="e">
        <v>#N/A</v>
      </c>
      <c r="M1318" s="1">
        <v>0</v>
      </c>
      <c r="N1318" s="1">
        <v>0</v>
      </c>
      <c r="O1318" s="1" t="s">
        <v>32</v>
      </c>
      <c r="V1318"/>
    </row>
    <row r="1319" spans="1:22" s="1" customFormat="1" ht="15.75" x14ac:dyDescent="0.25">
      <c r="A1319" s="22">
        <v>383</v>
      </c>
      <c r="B1319" s="1">
        <v>0</v>
      </c>
      <c r="C1319" s="1">
        <v>0</v>
      </c>
      <c r="D1319" s="1">
        <v>2757</v>
      </c>
      <c r="E1319" s="1">
        <v>0</v>
      </c>
      <c r="F1319" s="1">
        <v>0</v>
      </c>
      <c r="G1319" s="23" t="s">
        <v>31</v>
      </c>
      <c r="H1319" s="1">
        <v>0</v>
      </c>
      <c r="I1319" s="1">
        <v>0</v>
      </c>
      <c r="J1319" s="1">
        <v>0</v>
      </c>
      <c r="K1319" s="1">
        <v>0</v>
      </c>
      <c r="L1319" s="1" t="e">
        <v>#N/A</v>
      </c>
      <c r="M1319" s="1">
        <v>0</v>
      </c>
      <c r="N1319" s="1">
        <v>0</v>
      </c>
      <c r="O1319" s="1" t="s">
        <v>32</v>
      </c>
      <c r="V1319"/>
    </row>
    <row r="1320" spans="1:22" s="1" customFormat="1" ht="15.75" x14ac:dyDescent="0.25">
      <c r="A1320" s="22">
        <v>384</v>
      </c>
      <c r="B1320" s="1">
        <v>0</v>
      </c>
      <c r="C1320" s="1">
        <v>0</v>
      </c>
      <c r="D1320" s="1">
        <v>2758</v>
      </c>
      <c r="E1320" s="1">
        <v>0</v>
      </c>
      <c r="F1320" s="1">
        <v>0</v>
      </c>
      <c r="G1320" s="23" t="s">
        <v>31</v>
      </c>
      <c r="H1320" s="1">
        <v>0</v>
      </c>
      <c r="I1320" s="1">
        <v>0</v>
      </c>
      <c r="J1320" s="1">
        <v>0</v>
      </c>
      <c r="K1320" s="1">
        <v>0</v>
      </c>
      <c r="L1320" s="1" t="e">
        <v>#N/A</v>
      </c>
      <c r="M1320" s="1">
        <v>0</v>
      </c>
      <c r="N1320" s="1">
        <v>0</v>
      </c>
      <c r="O1320" s="1" t="s">
        <v>32</v>
      </c>
      <c r="V1320"/>
    </row>
    <row r="1321" spans="1:22" s="1" customFormat="1" ht="15.75" x14ac:dyDescent="0.25">
      <c r="A1321" s="22">
        <v>385</v>
      </c>
      <c r="B1321" s="1">
        <v>0</v>
      </c>
      <c r="C1321" s="1">
        <v>0</v>
      </c>
      <c r="D1321" s="1">
        <v>2759</v>
      </c>
      <c r="E1321" s="1">
        <v>0</v>
      </c>
      <c r="F1321" s="1">
        <v>0</v>
      </c>
      <c r="G1321" s="23" t="s">
        <v>31</v>
      </c>
      <c r="H1321" s="1">
        <v>0</v>
      </c>
      <c r="I1321" s="1">
        <v>0</v>
      </c>
      <c r="J1321" s="1">
        <v>0</v>
      </c>
      <c r="K1321" s="1">
        <v>0</v>
      </c>
      <c r="L1321" s="1" t="e">
        <v>#N/A</v>
      </c>
      <c r="M1321" s="1">
        <v>0</v>
      </c>
      <c r="N1321" s="1">
        <v>0</v>
      </c>
      <c r="O1321" s="1" t="s">
        <v>32</v>
      </c>
      <c r="V1321"/>
    </row>
    <row r="1322" spans="1:22" s="1" customFormat="1" ht="15.75" x14ac:dyDescent="0.25">
      <c r="A1322" s="22">
        <v>386</v>
      </c>
      <c r="B1322" s="1">
        <v>0</v>
      </c>
      <c r="C1322" s="1">
        <v>0</v>
      </c>
      <c r="D1322" s="1">
        <v>2760</v>
      </c>
      <c r="E1322" s="1">
        <v>0</v>
      </c>
      <c r="F1322" s="1">
        <v>0</v>
      </c>
      <c r="G1322" s="23" t="s">
        <v>31</v>
      </c>
      <c r="H1322" s="1">
        <v>0</v>
      </c>
      <c r="I1322" s="1">
        <v>0</v>
      </c>
      <c r="J1322" s="1">
        <v>0</v>
      </c>
      <c r="K1322" s="1">
        <v>0</v>
      </c>
      <c r="L1322" s="1" t="e">
        <v>#N/A</v>
      </c>
      <c r="M1322" s="1">
        <v>0</v>
      </c>
      <c r="N1322" s="1">
        <v>0</v>
      </c>
      <c r="O1322" s="1" t="s">
        <v>32</v>
      </c>
      <c r="V1322"/>
    </row>
    <row r="1323" spans="1:22" s="1" customFormat="1" ht="15.75" x14ac:dyDescent="0.25">
      <c r="A1323" s="22">
        <v>387</v>
      </c>
      <c r="B1323" s="1">
        <v>0</v>
      </c>
      <c r="C1323" s="1">
        <v>0</v>
      </c>
      <c r="D1323" s="1">
        <v>2761</v>
      </c>
      <c r="E1323" s="1">
        <v>0</v>
      </c>
      <c r="F1323" s="1">
        <v>0</v>
      </c>
      <c r="G1323" s="23" t="s">
        <v>31</v>
      </c>
      <c r="H1323" s="1">
        <v>0</v>
      </c>
      <c r="I1323" s="1">
        <v>0</v>
      </c>
      <c r="J1323" s="1">
        <v>0</v>
      </c>
      <c r="K1323" s="1">
        <v>0</v>
      </c>
      <c r="L1323" s="1" t="e">
        <v>#N/A</v>
      </c>
      <c r="M1323" s="1">
        <v>0</v>
      </c>
      <c r="N1323" s="1">
        <v>0</v>
      </c>
      <c r="O1323" s="1" t="s">
        <v>32</v>
      </c>
      <c r="V1323"/>
    </row>
    <row r="1324" spans="1:22" s="1" customFormat="1" ht="15.75" x14ac:dyDescent="0.25">
      <c r="A1324" s="22">
        <v>388</v>
      </c>
      <c r="B1324" s="1">
        <v>0</v>
      </c>
      <c r="C1324" s="1">
        <v>0</v>
      </c>
      <c r="D1324" s="1">
        <v>2762</v>
      </c>
      <c r="E1324" s="1">
        <v>0</v>
      </c>
      <c r="F1324" s="1">
        <v>0</v>
      </c>
      <c r="G1324" s="23" t="s">
        <v>31</v>
      </c>
      <c r="H1324" s="1">
        <v>0</v>
      </c>
      <c r="I1324" s="1">
        <v>0</v>
      </c>
      <c r="J1324" s="1">
        <v>0</v>
      </c>
      <c r="K1324" s="1">
        <v>0</v>
      </c>
      <c r="L1324" s="1" t="e">
        <v>#N/A</v>
      </c>
      <c r="M1324" s="1">
        <v>0</v>
      </c>
      <c r="N1324" s="1">
        <v>0</v>
      </c>
      <c r="O1324" s="1" t="s">
        <v>32</v>
      </c>
      <c r="V1324"/>
    </row>
    <row r="1325" spans="1:22" s="1" customFormat="1" ht="15.75" x14ac:dyDescent="0.25">
      <c r="A1325" s="22">
        <v>389</v>
      </c>
      <c r="B1325" s="1">
        <v>0</v>
      </c>
      <c r="C1325" s="1">
        <v>0</v>
      </c>
      <c r="D1325" s="1">
        <v>2763</v>
      </c>
      <c r="E1325" s="1">
        <v>0</v>
      </c>
      <c r="F1325" s="1">
        <v>0</v>
      </c>
      <c r="G1325" s="23" t="s">
        <v>31</v>
      </c>
      <c r="H1325" s="1">
        <v>0</v>
      </c>
      <c r="I1325" s="1">
        <v>0</v>
      </c>
      <c r="J1325" s="1">
        <v>0</v>
      </c>
      <c r="K1325" s="1">
        <v>0</v>
      </c>
      <c r="L1325" s="1" t="e">
        <v>#N/A</v>
      </c>
      <c r="M1325" s="1">
        <v>0</v>
      </c>
      <c r="N1325" s="1">
        <v>0</v>
      </c>
      <c r="O1325" s="1" t="s">
        <v>32</v>
      </c>
      <c r="V1325"/>
    </row>
    <row r="1326" spans="1:22" s="1" customFormat="1" ht="15.75" x14ac:dyDescent="0.25">
      <c r="A1326" s="22">
        <v>390</v>
      </c>
      <c r="B1326" s="1">
        <v>0</v>
      </c>
      <c r="C1326" s="1">
        <v>0</v>
      </c>
      <c r="D1326" s="1">
        <v>2764</v>
      </c>
      <c r="E1326" s="1">
        <v>0</v>
      </c>
      <c r="F1326" s="1">
        <v>0</v>
      </c>
      <c r="G1326" s="23" t="s">
        <v>31</v>
      </c>
      <c r="H1326" s="1">
        <v>0</v>
      </c>
      <c r="I1326" s="1">
        <v>0</v>
      </c>
      <c r="J1326" s="1">
        <v>0</v>
      </c>
      <c r="K1326" s="1">
        <v>0</v>
      </c>
      <c r="L1326" s="1" t="e">
        <v>#N/A</v>
      </c>
      <c r="M1326" s="1">
        <v>0</v>
      </c>
      <c r="N1326" s="1">
        <v>0</v>
      </c>
      <c r="O1326" s="1" t="s">
        <v>32</v>
      </c>
      <c r="V1326"/>
    </row>
    <row r="1327" spans="1:22" s="1" customFormat="1" ht="15.75" x14ac:dyDescent="0.25">
      <c r="A1327" s="22">
        <v>391</v>
      </c>
      <c r="B1327" s="1">
        <v>0</v>
      </c>
      <c r="C1327" s="1">
        <v>0</v>
      </c>
      <c r="D1327" s="1">
        <v>2765</v>
      </c>
      <c r="E1327" s="1">
        <v>0</v>
      </c>
      <c r="F1327" s="1">
        <v>0</v>
      </c>
      <c r="G1327" s="23" t="s">
        <v>31</v>
      </c>
      <c r="H1327" s="1">
        <v>0</v>
      </c>
      <c r="I1327" s="1">
        <v>0</v>
      </c>
      <c r="J1327" s="1">
        <v>0</v>
      </c>
      <c r="K1327" s="1">
        <v>0</v>
      </c>
      <c r="L1327" s="1" t="e">
        <v>#N/A</v>
      </c>
      <c r="M1327" s="1">
        <v>0</v>
      </c>
      <c r="N1327" s="1">
        <v>0</v>
      </c>
      <c r="O1327" s="1" t="s">
        <v>32</v>
      </c>
      <c r="V1327"/>
    </row>
    <row r="1328" spans="1:22" s="1" customFormat="1" ht="15.75" x14ac:dyDescent="0.25">
      <c r="A1328" s="22">
        <v>392</v>
      </c>
      <c r="B1328" s="1">
        <v>0</v>
      </c>
      <c r="C1328" s="1">
        <v>0</v>
      </c>
      <c r="D1328" s="1">
        <v>2766</v>
      </c>
      <c r="E1328" s="1">
        <v>0</v>
      </c>
      <c r="F1328" s="1">
        <v>0</v>
      </c>
      <c r="G1328" s="23" t="s">
        <v>31</v>
      </c>
      <c r="H1328" s="1">
        <v>0</v>
      </c>
      <c r="I1328" s="1">
        <v>0</v>
      </c>
      <c r="J1328" s="1">
        <v>0</v>
      </c>
      <c r="K1328" s="1">
        <v>0</v>
      </c>
      <c r="L1328" s="1" t="e">
        <v>#N/A</v>
      </c>
      <c r="M1328" s="1">
        <v>0</v>
      </c>
      <c r="N1328" s="1">
        <v>0</v>
      </c>
      <c r="O1328" s="1" t="s">
        <v>32</v>
      </c>
      <c r="V1328"/>
    </row>
    <row r="1329" spans="1:22" s="1" customFormat="1" ht="15.75" x14ac:dyDescent="0.25">
      <c r="A1329" s="22">
        <v>393</v>
      </c>
      <c r="B1329" s="1">
        <v>0</v>
      </c>
      <c r="C1329" s="1">
        <v>0</v>
      </c>
      <c r="D1329" s="1">
        <v>2767</v>
      </c>
      <c r="E1329" s="1">
        <v>0</v>
      </c>
      <c r="F1329" s="1">
        <v>0</v>
      </c>
      <c r="G1329" s="23" t="s">
        <v>31</v>
      </c>
      <c r="H1329" s="1">
        <v>0</v>
      </c>
      <c r="I1329" s="1">
        <v>0</v>
      </c>
      <c r="J1329" s="1">
        <v>0</v>
      </c>
      <c r="K1329" s="1">
        <v>0</v>
      </c>
      <c r="L1329" s="1" t="e">
        <v>#N/A</v>
      </c>
      <c r="M1329" s="1">
        <v>0</v>
      </c>
      <c r="N1329" s="1">
        <v>0</v>
      </c>
      <c r="O1329" s="1" t="s">
        <v>32</v>
      </c>
      <c r="V1329"/>
    </row>
    <row r="1330" spans="1:22" s="1" customFormat="1" ht="15.75" x14ac:dyDescent="0.25">
      <c r="A1330" s="22">
        <v>394</v>
      </c>
      <c r="B1330" s="1">
        <v>0</v>
      </c>
      <c r="C1330" s="1">
        <v>0</v>
      </c>
      <c r="D1330" s="1">
        <v>2768</v>
      </c>
      <c r="E1330" s="1">
        <v>0</v>
      </c>
      <c r="F1330" s="1">
        <v>0</v>
      </c>
      <c r="G1330" s="23" t="s">
        <v>31</v>
      </c>
      <c r="H1330" s="1">
        <v>0</v>
      </c>
      <c r="I1330" s="1">
        <v>0</v>
      </c>
      <c r="J1330" s="1">
        <v>0</v>
      </c>
      <c r="K1330" s="1">
        <v>0</v>
      </c>
      <c r="L1330" s="1" t="e">
        <v>#N/A</v>
      </c>
      <c r="M1330" s="1">
        <v>0</v>
      </c>
      <c r="N1330" s="1">
        <v>0</v>
      </c>
      <c r="O1330" s="1" t="s">
        <v>32</v>
      </c>
      <c r="V1330"/>
    </row>
    <row r="1331" spans="1:22" s="1" customFormat="1" ht="15.75" x14ac:dyDescent="0.25">
      <c r="A1331" s="22">
        <v>395</v>
      </c>
      <c r="B1331" s="1">
        <v>0</v>
      </c>
      <c r="C1331" s="1">
        <v>0</v>
      </c>
      <c r="D1331" s="1">
        <v>2769</v>
      </c>
      <c r="E1331" s="1">
        <v>0</v>
      </c>
      <c r="F1331" s="1">
        <v>0</v>
      </c>
      <c r="G1331" s="23" t="s">
        <v>31</v>
      </c>
      <c r="H1331" s="1">
        <v>0</v>
      </c>
      <c r="I1331" s="1">
        <v>0</v>
      </c>
      <c r="J1331" s="1">
        <v>0</v>
      </c>
      <c r="K1331" s="1">
        <v>0</v>
      </c>
      <c r="L1331" s="1" t="e">
        <v>#N/A</v>
      </c>
      <c r="M1331" s="1">
        <v>0</v>
      </c>
      <c r="N1331" s="1">
        <v>0</v>
      </c>
      <c r="O1331" s="1" t="s">
        <v>32</v>
      </c>
      <c r="V1331"/>
    </row>
    <row r="1332" spans="1:22" s="1" customFormat="1" ht="15.75" x14ac:dyDescent="0.25">
      <c r="A1332" s="22">
        <v>396</v>
      </c>
      <c r="B1332" s="1">
        <v>0</v>
      </c>
      <c r="C1332" s="1">
        <v>0</v>
      </c>
      <c r="D1332" s="1">
        <v>2770</v>
      </c>
      <c r="E1332" s="1">
        <v>0</v>
      </c>
      <c r="F1332" s="1">
        <v>0</v>
      </c>
      <c r="G1332" s="23" t="s">
        <v>31</v>
      </c>
      <c r="H1332" s="1">
        <v>0</v>
      </c>
      <c r="I1332" s="1">
        <v>0</v>
      </c>
      <c r="J1332" s="1">
        <v>0</v>
      </c>
      <c r="K1332" s="1">
        <v>0</v>
      </c>
      <c r="L1332" s="1" t="e">
        <v>#N/A</v>
      </c>
      <c r="M1332" s="1">
        <v>0</v>
      </c>
      <c r="N1332" s="1">
        <v>0</v>
      </c>
      <c r="O1332" s="1" t="s">
        <v>32</v>
      </c>
      <c r="V1332"/>
    </row>
    <row r="1333" spans="1:22" s="1" customFormat="1" ht="15.75" x14ac:dyDescent="0.25">
      <c r="A1333" s="22">
        <v>397</v>
      </c>
      <c r="B1333" s="1">
        <v>0</v>
      </c>
      <c r="C1333" s="1">
        <v>0</v>
      </c>
      <c r="D1333" s="1">
        <v>2771</v>
      </c>
      <c r="E1333" s="1">
        <v>0</v>
      </c>
      <c r="F1333" s="1">
        <v>0</v>
      </c>
      <c r="G1333" s="23" t="s">
        <v>31</v>
      </c>
      <c r="H1333" s="1">
        <v>0</v>
      </c>
      <c r="I1333" s="1">
        <v>0</v>
      </c>
      <c r="J1333" s="1">
        <v>0</v>
      </c>
      <c r="K1333" s="1">
        <v>0</v>
      </c>
      <c r="L1333" s="1" t="e">
        <v>#N/A</v>
      </c>
      <c r="M1333" s="1">
        <v>0</v>
      </c>
      <c r="N1333" s="1">
        <v>0</v>
      </c>
      <c r="O1333" s="1" t="s">
        <v>32</v>
      </c>
      <c r="V1333"/>
    </row>
    <row r="1334" spans="1:22" s="1" customFormat="1" ht="15.75" x14ac:dyDescent="0.25">
      <c r="A1334" s="22">
        <v>398</v>
      </c>
      <c r="B1334" s="1">
        <v>0</v>
      </c>
      <c r="C1334" s="1">
        <v>0</v>
      </c>
      <c r="D1334" s="1">
        <v>2772</v>
      </c>
      <c r="E1334" s="1">
        <v>0</v>
      </c>
      <c r="F1334" s="1">
        <v>0</v>
      </c>
      <c r="G1334" s="23" t="s">
        <v>31</v>
      </c>
      <c r="H1334" s="1">
        <v>0</v>
      </c>
      <c r="I1334" s="1">
        <v>0</v>
      </c>
      <c r="J1334" s="1">
        <v>0</v>
      </c>
      <c r="K1334" s="1">
        <v>0</v>
      </c>
      <c r="L1334" s="1" t="e">
        <v>#N/A</v>
      </c>
      <c r="M1334" s="1">
        <v>0</v>
      </c>
      <c r="N1334" s="1">
        <v>0</v>
      </c>
      <c r="O1334" s="1" t="s">
        <v>32</v>
      </c>
      <c r="V1334"/>
    </row>
    <row r="1335" spans="1:22" s="1" customFormat="1" ht="15.75" x14ac:dyDescent="0.25">
      <c r="A1335" s="22">
        <v>399</v>
      </c>
      <c r="B1335" s="1">
        <v>0</v>
      </c>
      <c r="C1335" s="1">
        <v>0</v>
      </c>
      <c r="D1335" s="1">
        <v>2773</v>
      </c>
      <c r="E1335" s="1">
        <v>0</v>
      </c>
      <c r="F1335" s="1">
        <v>0</v>
      </c>
      <c r="G1335" s="23" t="s">
        <v>31</v>
      </c>
      <c r="H1335" s="1">
        <v>0</v>
      </c>
      <c r="I1335" s="1">
        <v>0</v>
      </c>
      <c r="J1335" s="1">
        <v>0</v>
      </c>
      <c r="K1335" s="1">
        <v>0</v>
      </c>
      <c r="L1335" s="1" t="e">
        <v>#N/A</v>
      </c>
      <c r="M1335" s="1">
        <v>0</v>
      </c>
      <c r="N1335" s="1">
        <v>0</v>
      </c>
      <c r="O1335" s="1" t="s">
        <v>32</v>
      </c>
      <c r="V1335"/>
    </row>
    <row r="1336" spans="1:22" s="1" customFormat="1" ht="15.75" x14ac:dyDescent="0.25">
      <c r="A1336" s="22">
        <v>400</v>
      </c>
      <c r="B1336" s="1">
        <v>0</v>
      </c>
      <c r="C1336" s="1">
        <v>0</v>
      </c>
      <c r="D1336" s="1">
        <v>2774</v>
      </c>
      <c r="E1336" s="1">
        <v>0</v>
      </c>
      <c r="F1336" s="1">
        <v>0</v>
      </c>
      <c r="G1336" s="23" t="s">
        <v>31</v>
      </c>
      <c r="H1336" s="1">
        <v>0</v>
      </c>
      <c r="I1336" s="1">
        <v>0</v>
      </c>
      <c r="J1336" s="1">
        <v>0</v>
      </c>
      <c r="K1336" s="1">
        <v>0</v>
      </c>
      <c r="L1336" s="1" t="e">
        <v>#N/A</v>
      </c>
      <c r="M1336" s="1">
        <v>0</v>
      </c>
      <c r="N1336" s="1">
        <v>0</v>
      </c>
      <c r="O1336" s="1" t="s">
        <v>32</v>
      </c>
      <c r="V1336"/>
    </row>
    <row r="1337" spans="1:22" s="1" customFormat="1" ht="15.75" x14ac:dyDescent="0.25">
      <c r="A1337" s="22">
        <v>401</v>
      </c>
      <c r="B1337" s="1">
        <v>0</v>
      </c>
      <c r="C1337" s="1">
        <v>0</v>
      </c>
      <c r="D1337" s="1">
        <v>2775</v>
      </c>
      <c r="E1337" s="1">
        <v>0</v>
      </c>
      <c r="F1337" s="1">
        <v>0</v>
      </c>
      <c r="G1337" s="23" t="s">
        <v>31</v>
      </c>
      <c r="H1337" s="1">
        <v>0</v>
      </c>
      <c r="I1337" s="1">
        <v>0</v>
      </c>
      <c r="J1337" s="1">
        <v>0</v>
      </c>
      <c r="K1337" s="1">
        <v>0</v>
      </c>
      <c r="L1337" s="1" t="e">
        <v>#N/A</v>
      </c>
      <c r="M1337" s="1">
        <v>0</v>
      </c>
      <c r="N1337" s="1">
        <v>0</v>
      </c>
      <c r="O1337" s="1" t="s">
        <v>32</v>
      </c>
      <c r="V1337"/>
    </row>
    <row r="1338" spans="1:22" s="1" customFormat="1" ht="15.75" x14ac:dyDescent="0.25">
      <c r="A1338" s="22">
        <v>402</v>
      </c>
      <c r="B1338" s="1">
        <v>0</v>
      </c>
      <c r="C1338" s="1">
        <v>0</v>
      </c>
      <c r="D1338" s="1">
        <v>2776</v>
      </c>
      <c r="E1338" s="1">
        <v>0</v>
      </c>
      <c r="F1338" s="1">
        <v>0</v>
      </c>
      <c r="G1338" s="23" t="s">
        <v>31</v>
      </c>
      <c r="H1338" s="1">
        <v>0</v>
      </c>
      <c r="I1338" s="1">
        <v>0</v>
      </c>
      <c r="J1338" s="1">
        <v>0</v>
      </c>
      <c r="K1338" s="1">
        <v>0</v>
      </c>
      <c r="L1338" s="1" t="e">
        <v>#N/A</v>
      </c>
      <c r="M1338" s="1">
        <v>0</v>
      </c>
      <c r="N1338" s="1">
        <v>0</v>
      </c>
      <c r="O1338" s="1" t="s">
        <v>32</v>
      </c>
      <c r="V1338"/>
    </row>
    <row r="1339" spans="1:22" s="1" customFormat="1" ht="15.75" x14ac:dyDescent="0.25">
      <c r="A1339" s="22">
        <v>403</v>
      </c>
      <c r="B1339" s="1">
        <v>0</v>
      </c>
      <c r="C1339" s="1">
        <v>0</v>
      </c>
      <c r="D1339" s="1">
        <v>2777</v>
      </c>
      <c r="E1339" s="1">
        <v>0</v>
      </c>
      <c r="F1339" s="1">
        <v>0</v>
      </c>
      <c r="G1339" s="23" t="s">
        <v>31</v>
      </c>
      <c r="H1339" s="1">
        <v>0</v>
      </c>
      <c r="I1339" s="1">
        <v>0</v>
      </c>
      <c r="J1339" s="1">
        <v>0</v>
      </c>
      <c r="K1339" s="1">
        <v>0</v>
      </c>
      <c r="L1339" s="1" t="e">
        <v>#N/A</v>
      </c>
      <c r="M1339" s="1">
        <v>0</v>
      </c>
      <c r="N1339" s="1">
        <v>0</v>
      </c>
      <c r="O1339" s="1" t="s">
        <v>32</v>
      </c>
      <c r="V1339"/>
    </row>
    <row r="1340" spans="1:22" s="1" customFormat="1" ht="15.75" x14ac:dyDescent="0.25">
      <c r="A1340" s="22">
        <v>404</v>
      </c>
      <c r="B1340" s="1">
        <v>0</v>
      </c>
      <c r="C1340" s="1">
        <v>0</v>
      </c>
      <c r="D1340" s="1">
        <v>2778</v>
      </c>
      <c r="E1340" s="1">
        <v>0</v>
      </c>
      <c r="F1340" s="1">
        <v>0</v>
      </c>
      <c r="G1340" s="23" t="s">
        <v>31</v>
      </c>
      <c r="H1340" s="1">
        <v>0</v>
      </c>
      <c r="I1340" s="1">
        <v>0</v>
      </c>
      <c r="J1340" s="1">
        <v>0</v>
      </c>
      <c r="K1340" s="1">
        <v>0</v>
      </c>
      <c r="L1340" s="1" t="e">
        <v>#N/A</v>
      </c>
      <c r="M1340" s="1">
        <v>0</v>
      </c>
      <c r="N1340" s="1">
        <v>0</v>
      </c>
      <c r="O1340" s="1" t="s">
        <v>32</v>
      </c>
      <c r="V1340"/>
    </row>
    <row r="1341" spans="1:22" s="1" customFormat="1" ht="15.75" x14ac:dyDescent="0.25">
      <c r="A1341" s="22">
        <v>405</v>
      </c>
      <c r="B1341" s="1">
        <v>0</v>
      </c>
      <c r="C1341" s="1">
        <v>0</v>
      </c>
      <c r="D1341" s="1">
        <v>2779</v>
      </c>
      <c r="E1341" s="1">
        <v>0</v>
      </c>
      <c r="F1341" s="1">
        <v>0</v>
      </c>
      <c r="G1341" s="23" t="s">
        <v>31</v>
      </c>
      <c r="H1341" s="1">
        <v>0</v>
      </c>
      <c r="I1341" s="1">
        <v>0</v>
      </c>
      <c r="J1341" s="1">
        <v>0</v>
      </c>
      <c r="K1341" s="1">
        <v>0</v>
      </c>
      <c r="L1341" s="1" t="e">
        <v>#N/A</v>
      </c>
      <c r="M1341" s="1">
        <v>0</v>
      </c>
      <c r="N1341" s="1">
        <v>0</v>
      </c>
      <c r="O1341" s="1" t="s">
        <v>32</v>
      </c>
      <c r="V1341"/>
    </row>
    <row r="1342" spans="1:22" s="1" customFormat="1" ht="15.75" x14ac:dyDescent="0.25">
      <c r="A1342" s="22">
        <v>406</v>
      </c>
      <c r="B1342" s="1">
        <v>0</v>
      </c>
      <c r="C1342" s="1">
        <v>0</v>
      </c>
      <c r="D1342" s="1">
        <v>2780</v>
      </c>
      <c r="E1342" s="1">
        <v>0</v>
      </c>
      <c r="F1342" s="1">
        <v>0</v>
      </c>
      <c r="G1342" s="23" t="s">
        <v>31</v>
      </c>
      <c r="H1342" s="1">
        <v>0</v>
      </c>
      <c r="I1342" s="1">
        <v>0</v>
      </c>
      <c r="J1342" s="1">
        <v>0</v>
      </c>
      <c r="K1342" s="1">
        <v>0</v>
      </c>
      <c r="L1342" s="1" t="e">
        <v>#N/A</v>
      </c>
      <c r="M1342" s="1">
        <v>0</v>
      </c>
      <c r="N1342" s="1">
        <v>0</v>
      </c>
      <c r="O1342" s="1" t="s">
        <v>32</v>
      </c>
      <c r="V1342"/>
    </row>
    <row r="1343" spans="1:22" s="1" customFormat="1" ht="15.75" x14ac:dyDescent="0.25">
      <c r="A1343" s="22">
        <v>407</v>
      </c>
      <c r="B1343" s="1">
        <v>0</v>
      </c>
      <c r="C1343" s="1">
        <v>0</v>
      </c>
      <c r="D1343" s="1">
        <v>2781</v>
      </c>
      <c r="E1343" s="1">
        <v>0</v>
      </c>
      <c r="F1343" s="1">
        <v>0</v>
      </c>
      <c r="G1343" s="23" t="s">
        <v>31</v>
      </c>
      <c r="H1343" s="1">
        <v>0</v>
      </c>
      <c r="I1343" s="1">
        <v>0</v>
      </c>
      <c r="J1343" s="1">
        <v>0</v>
      </c>
      <c r="K1343" s="1">
        <v>0</v>
      </c>
      <c r="L1343" s="1" t="e">
        <v>#N/A</v>
      </c>
      <c r="M1343" s="1">
        <v>0</v>
      </c>
      <c r="N1343" s="1">
        <v>0</v>
      </c>
      <c r="O1343" s="1" t="s">
        <v>32</v>
      </c>
      <c r="V1343"/>
    </row>
    <row r="1344" spans="1:22" s="1" customFormat="1" ht="15.75" x14ac:dyDescent="0.25">
      <c r="A1344" s="22">
        <v>408</v>
      </c>
      <c r="B1344" s="1">
        <v>0</v>
      </c>
      <c r="C1344" s="1">
        <v>0</v>
      </c>
      <c r="D1344" s="1">
        <v>2782</v>
      </c>
      <c r="E1344" s="1">
        <v>0</v>
      </c>
      <c r="F1344" s="1">
        <v>0</v>
      </c>
      <c r="G1344" s="23" t="s">
        <v>31</v>
      </c>
      <c r="H1344" s="1">
        <v>0</v>
      </c>
      <c r="I1344" s="1">
        <v>0</v>
      </c>
      <c r="J1344" s="1">
        <v>0</v>
      </c>
      <c r="K1344" s="1">
        <v>0</v>
      </c>
      <c r="L1344" s="1" t="e">
        <v>#N/A</v>
      </c>
      <c r="M1344" s="1">
        <v>0</v>
      </c>
      <c r="N1344" s="1">
        <v>0</v>
      </c>
      <c r="O1344" s="1" t="s">
        <v>32</v>
      </c>
      <c r="V1344"/>
    </row>
    <row r="1345" spans="1:22" s="1" customFormat="1" ht="15.75" x14ac:dyDescent="0.25">
      <c r="A1345" s="22">
        <v>409</v>
      </c>
      <c r="B1345" s="1">
        <v>0</v>
      </c>
      <c r="C1345" s="1">
        <v>0</v>
      </c>
      <c r="D1345" s="1">
        <v>2783</v>
      </c>
      <c r="E1345" s="1">
        <v>0</v>
      </c>
      <c r="F1345" s="1">
        <v>0</v>
      </c>
      <c r="G1345" s="23" t="s">
        <v>31</v>
      </c>
      <c r="H1345" s="1">
        <v>0</v>
      </c>
      <c r="I1345" s="1">
        <v>0</v>
      </c>
      <c r="J1345" s="1">
        <v>0</v>
      </c>
      <c r="K1345" s="1">
        <v>0</v>
      </c>
      <c r="L1345" s="1" t="e">
        <v>#N/A</v>
      </c>
      <c r="M1345" s="1">
        <v>0</v>
      </c>
      <c r="N1345" s="1">
        <v>0</v>
      </c>
      <c r="O1345" s="1" t="s">
        <v>32</v>
      </c>
      <c r="V1345"/>
    </row>
    <row r="1346" spans="1:22" s="1" customFormat="1" ht="15.75" x14ac:dyDescent="0.25">
      <c r="A1346" s="22">
        <v>410</v>
      </c>
      <c r="B1346" s="1">
        <v>0</v>
      </c>
      <c r="C1346" s="1">
        <v>0</v>
      </c>
      <c r="D1346" s="1">
        <v>2784</v>
      </c>
      <c r="E1346" s="1">
        <v>0</v>
      </c>
      <c r="F1346" s="1">
        <v>0</v>
      </c>
      <c r="G1346" s="23" t="s">
        <v>31</v>
      </c>
      <c r="H1346" s="1">
        <v>0</v>
      </c>
      <c r="I1346" s="1">
        <v>0</v>
      </c>
      <c r="J1346" s="1">
        <v>0</v>
      </c>
      <c r="K1346" s="1">
        <v>0</v>
      </c>
      <c r="L1346" s="1" t="e">
        <v>#N/A</v>
      </c>
      <c r="M1346" s="1">
        <v>0</v>
      </c>
      <c r="N1346" s="1">
        <v>0</v>
      </c>
      <c r="O1346" s="1" t="s">
        <v>32</v>
      </c>
      <c r="V1346"/>
    </row>
    <row r="1347" spans="1:22" s="1" customFormat="1" ht="15.75" x14ac:dyDescent="0.25">
      <c r="A1347" s="22">
        <v>411</v>
      </c>
      <c r="B1347" s="1">
        <v>0</v>
      </c>
      <c r="C1347" s="1">
        <v>0</v>
      </c>
      <c r="D1347" s="1">
        <v>2785</v>
      </c>
      <c r="E1347" s="1">
        <v>0</v>
      </c>
      <c r="F1347" s="1">
        <v>0</v>
      </c>
      <c r="G1347" s="23" t="s">
        <v>31</v>
      </c>
      <c r="H1347" s="1">
        <v>0</v>
      </c>
      <c r="I1347" s="1">
        <v>0</v>
      </c>
      <c r="J1347" s="1">
        <v>0</v>
      </c>
      <c r="K1347" s="1">
        <v>0</v>
      </c>
      <c r="L1347" s="1" t="e">
        <v>#N/A</v>
      </c>
      <c r="M1347" s="1">
        <v>0</v>
      </c>
      <c r="N1347" s="1">
        <v>0</v>
      </c>
      <c r="O1347" s="1" t="s">
        <v>32</v>
      </c>
      <c r="V1347"/>
    </row>
    <row r="1348" spans="1:22" s="1" customFormat="1" ht="15.75" x14ac:dyDescent="0.25">
      <c r="A1348" s="22">
        <v>412</v>
      </c>
      <c r="B1348" s="1">
        <v>0</v>
      </c>
      <c r="C1348" s="1">
        <v>0</v>
      </c>
      <c r="D1348" s="1">
        <v>2786</v>
      </c>
      <c r="E1348" s="1">
        <v>0</v>
      </c>
      <c r="F1348" s="1">
        <v>0</v>
      </c>
      <c r="G1348" s="23" t="s">
        <v>31</v>
      </c>
      <c r="H1348" s="1">
        <v>0</v>
      </c>
      <c r="I1348" s="1">
        <v>0</v>
      </c>
      <c r="J1348" s="1">
        <v>0</v>
      </c>
      <c r="K1348" s="1">
        <v>0</v>
      </c>
      <c r="L1348" s="1" t="e">
        <v>#N/A</v>
      </c>
      <c r="M1348" s="1">
        <v>0</v>
      </c>
      <c r="N1348" s="1">
        <v>0</v>
      </c>
      <c r="O1348" s="1" t="s">
        <v>32</v>
      </c>
      <c r="V1348"/>
    </row>
    <row r="1349" spans="1:22" s="1" customFormat="1" ht="15.75" x14ac:dyDescent="0.25">
      <c r="A1349" s="22">
        <v>413</v>
      </c>
      <c r="B1349" s="1">
        <v>0</v>
      </c>
      <c r="C1349" s="1">
        <v>0</v>
      </c>
      <c r="D1349" s="1">
        <v>2787</v>
      </c>
      <c r="E1349" s="1">
        <v>0</v>
      </c>
      <c r="F1349" s="1">
        <v>0</v>
      </c>
      <c r="G1349" s="23" t="s">
        <v>31</v>
      </c>
      <c r="H1349" s="1">
        <v>0</v>
      </c>
      <c r="I1349" s="1">
        <v>0</v>
      </c>
      <c r="J1349" s="1">
        <v>0</v>
      </c>
      <c r="K1349" s="1">
        <v>0</v>
      </c>
      <c r="L1349" s="1" t="e">
        <v>#N/A</v>
      </c>
      <c r="M1349" s="1">
        <v>0</v>
      </c>
      <c r="N1349" s="1">
        <v>0</v>
      </c>
      <c r="O1349" s="1" t="s">
        <v>32</v>
      </c>
      <c r="V1349"/>
    </row>
    <row r="1350" spans="1:22" s="1" customFormat="1" ht="15.75" x14ac:dyDescent="0.25">
      <c r="A1350" s="22">
        <v>414</v>
      </c>
      <c r="B1350" s="1">
        <v>0</v>
      </c>
      <c r="C1350" s="1">
        <v>0</v>
      </c>
      <c r="D1350" s="1">
        <v>2788</v>
      </c>
      <c r="E1350" s="1">
        <v>0</v>
      </c>
      <c r="F1350" s="1">
        <v>0</v>
      </c>
      <c r="G1350" s="23" t="s">
        <v>31</v>
      </c>
      <c r="H1350" s="1">
        <v>0</v>
      </c>
      <c r="I1350" s="1">
        <v>0</v>
      </c>
      <c r="J1350" s="1">
        <v>0</v>
      </c>
      <c r="K1350" s="1">
        <v>0</v>
      </c>
      <c r="L1350" s="1" t="e">
        <v>#N/A</v>
      </c>
      <c r="M1350" s="1">
        <v>0</v>
      </c>
      <c r="N1350" s="1">
        <v>0</v>
      </c>
      <c r="O1350" s="1" t="s">
        <v>32</v>
      </c>
      <c r="V1350"/>
    </row>
    <row r="1351" spans="1:22" s="1" customFormat="1" ht="15.75" x14ac:dyDescent="0.25">
      <c r="A1351" s="22">
        <v>415</v>
      </c>
      <c r="B1351" s="1">
        <v>0</v>
      </c>
      <c r="C1351" s="1">
        <v>0</v>
      </c>
      <c r="D1351" s="1">
        <v>2789</v>
      </c>
      <c r="E1351" s="1">
        <v>0</v>
      </c>
      <c r="F1351" s="1">
        <v>0</v>
      </c>
      <c r="G1351" s="23" t="s">
        <v>31</v>
      </c>
      <c r="H1351" s="1">
        <v>0</v>
      </c>
      <c r="I1351" s="1">
        <v>0</v>
      </c>
      <c r="J1351" s="1">
        <v>0</v>
      </c>
      <c r="K1351" s="1">
        <v>0</v>
      </c>
      <c r="L1351" s="1" t="e">
        <v>#N/A</v>
      </c>
      <c r="M1351" s="1">
        <v>0</v>
      </c>
      <c r="N1351" s="1">
        <v>0</v>
      </c>
      <c r="O1351" s="1" t="s">
        <v>32</v>
      </c>
      <c r="V1351"/>
    </row>
    <row r="1352" spans="1:22" s="1" customFormat="1" ht="15.75" x14ac:dyDescent="0.25">
      <c r="A1352" s="22">
        <v>416</v>
      </c>
      <c r="B1352" s="1">
        <v>0</v>
      </c>
      <c r="C1352" s="1">
        <v>0</v>
      </c>
      <c r="D1352" s="1">
        <v>2790</v>
      </c>
      <c r="E1352" s="1">
        <v>0</v>
      </c>
      <c r="F1352" s="1">
        <v>0</v>
      </c>
      <c r="G1352" s="23" t="s">
        <v>31</v>
      </c>
      <c r="H1352" s="1">
        <v>0</v>
      </c>
      <c r="I1352" s="1">
        <v>0</v>
      </c>
      <c r="J1352" s="1">
        <v>0</v>
      </c>
      <c r="K1352" s="1">
        <v>0</v>
      </c>
      <c r="L1352" s="1" t="e">
        <v>#N/A</v>
      </c>
      <c r="M1352" s="1">
        <v>0</v>
      </c>
      <c r="N1352" s="1">
        <v>0</v>
      </c>
      <c r="O1352" s="1" t="s">
        <v>32</v>
      </c>
      <c r="V1352"/>
    </row>
    <row r="1353" spans="1:22" s="1" customFormat="1" ht="15.75" x14ac:dyDescent="0.25">
      <c r="A1353" s="22">
        <v>417</v>
      </c>
      <c r="B1353" s="1">
        <v>0</v>
      </c>
      <c r="C1353" s="1">
        <v>0</v>
      </c>
      <c r="D1353" s="1">
        <v>2791</v>
      </c>
      <c r="E1353" s="1">
        <v>0</v>
      </c>
      <c r="F1353" s="1">
        <v>0</v>
      </c>
      <c r="G1353" s="23" t="s">
        <v>31</v>
      </c>
      <c r="H1353" s="1">
        <v>0</v>
      </c>
      <c r="I1353" s="1">
        <v>0</v>
      </c>
      <c r="J1353" s="1">
        <v>0</v>
      </c>
      <c r="K1353" s="1">
        <v>0</v>
      </c>
      <c r="L1353" s="1" t="e">
        <v>#N/A</v>
      </c>
      <c r="M1353" s="1">
        <v>0</v>
      </c>
      <c r="N1353" s="1">
        <v>0</v>
      </c>
      <c r="O1353" s="1" t="s">
        <v>32</v>
      </c>
      <c r="V1353"/>
    </row>
    <row r="1354" spans="1:22" s="1" customFormat="1" ht="15.75" x14ac:dyDescent="0.25">
      <c r="A1354" s="22">
        <v>418</v>
      </c>
      <c r="B1354" s="1">
        <v>0</v>
      </c>
      <c r="C1354" s="1">
        <v>0</v>
      </c>
      <c r="D1354" s="1">
        <v>2792</v>
      </c>
      <c r="E1354" s="1">
        <v>0</v>
      </c>
      <c r="F1354" s="1">
        <v>0</v>
      </c>
      <c r="G1354" s="23" t="s">
        <v>31</v>
      </c>
      <c r="H1354" s="1">
        <v>0</v>
      </c>
      <c r="I1354" s="1">
        <v>0</v>
      </c>
      <c r="J1354" s="1">
        <v>0</v>
      </c>
      <c r="K1354" s="1">
        <v>0</v>
      </c>
      <c r="L1354" s="1" t="e">
        <v>#N/A</v>
      </c>
      <c r="M1354" s="1">
        <v>0</v>
      </c>
      <c r="N1354" s="1">
        <v>0</v>
      </c>
      <c r="O1354" s="1" t="s">
        <v>32</v>
      </c>
      <c r="V1354"/>
    </row>
    <row r="1355" spans="1:22" s="1" customFormat="1" ht="15.75" x14ac:dyDescent="0.25">
      <c r="A1355" s="22">
        <v>419</v>
      </c>
      <c r="B1355" s="1">
        <v>0</v>
      </c>
      <c r="C1355" s="1">
        <v>0</v>
      </c>
      <c r="D1355" s="1">
        <v>2793</v>
      </c>
      <c r="E1355" s="1">
        <v>0</v>
      </c>
      <c r="F1355" s="1">
        <v>0</v>
      </c>
      <c r="G1355" s="23" t="s">
        <v>31</v>
      </c>
      <c r="H1355" s="1">
        <v>0</v>
      </c>
      <c r="I1355" s="1">
        <v>0</v>
      </c>
      <c r="J1355" s="1">
        <v>0</v>
      </c>
      <c r="K1355" s="1">
        <v>0</v>
      </c>
      <c r="L1355" s="1" t="e">
        <v>#N/A</v>
      </c>
      <c r="M1355" s="1">
        <v>0</v>
      </c>
      <c r="N1355" s="1">
        <v>0</v>
      </c>
      <c r="O1355" s="1" t="s">
        <v>32</v>
      </c>
      <c r="V1355"/>
    </row>
    <row r="1356" spans="1:22" s="1" customFormat="1" ht="15.75" x14ac:dyDescent="0.25">
      <c r="A1356" s="22">
        <v>420</v>
      </c>
      <c r="B1356" s="1">
        <v>0</v>
      </c>
      <c r="C1356" s="1">
        <v>0</v>
      </c>
      <c r="D1356" s="1">
        <v>2794</v>
      </c>
      <c r="E1356" s="1">
        <v>0</v>
      </c>
      <c r="F1356" s="1">
        <v>0</v>
      </c>
      <c r="G1356" s="23" t="s">
        <v>31</v>
      </c>
      <c r="H1356" s="1">
        <v>0</v>
      </c>
      <c r="I1356" s="1">
        <v>0</v>
      </c>
      <c r="J1356" s="1">
        <v>0</v>
      </c>
      <c r="K1356" s="1">
        <v>0</v>
      </c>
      <c r="L1356" s="1" t="e">
        <v>#N/A</v>
      </c>
      <c r="M1356" s="1">
        <v>0</v>
      </c>
      <c r="N1356" s="1">
        <v>0</v>
      </c>
      <c r="O1356" s="1" t="s">
        <v>32</v>
      </c>
      <c r="V1356"/>
    </row>
    <row r="1357" spans="1:22" s="1" customFormat="1" ht="15.75" x14ac:dyDescent="0.25">
      <c r="A1357" s="22">
        <v>421</v>
      </c>
      <c r="B1357" s="1">
        <v>0</v>
      </c>
      <c r="C1357" s="1">
        <v>0</v>
      </c>
      <c r="D1357" s="1">
        <v>2795</v>
      </c>
      <c r="E1357" s="1">
        <v>0</v>
      </c>
      <c r="F1357" s="1">
        <v>0</v>
      </c>
      <c r="G1357" s="23" t="s">
        <v>31</v>
      </c>
      <c r="H1357" s="1">
        <v>0</v>
      </c>
      <c r="I1357" s="1">
        <v>0</v>
      </c>
      <c r="J1357" s="1">
        <v>0</v>
      </c>
      <c r="K1357" s="1">
        <v>0</v>
      </c>
      <c r="L1357" s="1" t="e">
        <v>#N/A</v>
      </c>
      <c r="M1357" s="1">
        <v>0</v>
      </c>
      <c r="N1357" s="1">
        <v>0</v>
      </c>
      <c r="O1357" s="1" t="s">
        <v>32</v>
      </c>
      <c r="V1357"/>
    </row>
    <row r="1358" spans="1:22" s="1" customFormat="1" ht="15.75" x14ac:dyDescent="0.25">
      <c r="A1358" s="22">
        <v>422</v>
      </c>
      <c r="B1358" s="1">
        <v>0</v>
      </c>
      <c r="C1358" s="1">
        <v>0</v>
      </c>
      <c r="D1358" s="1">
        <v>2796</v>
      </c>
      <c r="E1358" s="1">
        <v>0</v>
      </c>
      <c r="F1358" s="1">
        <v>0</v>
      </c>
      <c r="G1358" s="23" t="s">
        <v>31</v>
      </c>
      <c r="H1358" s="1">
        <v>0</v>
      </c>
      <c r="I1358" s="1">
        <v>0</v>
      </c>
      <c r="J1358" s="1">
        <v>0</v>
      </c>
      <c r="K1358" s="1">
        <v>0</v>
      </c>
      <c r="L1358" s="1" t="e">
        <v>#N/A</v>
      </c>
      <c r="M1358" s="1">
        <v>0</v>
      </c>
      <c r="N1358" s="1">
        <v>0</v>
      </c>
      <c r="O1358" s="1" t="s">
        <v>32</v>
      </c>
      <c r="V1358"/>
    </row>
    <row r="1359" spans="1:22" s="1" customFormat="1" ht="15.75" x14ac:dyDescent="0.25">
      <c r="A1359" s="22">
        <v>423</v>
      </c>
      <c r="B1359" s="1">
        <v>0</v>
      </c>
      <c r="C1359" s="1">
        <v>0</v>
      </c>
      <c r="D1359" s="1">
        <v>2797</v>
      </c>
      <c r="E1359" s="1">
        <v>0</v>
      </c>
      <c r="F1359" s="1">
        <v>0</v>
      </c>
      <c r="G1359" s="23" t="s">
        <v>31</v>
      </c>
      <c r="H1359" s="1">
        <v>0</v>
      </c>
      <c r="I1359" s="1">
        <v>0</v>
      </c>
      <c r="J1359" s="1">
        <v>0</v>
      </c>
      <c r="K1359" s="1">
        <v>0</v>
      </c>
      <c r="L1359" s="1" t="e">
        <v>#N/A</v>
      </c>
      <c r="M1359" s="1">
        <v>0</v>
      </c>
      <c r="N1359" s="1">
        <v>0</v>
      </c>
      <c r="O1359" s="1" t="s">
        <v>32</v>
      </c>
      <c r="V1359"/>
    </row>
    <row r="1360" spans="1:22" s="1" customFormat="1" ht="15.75" x14ac:dyDescent="0.25">
      <c r="A1360" s="22">
        <v>424</v>
      </c>
      <c r="B1360" s="1">
        <v>0</v>
      </c>
      <c r="C1360" s="1">
        <v>0</v>
      </c>
      <c r="D1360" s="1">
        <v>2798</v>
      </c>
      <c r="E1360" s="1">
        <v>0</v>
      </c>
      <c r="F1360" s="1">
        <v>0</v>
      </c>
      <c r="G1360" s="23" t="s">
        <v>31</v>
      </c>
      <c r="H1360" s="1">
        <v>0</v>
      </c>
      <c r="I1360" s="1">
        <v>0</v>
      </c>
      <c r="J1360" s="1">
        <v>0</v>
      </c>
      <c r="K1360" s="1">
        <v>0</v>
      </c>
      <c r="L1360" s="1" t="e">
        <v>#N/A</v>
      </c>
      <c r="M1360" s="1">
        <v>0</v>
      </c>
      <c r="N1360" s="1">
        <v>0</v>
      </c>
      <c r="O1360" s="1" t="s">
        <v>32</v>
      </c>
      <c r="V1360"/>
    </row>
    <row r="1361" spans="1:22" s="1" customFormat="1" ht="15.75" x14ac:dyDescent="0.25">
      <c r="A1361" s="22">
        <v>425</v>
      </c>
      <c r="B1361" s="1">
        <v>0</v>
      </c>
      <c r="C1361" s="1">
        <v>0</v>
      </c>
      <c r="D1361" s="1">
        <v>2799</v>
      </c>
      <c r="E1361" s="1">
        <v>0</v>
      </c>
      <c r="F1361" s="1">
        <v>0</v>
      </c>
      <c r="G1361" s="23" t="s">
        <v>31</v>
      </c>
      <c r="H1361" s="1">
        <v>0</v>
      </c>
      <c r="I1361" s="1">
        <v>0</v>
      </c>
      <c r="J1361" s="1">
        <v>0</v>
      </c>
      <c r="K1361" s="1">
        <v>0</v>
      </c>
      <c r="L1361" s="1" t="e">
        <v>#N/A</v>
      </c>
      <c r="M1361" s="1">
        <v>0</v>
      </c>
      <c r="N1361" s="1">
        <v>0</v>
      </c>
      <c r="O1361" s="1" t="s">
        <v>32</v>
      </c>
      <c r="V1361"/>
    </row>
    <row r="1362" spans="1:22" s="1" customFormat="1" ht="15.75" x14ac:dyDescent="0.25">
      <c r="A1362" s="22">
        <v>426</v>
      </c>
      <c r="B1362" s="1">
        <v>0</v>
      </c>
      <c r="C1362" s="1">
        <v>0</v>
      </c>
      <c r="D1362" s="1">
        <v>2800</v>
      </c>
      <c r="E1362" s="1">
        <v>0</v>
      </c>
      <c r="F1362" s="1">
        <v>0</v>
      </c>
      <c r="G1362" s="23" t="s">
        <v>31</v>
      </c>
      <c r="H1362" s="1">
        <v>0</v>
      </c>
      <c r="I1362" s="1">
        <v>0</v>
      </c>
      <c r="J1362" s="1">
        <v>0</v>
      </c>
      <c r="K1362" s="1">
        <v>0</v>
      </c>
      <c r="L1362" s="1" t="e">
        <v>#N/A</v>
      </c>
      <c r="M1362" s="1">
        <v>0</v>
      </c>
      <c r="N1362" s="1">
        <v>0</v>
      </c>
      <c r="O1362" s="1" t="s">
        <v>32</v>
      </c>
      <c r="V1362"/>
    </row>
    <row r="1363" spans="1:22" s="1" customFormat="1" ht="15.75" x14ac:dyDescent="0.25">
      <c r="A1363" s="22">
        <v>427</v>
      </c>
      <c r="B1363" s="1">
        <v>0</v>
      </c>
      <c r="C1363" s="1">
        <v>0</v>
      </c>
      <c r="D1363" s="1">
        <v>2801</v>
      </c>
      <c r="E1363" s="1">
        <v>0</v>
      </c>
      <c r="F1363" s="1">
        <v>0</v>
      </c>
      <c r="G1363" s="23" t="s">
        <v>31</v>
      </c>
      <c r="H1363" s="1">
        <v>0</v>
      </c>
      <c r="I1363" s="1">
        <v>0</v>
      </c>
      <c r="J1363" s="1">
        <v>0</v>
      </c>
      <c r="K1363" s="1">
        <v>0</v>
      </c>
      <c r="L1363" s="1" t="e">
        <v>#N/A</v>
      </c>
      <c r="M1363" s="1">
        <v>0</v>
      </c>
      <c r="N1363" s="1">
        <v>0</v>
      </c>
      <c r="O1363" s="1" t="s">
        <v>32</v>
      </c>
      <c r="V1363"/>
    </row>
    <row r="1364" spans="1:22" s="1" customFormat="1" ht="15.75" x14ac:dyDescent="0.25">
      <c r="A1364" s="22">
        <v>428</v>
      </c>
      <c r="B1364" s="1">
        <v>0</v>
      </c>
      <c r="C1364" s="1">
        <v>0</v>
      </c>
      <c r="D1364" s="1">
        <v>2802</v>
      </c>
      <c r="E1364" s="1">
        <v>0</v>
      </c>
      <c r="F1364" s="1">
        <v>0</v>
      </c>
      <c r="G1364" s="23" t="s">
        <v>31</v>
      </c>
      <c r="H1364" s="1">
        <v>0</v>
      </c>
      <c r="I1364" s="1">
        <v>0</v>
      </c>
      <c r="J1364" s="1">
        <v>0</v>
      </c>
      <c r="K1364" s="1">
        <v>0</v>
      </c>
      <c r="L1364" s="1" t="e">
        <v>#N/A</v>
      </c>
      <c r="M1364" s="1">
        <v>0</v>
      </c>
      <c r="N1364" s="1">
        <v>0</v>
      </c>
      <c r="O1364" s="1" t="s">
        <v>32</v>
      </c>
      <c r="V1364"/>
    </row>
    <row r="1365" spans="1:22" s="1" customFormat="1" ht="15.75" x14ac:dyDescent="0.25">
      <c r="A1365" s="22">
        <v>429</v>
      </c>
      <c r="B1365" s="1">
        <v>0</v>
      </c>
      <c r="C1365" s="1">
        <v>0</v>
      </c>
      <c r="D1365" s="1">
        <v>2803</v>
      </c>
      <c r="E1365" s="1">
        <v>0</v>
      </c>
      <c r="F1365" s="1">
        <v>0</v>
      </c>
      <c r="G1365" s="23" t="s">
        <v>31</v>
      </c>
      <c r="H1365" s="1">
        <v>0</v>
      </c>
      <c r="I1365" s="1">
        <v>0</v>
      </c>
      <c r="J1365" s="1">
        <v>0</v>
      </c>
      <c r="K1365" s="1">
        <v>0</v>
      </c>
      <c r="L1365" s="1" t="e">
        <v>#N/A</v>
      </c>
      <c r="M1365" s="1">
        <v>0</v>
      </c>
      <c r="N1365" s="1">
        <v>0</v>
      </c>
      <c r="O1365" s="1" t="s">
        <v>32</v>
      </c>
      <c r="V1365"/>
    </row>
    <row r="1366" spans="1:22" s="1" customFormat="1" ht="15.75" x14ac:dyDescent="0.25">
      <c r="A1366" s="22">
        <v>430</v>
      </c>
      <c r="B1366" s="1">
        <v>0</v>
      </c>
      <c r="C1366" s="1">
        <v>0</v>
      </c>
      <c r="D1366" s="1">
        <v>2804</v>
      </c>
      <c r="E1366" s="1">
        <v>0</v>
      </c>
      <c r="F1366" s="1">
        <v>0</v>
      </c>
      <c r="G1366" s="23" t="s">
        <v>31</v>
      </c>
      <c r="H1366" s="1">
        <v>0</v>
      </c>
      <c r="I1366" s="1">
        <v>0</v>
      </c>
      <c r="J1366" s="1">
        <v>0</v>
      </c>
      <c r="K1366" s="1">
        <v>0</v>
      </c>
      <c r="L1366" s="1" t="e">
        <v>#N/A</v>
      </c>
      <c r="M1366" s="1">
        <v>0</v>
      </c>
      <c r="N1366" s="1">
        <v>0</v>
      </c>
      <c r="O1366" s="1" t="s">
        <v>32</v>
      </c>
      <c r="V1366"/>
    </row>
    <row r="1367" spans="1:22" s="1" customFormat="1" ht="15.75" x14ac:dyDescent="0.25">
      <c r="A1367" s="22">
        <v>431</v>
      </c>
      <c r="B1367" s="1">
        <v>0</v>
      </c>
      <c r="C1367" s="1">
        <v>0</v>
      </c>
      <c r="D1367" s="1">
        <v>2805</v>
      </c>
      <c r="E1367" s="1">
        <v>0</v>
      </c>
      <c r="F1367" s="1">
        <v>0</v>
      </c>
      <c r="G1367" s="23" t="s">
        <v>31</v>
      </c>
      <c r="H1367" s="1">
        <v>0</v>
      </c>
      <c r="I1367" s="1">
        <v>0</v>
      </c>
      <c r="J1367" s="1">
        <v>0</v>
      </c>
      <c r="K1367" s="1">
        <v>0</v>
      </c>
      <c r="L1367" s="1" t="e">
        <v>#N/A</v>
      </c>
      <c r="M1367" s="1">
        <v>0</v>
      </c>
      <c r="N1367" s="1">
        <v>0</v>
      </c>
      <c r="O1367" s="1" t="s">
        <v>32</v>
      </c>
      <c r="V1367"/>
    </row>
    <row r="1368" spans="1:22" s="1" customFormat="1" ht="15.75" x14ac:dyDescent="0.25">
      <c r="A1368" s="22">
        <v>432</v>
      </c>
      <c r="B1368" s="1">
        <v>0</v>
      </c>
      <c r="C1368" s="1">
        <v>0</v>
      </c>
      <c r="D1368" s="1">
        <v>2806</v>
      </c>
      <c r="E1368" s="1">
        <v>0</v>
      </c>
      <c r="F1368" s="1">
        <v>0</v>
      </c>
      <c r="G1368" s="23" t="s">
        <v>31</v>
      </c>
      <c r="H1368" s="1">
        <v>0</v>
      </c>
      <c r="I1368" s="1">
        <v>0</v>
      </c>
      <c r="J1368" s="1">
        <v>0</v>
      </c>
      <c r="K1368" s="1">
        <v>0</v>
      </c>
      <c r="L1368" s="1" t="e">
        <v>#N/A</v>
      </c>
      <c r="M1368" s="1">
        <v>0</v>
      </c>
      <c r="N1368" s="1">
        <v>0</v>
      </c>
      <c r="O1368" s="1" t="s">
        <v>32</v>
      </c>
      <c r="V1368"/>
    </row>
    <row r="1369" spans="1:22" s="1" customFormat="1" ht="15.75" x14ac:dyDescent="0.25">
      <c r="A1369" s="22">
        <v>433</v>
      </c>
      <c r="B1369" s="1">
        <v>0</v>
      </c>
      <c r="C1369" s="1">
        <v>0</v>
      </c>
      <c r="D1369" s="1">
        <v>2807</v>
      </c>
      <c r="E1369" s="1">
        <v>0</v>
      </c>
      <c r="F1369" s="1">
        <v>0</v>
      </c>
      <c r="G1369" s="23" t="s">
        <v>31</v>
      </c>
      <c r="H1369" s="1">
        <v>0</v>
      </c>
      <c r="I1369" s="1">
        <v>0</v>
      </c>
      <c r="J1369" s="1">
        <v>0</v>
      </c>
      <c r="K1369" s="1">
        <v>0</v>
      </c>
      <c r="L1369" s="1" t="e">
        <v>#N/A</v>
      </c>
      <c r="M1369" s="1">
        <v>0</v>
      </c>
      <c r="N1369" s="1">
        <v>0</v>
      </c>
      <c r="O1369" s="1" t="s">
        <v>32</v>
      </c>
      <c r="V1369"/>
    </row>
    <row r="1370" spans="1:22" s="1" customFormat="1" ht="15.75" x14ac:dyDescent="0.25">
      <c r="A1370" s="22">
        <v>434</v>
      </c>
      <c r="B1370" s="1">
        <v>0</v>
      </c>
      <c r="C1370" s="1">
        <v>0</v>
      </c>
      <c r="D1370" s="1">
        <v>2808</v>
      </c>
      <c r="E1370" s="1">
        <v>0</v>
      </c>
      <c r="F1370" s="1">
        <v>0</v>
      </c>
      <c r="G1370" s="23" t="s">
        <v>31</v>
      </c>
      <c r="H1370" s="1">
        <v>0</v>
      </c>
      <c r="I1370" s="1">
        <v>0</v>
      </c>
      <c r="J1370" s="1">
        <v>0</v>
      </c>
      <c r="K1370" s="1">
        <v>0</v>
      </c>
      <c r="L1370" s="1" t="e">
        <v>#N/A</v>
      </c>
      <c r="M1370" s="1">
        <v>0</v>
      </c>
      <c r="N1370" s="1">
        <v>0</v>
      </c>
      <c r="O1370" s="1" t="s">
        <v>32</v>
      </c>
      <c r="V1370"/>
    </row>
    <row r="1371" spans="1:22" s="1" customFormat="1" ht="15.75" x14ac:dyDescent="0.25">
      <c r="A1371" s="22">
        <v>435</v>
      </c>
      <c r="B1371" s="1">
        <v>0</v>
      </c>
      <c r="C1371" s="1">
        <v>0</v>
      </c>
      <c r="D1371" s="1">
        <v>2809</v>
      </c>
      <c r="E1371" s="1">
        <v>0</v>
      </c>
      <c r="F1371" s="1">
        <v>0</v>
      </c>
      <c r="G1371" s="23" t="s">
        <v>31</v>
      </c>
      <c r="H1371" s="1">
        <v>0</v>
      </c>
      <c r="I1371" s="1">
        <v>0</v>
      </c>
      <c r="J1371" s="1">
        <v>0</v>
      </c>
      <c r="K1371" s="1">
        <v>0</v>
      </c>
      <c r="L1371" s="1" t="e">
        <v>#N/A</v>
      </c>
      <c r="M1371" s="1">
        <v>0</v>
      </c>
      <c r="N1371" s="1">
        <v>0</v>
      </c>
      <c r="O1371" s="1" t="s">
        <v>32</v>
      </c>
      <c r="V1371"/>
    </row>
    <row r="1372" spans="1:22" s="1" customFormat="1" ht="15.75" x14ac:dyDescent="0.25">
      <c r="A1372" s="22">
        <v>436</v>
      </c>
      <c r="B1372" s="1">
        <v>0</v>
      </c>
      <c r="C1372" s="1">
        <v>0</v>
      </c>
      <c r="D1372" s="1">
        <v>2810</v>
      </c>
      <c r="E1372" s="1">
        <v>0</v>
      </c>
      <c r="F1372" s="1">
        <v>0</v>
      </c>
      <c r="G1372" s="23" t="s">
        <v>31</v>
      </c>
      <c r="H1372" s="1">
        <v>0</v>
      </c>
      <c r="I1372" s="1">
        <v>0</v>
      </c>
      <c r="J1372" s="1">
        <v>0</v>
      </c>
      <c r="K1372" s="1">
        <v>0</v>
      </c>
      <c r="L1372" s="1" t="e">
        <v>#N/A</v>
      </c>
      <c r="M1372" s="1">
        <v>0</v>
      </c>
      <c r="N1372" s="1">
        <v>0</v>
      </c>
      <c r="O1372" s="1" t="s">
        <v>32</v>
      </c>
      <c r="V1372"/>
    </row>
    <row r="1373" spans="1:22" s="1" customFormat="1" ht="15.75" x14ac:dyDescent="0.25">
      <c r="A1373" s="22">
        <v>437</v>
      </c>
      <c r="B1373" s="1">
        <v>0</v>
      </c>
      <c r="C1373" s="1">
        <v>0</v>
      </c>
      <c r="D1373" s="1">
        <v>2811</v>
      </c>
      <c r="E1373" s="1">
        <v>0</v>
      </c>
      <c r="F1373" s="1">
        <v>0</v>
      </c>
      <c r="G1373" s="23" t="s">
        <v>31</v>
      </c>
      <c r="H1373" s="1">
        <v>0</v>
      </c>
      <c r="I1373" s="1">
        <v>0</v>
      </c>
      <c r="J1373" s="1">
        <v>0</v>
      </c>
      <c r="K1373" s="1">
        <v>0</v>
      </c>
      <c r="L1373" s="1" t="e">
        <v>#N/A</v>
      </c>
      <c r="M1373" s="1">
        <v>0</v>
      </c>
      <c r="N1373" s="1">
        <v>0</v>
      </c>
      <c r="O1373" s="1" t="s">
        <v>32</v>
      </c>
      <c r="V1373"/>
    </row>
    <row r="1374" spans="1:22" s="1" customFormat="1" ht="15.75" x14ac:dyDescent="0.25">
      <c r="A1374" s="22">
        <v>438</v>
      </c>
      <c r="B1374" s="1">
        <v>0</v>
      </c>
      <c r="C1374" s="1">
        <v>0</v>
      </c>
      <c r="D1374" s="1">
        <v>2812</v>
      </c>
      <c r="E1374" s="1">
        <v>0</v>
      </c>
      <c r="F1374" s="1">
        <v>0</v>
      </c>
      <c r="G1374" s="23" t="s">
        <v>31</v>
      </c>
      <c r="H1374" s="1">
        <v>0</v>
      </c>
      <c r="I1374" s="1">
        <v>0</v>
      </c>
      <c r="J1374" s="1">
        <v>0</v>
      </c>
      <c r="K1374" s="1">
        <v>0</v>
      </c>
      <c r="L1374" s="1" t="e">
        <v>#N/A</v>
      </c>
      <c r="M1374" s="1">
        <v>0</v>
      </c>
      <c r="N1374" s="1">
        <v>0</v>
      </c>
      <c r="O1374" s="1" t="s">
        <v>32</v>
      </c>
      <c r="V1374"/>
    </row>
    <row r="1375" spans="1:22" s="1" customFormat="1" ht="15.75" x14ac:dyDescent="0.25">
      <c r="A1375" s="22">
        <v>439</v>
      </c>
      <c r="B1375" s="1">
        <v>0</v>
      </c>
      <c r="C1375" s="1">
        <v>0</v>
      </c>
      <c r="D1375" s="1">
        <v>2813</v>
      </c>
      <c r="E1375" s="1">
        <v>0</v>
      </c>
      <c r="F1375" s="1">
        <v>0</v>
      </c>
      <c r="G1375" s="23" t="s">
        <v>31</v>
      </c>
      <c r="H1375" s="1">
        <v>0</v>
      </c>
      <c r="I1375" s="1">
        <v>0</v>
      </c>
      <c r="J1375" s="1">
        <v>0</v>
      </c>
      <c r="K1375" s="1">
        <v>0</v>
      </c>
      <c r="L1375" s="1" t="e">
        <v>#N/A</v>
      </c>
      <c r="M1375" s="1">
        <v>0</v>
      </c>
      <c r="N1375" s="1">
        <v>0</v>
      </c>
      <c r="O1375" s="1" t="s">
        <v>32</v>
      </c>
      <c r="V1375"/>
    </row>
    <row r="1376" spans="1:22" s="1" customFormat="1" ht="15.75" x14ac:dyDescent="0.25">
      <c r="A1376" s="22">
        <v>440</v>
      </c>
      <c r="B1376" s="1">
        <v>0</v>
      </c>
      <c r="C1376" s="1">
        <v>0</v>
      </c>
      <c r="D1376" s="1">
        <v>2814</v>
      </c>
      <c r="E1376" s="1">
        <v>0</v>
      </c>
      <c r="F1376" s="1">
        <v>0</v>
      </c>
      <c r="G1376" s="23" t="s">
        <v>31</v>
      </c>
      <c r="H1376" s="1">
        <v>0</v>
      </c>
      <c r="I1376" s="1">
        <v>0</v>
      </c>
      <c r="J1376" s="1">
        <v>0</v>
      </c>
      <c r="K1376" s="1">
        <v>0</v>
      </c>
      <c r="L1376" s="1" t="e">
        <v>#N/A</v>
      </c>
      <c r="M1376" s="1">
        <v>0</v>
      </c>
      <c r="N1376" s="1">
        <v>0</v>
      </c>
      <c r="O1376" s="1" t="s">
        <v>32</v>
      </c>
      <c r="V1376"/>
    </row>
    <row r="1377" spans="1:22" s="1" customFormat="1" ht="15.75" x14ac:dyDescent="0.25">
      <c r="A1377" s="22">
        <v>441</v>
      </c>
      <c r="B1377" s="1">
        <v>0</v>
      </c>
      <c r="C1377" s="1">
        <v>0</v>
      </c>
      <c r="D1377" s="1">
        <v>2815</v>
      </c>
      <c r="E1377" s="1">
        <v>0</v>
      </c>
      <c r="F1377" s="1">
        <v>0</v>
      </c>
      <c r="G1377" s="23" t="s">
        <v>31</v>
      </c>
      <c r="H1377" s="1">
        <v>0</v>
      </c>
      <c r="I1377" s="1">
        <v>0</v>
      </c>
      <c r="J1377" s="1">
        <v>0</v>
      </c>
      <c r="K1377" s="1">
        <v>0</v>
      </c>
      <c r="L1377" s="1" t="e">
        <v>#N/A</v>
      </c>
      <c r="M1377" s="1">
        <v>0</v>
      </c>
      <c r="N1377" s="1">
        <v>0</v>
      </c>
      <c r="O1377" s="1" t="s">
        <v>32</v>
      </c>
      <c r="V1377"/>
    </row>
    <row r="1378" spans="1:22" s="1" customFormat="1" ht="15.75" x14ac:dyDescent="0.25">
      <c r="A1378" s="22">
        <v>442</v>
      </c>
      <c r="B1378" s="1">
        <v>0</v>
      </c>
      <c r="C1378" s="1">
        <v>0</v>
      </c>
      <c r="D1378" s="1">
        <v>2816</v>
      </c>
      <c r="E1378" s="1">
        <v>0</v>
      </c>
      <c r="F1378" s="1">
        <v>0</v>
      </c>
      <c r="G1378" s="23" t="s">
        <v>31</v>
      </c>
      <c r="H1378" s="1">
        <v>0</v>
      </c>
      <c r="I1378" s="1">
        <v>0</v>
      </c>
      <c r="J1378" s="1">
        <v>0</v>
      </c>
      <c r="K1378" s="1">
        <v>0</v>
      </c>
      <c r="L1378" s="1" t="e">
        <v>#N/A</v>
      </c>
      <c r="M1378" s="1">
        <v>0</v>
      </c>
      <c r="N1378" s="1">
        <v>0</v>
      </c>
      <c r="O1378" s="1" t="s">
        <v>32</v>
      </c>
      <c r="V1378"/>
    </row>
    <row r="1379" spans="1:22" s="1" customFormat="1" ht="15.75" x14ac:dyDescent="0.25">
      <c r="A1379" s="22">
        <v>443</v>
      </c>
      <c r="B1379" s="1">
        <v>0</v>
      </c>
      <c r="C1379" s="1">
        <v>0</v>
      </c>
      <c r="D1379" s="1">
        <v>2817</v>
      </c>
      <c r="E1379" s="1">
        <v>0</v>
      </c>
      <c r="F1379" s="1">
        <v>0</v>
      </c>
      <c r="G1379" s="23" t="s">
        <v>31</v>
      </c>
      <c r="H1379" s="1">
        <v>0</v>
      </c>
      <c r="I1379" s="1">
        <v>0</v>
      </c>
      <c r="J1379" s="1">
        <v>0</v>
      </c>
      <c r="K1379" s="1">
        <v>0</v>
      </c>
      <c r="L1379" s="1" t="e">
        <v>#N/A</v>
      </c>
      <c r="M1379" s="1">
        <v>0</v>
      </c>
      <c r="N1379" s="1">
        <v>0</v>
      </c>
      <c r="O1379" s="1" t="s">
        <v>32</v>
      </c>
      <c r="V1379"/>
    </row>
    <row r="1380" spans="1:22" s="1" customFormat="1" ht="15.75" x14ac:dyDescent="0.25">
      <c r="A1380" s="22">
        <v>444</v>
      </c>
      <c r="B1380" s="1">
        <v>0</v>
      </c>
      <c r="C1380" s="1">
        <v>0</v>
      </c>
      <c r="D1380" s="1">
        <v>2818</v>
      </c>
      <c r="E1380" s="1">
        <v>0</v>
      </c>
      <c r="F1380" s="1">
        <v>0</v>
      </c>
      <c r="G1380" s="23" t="s">
        <v>31</v>
      </c>
      <c r="H1380" s="1">
        <v>0</v>
      </c>
      <c r="I1380" s="1">
        <v>0</v>
      </c>
      <c r="J1380" s="1">
        <v>0</v>
      </c>
      <c r="K1380" s="1">
        <v>0</v>
      </c>
      <c r="L1380" s="1" t="e">
        <v>#N/A</v>
      </c>
      <c r="M1380" s="1">
        <v>0</v>
      </c>
      <c r="N1380" s="1">
        <v>0</v>
      </c>
      <c r="O1380" s="1" t="s">
        <v>32</v>
      </c>
      <c r="V1380"/>
    </row>
    <row r="1381" spans="1:22" s="1" customFormat="1" ht="15.75" x14ac:dyDescent="0.25">
      <c r="A1381" s="22">
        <v>445</v>
      </c>
      <c r="B1381" s="1">
        <v>0</v>
      </c>
      <c r="C1381" s="1">
        <v>0</v>
      </c>
      <c r="D1381" s="1">
        <v>2819</v>
      </c>
      <c r="E1381" s="1">
        <v>0</v>
      </c>
      <c r="F1381" s="1">
        <v>0</v>
      </c>
      <c r="G1381" s="23" t="s">
        <v>31</v>
      </c>
      <c r="H1381" s="1">
        <v>0</v>
      </c>
      <c r="I1381" s="1">
        <v>0</v>
      </c>
      <c r="J1381" s="1">
        <v>0</v>
      </c>
      <c r="K1381" s="1">
        <v>0</v>
      </c>
      <c r="L1381" s="1" t="e">
        <v>#N/A</v>
      </c>
      <c r="M1381" s="1">
        <v>0</v>
      </c>
      <c r="N1381" s="1">
        <v>0</v>
      </c>
      <c r="O1381" s="1" t="s">
        <v>32</v>
      </c>
      <c r="V1381"/>
    </row>
    <row r="1382" spans="1:22" s="1" customFormat="1" ht="15.75" x14ac:dyDescent="0.25">
      <c r="A1382" s="22">
        <v>446</v>
      </c>
      <c r="B1382" s="1">
        <v>0</v>
      </c>
      <c r="C1382" s="1">
        <v>0</v>
      </c>
      <c r="D1382" s="1">
        <v>2820</v>
      </c>
      <c r="E1382" s="1">
        <v>0</v>
      </c>
      <c r="F1382" s="1">
        <v>0</v>
      </c>
      <c r="G1382" s="23" t="s">
        <v>31</v>
      </c>
      <c r="H1382" s="1">
        <v>0</v>
      </c>
      <c r="I1382" s="1">
        <v>0</v>
      </c>
      <c r="J1382" s="1">
        <v>0</v>
      </c>
      <c r="K1382" s="1">
        <v>0</v>
      </c>
      <c r="L1382" s="1" t="e">
        <v>#N/A</v>
      </c>
      <c r="M1382" s="1">
        <v>0</v>
      </c>
      <c r="N1382" s="1">
        <v>0</v>
      </c>
      <c r="O1382" s="1" t="s">
        <v>32</v>
      </c>
      <c r="V1382"/>
    </row>
    <row r="1383" spans="1:22" s="1" customFormat="1" ht="15.75" x14ac:dyDescent="0.25">
      <c r="A1383" s="22">
        <v>447</v>
      </c>
      <c r="B1383" s="1">
        <v>0</v>
      </c>
      <c r="C1383" s="1">
        <v>0</v>
      </c>
      <c r="D1383" s="1">
        <v>2821</v>
      </c>
      <c r="E1383" s="1">
        <v>0</v>
      </c>
      <c r="F1383" s="1">
        <v>0</v>
      </c>
      <c r="G1383" s="23" t="s">
        <v>31</v>
      </c>
      <c r="H1383" s="1">
        <v>0</v>
      </c>
      <c r="I1383" s="1">
        <v>0</v>
      </c>
      <c r="J1383" s="1">
        <v>0</v>
      </c>
      <c r="K1383" s="1">
        <v>0</v>
      </c>
      <c r="L1383" s="1" t="e">
        <v>#N/A</v>
      </c>
      <c r="M1383" s="1">
        <v>0</v>
      </c>
      <c r="N1383" s="1">
        <v>0</v>
      </c>
      <c r="O1383" s="1" t="s">
        <v>32</v>
      </c>
      <c r="V1383"/>
    </row>
    <row r="1384" spans="1:22" s="1" customFormat="1" ht="15.75" x14ac:dyDescent="0.25">
      <c r="A1384" s="22">
        <v>448</v>
      </c>
      <c r="B1384" s="1">
        <v>0</v>
      </c>
      <c r="C1384" s="1">
        <v>0</v>
      </c>
      <c r="D1384" s="1">
        <v>2822</v>
      </c>
      <c r="E1384" s="1">
        <v>0</v>
      </c>
      <c r="F1384" s="1">
        <v>0</v>
      </c>
      <c r="G1384" s="23" t="s">
        <v>31</v>
      </c>
      <c r="H1384" s="1">
        <v>0</v>
      </c>
      <c r="I1384" s="1">
        <v>0</v>
      </c>
      <c r="J1384" s="1">
        <v>0</v>
      </c>
      <c r="K1384" s="1">
        <v>0</v>
      </c>
      <c r="L1384" s="1" t="e">
        <v>#N/A</v>
      </c>
      <c r="M1384" s="1">
        <v>0</v>
      </c>
      <c r="N1384" s="1">
        <v>0</v>
      </c>
      <c r="O1384" s="1" t="s">
        <v>32</v>
      </c>
      <c r="V1384"/>
    </row>
    <row r="1385" spans="1:22" s="1" customFormat="1" ht="15.75" x14ac:dyDescent="0.25">
      <c r="A1385" s="22">
        <v>449</v>
      </c>
      <c r="B1385" s="1">
        <v>0</v>
      </c>
      <c r="C1385" s="1">
        <v>0</v>
      </c>
      <c r="D1385" s="1">
        <v>2823</v>
      </c>
      <c r="E1385" s="1">
        <v>0</v>
      </c>
      <c r="F1385" s="1">
        <v>0</v>
      </c>
      <c r="G1385" s="23" t="s">
        <v>31</v>
      </c>
      <c r="H1385" s="1">
        <v>0</v>
      </c>
      <c r="I1385" s="1">
        <v>0</v>
      </c>
      <c r="J1385" s="1">
        <v>0</v>
      </c>
      <c r="K1385" s="1">
        <v>0</v>
      </c>
      <c r="L1385" s="1" t="e">
        <v>#N/A</v>
      </c>
      <c r="M1385" s="1">
        <v>0</v>
      </c>
      <c r="N1385" s="1">
        <v>0</v>
      </c>
      <c r="O1385" s="1" t="s">
        <v>32</v>
      </c>
      <c r="V1385"/>
    </row>
    <row r="1386" spans="1:22" s="1" customFormat="1" ht="15.75" x14ac:dyDescent="0.25">
      <c r="A1386" s="22">
        <v>450</v>
      </c>
      <c r="B1386" s="1">
        <v>0</v>
      </c>
      <c r="C1386" s="1">
        <v>0</v>
      </c>
      <c r="D1386" s="1">
        <v>2824</v>
      </c>
      <c r="E1386" s="1">
        <v>0</v>
      </c>
      <c r="F1386" s="1">
        <v>0</v>
      </c>
      <c r="G1386" s="23" t="s">
        <v>31</v>
      </c>
      <c r="H1386" s="1">
        <v>0</v>
      </c>
      <c r="I1386" s="1">
        <v>0</v>
      </c>
      <c r="J1386" s="1">
        <v>0</v>
      </c>
      <c r="K1386" s="1">
        <v>0</v>
      </c>
      <c r="L1386" s="1" t="e">
        <v>#N/A</v>
      </c>
      <c r="M1386" s="1">
        <v>0</v>
      </c>
      <c r="N1386" s="1">
        <v>0</v>
      </c>
      <c r="O1386" s="1" t="s">
        <v>32</v>
      </c>
      <c r="V1386"/>
    </row>
    <row r="1387" spans="1:22" s="1" customFormat="1" ht="15.75" x14ac:dyDescent="0.25">
      <c r="A1387" s="22">
        <v>451</v>
      </c>
      <c r="B1387" s="1">
        <v>0</v>
      </c>
      <c r="C1387" s="1">
        <v>0</v>
      </c>
      <c r="D1387" s="1">
        <v>2825</v>
      </c>
      <c r="E1387" s="1">
        <v>0</v>
      </c>
      <c r="F1387" s="1">
        <v>0</v>
      </c>
      <c r="G1387" s="23" t="s">
        <v>31</v>
      </c>
      <c r="H1387" s="1">
        <v>0</v>
      </c>
      <c r="I1387" s="1">
        <v>0</v>
      </c>
      <c r="J1387" s="1">
        <v>0</v>
      </c>
      <c r="K1387" s="1">
        <v>0</v>
      </c>
      <c r="L1387" s="1" t="e">
        <v>#N/A</v>
      </c>
      <c r="M1387" s="1">
        <v>0</v>
      </c>
      <c r="N1387" s="1">
        <v>0</v>
      </c>
      <c r="O1387" s="1" t="s">
        <v>32</v>
      </c>
      <c r="V1387"/>
    </row>
    <row r="1388" spans="1:22" s="1" customFormat="1" ht="15.75" x14ac:dyDescent="0.25">
      <c r="A1388" s="22">
        <v>452</v>
      </c>
      <c r="B1388" s="1">
        <v>0</v>
      </c>
      <c r="C1388" s="1">
        <v>0</v>
      </c>
      <c r="D1388" s="1">
        <v>2826</v>
      </c>
      <c r="E1388" s="1">
        <v>0</v>
      </c>
      <c r="F1388" s="1">
        <v>0</v>
      </c>
      <c r="G1388" s="23" t="s">
        <v>31</v>
      </c>
      <c r="H1388" s="1">
        <v>0</v>
      </c>
      <c r="I1388" s="1">
        <v>0</v>
      </c>
      <c r="J1388" s="1">
        <v>0</v>
      </c>
      <c r="K1388" s="1">
        <v>0</v>
      </c>
      <c r="L1388" s="1" t="e">
        <v>#N/A</v>
      </c>
      <c r="M1388" s="1">
        <v>0</v>
      </c>
      <c r="N1388" s="1">
        <v>0</v>
      </c>
      <c r="O1388" s="1" t="s">
        <v>32</v>
      </c>
      <c r="V1388"/>
    </row>
    <row r="1389" spans="1:22" s="1" customFormat="1" ht="15.75" x14ac:dyDescent="0.25">
      <c r="A1389" s="22">
        <v>453</v>
      </c>
      <c r="B1389" s="1">
        <v>0</v>
      </c>
      <c r="C1389" s="1">
        <v>0</v>
      </c>
      <c r="D1389" s="1">
        <v>2827</v>
      </c>
      <c r="E1389" s="1">
        <v>0</v>
      </c>
      <c r="F1389" s="1">
        <v>0</v>
      </c>
      <c r="G1389" s="23" t="s">
        <v>31</v>
      </c>
      <c r="H1389" s="1">
        <v>0</v>
      </c>
      <c r="I1389" s="1">
        <v>0</v>
      </c>
      <c r="J1389" s="1">
        <v>0</v>
      </c>
      <c r="K1389" s="1">
        <v>0</v>
      </c>
      <c r="L1389" s="1" t="e">
        <v>#N/A</v>
      </c>
      <c r="M1389" s="1">
        <v>0</v>
      </c>
      <c r="N1389" s="1">
        <v>0</v>
      </c>
      <c r="O1389" s="1" t="s">
        <v>32</v>
      </c>
      <c r="V1389"/>
    </row>
    <row r="1390" spans="1:22" s="1" customFormat="1" ht="15.75" x14ac:dyDescent="0.25">
      <c r="A1390" s="22">
        <v>454</v>
      </c>
      <c r="B1390" s="1">
        <v>0</v>
      </c>
      <c r="C1390" s="1">
        <v>0</v>
      </c>
      <c r="D1390" s="1">
        <v>2828</v>
      </c>
      <c r="E1390" s="1">
        <v>0</v>
      </c>
      <c r="F1390" s="1">
        <v>0</v>
      </c>
      <c r="G1390" s="23" t="s">
        <v>31</v>
      </c>
      <c r="H1390" s="1">
        <v>0</v>
      </c>
      <c r="I1390" s="1">
        <v>0</v>
      </c>
      <c r="J1390" s="1">
        <v>0</v>
      </c>
      <c r="K1390" s="1">
        <v>0</v>
      </c>
      <c r="L1390" s="1" t="e">
        <v>#N/A</v>
      </c>
      <c r="M1390" s="1">
        <v>0</v>
      </c>
      <c r="N1390" s="1">
        <v>0</v>
      </c>
      <c r="O1390" s="1" t="s">
        <v>32</v>
      </c>
      <c r="V1390"/>
    </row>
    <row r="1391" spans="1:22" s="1" customFormat="1" ht="15.75" x14ac:dyDescent="0.25">
      <c r="A1391" s="22">
        <v>455</v>
      </c>
      <c r="B1391" s="1">
        <v>0</v>
      </c>
      <c r="C1391" s="1">
        <v>0</v>
      </c>
      <c r="D1391" s="1">
        <v>2829</v>
      </c>
      <c r="E1391" s="1">
        <v>0</v>
      </c>
      <c r="F1391" s="1">
        <v>0</v>
      </c>
      <c r="G1391" s="23" t="s">
        <v>31</v>
      </c>
      <c r="H1391" s="1">
        <v>0</v>
      </c>
      <c r="I1391" s="1">
        <v>0</v>
      </c>
      <c r="J1391" s="1">
        <v>0</v>
      </c>
      <c r="K1391" s="1">
        <v>0</v>
      </c>
      <c r="L1391" s="1" t="e">
        <v>#N/A</v>
      </c>
      <c r="M1391" s="1">
        <v>0</v>
      </c>
      <c r="N1391" s="1">
        <v>0</v>
      </c>
      <c r="O1391" s="1" t="s">
        <v>32</v>
      </c>
      <c r="V1391"/>
    </row>
    <row r="1392" spans="1:22" s="1" customFormat="1" ht="15.75" x14ac:dyDescent="0.25">
      <c r="A1392" s="22">
        <v>456</v>
      </c>
      <c r="B1392" s="1">
        <v>0</v>
      </c>
      <c r="C1392" s="1">
        <v>0</v>
      </c>
      <c r="D1392" s="1">
        <v>2830</v>
      </c>
      <c r="E1392" s="1">
        <v>0</v>
      </c>
      <c r="F1392" s="1">
        <v>0</v>
      </c>
      <c r="G1392" s="23" t="s">
        <v>31</v>
      </c>
      <c r="H1392" s="1">
        <v>0</v>
      </c>
      <c r="I1392" s="1">
        <v>0</v>
      </c>
      <c r="J1392" s="1">
        <v>0</v>
      </c>
      <c r="K1392" s="1">
        <v>0</v>
      </c>
      <c r="L1392" s="1" t="e">
        <v>#N/A</v>
      </c>
      <c r="M1392" s="1">
        <v>0</v>
      </c>
      <c r="N1392" s="1">
        <v>0</v>
      </c>
      <c r="O1392" s="1" t="s">
        <v>32</v>
      </c>
      <c r="V1392"/>
    </row>
    <row r="1393" spans="1:22" s="1" customFormat="1" ht="15.75" x14ac:dyDescent="0.25">
      <c r="A1393" s="22">
        <v>457</v>
      </c>
      <c r="B1393" s="1">
        <v>0</v>
      </c>
      <c r="C1393" s="1">
        <v>0</v>
      </c>
      <c r="D1393" s="1">
        <v>2831</v>
      </c>
      <c r="E1393" s="1">
        <v>0</v>
      </c>
      <c r="F1393" s="1">
        <v>0</v>
      </c>
      <c r="G1393" s="23" t="s">
        <v>31</v>
      </c>
      <c r="H1393" s="1">
        <v>0</v>
      </c>
      <c r="I1393" s="1">
        <v>0</v>
      </c>
      <c r="J1393" s="1">
        <v>0</v>
      </c>
      <c r="K1393" s="1">
        <v>0</v>
      </c>
      <c r="L1393" s="1" t="e">
        <v>#N/A</v>
      </c>
      <c r="M1393" s="1">
        <v>0</v>
      </c>
      <c r="N1393" s="1">
        <v>0</v>
      </c>
      <c r="O1393" s="1" t="s">
        <v>32</v>
      </c>
      <c r="V1393"/>
    </row>
    <row r="1394" spans="1:22" s="1" customFormat="1" ht="15.75" x14ac:dyDescent="0.25">
      <c r="A1394" s="22">
        <v>458</v>
      </c>
      <c r="B1394" s="1">
        <v>0</v>
      </c>
      <c r="C1394" s="1">
        <v>0</v>
      </c>
      <c r="D1394" s="1">
        <v>2832</v>
      </c>
      <c r="E1394" s="1">
        <v>0</v>
      </c>
      <c r="F1394" s="1">
        <v>0</v>
      </c>
      <c r="G1394" s="23" t="s">
        <v>31</v>
      </c>
      <c r="H1394" s="1">
        <v>0</v>
      </c>
      <c r="I1394" s="1">
        <v>0</v>
      </c>
      <c r="J1394" s="1">
        <v>0</v>
      </c>
      <c r="K1394" s="1">
        <v>0</v>
      </c>
      <c r="L1394" s="1" t="e">
        <v>#N/A</v>
      </c>
      <c r="M1394" s="1">
        <v>0</v>
      </c>
      <c r="N1394" s="1">
        <v>0</v>
      </c>
      <c r="O1394" s="1" t="s">
        <v>32</v>
      </c>
      <c r="V1394"/>
    </row>
    <row r="1395" spans="1:22" s="1" customFormat="1" ht="15.75" x14ac:dyDescent="0.25">
      <c r="A1395" s="22">
        <v>459</v>
      </c>
      <c r="B1395" s="1">
        <v>0</v>
      </c>
      <c r="C1395" s="1">
        <v>0</v>
      </c>
      <c r="D1395" s="1">
        <v>2833</v>
      </c>
      <c r="E1395" s="1">
        <v>0</v>
      </c>
      <c r="F1395" s="1">
        <v>0</v>
      </c>
      <c r="G1395" s="23" t="s">
        <v>31</v>
      </c>
      <c r="H1395" s="1">
        <v>0</v>
      </c>
      <c r="I1395" s="1">
        <v>0</v>
      </c>
      <c r="J1395" s="1">
        <v>0</v>
      </c>
      <c r="K1395" s="1">
        <v>0</v>
      </c>
      <c r="L1395" s="1" t="e">
        <v>#N/A</v>
      </c>
      <c r="M1395" s="1">
        <v>0</v>
      </c>
      <c r="N1395" s="1">
        <v>0</v>
      </c>
      <c r="O1395" s="1" t="s">
        <v>32</v>
      </c>
      <c r="V1395"/>
    </row>
    <row r="1396" spans="1:22" s="1" customFormat="1" ht="15.75" x14ac:dyDescent="0.25">
      <c r="A1396" s="22">
        <v>460</v>
      </c>
      <c r="B1396" s="1">
        <v>0</v>
      </c>
      <c r="C1396" s="1">
        <v>0</v>
      </c>
      <c r="D1396" s="1">
        <v>2834</v>
      </c>
      <c r="E1396" s="1">
        <v>0</v>
      </c>
      <c r="F1396" s="1">
        <v>0</v>
      </c>
      <c r="G1396" s="23" t="s">
        <v>31</v>
      </c>
      <c r="H1396" s="1">
        <v>0</v>
      </c>
      <c r="I1396" s="1">
        <v>0</v>
      </c>
      <c r="J1396" s="1">
        <v>0</v>
      </c>
      <c r="K1396" s="1">
        <v>0</v>
      </c>
      <c r="L1396" s="1" t="e">
        <v>#N/A</v>
      </c>
      <c r="M1396" s="1">
        <v>0</v>
      </c>
      <c r="N1396" s="1">
        <v>0</v>
      </c>
      <c r="O1396" s="1" t="s">
        <v>32</v>
      </c>
      <c r="V1396"/>
    </row>
    <row r="1397" spans="1:22" s="1" customFormat="1" ht="15.75" x14ac:dyDescent="0.25">
      <c r="A1397" s="22">
        <v>461</v>
      </c>
      <c r="B1397" s="1">
        <v>0</v>
      </c>
      <c r="C1397" s="1">
        <v>0</v>
      </c>
      <c r="D1397" s="1">
        <v>2835</v>
      </c>
      <c r="E1397" s="1">
        <v>0</v>
      </c>
      <c r="F1397" s="1">
        <v>0</v>
      </c>
      <c r="G1397" s="23" t="s">
        <v>31</v>
      </c>
      <c r="H1397" s="1">
        <v>0</v>
      </c>
      <c r="I1397" s="1">
        <v>0</v>
      </c>
      <c r="J1397" s="1">
        <v>0</v>
      </c>
      <c r="K1397" s="1">
        <v>0</v>
      </c>
      <c r="L1397" s="1" t="e">
        <v>#N/A</v>
      </c>
      <c r="M1397" s="1">
        <v>0</v>
      </c>
      <c r="N1397" s="1">
        <v>0</v>
      </c>
      <c r="O1397" s="1" t="s">
        <v>32</v>
      </c>
      <c r="V1397"/>
    </row>
    <row r="1398" spans="1:22" s="1" customFormat="1" ht="15.75" x14ac:dyDescent="0.25">
      <c r="A1398" s="22">
        <v>462</v>
      </c>
      <c r="B1398" s="1">
        <v>0</v>
      </c>
      <c r="C1398" s="1">
        <v>0</v>
      </c>
      <c r="D1398" s="1">
        <v>2836</v>
      </c>
      <c r="E1398" s="1">
        <v>0</v>
      </c>
      <c r="F1398" s="1">
        <v>0</v>
      </c>
      <c r="G1398" s="23" t="s">
        <v>31</v>
      </c>
      <c r="H1398" s="1">
        <v>0</v>
      </c>
      <c r="I1398" s="1">
        <v>0</v>
      </c>
      <c r="J1398" s="1">
        <v>0</v>
      </c>
      <c r="K1398" s="1">
        <v>0</v>
      </c>
      <c r="L1398" s="1" t="e">
        <v>#N/A</v>
      </c>
      <c r="M1398" s="1">
        <v>0</v>
      </c>
      <c r="N1398" s="1">
        <v>0</v>
      </c>
      <c r="O1398" s="1" t="s">
        <v>32</v>
      </c>
      <c r="V1398"/>
    </row>
    <row r="1399" spans="1:22" s="1" customFormat="1" ht="15.75" x14ac:dyDescent="0.25">
      <c r="A1399" s="22">
        <v>463</v>
      </c>
      <c r="B1399" s="1">
        <v>0</v>
      </c>
      <c r="C1399" s="1">
        <v>0</v>
      </c>
      <c r="D1399" s="1">
        <v>2837</v>
      </c>
      <c r="E1399" s="1">
        <v>0</v>
      </c>
      <c r="F1399" s="1">
        <v>0</v>
      </c>
      <c r="G1399" s="23" t="s">
        <v>31</v>
      </c>
      <c r="H1399" s="1">
        <v>0</v>
      </c>
      <c r="I1399" s="1">
        <v>0</v>
      </c>
      <c r="J1399" s="1">
        <v>0</v>
      </c>
      <c r="K1399" s="1">
        <v>0</v>
      </c>
      <c r="L1399" s="1" t="e">
        <v>#N/A</v>
      </c>
      <c r="M1399" s="1">
        <v>0</v>
      </c>
      <c r="N1399" s="1">
        <v>0</v>
      </c>
      <c r="O1399" s="1" t="s">
        <v>32</v>
      </c>
      <c r="V1399"/>
    </row>
    <row r="1400" spans="1:22" s="1" customFormat="1" ht="15.75" x14ac:dyDescent="0.25">
      <c r="A1400" s="22">
        <v>464</v>
      </c>
      <c r="B1400" s="1">
        <v>0</v>
      </c>
      <c r="C1400" s="1">
        <v>0</v>
      </c>
      <c r="D1400" s="1">
        <v>2838</v>
      </c>
      <c r="E1400" s="1">
        <v>0</v>
      </c>
      <c r="F1400" s="1">
        <v>0</v>
      </c>
      <c r="G1400" s="23" t="s">
        <v>31</v>
      </c>
      <c r="H1400" s="1">
        <v>0</v>
      </c>
      <c r="I1400" s="1">
        <v>0</v>
      </c>
      <c r="J1400" s="1">
        <v>0</v>
      </c>
      <c r="K1400" s="1">
        <v>0</v>
      </c>
      <c r="L1400" s="1" t="e">
        <v>#N/A</v>
      </c>
      <c r="M1400" s="1">
        <v>0</v>
      </c>
      <c r="N1400" s="1">
        <v>0</v>
      </c>
      <c r="O1400" s="1" t="s">
        <v>32</v>
      </c>
      <c r="V1400"/>
    </row>
    <row r="1401" spans="1:22" s="1" customFormat="1" ht="15.75" x14ac:dyDescent="0.25">
      <c r="A1401" s="22">
        <v>465</v>
      </c>
      <c r="B1401" s="1">
        <v>0</v>
      </c>
      <c r="C1401" s="1">
        <v>0</v>
      </c>
      <c r="D1401" s="1">
        <v>2839</v>
      </c>
      <c r="E1401" s="1">
        <v>0</v>
      </c>
      <c r="F1401" s="1">
        <v>0</v>
      </c>
      <c r="G1401" s="23" t="s">
        <v>31</v>
      </c>
      <c r="H1401" s="1">
        <v>0</v>
      </c>
      <c r="I1401" s="1">
        <v>0</v>
      </c>
      <c r="J1401" s="1">
        <v>0</v>
      </c>
      <c r="K1401" s="1">
        <v>0</v>
      </c>
      <c r="L1401" s="1" t="e">
        <v>#N/A</v>
      </c>
      <c r="M1401" s="1">
        <v>0</v>
      </c>
      <c r="N1401" s="1">
        <v>0</v>
      </c>
      <c r="O1401" s="1" t="s">
        <v>32</v>
      </c>
      <c r="V1401"/>
    </row>
    <row r="1402" spans="1:22" s="1" customFormat="1" ht="15.75" x14ac:dyDescent="0.25">
      <c r="A1402" s="22">
        <v>466</v>
      </c>
      <c r="B1402" s="1">
        <v>0</v>
      </c>
      <c r="C1402" s="1">
        <v>0</v>
      </c>
      <c r="D1402" s="1">
        <v>2840</v>
      </c>
      <c r="E1402" s="1">
        <v>0</v>
      </c>
      <c r="F1402" s="1">
        <v>0</v>
      </c>
      <c r="G1402" s="23" t="s">
        <v>31</v>
      </c>
      <c r="H1402" s="1">
        <v>0</v>
      </c>
      <c r="I1402" s="1">
        <v>0</v>
      </c>
      <c r="J1402" s="1">
        <v>0</v>
      </c>
      <c r="K1402" s="1">
        <v>0</v>
      </c>
      <c r="L1402" s="1" t="e">
        <v>#N/A</v>
      </c>
      <c r="M1402" s="1">
        <v>0</v>
      </c>
      <c r="N1402" s="1">
        <v>0</v>
      </c>
      <c r="O1402" s="1" t="s">
        <v>32</v>
      </c>
      <c r="V1402"/>
    </row>
    <row r="1403" spans="1:22" s="1" customFormat="1" ht="15.75" x14ac:dyDescent="0.25">
      <c r="A1403" s="22">
        <v>467</v>
      </c>
      <c r="B1403" s="1">
        <v>0</v>
      </c>
      <c r="C1403" s="1">
        <v>0</v>
      </c>
      <c r="D1403" s="1">
        <v>2841</v>
      </c>
      <c r="E1403" s="1">
        <v>0</v>
      </c>
      <c r="F1403" s="1">
        <v>0</v>
      </c>
      <c r="G1403" s="23" t="s">
        <v>31</v>
      </c>
      <c r="H1403" s="1">
        <v>0</v>
      </c>
      <c r="I1403" s="1">
        <v>0</v>
      </c>
      <c r="J1403" s="1">
        <v>0</v>
      </c>
      <c r="K1403" s="1">
        <v>0</v>
      </c>
      <c r="L1403" s="1" t="e">
        <v>#N/A</v>
      </c>
      <c r="M1403" s="1">
        <v>0</v>
      </c>
      <c r="N1403" s="1">
        <v>0</v>
      </c>
      <c r="O1403" s="1" t="s">
        <v>32</v>
      </c>
      <c r="V1403"/>
    </row>
    <row r="1404" spans="1:22" s="1" customFormat="1" ht="15.75" x14ac:dyDescent="0.25">
      <c r="A1404" s="22">
        <v>468</v>
      </c>
      <c r="B1404" s="1">
        <v>0</v>
      </c>
      <c r="C1404" s="1">
        <v>0</v>
      </c>
      <c r="D1404" s="1">
        <v>2842</v>
      </c>
      <c r="E1404" s="1">
        <v>0</v>
      </c>
      <c r="F1404" s="1">
        <v>0</v>
      </c>
      <c r="G1404" s="23" t="s">
        <v>31</v>
      </c>
      <c r="H1404" s="1">
        <v>0</v>
      </c>
      <c r="I1404" s="1">
        <v>0</v>
      </c>
      <c r="J1404" s="1">
        <v>0</v>
      </c>
      <c r="K1404" s="1">
        <v>0</v>
      </c>
      <c r="L1404" s="1" t="e">
        <v>#N/A</v>
      </c>
      <c r="M1404" s="1">
        <v>0</v>
      </c>
      <c r="N1404" s="1">
        <v>0</v>
      </c>
      <c r="O1404" s="1" t="s">
        <v>32</v>
      </c>
      <c r="V1404"/>
    </row>
    <row r="1405" spans="1:22" s="1" customFormat="1" ht="15.75" x14ac:dyDescent="0.25">
      <c r="A1405" s="22">
        <v>469</v>
      </c>
      <c r="B1405" s="1">
        <v>0</v>
      </c>
      <c r="C1405" s="1">
        <v>0</v>
      </c>
      <c r="D1405" s="1">
        <v>2843</v>
      </c>
      <c r="E1405" s="1">
        <v>0</v>
      </c>
      <c r="F1405" s="1">
        <v>0</v>
      </c>
      <c r="G1405" s="23" t="s">
        <v>31</v>
      </c>
      <c r="H1405" s="1">
        <v>0</v>
      </c>
      <c r="I1405" s="1">
        <v>0</v>
      </c>
      <c r="J1405" s="1">
        <v>0</v>
      </c>
      <c r="K1405" s="1">
        <v>0</v>
      </c>
      <c r="L1405" s="1" t="e">
        <v>#N/A</v>
      </c>
      <c r="M1405" s="1">
        <v>0</v>
      </c>
      <c r="N1405" s="1">
        <v>0</v>
      </c>
      <c r="O1405" s="1" t="s">
        <v>32</v>
      </c>
      <c r="V1405"/>
    </row>
    <row r="1406" spans="1:22" s="1" customFormat="1" ht="15.75" x14ac:dyDescent="0.25">
      <c r="A1406" s="22">
        <v>470</v>
      </c>
      <c r="B1406" s="1">
        <v>0</v>
      </c>
      <c r="C1406" s="1">
        <v>0</v>
      </c>
      <c r="D1406" s="1">
        <v>2844</v>
      </c>
      <c r="E1406" s="1">
        <v>0</v>
      </c>
      <c r="F1406" s="1">
        <v>0</v>
      </c>
      <c r="G1406" s="23" t="s">
        <v>31</v>
      </c>
      <c r="H1406" s="1">
        <v>0</v>
      </c>
      <c r="I1406" s="1">
        <v>0</v>
      </c>
      <c r="J1406" s="1">
        <v>0</v>
      </c>
      <c r="K1406" s="1">
        <v>0</v>
      </c>
      <c r="L1406" s="1" t="e">
        <v>#N/A</v>
      </c>
      <c r="M1406" s="1">
        <v>0</v>
      </c>
      <c r="N1406" s="1">
        <v>0</v>
      </c>
      <c r="O1406" s="1" t="s">
        <v>32</v>
      </c>
      <c r="V1406"/>
    </row>
    <row r="1407" spans="1:22" s="1" customFormat="1" ht="15.75" x14ac:dyDescent="0.25">
      <c r="A1407" s="22">
        <v>471</v>
      </c>
      <c r="B1407" s="1">
        <v>0</v>
      </c>
      <c r="C1407" s="1">
        <v>0</v>
      </c>
      <c r="D1407" s="1">
        <v>2845</v>
      </c>
      <c r="E1407" s="1">
        <v>0</v>
      </c>
      <c r="F1407" s="1">
        <v>0</v>
      </c>
      <c r="G1407" s="23" t="s">
        <v>31</v>
      </c>
      <c r="H1407" s="1">
        <v>0</v>
      </c>
      <c r="I1407" s="1">
        <v>0</v>
      </c>
      <c r="J1407" s="1">
        <v>0</v>
      </c>
      <c r="K1407" s="1">
        <v>0</v>
      </c>
      <c r="L1407" s="1" t="e">
        <v>#N/A</v>
      </c>
      <c r="M1407" s="1">
        <v>0</v>
      </c>
      <c r="N1407" s="1">
        <v>0</v>
      </c>
      <c r="O1407" s="1" t="s">
        <v>32</v>
      </c>
      <c r="V1407"/>
    </row>
    <row r="1408" spans="1:22" s="1" customFormat="1" ht="15.75" x14ac:dyDescent="0.25">
      <c r="A1408" s="22">
        <v>472</v>
      </c>
      <c r="B1408" s="1">
        <v>0</v>
      </c>
      <c r="C1408" s="1">
        <v>0</v>
      </c>
      <c r="D1408" s="1">
        <v>2846</v>
      </c>
      <c r="E1408" s="1">
        <v>0</v>
      </c>
      <c r="F1408" s="1">
        <v>0</v>
      </c>
      <c r="G1408" s="23" t="s">
        <v>31</v>
      </c>
      <c r="H1408" s="1">
        <v>0</v>
      </c>
      <c r="I1408" s="1">
        <v>0</v>
      </c>
      <c r="J1408" s="1">
        <v>0</v>
      </c>
      <c r="K1408" s="1">
        <v>0</v>
      </c>
      <c r="L1408" s="1" t="e">
        <v>#N/A</v>
      </c>
      <c r="M1408" s="1">
        <v>0</v>
      </c>
      <c r="N1408" s="1">
        <v>0</v>
      </c>
      <c r="O1408" s="1" t="s">
        <v>32</v>
      </c>
      <c r="V1408"/>
    </row>
    <row r="1409" spans="1:22" s="1" customFormat="1" ht="15.75" x14ac:dyDescent="0.25">
      <c r="A1409" s="22">
        <v>473</v>
      </c>
      <c r="B1409" s="1">
        <v>0</v>
      </c>
      <c r="C1409" s="1">
        <v>0</v>
      </c>
      <c r="D1409" s="1">
        <v>2847</v>
      </c>
      <c r="E1409" s="1">
        <v>0</v>
      </c>
      <c r="F1409" s="1">
        <v>0</v>
      </c>
      <c r="G1409" s="23" t="s">
        <v>31</v>
      </c>
      <c r="H1409" s="1">
        <v>0</v>
      </c>
      <c r="I1409" s="1">
        <v>0</v>
      </c>
      <c r="J1409" s="1">
        <v>0</v>
      </c>
      <c r="K1409" s="1">
        <v>0</v>
      </c>
      <c r="L1409" s="1" t="e">
        <v>#N/A</v>
      </c>
      <c r="M1409" s="1">
        <v>0</v>
      </c>
      <c r="N1409" s="1">
        <v>0</v>
      </c>
      <c r="O1409" s="1" t="s">
        <v>32</v>
      </c>
      <c r="V1409"/>
    </row>
    <row r="1410" spans="1:22" s="1" customFormat="1" ht="15.75" x14ac:dyDescent="0.25">
      <c r="A1410" s="22">
        <v>474</v>
      </c>
      <c r="B1410" s="1">
        <v>0</v>
      </c>
      <c r="C1410" s="1">
        <v>0</v>
      </c>
      <c r="D1410" s="1">
        <v>2848</v>
      </c>
      <c r="E1410" s="1">
        <v>0</v>
      </c>
      <c r="F1410" s="1">
        <v>0</v>
      </c>
      <c r="G1410" s="23" t="s">
        <v>31</v>
      </c>
      <c r="H1410" s="1">
        <v>0</v>
      </c>
      <c r="I1410" s="1">
        <v>0</v>
      </c>
      <c r="J1410" s="1">
        <v>0</v>
      </c>
      <c r="K1410" s="1">
        <v>0</v>
      </c>
      <c r="L1410" s="1" t="e">
        <v>#N/A</v>
      </c>
      <c r="M1410" s="1">
        <v>0</v>
      </c>
      <c r="N1410" s="1">
        <v>0</v>
      </c>
      <c r="O1410" s="1" t="s">
        <v>32</v>
      </c>
      <c r="V1410"/>
    </row>
    <row r="1411" spans="1:22" s="1" customFormat="1" ht="15.75" x14ac:dyDescent="0.25">
      <c r="A1411" s="22">
        <v>475</v>
      </c>
      <c r="B1411" s="1">
        <v>0</v>
      </c>
      <c r="C1411" s="1">
        <v>0</v>
      </c>
      <c r="D1411" s="1">
        <v>2849</v>
      </c>
      <c r="E1411" s="1">
        <v>0</v>
      </c>
      <c r="F1411" s="1">
        <v>0</v>
      </c>
      <c r="G1411" s="23" t="s">
        <v>31</v>
      </c>
      <c r="H1411" s="1">
        <v>0</v>
      </c>
      <c r="I1411" s="1">
        <v>0</v>
      </c>
      <c r="J1411" s="1">
        <v>0</v>
      </c>
      <c r="K1411" s="1">
        <v>0</v>
      </c>
      <c r="L1411" s="1" t="e">
        <v>#N/A</v>
      </c>
      <c r="M1411" s="1">
        <v>0</v>
      </c>
      <c r="N1411" s="1">
        <v>0</v>
      </c>
      <c r="O1411" s="1" t="s">
        <v>32</v>
      </c>
      <c r="V1411"/>
    </row>
    <row r="1412" spans="1:22" s="1" customFormat="1" ht="15.75" x14ac:dyDescent="0.25">
      <c r="A1412" s="22">
        <v>476</v>
      </c>
      <c r="B1412" s="1">
        <v>0</v>
      </c>
      <c r="C1412" s="1">
        <v>0</v>
      </c>
      <c r="D1412" s="1">
        <v>2850</v>
      </c>
      <c r="E1412" s="1">
        <v>0</v>
      </c>
      <c r="F1412" s="1">
        <v>0</v>
      </c>
      <c r="G1412" s="23" t="s">
        <v>31</v>
      </c>
      <c r="H1412" s="1">
        <v>0</v>
      </c>
      <c r="I1412" s="1">
        <v>0</v>
      </c>
      <c r="J1412" s="1">
        <v>0</v>
      </c>
      <c r="K1412" s="1">
        <v>0</v>
      </c>
      <c r="L1412" s="1" t="e">
        <v>#N/A</v>
      </c>
      <c r="M1412" s="1">
        <v>0</v>
      </c>
      <c r="N1412" s="1">
        <v>0</v>
      </c>
      <c r="O1412" s="1" t="s">
        <v>32</v>
      </c>
      <c r="V1412"/>
    </row>
    <row r="1413" spans="1:22" s="1" customFormat="1" ht="15.75" x14ac:dyDescent="0.25">
      <c r="A1413" s="22">
        <v>477</v>
      </c>
      <c r="B1413" s="1">
        <v>0</v>
      </c>
      <c r="C1413" s="1">
        <v>0</v>
      </c>
      <c r="D1413" s="1">
        <v>2851</v>
      </c>
      <c r="E1413" s="1">
        <v>0</v>
      </c>
      <c r="F1413" s="1">
        <v>0</v>
      </c>
      <c r="G1413" s="23" t="s">
        <v>31</v>
      </c>
      <c r="H1413" s="1">
        <v>0</v>
      </c>
      <c r="I1413" s="1">
        <v>0</v>
      </c>
      <c r="J1413" s="1">
        <v>0</v>
      </c>
      <c r="K1413" s="1">
        <v>0</v>
      </c>
      <c r="L1413" s="1" t="e">
        <v>#N/A</v>
      </c>
      <c r="M1413" s="1">
        <v>0</v>
      </c>
      <c r="N1413" s="1">
        <v>0</v>
      </c>
      <c r="O1413" s="1" t="s">
        <v>32</v>
      </c>
      <c r="V1413"/>
    </row>
    <row r="1414" spans="1:22" s="1" customFormat="1" ht="15.75" x14ac:dyDescent="0.25">
      <c r="A1414" s="22">
        <v>478</v>
      </c>
      <c r="B1414" s="1">
        <v>0</v>
      </c>
      <c r="C1414" s="1">
        <v>0</v>
      </c>
      <c r="D1414" s="1">
        <v>2852</v>
      </c>
      <c r="E1414" s="1">
        <v>0</v>
      </c>
      <c r="F1414" s="1">
        <v>0</v>
      </c>
      <c r="G1414" s="23" t="s">
        <v>31</v>
      </c>
      <c r="H1414" s="1">
        <v>0</v>
      </c>
      <c r="I1414" s="1">
        <v>0</v>
      </c>
      <c r="J1414" s="1">
        <v>0</v>
      </c>
      <c r="K1414" s="1">
        <v>0</v>
      </c>
      <c r="L1414" s="1" t="e">
        <v>#N/A</v>
      </c>
      <c r="M1414" s="1">
        <v>0</v>
      </c>
      <c r="N1414" s="1">
        <v>0</v>
      </c>
      <c r="O1414" s="1" t="s">
        <v>32</v>
      </c>
      <c r="V1414"/>
    </row>
    <row r="1415" spans="1:22" s="1" customFormat="1" ht="15.75" x14ac:dyDescent="0.25">
      <c r="A1415" s="22">
        <v>479</v>
      </c>
      <c r="B1415" s="1">
        <v>0</v>
      </c>
      <c r="C1415" s="1">
        <v>0</v>
      </c>
      <c r="D1415" s="1">
        <v>2853</v>
      </c>
      <c r="E1415" s="1">
        <v>0</v>
      </c>
      <c r="F1415" s="1">
        <v>0</v>
      </c>
      <c r="G1415" s="23" t="s">
        <v>31</v>
      </c>
      <c r="H1415" s="1">
        <v>0</v>
      </c>
      <c r="I1415" s="1">
        <v>0</v>
      </c>
      <c r="J1415" s="1">
        <v>0</v>
      </c>
      <c r="K1415" s="1">
        <v>0</v>
      </c>
      <c r="L1415" s="1" t="e">
        <v>#N/A</v>
      </c>
      <c r="M1415" s="1">
        <v>0</v>
      </c>
      <c r="N1415" s="1">
        <v>0</v>
      </c>
      <c r="O1415" s="1" t="s">
        <v>32</v>
      </c>
      <c r="V1415"/>
    </row>
    <row r="1416" spans="1:22" s="1" customFormat="1" ht="15.75" x14ac:dyDescent="0.25">
      <c r="A1416" s="22">
        <v>480</v>
      </c>
      <c r="B1416" s="1">
        <v>0</v>
      </c>
      <c r="C1416" s="1">
        <v>0</v>
      </c>
      <c r="D1416" s="1">
        <v>2854</v>
      </c>
      <c r="E1416" s="1">
        <v>0</v>
      </c>
      <c r="F1416" s="1">
        <v>0</v>
      </c>
      <c r="G1416" s="23" t="s">
        <v>31</v>
      </c>
      <c r="H1416" s="1">
        <v>0</v>
      </c>
      <c r="I1416" s="1">
        <v>0</v>
      </c>
      <c r="J1416" s="1">
        <v>0</v>
      </c>
      <c r="K1416" s="1">
        <v>0</v>
      </c>
      <c r="L1416" s="1" t="e">
        <v>#N/A</v>
      </c>
      <c r="M1416" s="1">
        <v>0</v>
      </c>
      <c r="N1416" s="1">
        <v>0</v>
      </c>
      <c r="O1416" s="1" t="s">
        <v>32</v>
      </c>
      <c r="V1416"/>
    </row>
    <row r="1417" spans="1:22" s="1" customFormat="1" ht="15.75" x14ac:dyDescent="0.25">
      <c r="A1417" s="22">
        <v>481</v>
      </c>
      <c r="B1417" s="1">
        <v>0</v>
      </c>
      <c r="C1417" s="1">
        <v>0</v>
      </c>
      <c r="D1417" s="1">
        <v>2855</v>
      </c>
      <c r="E1417" s="1">
        <v>0</v>
      </c>
      <c r="F1417" s="1">
        <v>0</v>
      </c>
      <c r="G1417" s="23" t="s">
        <v>31</v>
      </c>
      <c r="H1417" s="1">
        <v>0</v>
      </c>
      <c r="I1417" s="1">
        <v>0</v>
      </c>
      <c r="J1417" s="1">
        <v>0</v>
      </c>
      <c r="K1417" s="1">
        <v>0</v>
      </c>
      <c r="L1417" s="1" t="e">
        <v>#N/A</v>
      </c>
      <c r="M1417" s="1">
        <v>0</v>
      </c>
      <c r="N1417" s="1">
        <v>0</v>
      </c>
      <c r="O1417" s="1" t="s">
        <v>32</v>
      </c>
      <c r="V1417"/>
    </row>
    <row r="1418" spans="1:22" s="1" customFormat="1" ht="15.75" x14ac:dyDescent="0.25">
      <c r="A1418" s="22">
        <v>482</v>
      </c>
      <c r="B1418" s="1">
        <v>0</v>
      </c>
      <c r="C1418" s="1">
        <v>0</v>
      </c>
      <c r="D1418" s="1">
        <v>2856</v>
      </c>
      <c r="E1418" s="1">
        <v>0</v>
      </c>
      <c r="F1418" s="1">
        <v>0</v>
      </c>
      <c r="G1418" s="23" t="s">
        <v>31</v>
      </c>
      <c r="H1418" s="1">
        <v>0</v>
      </c>
      <c r="I1418" s="1">
        <v>0</v>
      </c>
      <c r="J1418" s="1">
        <v>0</v>
      </c>
      <c r="K1418" s="1">
        <v>0</v>
      </c>
      <c r="L1418" s="1" t="e">
        <v>#N/A</v>
      </c>
      <c r="M1418" s="1">
        <v>0</v>
      </c>
      <c r="N1418" s="1">
        <v>0</v>
      </c>
      <c r="O1418" s="1" t="s">
        <v>32</v>
      </c>
      <c r="V1418"/>
    </row>
    <row r="1419" spans="1:22" s="1" customFormat="1" ht="15.75" x14ac:dyDescent="0.25">
      <c r="A1419" s="22">
        <v>483</v>
      </c>
      <c r="B1419" s="1">
        <v>0</v>
      </c>
      <c r="C1419" s="1">
        <v>0</v>
      </c>
      <c r="D1419" s="1">
        <v>2857</v>
      </c>
      <c r="E1419" s="1">
        <v>0</v>
      </c>
      <c r="F1419" s="1">
        <v>0</v>
      </c>
      <c r="G1419" s="23" t="s">
        <v>31</v>
      </c>
      <c r="H1419" s="1">
        <v>0</v>
      </c>
      <c r="I1419" s="1">
        <v>0</v>
      </c>
      <c r="J1419" s="1">
        <v>0</v>
      </c>
      <c r="K1419" s="1">
        <v>0</v>
      </c>
      <c r="L1419" s="1" t="e">
        <v>#N/A</v>
      </c>
      <c r="M1419" s="1">
        <v>0</v>
      </c>
      <c r="N1419" s="1">
        <v>0</v>
      </c>
      <c r="O1419" s="1" t="s">
        <v>32</v>
      </c>
      <c r="V1419"/>
    </row>
    <row r="1420" spans="1:22" s="1" customFormat="1" ht="15.75" x14ac:dyDescent="0.25">
      <c r="A1420" s="22">
        <v>484</v>
      </c>
      <c r="B1420" s="1">
        <v>0</v>
      </c>
      <c r="C1420" s="1">
        <v>0</v>
      </c>
      <c r="D1420" s="1">
        <v>2858</v>
      </c>
      <c r="E1420" s="1">
        <v>0</v>
      </c>
      <c r="F1420" s="1">
        <v>0</v>
      </c>
      <c r="G1420" s="23" t="s">
        <v>31</v>
      </c>
      <c r="H1420" s="1">
        <v>0</v>
      </c>
      <c r="I1420" s="1">
        <v>0</v>
      </c>
      <c r="J1420" s="1">
        <v>0</v>
      </c>
      <c r="K1420" s="1">
        <v>0</v>
      </c>
      <c r="L1420" s="1" t="e">
        <v>#N/A</v>
      </c>
      <c r="M1420" s="1">
        <v>0</v>
      </c>
      <c r="N1420" s="1">
        <v>0</v>
      </c>
      <c r="O1420" s="1" t="s">
        <v>32</v>
      </c>
      <c r="V1420"/>
    </row>
    <row r="1421" spans="1:22" s="1" customFormat="1" ht="15.75" x14ac:dyDescent="0.25">
      <c r="A1421" s="22">
        <v>485</v>
      </c>
      <c r="B1421" s="1">
        <v>0</v>
      </c>
      <c r="C1421" s="1">
        <v>0</v>
      </c>
      <c r="D1421" s="1">
        <v>2859</v>
      </c>
      <c r="E1421" s="1">
        <v>0</v>
      </c>
      <c r="F1421" s="1">
        <v>0</v>
      </c>
      <c r="G1421" s="23" t="s">
        <v>31</v>
      </c>
      <c r="H1421" s="1">
        <v>0</v>
      </c>
      <c r="I1421" s="1">
        <v>0</v>
      </c>
      <c r="J1421" s="1">
        <v>0</v>
      </c>
      <c r="K1421" s="1">
        <v>0</v>
      </c>
      <c r="L1421" s="1" t="e">
        <v>#N/A</v>
      </c>
      <c r="M1421" s="1">
        <v>0</v>
      </c>
      <c r="N1421" s="1">
        <v>0</v>
      </c>
      <c r="O1421" s="1" t="s">
        <v>32</v>
      </c>
      <c r="V1421"/>
    </row>
    <row r="1422" spans="1:22" s="1" customFormat="1" ht="15.75" x14ac:dyDescent="0.25">
      <c r="A1422" s="22">
        <v>486</v>
      </c>
      <c r="B1422" s="1">
        <v>0</v>
      </c>
      <c r="C1422" s="1">
        <v>0</v>
      </c>
      <c r="D1422" s="1">
        <v>2860</v>
      </c>
      <c r="E1422" s="1">
        <v>0</v>
      </c>
      <c r="F1422" s="1">
        <v>0</v>
      </c>
      <c r="G1422" s="23" t="s">
        <v>31</v>
      </c>
      <c r="H1422" s="1">
        <v>0</v>
      </c>
      <c r="I1422" s="1">
        <v>0</v>
      </c>
      <c r="J1422" s="1">
        <v>0</v>
      </c>
      <c r="K1422" s="1">
        <v>0</v>
      </c>
      <c r="L1422" s="1" t="e">
        <v>#N/A</v>
      </c>
      <c r="M1422" s="1">
        <v>0</v>
      </c>
      <c r="N1422" s="1">
        <v>0</v>
      </c>
      <c r="O1422" s="1" t="s">
        <v>32</v>
      </c>
      <c r="V1422"/>
    </row>
    <row r="1423" spans="1:22" s="1" customFormat="1" ht="15.75" x14ac:dyDescent="0.25">
      <c r="A1423" s="22">
        <v>487</v>
      </c>
      <c r="B1423" s="1">
        <v>0</v>
      </c>
      <c r="C1423" s="1">
        <v>0</v>
      </c>
      <c r="D1423" s="1">
        <v>2861</v>
      </c>
      <c r="E1423" s="1">
        <v>0</v>
      </c>
      <c r="F1423" s="1">
        <v>0</v>
      </c>
      <c r="G1423" s="23" t="s">
        <v>31</v>
      </c>
      <c r="H1423" s="1">
        <v>0</v>
      </c>
      <c r="I1423" s="1">
        <v>0</v>
      </c>
      <c r="J1423" s="1">
        <v>0</v>
      </c>
      <c r="K1423" s="1">
        <v>0</v>
      </c>
      <c r="L1423" s="1" t="e">
        <v>#N/A</v>
      </c>
      <c r="M1423" s="1">
        <v>0</v>
      </c>
      <c r="N1423" s="1">
        <v>0</v>
      </c>
      <c r="O1423" s="1" t="s">
        <v>32</v>
      </c>
      <c r="V1423"/>
    </row>
    <row r="1424" spans="1:22" s="1" customFormat="1" ht="15.75" x14ac:dyDescent="0.25">
      <c r="A1424" s="22">
        <v>488</v>
      </c>
      <c r="B1424" s="1">
        <v>0</v>
      </c>
      <c r="C1424" s="1">
        <v>0</v>
      </c>
      <c r="D1424" s="1">
        <v>2862</v>
      </c>
      <c r="E1424" s="1">
        <v>0</v>
      </c>
      <c r="F1424" s="1">
        <v>0</v>
      </c>
      <c r="G1424" s="23" t="s">
        <v>31</v>
      </c>
      <c r="H1424" s="1">
        <v>0</v>
      </c>
      <c r="I1424" s="1">
        <v>0</v>
      </c>
      <c r="J1424" s="1">
        <v>0</v>
      </c>
      <c r="K1424" s="1">
        <v>0</v>
      </c>
      <c r="L1424" s="1" t="e">
        <v>#N/A</v>
      </c>
      <c r="M1424" s="1">
        <v>0</v>
      </c>
      <c r="N1424" s="1">
        <v>0</v>
      </c>
      <c r="O1424" s="1" t="s">
        <v>32</v>
      </c>
      <c r="V1424"/>
    </row>
    <row r="1425" spans="1:22" s="1" customFormat="1" ht="15.75" x14ac:dyDescent="0.25">
      <c r="A1425" s="22">
        <v>489</v>
      </c>
      <c r="B1425" s="1">
        <v>0</v>
      </c>
      <c r="C1425" s="1">
        <v>0</v>
      </c>
      <c r="D1425" s="1">
        <v>2863</v>
      </c>
      <c r="E1425" s="1">
        <v>0</v>
      </c>
      <c r="F1425" s="1">
        <v>0</v>
      </c>
      <c r="G1425" s="23" t="s">
        <v>31</v>
      </c>
      <c r="H1425" s="1">
        <v>0</v>
      </c>
      <c r="I1425" s="1">
        <v>0</v>
      </c>
      <c r="J1425" s="1">
        <v>0</v>
      </c>
      <c r="K1425" s="1">
        <v>0</v>
      </c>
      <c r="L1425" s="1" t="e">
        <v>#N/A</v>
      </c>
      <c r="M1425" s="1">
        <v>0</v>
      </c>
      <c r="N1425" s="1">
        <v>0</v>
      </c>
      <c r="O1425" s="1" t="s">
        <v>32</v>
      </c>
      <c r="V1425"/>
    </row>
    <row r="1426" spans="1:22" s="1" customFormat="1" ht="15.75" x14ac:dyDescent="0.25">
      <c r="A1426" s="22">
        <v>490</v>
      </c>
      <c r="B1426" s="1">
        <v>0</v>
      </c>
      <c r="C1426" s="1">
        <v>0</v>
      </c>
      <c r="D1426" s="1">
        <v>2864</v>
      </c>
      <c r="E1426" s="1">
        <v>0</v>
      </c>
      <c r="F1426" s="1">
        <v>0</v>
      </c>
      <c r="G1426" s="23" t="s">
        <v>31</v>
      </c>
      <c r="H1426" s="1">
        <v>0</v>
      </c>
      <c r="I1426" s="1">
        <v>0</v>
      </c>
      <c r="J1426" s="1">
        <v>0</v>
      </c>
      <c r="K1426" s="1">
        <v>0</v>
      </c>
      <c r="L1426" s="1" t="e">
        <v>#N/A</v>
      </c>
      <c r="M1426" s="1">
        <v>0</v>
      </c>
      <c r="N1426" s="1">
        <v>0</v>
      </c>
      <c r="O1426" s="1" t="s">
        <v>32</v>
      </c>
      <c r="V1426"/>
    </row>
    <row r="1427" spans="1:22" s="1" customFormat="1" ht="15.75" x14ac:dyDescent="0.25">
      <c r="A1427" s="22">
        <v>491</v>
      </c>
      <c r="B1427" s="1">
        <v>0</v>
      </c>
      <c r="C1427" s="1">
        <v>0</v>
      </c>
      <c r="D1427" s="1">
        <v>2865</v>
      </c>
      <c r="E1427" s="1">
        <v>0</v>
      </c>
      <c r="F1427" s="1">
        <v>0</v>
      </c>
      <c r="G1427" s="23" t="s">
        <v>31</v>
      </c>
      <c r="H1427" s="1">
        <v>0</v>
      </c>
      <c r="I1427" s="1">
        <v>0</v>
      </c>
      <c r="J1427" s="1">
        <v>0</v>
      </c>
      <c r="K1427" s="1">
        <v>0</v>
      </c>
      <c r="L1427" s="1" t="e">
        <v>#N/A</v>
      </c>
      <c r="M1427" s="1">
        <v>0</v>
      </c>
      <c r="N1427" s="1">
        <v>0</v>
      </c>
      <c r="O1427" s="1" t="s">
        <v>32</v>
      </c>
      <c r="V1427"/>
    </row>
    <row r="1428" spans="1:22" s="1" customFormat="1" ht="15.75" x14ac:dyDescent="0.25">
      <c r="A1428" s="22">
        <v>492</v>
      </c>
      <c r="B1428" s="1">
        <v>0</v>
      </c>
      <c r="C1428" s="1">
        <v>0</v>
      </c>
      <c r="D1428" s="1">
        <v>2866</v>
      </c>
      <c r="E1428" s="1">
        <v>0</v>
      </c>
      <c r="F1428" s="1">
        <v>0</v>
      </c>
      <c r="G1428" s="23" t="s">
        <v>31</v>
      </c>
      <c r="H1428" s="1">
        <v>0</v>
      </c>
      <c r="I1428" s="1">
        <v>0</v>
      </c>
      <c r="J1428" s="1">
        <v>0</v>
      </c>
      <c r="K1428" s="1">
        <v>0</v>
      </c>
      <c r="L1428" s="1" t="e">
        <v>#N/A</v>
      </c>
      <c r="M1428" s="1">
        <v>0</v>
      </c>
      <c r="N1428" s="1">
        <v>0</v>
      </c>
      <c r="O1428" s="1" t="s">
        <v>32</v>
      </c>
      <c r="V1428"/>
    </row>
    <row r="1429" spans="1:22" s="1" customFormat="1" ht="15.75" x14ac:dyDescent="0.25">
      <c r="A1429" s="22">
        <v>493</v>
      </c>
      <c r="B1429" s="1">
        <v>0</v>
      </c>
      <c r="C1429" s="1">
        <v>0</v>
      </c>
      <c r="D1429" s="1">
        <v>2867</v>
      </c>
      <c r="E1429" s="1">
        <v>0</v>
      </c>
      <c r="F1429" s="1">
        <v>0</v>
      </c>
      <c r="G1429" s="23" t="s">
        <v>31</v>
      </c>
      <c r="H1429" s="1">
        <v>0</v>
      </c>
      <c r="I1429" s="1">
        <v>0</v>
      </c>
      <c r="J1429" s="1">
        <v>0</v>
      </c>
      <c r="K1429" s="1">
        <v>0</v>
      </c>
      <c r="L1429" s="1" t="e">
        <v>#N/A</v>
      </c>
      <c r="M1429" s="1">
        <v>0</v>
      </c>
      <c r="N1429" s="1">
        <v>0</v>
      </c>
      <c r="O1429" s="1" t="s">
        <v>32</v>
      </c>
      <c r="V1429"/>
    </row>
    <row r="1430" spans="1:22" s="1" customFormat="1" ht="15.75" x14ac:dyDescent="0.25">
      <c r="A1430" s="22">
        <v>494</v>
      </c>
      <c r="B1430" s="1">
        <v>0</v>
      </c>
      <c r="C1430" s="1">
        <v>0</v>
      </c>
      <c r="D1430" s="1">
        <v>2868</v>
      </c>
      <c r="E1430" s="1">
        <v>0</v>
      </c>
      <c r="F1430" s="1">
        <v>0</v>
      </c>
      <c r="G1430" s="23" t="s">
        <v>31</v>
      </c>
      <c r="H1430" s="1">
        <v>0</v>
      </c>
      <c r="I1430" s="1">
        <v>0</v>
      </c>
      <c r="J1430" s="1">
        <v>0</v>
      </c>
      <c r="K1430" s="1">
        <v>0</v>
      </c>
      <c r="L1430" s="1" t="e">
        <v>#N/A</v>
      </c>
      <c r="M1430" s="1">
        <v>0</v>
      </c>
      <c r="N1430" s="1">
        <v>0</v>
      </c>
      <c r="O1430" s="1" t="s">
        <v>32</v>
      </c>
      <c r="V1430"/>
    </row>
    <row r="1431" spans="1:22" s="1" customFormat="1" ht="15.75" x14ac:dyDescent="0.25">
      <c r="A1431" s="22">
        <v>495</v>
      </c>
      <c r="B1431" s="1">
        <v>0</v>
      </c>
      <c r="C1431" s="1">
        <v>0</v>
      </c>
      <c r="D1431" s="1">
        <v>2869</v>
      </c>
      <c r="E1431" s="1">
        <v>0</v>
      </c>
      <c r="F1431" s="1">
        <v>0</v>
      </c>
      <c r="G1431" s="23" t="s">
        <v>31</v>
      </c>
      <c r="H1431" s="1">
        <v>0</v>
      </c>
      <c r="I1431" s="1">
        <v>0</v>
      </c>
      <c r="J1431" s="1">
        <v>0</v>
      </c>
      <c r="K1431" s="1">
        <v>0</v>
      </c>
      <c r="L1431" s="1" t="e">
        <v>#N/A</v>
      </c>
      <c r="M1431" s="1">
        <v>0</v>
      </c>
      <c r="N1431" s="1">
        <v>0</v>
      </c>
      <c r="O1431" s="1" t="s">
        <v>32</v>
      </c>
      <c r="V1431"/>
    </row>
    <row r="1432" spans="1:22" s="1" customFormat="1" ht="15.75" x14ac:dyDescent="0.25">
      <c r="A1432" s="22">
        <v>496</v>
      </c>
      <c r="B1432" s="1">
        <v>0</v>
      </c>
      <c r="C1432" s="1">
        <v>0</v>
      </c>
      <c r="D1432" s="1">
        <v>2870</v>
      </c>
      <c r="E1432" s="1">
        <v>0</v>
      </c>
      <c r="F1432" s="1">
        <v>0</v>
      </c>
      <c r="G1432" s="23" t="s">
        <v>31</v>
      </c>
      <c r="H1432" s="1">
        <v>0</v>
      </c>
      <c r="I1432" s="1">
        <v>0</v>
      </c>
      <c r="J1432" s="1">
        <v>0</v>
      </c>
      <c r="K1432" s="1">
        <v>0</v>
      </c>
      <c r="L1432" s="1" t="e">
        <v>#N/A</v>
      </c>
      <c r="M1432" s="1">
        <v>0</v>
      </c>
      <c r="N1432" s="1">
        <v>0</v>
      </c>
      <c r="O1432" s="1" t="s">
        <v>32</v>
      </c>
      <c r="V1432"/>
    </row>
    <row r="1433" spans="1:22" s="1" customFormat="1" ht="15.75" x14ac:dyDescent="0.25">
      <c r="A1433" s="22">
        <v>497</v>
      </c>
      <c r="B1433" s="1">
        <v>0</v>
      </c>
      <c r="C1433" s="1">
        <v>0</v>
      </c>
      <c r="D1433" s="1">
        <v>2871</v>
      </c>
      <c r="E1433" s="1">
        <v>0</v>
      </c>
      <c r="F1433" s="1">
        <v>0</v>
      </c>
      <c r="G1433" s="23" t="s">
        <v>31</v>
      </c>
      <c r="H1433" s="1">
        <v>0</v>
      </c>
      <c r="I1433" s="1">
        <v>0</v>
      </c>
      <c r="J1433" s="1">
        <v>0</v>
      </c>
      <c r="K1433" s="1">
        <v>0</v>
      </c>
      <c r="L1433" s="1" t="e">
        <v>#N/A</v>
      </c>
      <c r="M1433" s="1">
        <v>0</v>
      </c>
      <c r="N1433" s="1">
        <v>0</v>
      </c>
      <c r="O1433" s="1" t="s">
        <v>32</v>
      </c>
      <c r="V1433"/>
    </row>
    <row r="1434" spans="1:22" s="1" customFormat="1" ht="15.75" x14ac:dyDescent="0.25">
      <c r="A1434" s="22">
        <v>498</v>
      </c>
      <c r="B1434" s="1">
        <v>0</v>
      </c>
      <c r="C1434" s="1">
        <v>0</v>
      </c>
      <c r="D1434" s="1">
        <v>2872</v>
      </c>
      <c r="E1434" s="1">
        <v>0</v>
      </c>
      <c r="F1434" s="1">
        <v>0</v>
      </c>
      <c r="G1434" s="23" t="s">
        <v>31</v>
      </c>
      <c r="H1434" s="1">
        <v>0</v>
      </c>
      <c r="I1434" s="1">
        <v>0</v>
      </c>
      <c r="J1434" s="1">
        <v>0</v>
      </c>
      <c r="K1434" s="1">
        <v>0</v>
      </c>
      <c r="L1434" s="1" t="e">
        <v>#N/A</v>
      </c>
      <c r="M1434" s="1">
        <v>0</v>
      </c>
      <c r="N1434" s="1">
        <v>0</v>
      </c>
      <c r="O1434" s="1" t="s">
        <v>32</v>
      </c>
      <c r="V1434"/>
    </row>
    <row r="1435" spans="1:22" s="1" customFormat="1" ht="15.75" x14ac:dyDescent="0.25">
      <c r="A1435" s="22">
        <v>499</v>
      </c>
      <c r="B1435" s="1">
        <v>0</v>
      </c>
      <c r="C1435" s="1">
        <v>0</v>
      </c>
      <c r="D1435" s="1">
        <v>2873</v>
      </c>
      <c r="E1435" s="1">
        <v>0</v>
      </c>
      <c r="F1435" s="1">
        <v>0</v>
      </c>
      <c r="G1435" s="23" t="s">
        <v>31</v>
      </c>
      <c r="H1435" s="1">
        <v>0</v>
      </c>
      <c r="I1435" s="1">
        <v>0</v>
      </c>
      <c r="J1435" s="1">
        <v>0</v>
      </c>
      <c r="K1435" s="1">
        <v>0</v>
      </c>
      <c r="L1435" s="1" t="e">
        <v>#N/A</v>
      </c>
      <c r="M1435" s="1">
        <v>0</v>
      </c>
      <c r="N1435" s="1">
        <v>0</v>
      </c>
      <c r="O1435" s="1" t="s">
        <v>32</v>
      </c>
      <c r="V1435"/>
    </row>
    <row r="1436" spans="1:22" s="1" customFormat="1" ht="15.75" x14ac:dyDescent="0.25">
      <c r="A1436" s="22">
        <v>500</v>
      </c>
      <c r="B1436" s="1">
        <v>0</v>
      </c>
      <c r="C1436" s="1">
        <v>0</v>
      </c>
      <c r="D1436" s="1">
        <v>2874</v>
      </c>
      <c r="E1436" s="1">
        <v>0</v>
      </c>
      <c r="F1436" s="1">
        <v>0</v>
      </c>
      <c r="G1436" s="23" t="s">
        <v>31</v>
      </c>
      <c r="H1436" s="1">
        <v>0</v>
      </c>
      <c r="I1436" s="1">
        <v>0</v>
      </c>
      <c r="J1436" s="1">
        <v>0</v>
      </c>
      <c r="K1436" s="1">
        <v>0</v>
      </c>
      <c r="L1436" s="1" t="e">
        <v>#N/A</v>
      </c>
      <c r="M1436" s="1">
        <v>0</v>
      </c>
      <c r="N1436" s="1">
        <v>0</v>
      </c>
      <c r="O1436" s="1" t="s">
        <v>32</v>
      </c>
      <c r="V1436"/>
    </row>
    <row r="1437" spans="1:22" s="1" customFormat="1" ht="15.75" x14ac:dyDescent="0.25">
      <c r="A1437" s="22">
        <v>501</v>
      </c>
      <c r="B1437" s="1">
        <v>0</v>
      </c>
      <c r="C1437" s="1">
        <v>0</v>
      </c>
      <c r="D1437" s="1">
        <v>2875</v>
      </c>
      <c r="E1437" s="1">
        <v>0</v>
      </c>
      <c r="F1437" s="1">
        <v>0</v>
      </c>
      <c r="G1437" s="23" t="s">
        <v>31</v>
      </c>
      <c r="H1437" s="1">
        <v>0</v>
      </c>
      <c r="I1437" s="1">
        <v>0</v>
      </c>
      <c r="J1437" s="1">
        <v>0</v>
      </c>
      <c r="K1437" s="1">
        <v>0</v>
      </c>
      <c r="L1437" s="1" t="e">
        <v>#N/A</v>
      </c>
      <c r="M1437" s="1">
        <v>0</v>
      </c>
      <c r="N1437" s="1">
        <v>0</v>
      </c>
      <c r="O1437" s="1" t="s">
        <v>32</v>
      </c>
      <c r="V1437"/>
    </row>
    <row r="1438" spans="1:22" s="1" customFormat="1" ht="15.75" x14ac:dyDescent="0.25">
      <c r="A1438" s="22">
        <v>502</v>
      </c>
      <c r="B1438" s="1">
        <v>0</v>
      </c>
      <c r="C1438" s="1">
        <v>0</v>
      </c>
      <c r="D1438" s="1">
        <v>2876</v>
      </c>
      <c r="E1438" s="1">
        <v>0</v>
      </c>
      <c r="F1438" s="1">
        <v>0</v>
      </c>
      <c r="G1438" s="23" t="s">
        <v>31</v>
      </c>
      <c r="H1438" s="1">
        <v>0</v>
      </c>
      <c r="I1438" s="1">
        <v>0</v>
      </c>
      <c r="J1438" s="1">
        <v>0</v>
      </c>
      <c r="K1438" s="1">
        <v>0</v>
      </c>
      <c r="L1438" s="1" t="e">
        <v>#N/A</v>
      </c>
      <c r="M1438" s="1">
        <v>0</v>
      </c>
      <c r="N1438" s="1">
        <v>0</v>
      </c>
      <c r="O1438" s="1" t="s">
        <v>32</v>
      </c>
      <c r="V1438"/>
    </row>
    <row r="1439" spans="1:22" s="1" customFormat="1" ht="15.75" x14ac:dyDescent="0.25">
      <c r="A1439" s="22">
        <v>503</v>
      </c>
      <c r="B1439" s="1">
        <v>0</v>
      </c>
      <c r="C1439" s="1">
        <v>0</v>
      </c>
      <c r="D1439" s="1">
        <v>2877</v>
      </c>
      <c r="E1439" s="1">
        <v>0</v>
      </c>
      <c r="F1439" s="1">
        <v>0</v>
      </c>
      <c r="G1439" s="23" t="s">
        <v>31</v>
      </c>
      <c r="H1439" s="1">
        <v>0</v>
      </c>
      <c r="I1439" s="1">
        <v>0</v>
      </c>
      <c r="J1439" s="1">
        <v>0</v>
      </c>
      <c r="K1439" s="1">
        <v>0</v>
      </c>
      <c r="L1439" s="1" t="e">
        <v>#N/A</v>
      </c>
      <c r="M1439" s="1">
        <v>0</v>
      </c>
      <c r="N1439" s="1">
        <v>0</v>
      </c>
      <c r="O1439" s="1" t="s">
        <v>32</v>
      </c>
      <c r="V1439"/>
    </row>
    <row r="1440" spans="1:22" s="1" customFormat="1" ht="15.75" x14ac:dyDescent="0.25">
      <c r="A1440" s="22">
        <v>504</v>
      </c>
      <c r="B1440" s="1">
        <v>0</v>
      </c>
      <c r="C1440" s="1">
        <v>0</v>
      </c>
      <c r="D1440" s="1">
        <v>2878</v>
      </c>
      <c r="E1440" s="1">
        <v>0</v>
      </c>
      <c r="F1440" s="1">
        <v>0</v>
      </c>
      <c r="G1440" s="23" t="s">
        <v>31</v>
      </c>
      <c r="H1440" s="1">
        <v>0</v>
      </c>
      <c r="I1440" s="1">
        <v>0</v>
      </c>
      <c r="J1440" s="1">
        <v>0</v>
      </c>
      <c r="K1440" s="1">
        <v>0</v>
      </c>
      <c r="L1440" s="1" t="e">
        <v>#N/A</v>
      </c>
      <c r="M1440" s="1">
        <v>0</v>
      </c>
      <c r="N1440" s="1">
        <v>0</v>
      </c>
      <c r="O1440" s="1" t="s">
        <v>32</v>
      </c>
      <c r="V1440"/>
    </row>
    <row r="1441" spans="1:22" s="1" customFormat="1" ht="15.75" x14ac:dyDescent="0.25">
      <c r="A1441" s="22">
        <v>505</v>
      </c>
      <c r="B1441" s="1">
        <v>0</v>
      </c>
      <c r="C1441" s="1">
        <v>0</v>
      </c>
      <c r="D1441" s="1">
        <v>2879</v>
      </c>
      <c r="E1441" s="1">
        <v>0</v>
      </c>
      <c r="F1441" s="1">
        <v>0</v>
      </c>
      <c r="G1441" s="23" t="s">
        <v>31</v>
      </c>
      <c r="H1441" s="1">
        <v>0</v>
      </c>
      <c r="I1441" s="1">
        <v>0</v>
      </c>
      <c r="J1441" s="1">
        <v>0</v>
      </c>
      <c r="K1441" s="1">
        <v>0</v>
      </c>
      <c r="L1441" s="1" t="e">
        <v>#N/A</v>
      </c>
      <c r="M1441" s="1">
        <v>0</v>
      </c>
      <c r="N1441" s="1">
        <v>0</v>
      </c>
      <c r="O1441" s="1" t="s">
        <v>32</v>
      </c>
      <c r="V1441"/>
    </row>
    <row r="1442" spans="1:22" s="1" customFormat="1" ht="15.75" x14ac:dyDescent="0.25">
      <c r="A1442" s="22">
        <v>506</v>
      </c>
      <c r="B1442" s="1">
        <v>0</v>
      </c>
      <c r="C1442" s="1">
        <v>0</v>
      </c>
      <c r="D1442" s="1">
        <v>2880</v>
      </c>
      <c r="E1442" s="1">
        <v>0</v>
      </c>
      <c r="F1442" s="1">
        <v>0</v>
      </c>
      <c r="G1442" s="23" t="s">
        <v>31</v>
      </c>
      <c r="H1442" s="1">
        <v>0</v>
      </c>
      <c r="I1442" s="1">
        <v>0</v>
      </c>
      <c r="J1442" s="1">
        <v>0</v>
      </c>
      <c r="K1442" s="1">
        <v>0</v>
      </c>
      <c r="L1442" s="1" t="e">
        <v>#N/A</v>
      </c>
      <c r="M1442" s="1">
        <v>0</v>
      </c>
      <c r="N1442" s="1">
        <v>0</v>
      </c>
      <c r="O1442" s="1" t="s">
        <v>32</v>
      </c>
      <c r="V1442"/>
    </row>
    <row r="1443" spans="1:22" s="1" customFormat="1" ht="15.75" x14ac:dyDescent="0.25">
      <c r="A1443" s="22">
        <v>507</v>
      </c>
      <c r="B1443" s="1">
        <v>0</v>
      </c>
      <c r="C1443" s="1">
        <v>0</v>
      </c>
      <c r="D1443" s="1">
        <v>2881</v>
      </c>
      <c r="E1443" s="1">
        <v>0</v>
      </c>
      <c r="F1443" s="1">
        <v>0</v>
      </c>
      <c r="G1443" s="23" t="s">
        <v>31</v>
      </c>
      <c r="H1443" s="1">
        <v>0</v>
      </c>
      <c r="I1443" s="1">
        <v>0</v>
      </c>
      <c r="J1443" s="1">
        <v>0</v>
      </c>
      <c r="K1443" s="1">
        <v>0</v>
      </c>
      <c r="L1443" s="1" t="e">
        <v>#N/A</v>
      </c>
      <c r="M1443" s="1">
        <v>0</v>
      </c>
      <c r="N1443" s="1">
        <v>0</v>
      </c>
      <c r="O1443" s="1" t="s">
        <v>32</v>
      </c>
      <c r="V1443"/>
    </row>
    <row r="1444" spans="1:22" s="1" customFormat="1" ht="15.75" x14ac:dyDescent="0.25">
      <c r="A1444" s="22">
        <v>508</v>
      </c>
      <c r="B1444" s="1">
        <v>0</v>
      </c>
      <c r="C1444" s="1">
        <v>0</v>
      </c>
      <c r="D1444" s="1">
        <v>2882</v>
      </c>
      <c r="E1444" s="1">
        <v>0</v>
      </c>
      <c r="F1444" s="1">
        <v>0</v>
      </c>
      <c r="G1444" s="23" t="s">
        <v>31</v>
      </c>
      <c r="H1444" s="1">
        <v>0</v>
      </c>
      <c r="I1444" s="1">
        <v>0</v>
      </c>
      <c r="J1444" s="1">
        <v>0</v>
      </c>
      <c r="K1444" s="1">
        <v>0</v>
      </c>
      <c r="L1444" s="1" t="e">
        <v>#N/A</v>
      </c>
      <c r="M1444" s="1">
        <v>0</v>
      </c>
      <c r="N1444" s="1">
        <v>0</v>
      </c>
      <c r="O1444" s="1" t="s">
        <v>32</v>
      </c>
      <c r="V1444"/>
    </row>
    <row r="1445" spans="1:22" s="1" customFormat="1" ht="15.75" x14ac:dyDescent="0.25">
      <c r="A1445" s="22">
        <v>509</v>
      </c>
      <c r="B1445" s="1">
        <v>0</v>
      </c>
      <c r="C1445" s="1">
        <v>0</v>
      </c>
      <c r="D1445" s="1">
        <v>2883</v>
      </c>
      <c r="E1445" s="1">
        <v>0</v>
      </c>
      <c r="F1445" s="1">
        <v>0</v>
      </c>
      <c r="G1445" s="23" t="s">
        <v>31</v>
      </c>
      <c r="H1445" s="1">
        <v>0</v>
      </c>
      <c r="I1445" s="1">
        <v>0</v>
      </c>
      <c r="J1445" s="1">
        <v>0</v>
      </c>
      <c r="K1445" s="1">
        <v>0</v>
      </c>
      <c r="L1445" s="1" t="e">
        <v>#N/A</v>
      </c>
      <c r="M1445" s="1">
        <v>0</v>
      </c>
      <c r="N1445" s="1">
        <v>0</v>
      </c>
      <c r="O1445" s="1" t="s">
        <v>32</v>
      </c>
      <c r="V1445"/>
    </row>
    <row r="1446" spans="1:22" s="1" customFormat="1" ht="15.75" x14ac:dyDescent="0.25">
      <c r="A1446" s="22">
        <v>510</v>
      </c>
      <c r="B1446" s="1">
        <v>0</v>
      </c>
      <c r="C1446" s="1">
        <v>0</v>
      </c>
      <c r="D1446" s="1">
        <v>2884</v>
      </c>
      <c r="E1446" s="1">
        <v>0</v>
      </c>
      <c r="F1446" s="1">
        <v>0</v>
      </c>
      <c r="G1446" s="23" t="s">
        <v>31</v>
      </c>
      <c r="H1446" s="1">
        <v>0</v>
      </c>
      <c r="I1446" s="1">
        <v>0</v>
      </c>
      <c r="J1446" s="1">
        <v>0</v>
      </c>
      <c r="K1446" s="1">
        <v>0</v>
      </c>
      <c r="L1446" s="1" t="e">
        <v>#N/A</v>
      </c>
      <c r="M1446" s="1">
        <v>0</v>
      </c>
      <c r="N1446" s="1">
        <v>0</v>
      </c>
      <c r="O1446" s="1" t="s">
        <v>32</v>
      </c>
      <c r="V1446"/>
    </row>
    <row r="1447" spans="1:22" s="1" customFormat="1" ht="15.75" x14ac:dyDescent="0.25">
      <c r="A1447" s="22">
        <v>511</v>
      </c>
      <c r="B1447" s="1">
        <v>0</v>
      </c>
      <c r="C1447" s="1">
        <v>0</v>
      </c>
      <c r="D1447" s="1">
        <v>2885</v>
      </c>
      <c r="E1447" s="1">
        <v>0</v>
      </c>
      <c r="F1447" s="1">
        <v>0</v>
      </c>
      <c r="G1447" s="23" t="s">
        <v>31</v>
      </c>
      <c r="H1447" s="1">
        <v>0</v>
      </c>
      <c r="I1447" s="1">
        <v>0</v>
      </c>
      <c r="J1447" s="1">
        <v>0</v>
      </c>
      <c r="K1447" s="1">
        <v>0</v>
      </c>
      <c r="L1447" s="1" t="e">
        <v>#N/A</v>
      </c>
      <c r="M1447" s="1">
        <v>0</v>
      </c>
      <c r="N1447" s="1">
        <v>0</v>
      </c>
      <c r="O1447" s="1" t="s">
        <v>32</v>
      </c>
      <c r="V1447"/>
    </row>
    <row r="1448" spans="1:22" s="1" customFormat="1" ht="15.75" x14ac:dyDescent="0.25">
      <c r="A1448" s="22">
        <v>512</v>
      </c>
      <c r="B1448" s="1">
        <v>0</v>
      </c>
      <c r="C1448" s="1">
        <v>0</v>
      </c>
      <c r="D1448" s="1">
        <v>2886</v>
      </c>
      <c r="E1448" s="1">
        <v>0</v>
      </c>
      <c r="F1448" s="1">
        <v>0</v>
      </c>
      <c r="G1448" s="23" t="s">
        <v>31</v>
      </c>
      <c r="H1448" s="1">
        <v>0</v>
      </c>
      <c r="I1448" s="1">
        <v>0</v>
      </c>
      <c r="J1448" s="1">
        <v>0</v>
      </c>
      <c r="K1448" s="1">
        <v>0</v>
      </c>
      <c r="L1448" s="1" t="e">
        <v>#N/A</v>
      </c>
      <c r="M1448" s="1">
        <v>0</v>
      </c>
      <c r="N1448" s="1">
        <v>0</v>
      </c>
      <c r="O1448" s="1" t="s">
        <v>32</v>
      </c>
      <c r="V1448"/>
    </row>
    <row r="1449" spans="1:22" s="1" customFormat="1" ht="15.75" x14ac:dyDescent="0.25">
      <c r="A1449" s="22">
        <v>513</v>
      </c>
      <c r="B1449" s="1">
        <v>0</v>
      </c>
      <c r="C1449" s="1">
        <v>0</v>
      </c>
      <c r="D1449" s="1">
        <v>2887</v>
      </c>
      <c r="E1449" s="1">
        <v>0</v>
      </c>
      <c r="F1449" s="1">
        <v>0</v>
      </c>
      <c r="G1449" s="23" t="s">
        <v>31</v>
      </c>
      <c r="H1449" s="1">
        <v>0</v>
      </c>
      <c r="I1449" s="1">
        <v>0</v>
      </c>
      <c r="J1449" s="1">
        <v>0</v>
      </c>
      <c r="K1449" s="1">
        <v>0</v>
      </c>
      <c r="L1449" s="1" t="e">
        <v>#N/A</v>
      </c>
      <c r="M1449" s="1">
        <v>0</v>
      </c>
      <c r="N1449" s="1">
        <v>0</v>
      </c>
      <c r="O1449" s="1" t="s">
        <v>32</v>
      </c>
      <c r="V1449"/>
    </row>
    <row r="1450" spans="1:22" s="1" customFormat="1" ht="15.75" x14ac:dyDescent="0.25">
      <c r="A1450" s="22">
        <v>514</v>
      </c>
      <c r="B1450" s="1">
        <v>0</v>
      </c>
      <c r="C1450" s="1">
        <v>0</v>
      </c>
      <c r="D1450" s="1">
        <v>2888</v>
      </c>
      <c r="E1450" s="1">
        <v>0</v>
      </c>
      <c r="F1450" s="1">
        <v>0</v>
      </c>
      <c r="G1450" s="23" t="s">
        <v>31</v>
      </c>
      <c r="H1450" s="1">
        <v>0</v>
      </c>
      <c r="I1450" s="1">
        <v>0</v>
      </c>
      <c r="J1450" s="1">
        <v>0</v>
      </c>
      <c r="K1450" s="1">
        <v>0</v>
      </c>
      <c r="L1450" s="1" t="e">
        <v>#N/A</v>
      </c>
      <c r="M1450" s="1">
        <v>0</v>
      </c>
      <c r="N1450" s="1">
        <v>0</v>
      </c>
      <c r="O1450" s="1" t="s">
        <v>32</v>
      </c>
      <c r="V1450"/>
    </row>
    <row r="1451" spans="1:22" s="1" customFormat="1" ht="15.75" x14ac:dyDescent="0.25">
      <c r="A1451" s="22">
        <v>515</v>
      </c>
      <c r="B1451" s="1">
        <v>0</v>
      </c>
      <c r="C1451" s="1">
        <v>0</v>
      </c>
      <c r="D1451" s="1">
        <v>2889</v>
      </c>
      <c r="E1451" s="1">
        <v>0</v>
      </c>
      <c r="F1451" s="1">
        <v>0</v>
      </c>
      <c r="G1451" s="23" t="s">
        <v>31</v>
      </c>
      <c r="H1451" s="1">
        <v>0</v>
      </c>
      <c r="I1451" s="1">
        <v>0</v>
      </c>
      <c r="J1451" s="1">
        <v>0</v>
      </c>
      <c r="K1451" s="1">
        <v>0</v>
      </c>
      <c r="L1451" s="1" t="e">
        <v>#N/A</v>
      </c>
      <c r="M1451" s="1">
        <v>0</v>
      </c>
      <c r="N1451" s="1">
        <v>0</v>
      </c>
      <c r="O1451" s="1" t="s">
        <v>32</v>
      </c>
      <c r="V1451"/>
    </row>
    <row r="1452" spans="1:22" s="1" customFormat="1" ht="15.75" x14ac:dyDescent="0.25">
      <c r="A1452" s="22">
        <v>516</v>
      </c>
      <c r="B1452" s="1">
        <v>0</v>
      </c>
      <c r="C1452" s="1">
        <v>0</v>
      </c>
      <c r="D1452" s="1">
        <v>2890</v>
      </c>
      <c r="E1452" s="1">
        <v>0</v>
      </c>
      <c r="F1452" s="1">
        <v>0</v>
      </c>
      <c r="G1452" s="23" t="s">
        <v>31</v>
      </c>
      <c r="H1452" s="1">
        <v>0</v>
      </c>
      <c r="I1452" s="1">
        <v>0</v>
      </c>
      <c r="J1452" s="1">
        <v>0</v>
      </c>
      <c r="K1452" s="1">
        <v>0</v>
      </c>
      <c r="L1452" s="1" t="e">
        <v>#N/A</v>
      </c>
      <c r="M1452" s="1">
        <v>0</v>
      </c>
      <c r="N1452" s="1">
        <v>0</v>
      </c>
      <c r="O1452" s="1" t="s">
        <v>32</v>
      </c>
      <c r="V1452"/>
    </row>
    <row r="1453" spans="1:22" s="1" customFormat="1" ht="15.75" x14ac:dyDescent="0.25">
      <c r="A1453" s="22">
        <v>517</v>
      </c>
      <c r="B1453" s="1">
        <v>0</v>
      </c>
      <c r="C1453" s="1">
        <v>0</v>
      </c>
      <c r="D1453" s="1">
        <v>2891</v>
      </c>
      <c r="E1453" s="1">
        <v>0</v>
      </c>
      <c r="F1453" s="1">
        <v>0</v>
      </c>
      <c r="G1453" s="23" t="s">
        <v>31</v>
      </c>
      <c r="H1453" s="1">
        <v>0</v>
      </c>
      <c r="I1453" s="1">
        <v>0</v>
      </c>
      <c r="J1453" s="1">
        <v>0</v>
      </c>
      <c r="K1453" s="1">
        <v>0</v>
      </c>
      <c r="L1453" s="1" t="e">
        <v>#N/A</v>
      </c>
      <c r="M1453" s="1">
        <v>0</v>
      </c>
      <c r="N1453" s="1">
        <v>0</v>
      </c>
      <c r="O1453" s="1" t="s">
        <v>32</v>
      </c>
      <c r="V1453"/>
    </row>
    <row r="1454" spans="1:22" s="1" customFormat="1" ht="15.75" x14ac:dyDescent="0.25">
      <c r="A1454" s="22">
        <v>518</v>
      </c>
      <c r="B1454" s="1">
        <v>0</v>
      </c>
      <c r="C1454" s="1">
        <v>0</v>
      </c>
      <c r="D1454" s="1">
        <v>2892</v>
      </c>
      <c r="E1454" s="1">
        <v>0</v>
      </c>
      <c r="F1454" s="1">
        <v>0</v>
      </c>
      <c r="G1454" s="23" t="s">
        <v>31</v>
      </c>
      <c r="H1454" s="1">
        <v>0</v>
      </c>
      <c r="I1454" s="1">
        <v>0</v>
      </c>
      <c r="J1454" s="1">
        <v>0</v>
      </c>
      <c r="K1454" s="1">
        <v>0</v>
      </c>
      <c r="L1454" s="1" t="e">
        <v>#N/A</v>
      </c>
      <c r="M1454" s="1">
        <v>0</v>
      </c>
      <c r="N1454" s="1">
        <v>0</v>
      </c>
      <c r="O1454" s="1" t="s">
        <v>32</v>
      </c>
      <c r="V1454"/>
    </row>
    <row r="1455" spans="1:22" s="1" customFormat="1" ht="15.75" x14ac:dyDescent="0.25">
      <c r="A1455" s="22">
        <v>519</v>
      </c>
      <c r="B1455" s="1">
        <v>0</v>
      </c>
      <c r="C1455" s="1">
        <v>0</v>
      </c>
      <c r="D1455" s="1">
        <v>2893</v>
      </c>
      <c r="E1455" s="1">
        <v>0</v>
      </c>
      <c r="F1455" s="1">
        <v>0</v>
      </c>
      <c r="G1455" s="23" t="s">
        <v>31</v>
      </c>
      <c r="H1455" s="1">
        <v>0</v>
      </c>
      <c r="I1455" s="1">
        <v>0</v>
      </c>
      <c r="J1455" s="1">
        <v>0</v>
      </c>
      <c r="K1455" s="1">
        <v>0</v>
      </c>
      <c r="L1455" s="1" t="e">
        <v>#N/A</v>
      </c>
      <c r="M1455" s="1">
        <v>0</v>
      </c>
      <c r="N1455" s="1">
        <v>0</v>
      </c>
      <c r="O1455" s="1" t="s">
        <v>32</v>
      </c>
      <c r="V1455"/>
    </row>
    <row r="1456" spans="1:22" s="1" customFormat="1" ht="15.75" x14ac:dyDescent="0.25">
      <c r="A1456" s="22">
        <v>520</v>
      </c>
      <c r="B1456" s="1">
        <v>0</v>
      </c>
      <c r="C1456" s="1">
        <v>0</v>
      </c>
      <c r="D1456" s="1">
        <v>2894</v>
      </c>
      <c r="E1456" s="1">
        <v>0</v>
      </c>
      <c r="F1456" s="1">
        <v>0</v>
      </c>
      <c r="G1456" s="23" t="s">
        <v>31</v>
      </c>
      <c r="H1456" s="1">
        <v>0</v>
      </c>
      <c r="I1456" s="1">
        <v>0</v>
      </c>
      <c r="J1456" s="1">
        <v>0</v>
      </c>
      <c r="K1456" s="1">
        <v>0</v>
      </c>
      <c r="L1456" s="1" t="e">
        <v>#N/A</v>
      </c>
      <c r="M1456" s="1">
        <v>0</v>
      </c>
      <c r="N1456" s="1">
        <v>0</v>
      </c>
      <c r="O1456" s="1" t="s">
        <v>32</v>
      </c>
      <c r="V1456"/>
    </row>
    <row r="1457" spans="1:22" s="1" customFormat="1" ht="15.75" x14ac:dyDescent="0.25">
      <c r="A1457" s="22">
        <v>521</v>
      </c>
      <c r="B1457" s="1">
        <v>0</v>
      </c>
      <c r="C1457" s="1">
        <v>0</v>
      </c>
      <c r="D1457" s="1">
        <v>2895</v>
      </c>
      <c r="E1457" s="1">
        <v>0</v>
      </c>
      <c r="F1457" s="1">
        <v>0</v>
      </c>
      <c r="G1457" s="23" t="s">
        <v>31</v>
      </c>
      <c r="H1457" s="1">
        <v>0</v>
      </c>
      <c r="I1457" s="1">
        <v>0</v>
      </c>
      <c r="J1457" s="1">
        <v>0</v>
      </c>
      <c r="K1457" s="1">
        <v>0</v>
      </c>
      <c r="L1457" s="1" t="e">
        <v>#N/A</v>
      </c>
      <c r="M1457" s="1">
        <v>0</v>
      </c>
      <c r="N1457" s="1">
        <v>0</v>
      </c>
      <c r="O1457" s="1" t="s">
        <v>32</v>
      </c>
      <c r="V1457"/>
    </row>
    <row r="1458" spans="1:22" s="1" customFormat="1" ht="15.75" x14ac:dyDescent="0.25">
      <c r="A1458" s="22">
        <v>522</v>
      </c>
      <c r="B1458" s="1">
        <v>0</v>
      </c>
      <c r="C1458" s="1">
        <v>0</v>
      </c>
      <c r="D1458" s="1">
        <v>2896</v>
      </c>
      <c r="E1458" s="1">
        <v>0</v>
      </c>
      <c r="F1458" s="1">
        <v>0</v>
      </c>
      <c r="G1458" s="23" t="s">
        <v>31</v>
      </c>
      <c r="H1458" s="1">
        <v>0</v>
      </c>
      <c r="I1458" s="1">
        <v>0</v>
      </c>
      <c r="J1458" s="1">
        <v>0</v>
      </c>
      <c r="K1458" s="1">
        <v>0</v>
      </c>
      <c r="L1458" s="1" t="e">
        <v>#N/A</v>
      </c>
      <c r="M1458" s="1">
        <v>0</v>
      </c>
      <c r="N1458" s="1">
        <v>0</v>
      </c>
      <c r="O1458" s="1" t="s">
        <v>32</v>
      </c>
      <c r="V1458"/>
    </row>
    <row r="1459" spans="1:22" s="1" customFormat="1" ht="15.75" x14ac:dyDescent="0.25">
      <c r="A1459" s="22">
        <v>523</v>
      </c>
      <c r="B1459" s="1">
        <v>0</v>
      </c>
      <c r="C1459" s="1">
        <v>0</v>
      </c>
      <c r="D1459" s="1">
        <v>2897</v>
      </c>
      <c r="E1459" s="1">
        <v>0</v>
      </c>
      <c r="F1459" s="1">
        <v>0</v>
      </c>
      <c r="G1459" s="23" t="s">
        <v>31</v>
      </c>
      <c r="H1459" s="1">
        <v>0</v>
      </c>
      <c r="I1459" s="1">
        <v>0</v>
      </c>
      <c r="J1459" s="1">
        <v>0</v>
      </c>
      <c r="K1459" s="1">
        <v>0</v>
      </c>
      <c r="L1459" s="1" t="e">
        <v>#N/A</v>
      </c>
      <c r="M1459" s="1">
        <v>0</v>
      </c>
      <c r="N1459" s="1">
        <v>0</v>
      </c>
      <c r="O1459" s="1" t="s">
        <v>32</v>
      </c>
      <c r="V1459"/>
    </row>
    <row r="1460" spans="1:22" s="1" customFormat="1" ht="15.75" x14ac:dyDescent="0.25">
      <c r="A1460" s="22">
        <v>524</v>
      </c>
      <c r="B1460" s="1">
        <v>0</v>
      </c>
      <c r="C1460" s="1">
        <v>0</v>
      </c>
      <c r="D1460" s="1">
        <v>2898</v>
      </c>
      <c r="E1460" s="1">
        <v>0</v>
      </c>
      <c r="F1460" s="1">
        <v>0</v>
      </c>
      <c r="G1460" s="23" t="s">
        <v>31</v>
      </c>
      <c r="H1460" s="1">
        <v>0</v>
      </c>
      <c r="I1460" s="1">
        <v>0</v>
      </c>
      <c r="J1460" s="1">
        <v>0</v>
      </c>
      <c r="K1460" s="1">
        <v>0</v>
      </c>
      <c r="L1460" s="1" t="e">
        <v>#N/A</v>
      </c>
      <c r="M1460" s="1">
        <v>0</v>
      </c>
      <c r="N1460" s="1">
        <v>0</v>
      </c>
      <c r="O1460" s="1" t="s">
        <v>32</v>
      </c>
      <c r="V1460"/>
    </row>
    <row r="1461" spans="1:22" s="1" customFormat="1" ht="15.75" x14ac:dyDescent="0.25">
      <c r="A1461" s="22">
        <v>525</v>
      </c>
      <c r="B1461" s="1">
        <v>0</v>
      </c>
      <c r="C1461" s="1">
        <v>0</v>
      </c>
      <c r="D1461" s="1">
        <v>2899</v>
      </c>
      <c r="E1461" s="1">
        <v>0</v>
      </c>
      <c r="F1461" s="1">
        <v>0</v>
      </c>
      <c r="G1461" s="23" t="s">
        <v>31</v>
      </c>
      <c r="H1461" s="1">
        <v>0</v>
      </c>
      <c r="I1461" s="1">
        <v>0</v>
      </c>
      <c r="J1461" s="1">
        <v>0</v>
      </c>
      <c r="K1461" s="1">
        <v>0</v>
      </c>
      <c r="L1461" s="1" t="e">
        <v>#N/A</v>
      </c>
      <c r="M1461" s="1">
        <v>0</v>
      </c>
      <c r="N1461" s="1">
        <v>0</v>
      </c>
      <c r="O1461" s="1" t="s">
        <v>32</v>
      </c>
      <c r="V1461"/>
    </row>
    <row r="1462" spans="1:22" s="1" customFormat="1" ht="15.75" x14ac:dyDescent="0.25">
      <c r="A1462" s="22">
        <v>526</v>
      </c>
      <c r="B1462" s="1">
        <v>0</v>
      </c>
      <c r="C1462" s="1">
        <v>0</v>
      </c>
      <c r="D1462" s="1">
        <v>2900</v>
      </c>
      <c r="E1462" s="1">
        <v>0</v>
      </c>
      <c r="F1462" s="1">
        <v>0</v>
      </c>
      <c r="G1462" s="23" t="s">
        <v>31</v>
      </c>
      <c r="H1462" s="1">
        <v>0</v>
      </c>
      <c r="I1462" s="1">
        <v>0</v>
      </c>
      <c r="J1462" s="1">
        <v>0</v>
      </c>
      <c r="K1462" s="1">
        <v>0</v>
      </c>
      <c r="L1462" s="1" t="e">
        <v>#N/A</v>
      </c>
      <c r="M1462" s="1">
        <v>0</v>
      </c>
      <c r="N1462" s="1">
        <v>0</v>
      </c>
      <c r="O1462" s="1" t="s">
        <v>32</v>
      </c>
      <c r="V1462"/>
    </row>
    <row r="1463" spans="1:22" s="1" customFormat="1" ht="15.75" x14ac:dyDescent="0.25">
      <c r="A1463" s="22">
        <v>527</v>
      </c>
      <c r="B1463" s="1">
        <v>0</v>
      </c>
      <c r="C1463" s="1">
        <v>0</v>
      </c>
      <c r="D1463" s="1">
        <v>2901</v>
      </c>
      <c r="E1463" s="1">
        <v>0</v>
      </c>
      <c r="F1463" s="1">
        <v>0</v>
      </c>
      <c r="G1463" s="23" t="s">
        <v>31</v>
      </c>
      <c r="H1463" s="1">
        <v>0</v>
      </c>
      <c r="I1463" s="1">
        <v>0</v>
      </c>
      <c r="J1463" s="1">
        <v>0</v>
      </c>
      <c r="K1463" s="1">
        <v>0</v>
      </c>
      <c r="L1463" s="1" t="e">
        <v>#N/A</v>
      </c>
      <c r="M1463" s="1">
        <v>0</v>
      </c>
      <c r="N1463" s="1">
        <v>0</v>
      </c>
      <c r="O1463" s="1" t="s">
        <v>32</v>
      </c>
      <c r="V1463"/>
    </row>
    <row r="1464" spans="1:22" s="1" customFormat="1" ht="15.75" x14ac:dyDescent="0.25">
      <c r="A1464" s="22">
        <v>528</v>
      </c>
      <c r="B1464" s="1">
        <v>0</v>
      </c>
      <c r="C1464" s="1">
        <v>0</v>
      </c>
      <c r="D1464" s="1">
        <v>2902</v>
      </c>
      <c r="E1464" s="1">
        <v>0</v>
      </c>
      <c r="F1464" s="1">
        <v>0</v>
      </c>
      <c r="G1464" s="23" t="s">
        <v>31</v>
      </c>
      <c r="H1464" s="1">
        <v>0</v>
      </c>
      <c r="I1464" s="1">
        <v>0</v>
      </c>
      <c r="J1464" s="1">
        <v>0</v>
      </c>
      <c r="K1464" s="1">
        <v>0</v>
      </c>
      <c r="L1464" s="1" t="e">
        <v>#N/A</v>
      </c>
      <c r="M1464" s="1">
        <v>0</v>
      </c>
      <c r="N1464" s="1">
        <v>0</v>
      </c>
      <c r="O1464" s="1" t="s">
        <v>32</v>
      </c>
      <c r="V1464"/>
    </row>
    <row r="1465" spans="1:22" s="1" customFormat="1" ht="15.75" x14ac:dyDescent="0.25">
      <c r="A1465" s="22">
        <v>529</v>
      </c>
      <c r="B1465" s="1">
        <v>0</v>
      </c>
      <c r="C1465" s="1">
        <v>0</v>
      </c>
      <c r="D1465" s="1">
        <v>2903</v>
      </c>
      <c r="E1465" s="1">
        <v>0</v>
      </c>
      <c r="F1465" s="1">
        <v>0</v>
      </c>
      <c r="G1465" s="23" t="s">
        <v>31</v>
      </c>
      <c r="H1465" s="1">
        <v>0</v>
      </c>
      <c r="I1465" s="1">
        <v>0</v>
      </c>
      <c r="J1465" s="1">
        <v>0</v>
      </c>
      <c r="K1465" s="1">
        <v>0</v>
      </c>
      <c r="L1465" s="1" t="e">
        <v>#N/A</v>
      </c>
      <c r="M1465" s="1">
        <v>0</v>
      </c>
      <c r="N1465" s="1">
        <v>0</v>
      </c>
      <c r="O1465" s="1" t="s">
        <v>32</v>
      </c>
      <c r="V1465"/>
    </row>
    <row r="1466" spans="1:22" s="1" customFormat="1" ht="15.75" x14ac:dyDescent="0.25">
      <c r="A1466" s="22">
        <v>530</v>
      </c>
      <c r="B1466" s="1">
        <v>0</v>
      </c>
      <c r="C1466" s="1">
        <v>0</v>
      </c>
      <c r="D1466" s="1">
        <v>2904</v>
      </c>
      <c r="E1466" s="1">
        <v>0</v>
      </c>
      <c r="F1466" s="1">
        <v>0</v>
      </c>
      <c r="G1466" s="23" t="s">
        <v>31</v>
      </c>
      <c r="H1466" s="1">
        <v>0</v>
      </c>
      <c r="I1466" s="1">
        <v>0</v>
      </c>
      <c r="J1466" s="1">
        <v>0</v>
      </c>
      <c r="K1466" s="1">
        <v>0</v>
      </c>
      <c r="L1466" s="1" t="e">
        <v>#N/A</v>
      </c>
      <c r="M1466" s="1">
        <v>0</v>
      </c>
      <c r="N1466" s="1">
        <v>0</v>
      </c>
      <c r="O1466" s="1" t="s">
        <v>32</v>
      </c>
      <c r="V1466"/>
    </row>
    <row r="1467" spans="1:22" s="1" customFormat="1" ht="15.75" x14ac:dyDescent="0.25">
      <c r="A1467" s="22">
        <v>531</v>
      </c>
      <c r="B1467" s="1">
        <v>0</v>
      </c>
      <c r="C1467" s="1">
        <v>0</v>
      </c>
      <c r="D1467" s="1">
        <v>2905</v>
      </c>
      <c r="E1467" s="1">
        <v>0</v>
      </c>
      <c r="F1467" s="1">
        <v>0</v>
      </c>
      <c r="G1467" s="23" t="s">
        <v>31</v>
      </c>
      <c r="H1467" s="1">
        <v>0</v>
      </c>
      <c r="I1467" s="1">
        <v>0</v>
      </c>
      <c r="J1467" s="1">
        <v>0</v>
      </c>
      <c r="K1467" s="1">
        <v>0</v>
      </c>
      <c r="L1467" s="1" t="e">
        <v>#N/A</v>
      </c>
      <c r="M1467" s="1">
        <v>0</v>
      </c>
      <c r="N1467" s="1">
        <v>0</v>
      </c>
      <c r="O1467" s="1" t="s">
        <v>32</v>
      </c>
      <c r="V1467"/>
    </row>
    <row r="1468" spans="1:22" s="1" customFormat="1" ht="15.75" x14ac:dyDescent="0.25">
      <c r="A1468" s="22">
        <v>532</v>
      </c>
      <c r="B1468" s="1">
        <v>0</v>
      </c>
      <c r="C1468" s="1">
        <v>0</v>
      </c>
      <c r="D1468" s="1">
        <v>2906</v>
      </c>
      <c r="E1468" s="1">
        <v>0</v>
      </c>
      <c r="F1468" s="1">
        <v>0</v>
      </c>
      <c r="G1468" s="23" t="s">
        <v>31</v>
      </c>
      <c r="H1468" s="1">
        <v>0</v>
      </c>
      <c r="I1468" s="1">
        <v>0</v>
      </c>
      <c r="J1468" s="1">
        <v>0</v>
      </c>
      <c r="K1468" s="1">
        <v>0</v>
      </c>
      <c r="L1468" s="1" t="e">
        <v>#N/A</v>
      </c>
      <c r="M1468" s="1">
        <v>0</v>
      </c>
      <c r="N1468" s="1">
        <v>0</v>
      </c>
      <c r="O1468" s="1" t="s">
        <v>32</v>
      </c>
      <c r="V1468"/>
    </row>
    <row r="1469" spans="1:22" s="1" customFormat="1" ht="15.75" x14ac:dyDescent="0.25">
      <c r="A1469" s="22">
        <v>533</v>
      </c>
      <c r="B1469" s="1">
        <v>0</v>
      </c>
      <c r="C1469" s="1">
        <v>0</v>
      </c>
      <c r="D1469" s="1">
        <v>2907</v>
      </c>
      <c r="E1469" s="1">
        <v>0</v>
      </c>
      <c r="F1469" s="1">
        <v>0</v>
      </c>
      <c r="G1469" s="23" t="s">
        <v>31</v>
      </c>
      <c r="H1469" s="1">
        <v>0</v>
      </c>
      <c r="I1469" s="1">
        <v>0</v>
      </c>
      <c r="J1469" s="1">
        <v>0</v>
      </c>
      <c r="K1469" s="1">
        <v>0</v>
      </c>
      <c r="L1469" s="1" t="e">
        <v>#N/A</v>
      </c>
      <c r="M1469" s="1">
        <v>0</v>
      </c>
      <c r="N1469" s="1">
        <v>0</v>
      </c>
      <c r="O1469" s="1" t="s">
        <v>32</v>
      </c>
      <c r="V1469"/>
    </row>
    <row r="1470" spans="1:22" s="1" customFormat="1" ht="15.75" x14ac:dyDescent="0.25">
      <c r="A1470" s="22">
        <v>534</v>
      </c>
      <c r="B1470" s="1">
        <v>0</v>
      </c>
      <c r="C1470" s="1">
        <v>0</v>
      </c>
      <c r="D1470" s="1">
        <v>2908</v>
      </c>
      <c r="E1470" s="1">
        <v>0</v>
      </c>
      <c r="F1470" s="1">
        <v>0</v>
      </c>
      <c r="G1470" s="23" t="s">
        <v>31</v>
      </c>
      <c r="H1470" s="1">
        <v>0</v>
      </c>
      <c r="I1470" s="1">
        <v>0</v>
      </c>
      <c r="J1470" s="1">
        <v>0</v>
      </c>
      <c r="K1470" s="1">
        <v>0</v>
      </c>
      <c r="L1470" s="1" t="e">
        <v>#N/A</v>
      </c>
      <c r="M1470" s="1">
        <v>0</v>
      </c>
      <c r="N1470" s="1">
        <v>0</v>
      </c>
      <c r="O1470" s="1" t="s">
        <v>32</v>
      </c>
      <c r="V1470"/>
    </row>
    <row r="1471" spans="1:22" s="1" customFormat="1" ht="15.75" x14ac:dyDescent="0.25">
      <c r="A1471" s="22">
        <v>535</v>
      </c>
      <c r="B1471" s="1">
        <v>0</v>
      </c>
      <c r="C1471" s="1">
        <v>0</v>
      </c>
      <c r="D1471" s="1">
        <v>2909</v>
      </c>
      <c r="E1471" s="1">
        <v>0</v>
      </c>
      <c r="F1471" s="1">
        <v>0</v>
      </c>
      <c r="G1471" s="23" t="s">
        <v>31</v>
      </c>
      <c r="H1471" s="1">
        <v>0</v>
      </c>
      <c r="I1471" s="1">
        <v>0</v>
      </c>
      <c r="J1471" s="1">
        <v>0</v>
      </c>
      <c r="K1471" s="1">
        <v>0</v>
      </c>
      <c r="L1471" s="1" t="e">
        <v>#N/A</v>
      </c>
      <c r="M1471" s="1">
        <v>0</v>
      </c>
      <c r="N1471" s="1">
        <v>0</v>
      </c>
      <c r="O1471" s="1" t="s">
        <v>32</v>
      </c>
      <c r="V1471"/>
    </row>
    <row r="1472" spans="1:22" s="1" customFormat="1" ht="15.75" x14ac:dyDescent="0.25">
      <c r="A1472" s="22">
        <v>536</v>
      </c>
      <c r="B1472" s="1">
        <v>0</v>
      </c>
      <c r="C1472" s="1">
        <v>0</v>
      </c>
      <c r="D1472" s="1">
        <v>2910</v>
      </c>
      <c r="E1472" s="1">
        <v>0</v>
      </c>
      <c r="F1472" s="1">
        <v>0</v>
      </c>
      <c r="G1472" s="23" t="s">
        <v>31</v>
      </c>
      <c r="H1472" s="1">
        <v>0</v>
      </c>
      <c r="I1472" s="1">
        <v>0</v>
      </c>
      <c r="J1472" s="1">
        <v>0</v>
      </c>
      <c r="K1472" s="1">
        <v>0</v>
      </c>
      <c r="L1472" s="1" t="e">
        <v>#N/A</v>
      </c>
      <c r="M1472" s="1">
        <v>0</v>
      </c>
      <c r="N1472" s="1">
        <v>0</v>
      </c>
      <c r="O1472" s="1" t="s">
        <v>32</v>
      </c>
      <c r="V1472"/>
    </row>
    <row r="1473" spans="1:22" s="1" customFormat="1" ht="15.75" x14ac:dyDescent="0.25">
      <c r="A1473" s="22">
        <v>537</v>
      </c>
      <c r="B1473" s="1">
        <v>0</v>
      </c>
      <c r="C1473" s="1">
        <v>0</v>
      </c>
      <c r="D1473" s="1">
        <v>2911</v>
      </c>
      <c r="E1473" s="1">
        <v>0</v>
      </c>
      <c r="F1473" s="1">
        <v>0</v>
      </c>
      <c r="G1473" s="23" t="s">
        <v>31</v>
      </c>
      <c r="H1473" s="1">
        <v>0</v>
      </c>
      <c r="I1473" s="1">
        <v>0</v>
      </c>
      <c r="J1473" s="1">
        <v>0</v>
      </c>
      <c r="K1473" s="1">
        <v>0</v>
      </c>
      <c r="L1473" s="1" t="e">
        <v>#N/A</v>
      </c>
      <c r="M1473" s="1">
        <v>0</v>
      </c>
      <c r="N1473" s="1">
        <v>0</v>
      </c>
      <c r="O1473" s="1" t="s">
        <v>32</v>
      </c>
      <c r="V1473"/>
    </row>
    <row r="1474" spans="1:22" s="1" customFormat="1" ht="15.75" x14ac:dyDescent="0.25">
      <c r="A1474" s="22">
        <v>538</v>
      </c>
      <c r="B1474" s="1">
        <v>0</v>
      </c>
      <c r="C1474" s="1">
        <v>0</v>
      </c>
      <c r="D1474" s="1">
        <v>2912</v>
      </c>
      <c r="E1474" s="1">
        <v>0</v>
      </c>
      <c r="F1474" s="1">
        <v>0</v>
      </c>
      <c r="G1474" s="23" t="s">
        <v>31</v>
      </c>
      <c r="H1474" s="1">
        <v>0</v>
      </c>
      <c r="I1474" s="1">
        <v>0</v>
      </c>
      <c r="J1474" s="1">
        <v>0</v>
      </c>
      <c r="K1474" s="1">
        <v>0</v>
      </c>
      <c r="L1474" s="1" t="e">
        <v>#N/A</v>
      </c>
      <c r="M1474" s="1">
        <v>0</v>
      </c>
      <c r="N1474" s="1">
        <v>0</v>
      </c>
      <c r="O1474" s="1" t="s">
        <v>32</v>
      </c>
      <c r="V1474"/>
    </row>
    <row r="1475" spans="1:22" s="1" customFormat="1" ht="15.75" x14ac:dyDescent="0.25">
      <c r="A1475" s="22">
        <v>539</v>
      </c>
      <c r="B1475" s="1">
        <v>0</v>
      </c>
      <c r="C1475" s="1">
        <v>0</v>
      </c>
      <c r="D1475" s="1">
        <v>2913</v>
      </c>
      <c r="E1475" s="1">
        <v>0</v>
      </c>
      <c r="F1475" s="1">
        <v>0</v>
      </c>
      <c r="G1475" s="23" t="s">
        <v>31</v>
      </c>
      <c r="H1475" s="1">
        <v>0</v>
      </c>
      <c r="I1475" s="1">
        <v>0</v>
      </c>
      <c r="J1475" s="1">
        <v>0</v>
      </c>
      <c r="K1475" s="1">
        <v>0</v>
      </c>
      <c r="L1475" s="1" t="e">
        <v>#N/A</v>
      </c>
      <c r="M1475" s="1">
        <v>0</v>
      </c>
      <c r="N1475" s="1">
        <v>0</v>
      </c>
      <c r="O1475" s="1" t="s">
        <v>32</v>
      </c>
      <c r="V1475"/>
    </row>
    <row r="1476" spans="1:22" s="1" customFormat="1" ht="15.75" x14ac:dyDescent="0.25">
      <c r="A1476" s="22">
        <v>540</v>
      </c>
      <c r="B1476" s="1">
        <v>0</v>
      </c>
      <c r="C1476" s="1">
        <v>0</v>
      </c>
      <c r="D1476" s="1">
        <v>2914</v>
      </c>
      <c r="E1476" s="1">
        <v>0</v>
      </c>
      <c r="F1476" s="1">
        <v>0</v>
      </c>
      <c r="G1476" s="23" t="s">
        <v>31</v>
      </c>
      <c r="H1476" s="1">
        <v>0</v>
      </c>
      <c r="I1476" s="1">
        <v>0</v>
      </c>
      <c r="J1476" s="1">
        <v>0</v>
      </c>
      <c r="K1476" s="1">
        <v>0</v>
      </c>
      <c r="L1476" s="1" t="e">
        <v>#N/A</v>
      </c>
      <c r="M1476" s="1">
        <v>0</v>
      </c>
      <c r="N1476" s="1">
        <v>0</v>
      </c>
      <c r="O1476" s="1" t="s">
        <v>32</v>
      </c>
      <c r="V1476"/>
    </row>
    <row r="1477" spans="1:22" s="1" customFormat="1" ht="15.75" x14ac:dyDescent="0.25">
      <c r="A1477" s="22">
        <v>541</v>
      </c>
      <c r="B1477" s="1">
        <v>0</v>
      </c>
      <c r="C1477" s="1">
        <v>0</v>
      </c>
      <c r="D1477" s="1">
        <v>2915</v>
      </c>
      <c r="E1477" s="1">
        <v>0</v>
      </c>
      <c r="F1477" s="1">
        <v>0</v>
      </c>
      <c r="G1477" s="23" t="s">
        <v>31</v>
      </c>
      <c r="H1477" s="1">
        <v>0</v>
      </c>
      <c r="I1477" s="1">
        <v>0</v>
      </c>
      <c r="J1477" s="1">
        <v>0</v>
      </c>
      <c r="K1477" s="1">
        <v>0</v>
      </c>
      <c r="L1477" s="1" t="e">
        <v>#N/A</v>
      </c>
      <c r="M1477" s="1">
        <v>0</v>
      </c>
      <c r="N1477" s="1">
        <v>0</v>
      </c>
      <c r="O1477" s="1" t="s">
        <v>32</v>
      </c>
      <c r="V1477"/>
    </row>
    <row r="1478" spans="1:22" s="1" customFormat="1" ht="15.75" x14ac:dyDescent="0.25">
      <c r="A1478" s="22">
        <v>542</v>
      </c>
      <c r="B1478" s="1">
        <v>0</v>
      </c>
      <c r="C1478" s="1">
        <v>0</v>
      </c>
      <c r="D1478" s="1">
        <v>2916</v>
      </c>
      <c r="E1478" s="1">
        <v>0</v>
      </c>
      <c r="F1478" s="1">
        <v>0</v>
      </c>
      <c r="G1478" s="23" t="s">
        <v>31</v>
      </c>
      <c r="H1478" s="1">
        <v>0</v>
      </c>
      <c r="I1478" s="1">
        <v>0</v>
      </c>
      <c r="J1478" s="1">
        <v>0</v>
      </c>
      <c r="K1478" s="1">
        <v>0</v>
      </c>
      <c r="L1478" s="1" t="e">
        <v>#N/A</v>
      </c>
      <c r="M1478" s="1">
        <v>0</v>
      </c>
      <c r="N1478" s="1">
        <v>0</v>
      </c>
      <c r="O1478" s="1" t="s">
        <v>32</v>
      </c>
      <c r="V1478"/>
    </row>
    <row r="1479" spans="1:22" s="1" customFormat="1" ht="15.75" x14ac:dyDescent="0.25">
      <c r="A1479" s="22">
        <v>543</v>
      </c>
      <c r="B1479" s="1">
        <v>0</v>
      </c>
      <c r="C1479" s="1">
        <v>0</v>
      </c>
      <c r="D1479" s="1">
        <v>2917</v>
      </c>
      <c r="E1479" s="1">
        <v>0</v>
      </c>
      <c r="F1479" s="1">
        <v>0</v>
      </c>
      <c r="G1479" s="23" t="s">
        <v>31</v>
      </c>
      <c r="H1479" s="1">
        <v>0</v>
      </c>
      <c r="I1479" s="1">
        <v>0</v>
      </c>
      <c r="J1479" s="1">
        <v>0</v>
      </c>
      <c r="K1479" s="1">
        <v>0</v>
      </c>
      <c r="L1479" s="1" t="e">
        <v>#N/A</v>
      </c>
      <c r="M1479" s="1">
        <v>0</v>
      </c>
      <c r="N1479" s="1">
        <v>0</v>
      </c>
      <c r="O1479" s="1" t="s">
        <v>32</v>
      </c>
      <c r="V1479"/>
    </row>
    <row r="1480" spans="1:22" s="1" customFormat="1" ht="15.75" x14ac:dyDescent="0.25">
      <c r="A1480" s="22">
        <v>544</v>
      </c>
      <c r="B1480" s="1">
        <v>0</v>
      </c>
      <c r="C1480" s="1">
        <v>0</v>
      </c>
      <c r="D1480" s="1">
        <v>2918</v>
      </c>
      <c r="E1480" s="1">
        <v>0</v>
      </c>
      <c r="F1480" s="1">
        <v>0</v>
      </c>
      <c r="G1480" s="23" t="s">
        <v>31</v>
      </c>
      <c r="H1480" s="1">
        <v>0</v>
      </c>
      <c r="I1480" s="1">
        <v>0</v>
      </c>
      <c r="J1480" s="1">
        <v>0</v>
      </c>
      <c r="K1480" s="1">
        <v>0</v>
      </c>
      <c r="L1480" s="1" t="e">
        <v>#N/A</v>
      </c>
      <c r="M1480" s="1">
        <v>0</v>
      </c>
      <c r="N1480" s="1">
        <v>0</v>
      </c>
      <c r="O1480" s="1" t="s">
        <v>32</v>
      </c>
      <c r="V1480"/>
    </row>
    <row r="1481" spans="1:22" s="1" customFormat="1" ht="15.75" x14ac:dyDescent="0.25">
      <c r="A1481" s="22">
        <v>545</v>
      </c>
      <c r="B1481" s="1">
        <v>0</v>
      </c>
      <c r="C1481" s="1">
        <v>0</v>
      </c>
      <c r="D1481" s="1">
        <v>2919</v>
      </c>
      <c r="E1481" s="1">
        <v>0</v>
      </c>
      <c r="F1481" s="1">
        <v>0</v>
      </c>
      <c r="G1481" s="23" t="s">
        <v>31</v>
      </c>
      <c r="H1481" s="1">
        <v>0</v>
      </c>
      <c r="I1481" s="1">
        <v>0</v>
      </c>
      <c r="J1481" s="1">
        <v>0</v>
      </c>
      <c r="K1481" s="1">
        <v>0</v>
      </c>
      <c r="L1481" s="1" t="e">
        <v>#N/A</v>
      </c>
      <c r="M1481" s="1">
        <v>0</v>
      </c>
      <c r="N1481" s="1">
        <v>0</v>
      </c>
      <c r="O1481" s="1" t="s">
        <v>32</v>
      </c>
      <c r="V1481"/>
    </row>
    <row r="1482" spans="1:22" s="1" customFormat="1" ht="15.75" x14ac:dyDescent="0.25">
      <c r="A1482" s="22">
        <v>546</v>
      </c>
      <c r="B1482" s="1">
        <v>0</v>
      </c>
      <c r="C1482" s="1">
        <v>0</v>
      </c>
      <c r="D1482" s="1">
        <v>2920</v>
      </c>
      <c r="E1482" s="1">
        <v>0</v>
      </c>
      <c r="F1482" s="1">
        <v>0</v>
      </c>
      <c r="G1482" s="23" t="s">
        <v>31</v>
      </c>
      <c r="H1482" s="1">
        <v>0</v>
      </c>
      <c r="I1482" s="1">
        <v>0</v>
      </c>
      <c r="J1482" s="1">
        <v>0</v>
      </c>
      <c r="K1482" s="1">
        <v>0</v>
      </c>
      <c r="L1482" s="1" t="e">
        <v>#N/A</v>
      </c>
      <c r="M1482" s="1">
        <v>0</v>
      </c>
      <c r="N1482" s="1">
        <v>0</v>
      </c>
      <c r="O1482" s="1" t="s">
        <v>32</v>
      </c>
      <c r="V1482"/>
    </row>
    <row r="1483" spans="1:22" s="1" customFormat="1" ht="15.75" x14ac:dyDescent="0.25">
      <c r="A1483" s="22">
        <v>547</v>
      </c>
      <c r="B1483" s="1">
        <v>0</v>
      </c>
      <c r="C1483" s="1">
        <v>0</v>
      </c>
      <c r="D1483" s="1">
        <v>2921</v>
      </c>
      <c r="E1483" s="1">
        <v>0</v>
      </c>
      <c r="F1483" s="1">
        <v>0</v>
      </c>
      <c r="G1483" s="23" t="s">
        <v>31</v>
      </c>
      <c r="H1483" s="1">
        <v>0</v>
      </c>
      <c r="I1483" s="1">
        <v>0</v>
      </c>
      <c r="J1483" s="1">
        <v>0</v>
      </c>
      <c r="K1483" s="1">
        <v>0</v>
      </c>
      <c r="L1483" s="1" t="e">
        <v>#N/A</v>
      </c>
      <c r="M1483" s="1">
        <v>0</v>
      </c>
      <c r="N1483" s="1">
        <v>0</v>
      </c>
      <c r="O1483" s="1" t="s">
        <v>32</v>
      </c>
      <c r="V1483"/>
    </row>
    <row r="1484" spans="1:22" s="1" customFormat="1" ht="15.75" x14ac:dyDescent="0.25">
      <c r="A1484" s="22">
        <v>548</v>
      </c>
      <c r="B1484" s="1">
        <v>0</v>
      </c>
      <c r="C1484" s="1">
        <v>0</v>
      </c>
      <c r="D1484" s="1">
        <v>2922</v>
      </c>
      <c r="E1484" s="1">
        <v>0</v>
      </c>
      <c r="F1484" s="1">
        <v>0</v>
      </c>
      <c r="G1484" s="23" t="s">
        <v>31</v>
      </c>
      <c r="H1484" s="1">
        <v>0</v>
      </c>
      <c r="I1484" s="1">
        <v>0</v>
      </c>
      <c r="J1484" s="1">
        <v>0</v>
      </c>
      <c r="K1484" s="1">
        <v>0</v>
      </c>
      <c r="L1484" s="1" t="e">
        <v>#N/A</v>
      </c>
      <c r="M1484" s="1">
        <v>0</v>
      </c>
      <c r="N1484" s="1">
        <v>0</v>
      </c>
      <c r="O1484" s="1" t="s">
        <v>32</v>
      </c>
      <c r="V1484"/>
    </row>
    <row r="1485" spans="1:22" s="1" customFormat="1" ht="15.75" x14ac:dyDescent="0.25">
      <c r="A1485" s="22">
        <v>549</v>
      </c>
      <c r="B1485" s="1">
        <v>0</v>
      </c>
      <c r="C1485" s="1">
        <v>0</v>
      </c>
      <c r="D1485" s="1">
        <v>2923</v>
      </c>
      <c r="E1485" s="1">
        <v>0</v>
      </c>
      <c r="F1485" s="1">
        <v>0</v>
      </c>
      <c r="G1485" s="23" t="s">
        <v>31</v>
      </c>
      <c r="H1485" s="1">
        <v>0</v>
      </c>
      <c r="I1485" s="1">
        <v>0</v>
      </c>
      <c r="J1485" s="1">
        <v>0</v>
      </c>
      <c r="K1485" s="1">
        <v>0</v>
      </c>
      <c r="L1485" s="1" t="e">
        <v>#N/A</v>
      </c>
      <c r="M1485" s="1">
        <v>0</v>
      </c>
      <c r="N1485" s="1">
        <v>0</v>
      </c>
      <c r="O1485" s="1" t="s">
        <v>32</v>
      </c>
      <c r="V1485"/>
    </row>
    <row r="1486" spans="1:22" s="1" customFormat="1" ht="15.75" x14ac:dyDescent="0.25">
      <c r="A1486" s="22">
        <v>550</v>
      </c>
      <c r="B1486" s="1">
        <v>0</v>
      </c>
      <c r="C1486" s="1">
        <v>0</v>
      </c>
      <c r="D1486" s="1">
        <v>2924</v>
      </c>
      <c r="E1486" s="1">
        <v>0</v>
      </c>
      <c r="F1486" s="1">
        <v>0</v>
      </c>
      <c r="G1486" s="23" t="s">
        <v>31</v>
      </c>
      <c r="H1486" s="1">
        <v>0</v>
      </c>
      <c r="I1486" s="1">
        <v>0</v>
      </c>
      <c r="J1486" s="1">
        <v>0</v>
      </c>
      <c r="K1486" s="1">
        <v>0</v>
      </c>
      <c r="L1486" s="1" t="e">
        <v>#N/A</v>
      </c>
      <c r="M1486" s="1">
        <v>0</v>
      </c>
      <c r="N1486" s="1">
        <v>0</v>
      </c>
      <c r="O1486" s="1" t="s">
        <v>32</v>
      </c>
      <c r="V1486"/>
    </row>
    <row r="1487" spans="1:22" s="1" customFormat="1" ht="15.75" x14ac:dyDescent="0.25">
      <c r="A1487" s="22">
        <v>551</v>
      </c>
      <c r="B1487" s="1">
        <v>0</v>
      </c>
      <c r="C1487" s="1">
        <v>0</v>
      </c>
      <c r="D1487" s="1">
        <v>2925</v>
      </c>
      <c r="E1487" s="1">
        <v>0</v>
      </c>
      <c r="F1487" s="1">
        <v>0</v>
      </c>
      <c r="G1487" s="23" t="s">
        <v>31</v>
      </c>
      <c r="H1487" s="1">
        <v>0</v>
      </c>
      <c r="I1487" s="1">
        <v>0</v>
      </c>
      <c r="J1487" s="1">
        <v>0</v>
      </c>
      <c r="K1487" s="1">
        <v>0</v>
      </c>
      <c r="L1487" s="1" t="e">
        <v>#N/A</v>
      </c>
      <c r="M1487" s="1">
        <v>0</v>
      </c>
      <c r="N1487" s="1">
        <v>0</v>
      </c>
      <c r="O1487" s="1" t="s">
        <v>32</v>
      </c>
      <c r="V1487"/>
    </row>
    <row r="1488" spans="1:22" s="1" customFormat="1" ht="15.75" x14ac:dyDescent="0.25">
      <c r="A1488" s="22">
        <v>552</v>
      </c>
      <c r="B1488" s="1">
        <v>0</v>
      </c>
      <c r="C1488" s="1">
        <v>0</v>
      </c>
      <c r="D1488" s="1">
        <v>2926</v>
      </c>
      <c r="E1488" s="1">
        <v>0</v>
      </c>
      <c r="F1488" s="1">
        <v>0</v>
      </c>
      <c r="G1488" s="23" t="s">
        <v>31</v>
      </c>
      <c r="H1488" s="1">
        <v>0</v>
      </c>
      <c r="I1488" s="1">
        <v>0</v>
      </c>
      <c r="J1488" s="1">
        <v>0</v>
      </c>
      <c r="K1488" s="1">
        <v>0</v>
      </c>
      <c r="L1488" s="1" t="e">
        <v>#N/A</v>
      </c>
      <c r="M1488" s="1">
        <v>0</v>
      </c>
      <c r="N1488" s="1">
        <v>0</v>
      </c>
      <c r="O1488" s="1" t="s">
        <v>32</v>
      </c>
      <c r="V1488"/>
    </row>
    <row r="1489" spans="1:22" s="1" customFormat="1" ht="15.75" x14ac:dyDescent="0.25">
      <c r="A1489" s="22">
        <v>553</v>
      </c>
      <c r="B1489" s="1">
        <v>0</v>
      </c>
      <c r="C1489" s="1">
        <v>0</v>
      </c>
      <c r="D1489" s="1">
        <v>2927</v>
      </c>
      <c r="E1489" s="1">
        <v>0</v>
      </c>
      <c r="F1489" s="1">
        <v>0</v>
      </c>
      <c r="G1489" s="23" t="s">
        <v>31</v>
      </c>
      <c r="H1489" s="1">
        <v>0</v>
      </c>
      <c r="I1489" s="1">
        <v>0</v>
      </c>
      <c r="J1489" s="1">
        <v>0</v>
      </c>
      <c r="K1489" s="1">
        <v>0</v>
      </c>
      <c r="L1489" s="1" t="e">
        <v>#N/A</v>
      </c>
      <c r="M1489" s="1">
        <v>0</v>
      </c>
      <c r="N1489" s="1">
        <v>0</v>
      </c>
      <c r="O1489" s="1" t="s">
        <v>32</v>
      </c>
      <c r="V1489"/>
    </row>
    <row r="1490" spans="1:22" s="1" customFormat="1" ht="15.75" x14ac:dyDescent="0.25">
      <c r="A1490" s="22">
        <v>554</v>
      </c>
      <c r="B1490" s="1">
        <v>0</v>
      </c>
      <c r="C1490" s="1">
        <v>0</v>
      </c>
      <c r="D1490" s="1">
        <v>2928</v>
      </c>
      <c r="E1490" s="1">
        <v>0</v>
      </c>
      <c r="F1490" s="1">
        <v>0</v>
      </c>
      <c r="G1490" s="23" t="s">
        <v>31</v>
      </c>
      <c r="H1490" s="1">
        <v>0</v>
      </c>
      <c r="I1490" s="1">
        <v>0</v>
      </c>
      <c r="J1490" s="1">
        <v>0</v>
      </c>
      <c r="K1490" s="1">
        <v>0</v>
      </c>
      <c r="L1490" s="1" t="e">
        <v>#N/A</v>
      </c>
      <c r="M1490" s="1">
        <v>0</v>
      </c>
      <c r="N1490" s="1">
        <v>0</v>
      </c>
      <c r="O1490" s="1" t="s">
        <v>32</v>
      </c>
      <c r="V1490"/>
    </row>
    <row r="1491" spans="1:22" s="1" customFormat="1" ht="15.75" x14ac:dyDescent="0.25">
      <c r="A1491" s="22">
        <v>555</v>
      </c>
      <c r="B1491" s="1">
        <v>0</v>
      </c>
      <c r="C1491" s="1">
        <v>0</v>
      </c>
      <c r="D1491" s="1">
        <v>2929</v>
      </c>
      <c r="E1491" s="1">
        <v>0</v>
      </c>
      <c r="F1491" s="1">
        <v>0</v>
      </c>
      <c r="G1491" s="23" t="s">
        <v>31</v>
      </c>
      <c r="H1491" s="1">
        <v>0</v>
      </c>
      <c r="I1491" s="1">
        <v>0</v>
      </c>
      <c r="J1491" s="1">
        <v>0</v>
      </c>
      <c r="K1491" s="1">
        <v>0</v>
      </c>
      <c r="L1491" s="1" t="e">
        <v>#N/A</v>
      </c>
      <c r="M1491" s="1">
        <v>0</v>
      </c>
      <c r="N1491" s="1">
        <v>0</v>
      </c>
      <c r="O1491" s="1" t="s">
        <v>32</v>
      </c>
      <c r="V1491"/>
    </row>
    <row r="1492" spans="1:22" s="1" customFormat="1" ht="15.75" x14ac:dyDescent="0.25">
      <c r="A1492" s="22">
        <v>556</v>
      </c>
      <c r="B1492" s="1">
        <v>0</v>
      </c>
      <c r="C1492" s="1">
        <v>0</v>
      </c>
      <c r="D1492" s="1">
        <v>2930</v>
      </c>
      <c r="E1492" s="1">
        <v>0</v>
      </c>
      <c r="F1492" s="1">
        <v>0</v>
      </c>
      <c r="G1492" s="23" t="s">
        <v>31</v>
      </c>
      <c r="H1492" s="1">
        <v>0</v>
      </c>
      <c r="I1492" s="1">
        <v>0</v>
      </c>
      <c r="J1492" s="1">
        <v>0</v>
      </c>
      <c r="K1492" s="1">
        <v>0</v>
      </c>
      <c r="L1492" s="1" t="e">
        <v>#N/A</v>
      </c>
      <c r="M1492" s="1">
        <v>0</v>
      </c>
      <c r="N1492" s="1">
        <v>0</v>
      </c>
      <c r="O1492" s="1" t="s">
        <v>32</v>
      </c>
      <c r="V1492"/>
    </row>
    <row r="1493" spans="1:22" s="1" customFormat="1" ht="15.75" x14ac:dyDescent="0.25">
      <c r="A1493" s="22">
        <v>557</v>
      </c>
      <c r="B1493" s="1">
        <v>0</v>
      </c>
      <c r="C1493" s="1">
        <v>0</v>
      </c>
      <c r="D1493" s="1">
        <v>2931</v>
      </c>
      <c r="E1493" s="1">
        <v>0</v>
      </c>
      <c r="F1493" s="1">
        <v>0</v>
      </c>
      <c r="G1493" s="23" t="s">
        <v>31</v>
      </c>
      <c r="H1493" s="1">
        <v>0</v>
      </c>
      <c r="I1493" s="1">
        <v>0</v>
      </c>
      <c r="J1493" s="1">
        <v>0</v>
      </c>
      <c r="K1493" s="1">
        <v>0</v>
      </c>
      <c r="L1493" s="1" t="e">
        <v>#N/A</v>
      </c>
      <c r="M1493" s="1">
        <v>0</v>
      </c>
      <c r="N1493" s="1">
        <v>0</v>
      </c>
      <c r="O1493" s="1" t="s">
        <v>32</v>
      </c>
      <c r="V1493"/>
    </row>
    <row r="1494" spans="1:22" s="1" customFormat="1" ht="15.75" x14ac:dyDescent="0.25">
      <c r="A1494" s="22">
        <v>558</v>
      </c>
      <c r="B1494" s="1">
        <v>0</v>
      </c>
      <c r="C1494" s="1">
        <v>0</v>
      </c>
      <c r="D1494" s="1">
        <v>2932</v>
      </c>
      <c r="E1494" s="1">
        <v>0</v>
      </c>
      <c r="F1494" s="1">
        <v>0</v>
      </c>
      <c r="G1494" s="23" t="s">
        <v>31</v>
      </c>
      <c r="H1494" s="1">
        <v>0</v>
      </c>
      <c r="I1494" s="1">
        <v>0</v>
      </c>
      <c r="J1494" s="1">
        <v>0</v>
      </c>
      <c r="K1494" s="1">
        <v>0</v>
      </c>
      <c r="L1494" s="1" t="e">
        <v>#N/A</v>
      </c>
      <c r="M1494" s="1">
        <v>0</v>
      </c>
      <c r="N1494" s="1">
        <v>0</v>
      </c>
      <c r="O1494" s="1" t="s">
        <v>32</v>
      </c>
      <c r="V1494"/>
    </row>
    <row r="1495" spans="1:22" s="1" customFormat="1" ht="15.75" x14ac:dyDescent="0.25">
      <c r="A1495" s="22">
        <v>559</v>
      </c>
      <c r="B1495" s="1">
        <v>0</v>
      </c>
      <c r="C1495" s="1">
        <v>0</v>
      </c>
      <c r="D1495" s="1">
        <v>2933</v>
      </c>
      <c r="E1495" s="1">
        <v>0</v>
      </c>
      <c r="F1495" s="1">
        <v>0</v>
      </c>
      <c r="G1495" s="23" t="s">
        <v>31</v>
      </c>
      <c r="H1495" s="1">
        <v>0</v>
      </c>
      <c r="I1495" s="1">
        <v>0</v>
      </c>
      <c r="J1495" s="1">
        <v>0</v>
      </c>
      <c r="K1495" s="1">
        <v>0</v>
      </c>
      <c r="L1495" s="1" t="e">
        <v>#N/A</v>
      </c>
      <c r="M1495" s="1">
        <v>0</v>
      </c>
      <c r="N1495" s="1">
        <v>0</v>
      </c>
      <c r="O1495" s="1" t="s">
        <v>32</v>
      </c>
      <c r="V1495"/>
    </row>
    <row r="1496" spans="1:22" s="1" customFormat="1" ht="15.75" x14ac:dyDescent="0.25">
      <c r="A1496" s="22">
        <v>560</v>
      </c>
      <c r="B1496" s="1">
        <v>0</v>
      </c>
      <c r="C1496" s="1">
        <v>0</v>
      </c>
      <c r="D1496" s="1">
        <v>2934</v>
      </c>
      <c r="E1496" s="1">
        <v>0</v>
      </c>
      <c r="F1496" s="1">
        <v>0</v>
      </c>
      <c r="G1496" s="23" t="s">
        <v>31</v>
      </c>
      <c r="H1496" s="1">
        <v>0</v>
      </c>
      <c r="I1496" s="1">
        <v>0</v>
      </c>
      <c r="J1496" s="1">
        <v>0</v>
      </c>
      <c r="K1496" s="1">
        <v>0</v>
      </c>
      <c r="L1496" s="1" t="e">
        <v>#N/A</v>
      </c>
      <c r="M1496" s="1">
        <v>0</v>
      </c>
      <c r="N1496" s="1">
        <v>0</v>
      </c>
      <c r="O1496" s="1" t="s">
        <v>32</v>
      </c>
      <c r="V1496"/>
    </row>
    <row r="1497" spans="1:22" s="1" customFormat="1" ht="15.75" x14ac:dyDescent="0.25">
      <c r="A1497" s="22">
        <v>561</v>
      </c>
      <c r="B1497" s="1">
        <v>0</v>
      </c>
      <c r="C1497" s="1">
        <v>0</v>
      </c>
      <c r="D1497" s="1">
        <v>2935</v>
      </c>
      <c r="E1497" s="1">
        <v>0</v>
      </c>
      <c r="F1497" s="1">
        <v>0</v>
      </c>
      <c r="G1497" s="23" t="s">
        <v>31</v>
      </c>
      <c r="H1497" s="1">
        <v>0</v>
      </c>
      <c r="I1497" s="1">
        <v>0</v>
      </c>
      <c r="J1497" s="1">
        <v>0</v>
      </c>
      <c r="K1497" s="1">
        <v>0</v>
      </c>
      <c r="L1497" s="1" t="e">
        <v>#N/A</v>
      </c>
      <c r="M1497" s="1">
        <v>0</v>
      </c>
      <c r="N1497" s="1">
        <v>0</v>
      </c>
      <c r="O1497" s="1" t="s">
        <v>32</v>
      </c>
      <c r="V1497"/>
    </row>
    <row r="1498" spans="1:22" s="1" customFormat="1" ht="15.75" x14ac:dyDescent="0.25">
      <c r="A1498" s="22">
        <v>562</v>
      </c>
      <c r="B1498" s="1">
        <v>0</v>
      </c>
      <c r="C1498" s="1">
        <v>0</v>
      </c>
      <c r="D1498" s="1">
        <v>2936</v>
      </c>
      <c r="E1498" s="1">
        <v>0</v>
      </c>
      <c r="F1498" s="1">
        <v>0</v>
      </c>
      <c r="G1498" s="23" t="s">
        <v>31</v>
      </c>
      <c r="H1498" s="1">
        <v>0</v>
      </c>
      <c r="I1498" s="1">
        <v>0</v>
      </c>
      <c r="J1498" s="1">
        <v>0</v>
      </c>
      <c r="K1498" s="1">
        <v>0</v>
      </c>
      <c r="L1498" s="1" t="e">
        <v>#N/A</v>
      </c>
      <c r="M1498" s="1">
        <v>0</v>
      </c>
      <c r="N1498" s="1">
        <v>0</v>
      </c>
      <c r="O1498" s="1" t="s">
        <v>32</v>
      </c>
      <c r="V1498"/>
    </row>
    <row r="1499" spans="1:22" s="1" customFormat="1" ht="15.75" x14ac:dyDescent="0.25">
      <c r="A1499" s="22">
        <v>563</v>
      </c>
      <c r="B1499" s="1">
        <v>0</v>
      </c>
      <c r="C1499" s="1">
        <v>0</v>
      </c>
      <c r="D1499" s="1">
        <v>2937</v>
      </c>
      <c r="E1499" s="1">
        <v>0</v>
      </c>
      <c r="F1499" s="1">
        <v>0</v>
      </c>
      <c r="G1499" s="23" t="s">
        <v>31</v>
      </c>
      <c r="H1499" s="1">
        <v>0</v>
      </c>
      <c r="I1499" s="1">
        <v>0</v>
      </c>
      <c r="J1499" s="1">
        <v>0</v>
      </c>
      <c r="K1499" s="1">
        <v>0</v>
      </c>
      <c r="L1499" s="1" t="e">
        <v>#N/A</v>
      </c>
      <c r="M1499" s="1">
        <v>0</v>
      </c>
      <c r="N1499" s="1">
        <v>0</v>
      </c>
      <c r="O1499" s="1" t="s">
        <v>32</v>
      </c>
      <c r="V1499"/>
    </row>
    <row r="1500" spans="1:22" s="1" customFormat="1" ht="15.75" x14ac:dyDescent="0.25">
      <c r="A1500" s="22">
        <v>564</v>
      </c>
      <c r="B1500" s="1">
        <v>0</v>
      </c>
      <c r="C1500" s="1">
        <v>0</v>
      </c>
      <c r="D1500" s="1">
        <v>2938</v>
      </c>
      <c r="E1500" s="1">
        <v>0</v>
      </c>
      <c r="F1500" s="1">
        <v>0</v>
      </c>
      <c r="G1500" s="23" t="s">
        <v>31</v>
      </c>
      <c r="H1500" s="1">
        <v>0</v>
      </c>
      <c r="I1500" s="1">
        <v>0</v>
      </c>
      <c r="J1500" s="1">
        <v>0</v>
      </c>
      <c r="K1500" s="1">
        <v>0</v>
      </c>
      <c r="L1500" s="1" t="e">
        <v>#N/A</v>
      </c>
      <c r="M1500" s="1">
        <v>0</v>
      </c>
      <c r="N1500" s="1">
        <v>0</v>
      </c>
      <c r="O1500" s="1" t="s">
        <v>32</v>
      </c>
      <c r="V1500"/>
    </row>
    <row r="1501" spans="1:22" s="1" customFormat="1" ht="15.75" x14ac:dyDescent="0.25">
      <c r="A1501" s="22">
        <v>565</v>
      </c>
      <c r="B1501" s="1">
        <v>0</v>
      </c>
      <c r="C1501" s="1">
        <v>0</v>
      </c>
      <c r="D1501" s="1">
        <v>2939</v>
      </c>
      <c r="E1501" s="1">
        <v>0</v>
      </c>
      <c r="F1501" s="1">
        <v>0</v>
      </c>
      <c r="G1501" s="23" t="s">
        <v>31</v>
      </c>
      <c r="H1501" s="1">
        <v>0</v>
      </c>
      <c r="I1501" s="1">
        <v>0</v>
      </c>
      <c r="J1501" s="1">
        <v>0</v>
      </c>
      <c r="K1501" s="1">
        <v>0</v>
      </c>
      <c r="L1501" s="1" t="e">
        <v>#N/A</v>
      </c>
      <c r="M1501" s="1">
        <v>0</v>
      </c>
      <c r="N1501" s="1">
        <v>0</v>
      </c>
      <c r="O1501" s="1" t="s">
        <v>32</v>
      </c>
      <c r="V1501"/>
    </row>
    <row r="1502" spans="1:22" s="1" customFormat="1" ht="15.75" x14ac:dyDescent="0.25">
      <c r="A1502" s="22">
        <v>566</v>
      </c>
      <c r="B1502" s="1">
        <v>0</v>
      </c>
      <c r="C1502" s="1">
        <v>0</v>
      </c>
      <c r="D1502" s="1">
        <v>2940</v>
      </c>
      <c r="E1502" s="1">
        <v>0</v>
      </c>
      <c r="F1502" s="1">
        <v>0</v>
      </c>
      <c r="G1502" s="23" t="s">
        <v>31</v>
      </c>
      <c r="H1502" s="1">
        <v>0</v>
      </c>
      <c r="I1502" s="1">
        <v>0</v>
      </c>
      <c r="J1502" s="1">
        <v>0</v>
      </c>
      <c r="K1502" s="1">
        <v>0</v>
      </c>
      <c r="L1502" s="1" t="e">
        <v>#N/A</v>
      </c>
      <c r="M1502" s="1">
        <v>0</v>
      </c>
      <c r="N1502" s="1">
        <v>0</v>
      </c>
      <c r="O1502" s="1" t="s">
        <v>32</v>
      </c>
      <c r="V1502"/>
    </row>
    <row r="1503" spans="1:22" s="1" customFormat="1" ht="15.75" x14ac:dyDescent="0.25">
      <c r="A1503" s="22">
        <v>567</v>
      </c>
      <c r="B1503" s="1">
        <v>0</v>
      </c>
      <c r="C1503" s="1">
        <v>0</v>
      </c>
      <c r="D1503" s="1">
        <v>2941</v>
      </c>
      <c r="E1503" s="1">
        <v>0</v>
      </c>
      <c r="F1503" s="1">
        <v>0</v>
      </c>
      <c r="G1503" s="23" t="s">
        <v>31</v>
      </c>
      <c r="H1503" s="1">
        <v>0</v>
      </c>
      <c r="I1503" s="1">
        <v>0</v>
      </c>
      <c r="J1503" s="1">
        <v>0</v>
      </c>
      <c r="K1503" s="1">
        <v>0</v>
      </c>
      <c r="L1503" s="1" t="e">
        <v>#N/A</v>
      </c>
      <c r="M1503" s="1">
        <v>0</v>
      </c>
      <c r="N1503" s="1">
        <v>0</v>
      </c>
      <c r="O1503" s="1" t="s">
        <v>32</v>
      </c>
      <c r="V1503"/>
    </row>
    <row r="1504" spans="1:22" s="1" customFormat="1" ht="15.75" x14ac:dyDescent="0.25">
      <c r="A1504" s="22">
        <v>568</v>
      </c>
      <c r="B1504" s="1">
        <v>0</v>
      </c>
      <c r="C1504" s="1">
        <v>0</v>
      </c>
      <c r="D1504" s="1">
        <v>2942</v>
      </c>
      <c r="E1504" s="1">
        <v>0</v>
      </c>
      <c r="F1504" s="1">
        <v>0</v>
      </c>
      <c r="G1504" s="23" t="s">
        <v>31</v>
      </c>
      <c r="H1504" s="1">
        <v>0</v>
      </c>
      <c r="I1504" s="1">
        <v>0</v>
      </c>
      <c r="J1504" s="1">
        <v>0</v>
      </c>
      <c r="K1504" s="1">
        <v>0</v>
      </c>
      <c r="L1504" s="1" t="e">
        <v>#N/A</v>
      </c>
      <c r="M1504" s="1">
        <v>0</v>
      </c>
      <c r="N1504" s="1">
        <v>0</v>
      </c>
      <c r="O1504" s="1" t="s">
        <v>32</v>
      </c>
      <c r="V1504"/>
    </row>
    <row r="1505" spans="1:22" s="1" customFormat="1" ht="15.75" x14ac:dyDescent="0.25">
      <c r="A1505" s="22">
        <v>569</v>
      </c>
      <c r="B1505" s="1">
        <v>0</v>
      </c>
      <c r="C1505" s="1">
        <v>0</v>
      </c>
      <c r="D1505" s="1">
        <v>2943</v>
      </c>
      <c r="E1505" s="1">
        <v>0</v>
      </c>
      <c r="F1505" s="1">
        <v>0</v>
      </c>
      <c r="G1505" s="23" t="s">
        <v>31</v>
      </c>
      <c r="H1505" s="1">
        <v>0</v>
      </c>
      <c r="I1505" s="1">
        <v>0</v>
      </c>
      <c r="J1505" s="1">
        <v>0</v>
      </c>
      <c r="K1505" s="1">
        <v>0</v>
      </c>
      <c r="L1505" s="1" t="e">
        <v>#N/A</v>
      </c>
      <c r="M1505" s="1">
        <v>0</v>
      </c>
      <c r="N1505" s="1">
        <v>0</v>
      </c>
      <c r="O1505" s="1" t="s">
        <v>32</v>
      </c>
      <c r="V1505"/>
    </row>
    <row r="1506" spans="1:22" s="1" customFormat="1" ht="15.75" x14ac:dyDescent="0.25">
      <c r="A1506" s="22">
        <v>570</v>
      </c>
      <c r="B1506" s="1">
        <v>0</v>
      </c>
      <c r="C1506" s="1">
        <v>0</v>
      </c>
      <c r="D1506" s="1">
        <v>2944</v>
      </c>
      <c r="E1506" s="1">
        <v>0</v>
      </c>
      <c r="F1506" s="1">
        <v>0</v>
      </c>
      <c r="G1506" s="23" t="s">
        <v>31</v>
      </c>
      <c r="H1506" s="1">
        <v>0</v>
      </c>
      <c r="I1506" s="1">
        <v>0</v>
      </c>
      <c r="J1506" s="1">
        <v>0</v>
      </c>
      <c r="K1506" s="1">
        <v>0</v>
      </c>
      <c r="L1506" s="1" t="e">
        <v>#N/A</v>
      </c>
      <c r="M1506" s="1">
        <v>0</v>
      </c>
      <c r="N1506" s="1">
        <v>0</v>
      </c>
      <c r="O1506" s="1" t="s">
        <v>32</v>
      </c>
      <c r="V1506"/>
    </row>
    <row r="1507" spans="1:22" s="1" customFormat="1" ht="15.75" x14ac:dyDescent="0.25">
      <c r="A1507" s="22">
        <v>571</v>
      </c>
      <c r="B1507" s="1">
        <v>0</v>
      </c>
      <c r="C1507" s="1">
        <v>0</v>
      </c>
      <c r="D1507" s="1">
        <v>2945</v>
      </c>
      <c r="E1507" s="1">
        <v>0</v>
      </c>
      <c r="F1507" s="1">
        <v>0</v>
      </c>
      <c r="G1507" s="23" t="s">
        <v>31</v>
      </c>
      <c r="H1507" s="1">
        <v>0</v>
      </c>
      <c r="I1507" s="1">
        <v>0</v>
      </c>
      <c r="J1507" s="1">
        <v>0</v>
      </c>
      <c r="K1507" s="1">
        <v>0</v>
      </c>
      <c r="L1507" s="1" t="e">
        <v>#N/A</v>
      </c>
      <c r="M1507" s="1">
        <v>0</v>
      </c>
      <c r="N1507" s="1">
        <v>0</v>
      </c>
      <c r="O1507" s="1" t="s">
        <v>32</v>
      </c>
      <c r="V1507"/>
    </row>
    <row r="1508" spans="1:22" s="1" customFormat="1" ht="15.75" x14ac:dyDescent="0.25">
      <c r="A1508" s="22">
        <v>572</v>
      </c>
      <c r="B1508" s="1">
        <v>0</v>
      </c>
      <c r="C1508" s="1">
        <v>0</v>
      </c>
      <c r="D1508" s="1">
        <v>2946</v>
      </c>
      <c r="E1508" s="1">
        <v>0</v>
      </c>
      <c r="F1508" s="1">
        <v>0</v>
      </c>
      <c r="G1508" s="23" t="s">
        <v>31</v>
      </c>
      <c r="H1508" s="1">
        <v>0</v>
      </c>
      <c r="I1508" s="1">
        <v>0</v>
      </c>
      <c r="J1508" s="1">
        <v>0</v>
      </c>
      <c r="K1508" s="1">
        <v>0</v>
      </c>
      <c r="L1508" s="1" t="e">
        <v>#N/A</v>
      </c>
      <c r="M1508" s="1">
        <v>0</v>
      </c>
      <c r="N1508" s="1">
        <v>0</v>
      </c>
      <c r="O1508" s="1" t="s">
        <v>32</v>
      </c>
      <c r="V1508"/>
    </row>
    <row r="1509" spans="1:22" s="1" customFormat="1" ht="15.75" x14ac:dyDescent="0.25">
      <c r="A1509" s="22">
        <v>573</v>
      </c>
      <c r="B1509" s="1">
        <v>0</v>
      </c>
      <c r="C1509" s="1">
        <v>0</v>
      </c>
      <c r="D1509" s="1">
        <v>2947</v>
      </c>
      <c r="E1509" s="1">
        <v>0</v>
      </c>
      <c r="F1509" s="1">
        <v>0</v>
      </c>
      <c r="G1509" s="23" t="s">
        <v>31</v>
      </c>
      <c r="H1509" s="1">
        <v>0</v>
      </c>
      <c r="I1509" s="1">
        <v>0</v>
      </c>
      <c r="J1509" s="1">
        <v>0</v>
      </c>
      <c r="K1509" s="1">
        <v>0</v>
      </c>
      <c r="L1509" s="1" t="e">
        <v>#N/A</v>
      </c>
      <c r="M1509" s="1">
        <v>0</v>
      </c>
      <c r="N1509" s="1">
        <v>0</v>
      </c>
      <c r="O1509" s="1" t="s">
        <v>32</v>
      </c>
      <c r="V1509"/>
    </row>
    <row r="1510" spans="1:22" s="1" customFormat="1" ht="15.75" x14ac:dyDescent="0.25">
      <c r="A1510" s="22">
        <v>574</v>
      </c>
      <c r="B1510" s="1">
        <v>0</v>
      </c>
      <c r="C1510" s="1">
        <v>0</v>
      </c>
      <c r="D1510" s="1">
        <v>2948</v>
      </c>
      <c r="E1510" s="1">
        <v>0</v>
      </c>
      <c r="F1510" s="1">
        <v>0</v>
      </c>
      <c r="G1510" s="23" t="s">
        <v>31</v>
      </c>
      <c r="H1510" s="1">
        <v>0</v>
      </c>
      <c r="I1510" s="1">
        <v>0</v>
      </c>
      <c r="J1510" s="1">
        <v>0</v>
      </c>
      <c r="K1510" s="1">
        <v>0</v>
      </c>
      <c r="L1510" s="1" t="e">
        <v>#N/A</v>
      </c>
      <c r="M1510" s="1">
        <v>0</v>
      </c>
      <c r="N1510" s="1">
        <v>0</v>
      </c>
      <c r="O1510" s="1" t="s">
        <v>32</v>
      </c>
      <c r="V1510"/>
    </row>
    <row r="1511" spans="1:22" s="1" customFormat="1" ht="15.75" x14ac:dyDescent="0.25">
      <c r="A1511" s="22">
        <v>575</v>
      </c>
      <c r="B1511" s="1">
        <v>0</v>
      </c>
      <c r="C1511" s="1">
        <v>0</v>
      </c>
      <c r="D1511" s="1">
        <v>2949</v>
      </c>
      <c r="E1511" s="1">
        <v>0</v>
      </c>
      <c r="F1511" s="1">
        <v>0</v>
      </c>
      <c r="G1511" s="23" t="s">
        <v>31</v>
      </c>
      <c r="H1511" s="1">
        <v>0</v>
      </c>
      <c r="I1511" s="1">
        <v>0</v>
      </c>
      <c r="J1511" s="1">
        <v>0</v>
      </c>
      <c r="K1511" s="1">
        <v>0</v>
      </c>
      <c r="L1511" s="1" t="e">
        <v>#N/A</v>
      </c>
      <c r="M1511" s="1">
        <v>0</v>
      </c>
      <c r="N1511" s="1">
        <v>0</v>
      </c>
      <c r="O1511" s="1" t="s">
        <v>32</v>
      </c>
      <c r="V1511"/>
    </row>
    <row r="1512" spans="1:22" s="1" customFormat="1" ht="15.75" x14ac:dyDescent="0.25">
      <c r="A1512" s="22">
        <v>576</v>
      </c>
      <c r="B1512" s="1">
        <v>0</v>
      </c>
      <c r="C1512" s="1">
        <v>0</v>
      </c>
      <c r="D1512" s="1">
        <v>2950</v>
      </c>
      <c r="E1512" s="1">
        <v>0</v>
      </c>
      <c r="F1512" s="1">
        <v>0</v>
      </c>
      <c r="G1512" s="23" t="s">
        <v>31</v>
      </c>
      <c r="H1512" s="1">
        <v>0</v>
      </c>
      <c r="I1512" s="1">
        <v>0</v>
      </c>
      <c r="J1512" s="1">
        <v>0</v>
      </c>
      <c r="K1512" s="1">
        <v>0</v>
      </c>
      <c r="L1512" s="1" t="e">
        <v>#N/A</v>
      </c>
      <c r="M1512" s="1">
        <v>0</v>
      </c>
      <c r="N1512" s="1">
        <v>0</v>
      </c>
      <c r="O1512" s="1" t="s">
        <v>32</v>
      </c>
      <c r="V1512"/>
    </row>
    <row r="1513" spans="1:22" s="1" customFormat="1" ht="15.75" x14ac:dyDescent="0.25">
      <c r="A1513" s="22">
        <v>577</v>
      </c>
      <c r="B1513" s="1">
        <v>0</v>
      </c>
      <c r="C1513" s="1">
        <v>0</v>
      </c>
      <c r="D1513" s="1">
        <v>2951</v>
      </c>
      <c r="E1513" s="1">
        <v>0</v>
      </c>
      <c r="F1513" s="1">
        <v>0</v>
      </c>
      <c r="G1513" s="23" t="s">
        <v>31</v>
      </c>
      <c r="H1513" s="1">
        <v>0</v>
      </c>
      <c r="I1513" s="1">
        <v>0</v>
      </c>
      <c r="J1513" s="1">
        <v>0</v>
      </c>
      <c r="K1513" s="1">
        <v>0</v>
      </c>
      <c r="L1513" s="1" t="e">
        <v>#N/A</v>
      </c>
      <c r="M1513" s="1">
        <v>0</v>
      </c>
      <c r="N1513" s="1">
        <v>0</v>
      </c>
      <c r="O1513" s="1" t="s">
        <v>32</v>
      </c>
      <c r="V1513"/>
    </row>
    <row r="1514" spans="1:22" s="1" customFormat="1" ht="15.75" x14ac:dyDescent="0.25">
      <c r="A1514" s="22">
        <v>578</v>
      </c>
      <c r="B1514" s="1">
        <v>0</v>
      </c>
      <c r="C1514" s="1">
        <v>0</v>
      </c>
      <c r="D1514" s="1">
        <v>2952</v>
      </c>
      <c r="E1514" s="1">
        <v>0</v>
      </c>
      <c r="F1514" s="1">
        <v>0</v>
      </c>
      <c r="G1514" s="23" t="s">
        <v>31</v>
      </c>
      <c r="H1514" s="1">
        <v>0</v>
      </c>
      <c r="I1514" s="1">
        <v>0</v>
      </c>
      <c r="J1514" s="1">
        <v>0</v>
      </c>
      <c r="K1514" s="1">
        <v>0</v>
      </c>
      <c r="L1514" s="1" t="e">
        <v>#N/A</v>
      </c>
      <c r="M1514" s="1">
        <v>0</v>
      </c>
      <c r="N1514" s="1">
        <v>0</v>
      </c>
      <c r="O1514" s="1" t="s">
        <v>32</v>
      </c>
      <c r="V1514"/>
    </row>
    <row r="1515" spans="1:22" s="1" customFormat="1" ht="15.75" x14ac:dyDescent="0.25">
      <c r="A1515" s="22">
        <v>579</v>
      </c>
      <c r="B1515" s="1">
        <v>0</v>
      </c>
      <c r="C1515" s="1">
        <v>0</v>
      </c>
      <c r="D1515" s="1">
        <v>2953</v>
      </c>
      <c r="E1515" s="1">
        <v>0</v>
      </c>
      <c r="F1515" s="1">
        <v>0</v>
      </c>
      <c r="G1515" s="23" t="s">
        <v>31</v>
      </c>
      <c r="H1515" s="1">
        <v>0</v>
      </c>
      <c r="I1515" s="1">
        <v>0</v>
      </c>
      <c r="J1515" s="1">
        <v>0</v>
      </c>
      <c r="K1515" s="1">
        <v>0</v>
      </c>
      <c r="L1515" s="1" t="e">
        <v>#N/A</v>
      </c>
      <c r="M1515" s="1">
        <v>0</v>
      </c>
      <c r="N1515" s="1">
        <v>0</v>
      </c>
      <c r="O1515" s="1" t="s">
        <v>32</v>
      </c>
      <c r="V1515"/>
    </row>
    <row r="1516" spans="1:22" s="1" customFormat="1" ht="15.75" x14ac:dyDescent="0.25">
      <c r="A1516" s="22">
        <v>580</v>
      </c>
      <c r="B1516" s="1">
        <v>0</v>
      </c>
      <c r="C1516" s="1">
        <v>0</v>
      </c>
      <c r="D1516" s="1">
        <v>2954</v>
      </c>
      <c r="E1516" s="1">
        <v>0</v>
      </c>
      <c r="F1516" s="1">
        <v>0</v>
      </c>
      <c r="G1516" s="23" t="s">
        <v>31</v>
      </c>
      <c r="H1516" s="1">
        <v>0</v>
      </c>
      <c r="I1516" s="1">
        <v>0</v>
      </c>
      <c r="J1516" s="1">
        <v>0</v>
      </c>
      <c r="K1516" s="1">
        <v>0</v>
      </c>
      <c r="L1516" s="1" t="e">
        <v>#N/A</v>
      </c>
      <c r="M1516" s="1">
        <v>0</v>
      </c>
      <c r="N1516" s="1">
        <v>0</v>
      </c>
      <c r="O1516" s="1" t="s">
        <v>32</v>
      </c>
      <c r="V1516"/>
    </row>
    <row r="1517" spans="1:22" s="1" customFormat="1" ht="15.75" x14ac:dyDescent="0.25">
      <c r="A1517" s="22">
        <v>581</v>
      </c>
      <c r="B1517" s="1">
        <v>0</v>
      </c>
      <c r="C1517" s="1">
        <v>0</v>
      </c>
      <c r="D1517" s="1">
        <v>2955</v>
      </c>
      <c r="E1517" s="1">
        <v>0</v>
      </c>
      <c r="F1517" s="1">
        <v>0</v>
      </c>
      <c r="G1517" s="23" t="s">
        <v>31</v>
      </c>
      <c r="H1517" s="1">
        <v>0</v>
      </c>
      <c r="I1517" s="1">
        <v>0</v>
      </c>
      <c r="J1517" s="1">
        <v>0</v>
      </c>
      <c r="K1517" s="1">
        <v>0</v>
      </c>
      <c r="L1517" s="1" t="e">
        <v>#N/A</v>
      </c>
      <c r="M1517" s="1">
        <v>0</v>
      </c>
      <c r="N1517" s="1">
        <v>0</v>
      </c>
      <c r="O1517" s="1" t="s">
        <v>32</v>
      </c>
      <c r="V1517"/>
    </row>
    <row r="1518" spans="1:22" s="1" customFormat="1" ht="15.75" x14ac:dyDescent="0.25">
      <c r="A1518" s="22">
        <v>582</v>
      </c>
      <c r="B1518" s="1">
        <v>0</v>
      </c>
      <c r="C1518" s="1">
        <v>0</v>
      </c>
      <c r="D1518" s="1">
        <v>2956</v>
      </c>
      <c r="E1518" s="1">
        <v>0</v>
      </c>
      <c r="F1518" s="1">
        <v>0</v>
      </c>
      <c r="G1518" s="23" t="s">
        <v>31</v>
      </c>
      <c r="H1518" s="1">
        <v>0</v>
      </c>
      <c r="I1518" s="1">
        <v>0</v>
      </c>
      <c r="J1518" s="1">
        <v>0</v>
      </c>
      <c r="K1518" s="1">
        <v>0</v>
      </c>
      <c r="L1518" s="1" t="e">
        <v>#N/A</v>
      </c>
      <c r="M1518" s="1">
        <v>0</v>
      </c>
      <c r="N1518" s="1">
        <v>0</v>
      </c>
      <c r="O1518" s="1" t="s">
        <v>32</v>
      </c>
      <c r="V1518"/>
    </row>
    <row r="1519" spans="1:22" s="1" customFormat="1" ht="15.75" x14ac:dyDescent="0.25">
      <c r="A1519" s="22">
        <v>583</v>
      </c>
      <c r="B1519" s="1">
        <v>0</v>
      </c>
      <c r="C1519" s="1">
        <v>0</v>
      </c>
      <c r="D1519" s="1">
        <v>2957</v>
      </c>
      <c r="E1519" s="1">
        <v>0</v>
      </c>
      <c r="F1519" s="1">
        <v>0</v>
      </c>
      <c r="G1519" s="23" t="s">
        <v>31</v>
      </c>
      <c r="H1519" s="1">
        <v>0</v>
      </c>
      <c r="I1519" s="1">
        <v>0</v>
      </c>
      <c r="J1519" s="1">
        <v>0</v>
      </c>
      <c r="K1519" s="1">
        <v>0</v>
      </c>
      <c r="L1519" s="1" t="e">
        <v>#N/A</v>
      </c>
      <c r="M1519" s="1">
        <v>0</v>
      </c>
      <c r="N1519" s="1">
        <v>0</v>
      </c>
      <c r="O1519" s="1" t="s">
        <v>32</v>
      </c>
      <c r="V1519"/>
    </row>
    <row r="1520" spans="1:22" s="1" customFormat="1" ht="15.75" x14ac:dyDescent="0.25">
      <c r="A1520" s="22">
        <v>584</v>
      </c>
      <c r="B1520" s="1">
        <v>0</v>
      </c>
      <c r="C1520" s="1">
        <v>0</v>
      </c>
      <c r="D1520" s="1">
        <v>2958</v>
      </c>
      <c r="E1520" s="1">
        <v>0</v>
      </c>
      <c r="F1520" s="1">
        <v>0</v>
      </c>
      <c r="G1520" s="23" t="s">
        <v>31</v>
      </c>
      <c r="H1520" s="1">
        <v>0</v>
      </c>
      <c r="I1520" s="1">
        <v>0</v>
      </c>
      <c r="J1520" s="1">
        <v>0</v>
      </c>
      <c r="K1520" s="1">
        <v>0</v>
      </c>
      <c r="L1520" s="1" t="e">
        <v>#N/A</v>
      </c>
      <c r="M1520" s="1">
        <v>0</v>
      </c>
      <c r="N1520" s="1">
        <v>0</v>
      </c>
      <c r="O1520" s="1" t="s">
        <v>32</v>
      </c>
      <c r="V1520"/>
    </row>
    <row r="1521" spans="1:22" s="1" customFormat="1" ht="15.75" x14ac:dyDescent="0.25">
      <c r="A1521" s="22">
        <v>585</v>
      </c>
      <c r="B1521" s="1">
        <v>0</v>
      </c>
      <c r="C1521" s="1">
        <v>0</v>
      </c>
      <c r="D1521" s="1">
        <v>2959</v>
      </c>
      <c r="E1521" s="1">
        <v>0</v>
      </c>
      <c r="F1521" s="1">
        <v>0</v>
      </c>
      <c r="G1521" s="23" t="s">
        <v>31</v>
      </c>
      <c r="H1521" s="1">
        <v>0</v>
      </c>
      <c r="I1521" s="1">
        <v>0</v>
      </c>
      <c r="J1521" s="1">
        <v>0</v>
      </c>
      <c r="K1521" s="1">
        <v>0</v>
      </c>
      <c r="L1521" s="1" t="e">
        <v>#N/A</v>
      </c>
      <c r="M1521" s="1">
        <v>0</v>
      </c>
      <c r="N1521" s="1">
        <v>0</v>
      </c>
      <c r="O1521" s="1" t="s">
        <v>32</v>
      </c>
      <c r="V1521"/>
    </row>
    <row r="1522" spans="1:22" s="1" customFormat="1" ht="15.75" x14ac:dyDescent="0.25">
      <c r="A1522" s="22">
        <v>586</v>
      </c>
      <c r="B1522" s="1">
        <v>0</v>
      </c>
      <c r="C1522" s="1">
        <v>0</v>
      </c>
      <c r="D1522" s="1">
        <v>2960</v>
      </c>
      <c r="E1522" s="1">
        <v>0</v>
      </c>
      <c r="F1522" s="1">
        <v>0</v>
      </c>
      <c r="G1522" s="23" t="s">
        <v>31</v>
      </c>
      <c r="H1522" s="1">
        <v>0</v>
      </c>
      <c r="I1522" s="1">
        <v>0</v>
      </c>
      <c r="J1522" s="1">
        <v>0</v>
      </c>
      <c r="K1522" s="1">
        <v>0</v>
      </c>
      <c r="L1522" s="1" t="e">
        <v>#N/A</v>
      </c>
      <c r="M1522" s="1">
        <v>0</v>
      </c>
      <c r="N1522" s="1">
        <v>0</v>
      </c>
      <c r="O1522" s="1" t="s">
        <v>32</v>
      </c>
      <c r="V1522"/>
    </row>
    <row r="1523" spans="1:22" s="1" customFormat="1" ht="15.75" x14ac:dyDescent="0.25">
      <c r="A1523" s="22">
        <v>587</v>
      </c>
      <c r="B1523" s="1">
        <v>0</v>
      </c>
      <c r="C1523" s="1">
        <v>0</v>
      </c>
      <c r="D1523" s="1">
        <v>2961</v>
      </c>
      <c r="E1523" s="1">
        <v>0</v>
      </c>
      <c r="F1523" s="1">
        <v>0</v>
      </c>
      <c r="G1523" s="23" t="s">
        <v>31</v>
      </c>
      <c r="H1523" s="1">
        <v>0</v>
      </c>
      <c r="I1523" s="1">
        <v>0</v>
      </c>
      <c r="J1523" s="1">
        <v>0</v>
      </c>
      <c r="K1523" s="1">
        <v>0</v>
      </c>
      <c r="L1523" s="1" t="e">
        <v>#N/A</v>
      </c>
      <c r="M1523" s="1">
        <v>0</v>
      </c>
      <c r="N1523" s="1">
        <v>0</v>
      </c>
      <c r="O1523" s="1" t="s">
        <v>32</v>
      </c>
      <c r="V1523"/>
    </row>
    <row r="1524" spans="1:22" s="1" customFormat="1" ht="15.75" x14ac:dyDescent="0.25">
      <c r="A1524" s="22">
        <v>588</v>
      </c>
      <c r="B1524" s="1">
        <v>0</v>
      </c>
      <c r="C1524" s="1">
        <v>0</v>
      </c>
      <c r="D1524" s="1">
        <v>2962</v>
      </c>
      <c r="E1524" s="1">
        <v>0</v>
      </c>
      <c r="F1524" s="1">
        <v>0</v>
      </c>
      <c r="G1524" s="23" t="s">
        <v>31</v>
      </c>
      <c r="H1524" s="1">
        <v>0</v>
      </c>
      <c r="I1524" s="1">
        <v>0</v>
      </c>
      <c r="J1524" s="1">
        <v>0</v>
      </c>
      <c r="K1524" s="1">
        <v>0</v>
      </c>
      <c r="L1524" s="1" t="e">
        <v>#N/A</v>
      </c>
      <c r="M1524" s="1">
        <v>0</v>
      </c>
      <c r="N1524" s="1">
        <v>0</v>
      </c>
      <c r="O1524" s="1" t="s">
        <v>32</v>
      </c>
      <c r="V1524"/>
    </row>
    <row r="1525" spans="1:22" s="1" customFormat="1" ht="15.75" x14ac:dyDescent="0.25">
      <c r="A1525" s="22">
        <v>589</v>
      </c>
      <c r="B1525" s="1">
        <v>0</v>
      </c>
      <c r="C1525" s="1">
        <v>0</v>
      </c>
      <c r="D1525" s="1">
        <v>2963</v>
      </c>
      <c r="E1525" s="1">
        <v>0</v>
      </c>
      <c r="F1525" s="1">
        <v>0</v>
      </c>
      <c r="G1525" s="23" t="s">
        <v>31</v>
      </c>
      <c r="H1525" s="1">
        <v>0</v>
      </c>
      <c r="I1525" s="1">
        <v>0</v>
      </c>
      <c r="J1525" s="1">
        <v>0</v>
      </c>
      <c r="K1525" s="1">
        <v>0</v>
      </c>
      <c r="L1525" s="1" t="e">
        <v>#N/A</v>
      </c>
      <c r="M1525" s="1">
        <v>0</v>
      </c>
      <c r="N1525" s="1">
        <v>0</v>
      </c>
      <c r="O1525" s="1" t="s">
        <v>32</v>
      </c>
      <c r="V1525"/>
    </row>
    <row r="1526" spans="1:22" s="1" customFormat="1" ht="15.75" x14ac:dyDescent="0.25">
      <c r="A1526" s="22">
        <v>590</v>
      </c>
      <c r="B1526" s="1">
        <v>0</v>
      </c>
      <c r="C1526" s="1">
        <v>0</v>
      </c>
      <c r="D1526" s="1">
        <v>2964</v>
      </c>
      <c r="E1526" s="1">
        <v>0</v>
      </c>
      <c r="F1526" s="1">
        <v>0</v>
      </c>
      <c r="G1526" s="23" t="s">
        <v>31</v>
      </c>
      <c r="H1526" s="1">
        <v>0</v>
      </c>
      <c r="I1526" s="1">
        <v>0</v>
      </c>
      <c r="J1526" s="1">
        <v>0</v>
      </c>
      <c r="K1526" s="1">
        <v>0</v>
      </c>
      <c r="L1526" s="1" t="e">
        <v>#N/A</v>
      </c>
      <c r="M1526" s="1">
        <v>0</v>
      </c>
      <c r="N1526" s="1">
        <v>0</v>
      </c>
      <c r="O1526" s="1" t="s">
        <v>32</v>
      </c>
      <c r="V1526"/>
    </row>
    <row r="1527" spans="1:22" s="1" customFormat="1" ht="15.75" x14ac:dyDescent="0.25">
      <c r="A1527" s="22">
        <v>591</v>
      </c>
      <c r="B1527" s="1">
        <v>0</v>
      </c>
      <c r="C1527" s="1">
        <v>0</v>
      </c>
      <c r="D1527" s="1">
        <v>2965</v>
      </c>
      <c r="E1527" s="1">
        <v>0</v>
      </c>
      <c r="F1527" s="1">
        <v>0</v>
      </c>
      <c r="G1527" s="23" t="s">
        <v>31</v>
      </c>
      <c r="H1527" s="1">
        <v>0</v>
      </c>
      <c r="I1527" s="1">
        <v>0</v>
      </c>
      <c r="J1527" s="1">
        <v>0</v>
      </c>
      <c r="K1527" s="1">
        <v>0</v>
      </c>
      <c r="L1527" s="1" t="e">
        <v>#N/A</v>
      </c>
      <c r="M1527" s="1">
        <v>0</v>
      </c>
      <c r="N1527" s="1">
        <v>0</v>
      </c>
      <c r="O1527" s="1" t="s">
        <v>32</v>
      </c>
      <c r="V1527"/>
    </row>
    <row r="1528" spans="1:22" s="1" customFormat="1" ht="15.75" x14ac:dyDescent="0.25">
      <c r="A1528" s="22">
        <v>592</v>
      </c>
      <c r="B1528" s="1">
        <v>0</v>
      </c>
      <c r="C1528" s="1">
        <v>0</v>
      </c>
      <c r="D1528" s="1">
        <v>2966</v>
      </c>
      <c r="E1528" s="1">
        <v>0</v>
      </c>
      <c r="F1528" s="1">
        <v>0</v>
      </c>
      <c r="G1528" s="23" t="s">
        <v>31</v>
      </c>
      <c r="H1528" s="1">
        <v>0</v>
      </c>
      <c r="I1528" s="1">
        <v>0</v>
      </c>
      <c r="J1528" s="1">
        <v>0</v>
      </c>
      <c r="K1528" s="1">
        <v>0</v>
      </c>
      <c r="L1528" s="1" t="e">
        <v>#N/A</v>
      </c>
      <c r="M1528" s="1">
        <v>0</v>
      </c>
      <c r="N1528" s="1">
        <v>0</v>
      </c>
      <c r="O1528" s="1" t="s">
        <v>32</v>
      </c>
      <c r="V1528"/>
    </row>
    <row r="1529" spans="1:22" s="1" customFormat="1" ht="15.75" x14ac:dyDescent="0.25">
      <c r="A1529" s="22">
        <v>593</v>
      </c>
      <c r="B1529" s="1">
        <v>0</v>
      </c>
      <c r="C1529" s="1">
        <v>0</v>
      </c>
      <c r="D1529" s="1">
        <v>2967</v>
      </c>
      <c r="E1529" s="1">
        <v>0</v>
      </c>
      <c r="F1529" s="1">
        <v>0</v>
      </c>
      <c r="G1529" s="23" t="s">
        <v>31</v>
      </c>
      <c r="H1529" s="1">
        <v>0</v>
      </c>
      <c r="I1529" s="1">
        <v>0</v>
      </c>
      <c r="J1529" s="1">
        <v>0</v>
      </c>
      <c r="K1529" s="1">
        <v>0</v>
      </c>
      <c r="L1529" s="1" t="e">
        <v>#N/A</v>
      </c>
      <c r="M1529" s="1">
        <v>0</v>
      </c>
      <c r="N1529" s="1">
        <v>0</v>
      </c>
      <c r="O1529" s="1" t="s">
        <v>32</v>
      </c>
      <c r="V1529"/>
    </row>
    <row r="1530" spans="1:22" s="1" customFormat="1" ht="15.75" x14ac:dyDescent="0.25">
      <c r="A1530" s="22">
        <v>594</v>
      </c>
      <c r="B1530" s="1">
        <v>0</v>
      </c>
      <c r="C1530" s="1">
        <v>0</v>
      </c>
      <c r="D1530" s="1">
        <v>2968</v>
      </c>
      <c r="E1530" s="1">
        <v>0</v>
      </c>
      <c r="F1530" s="1">
        <v>0</v>
      </c>
      <c r="G1530" s="23" t="s">
        <v>31</v>
      </c>
      <c r="H1530" s="1">
        <v>0</v>
      </c>
      <c r="I1530" s="1">
        <v>0</v>
      </c>
      <c r="J1530" s="1">
        <v>0</v>
      </c>
      <c r="K1530" s="1">
        <v>0</v>
      </c>
      <c r="L1530" s="1" t="e">
        <v>#N/A</v>
      </c>
      <c r="M1530" s="1">
        <v>0</v>
      </c>
      <c r="N1530" s="1">
        <v>0</v>
      </c>
      <c r="O1530" s="1" t="s">
        <v>32</v>
      </c>
      <c r="V1530"/>
    </row>
    <row r="1531" spans="1:22" s="1" customFormat="1" ht="15.75" x14ac:dyDescent="0.25">
      <c r="A1531" s="22">
        <v>595</v>
      </c>
      <c r="B1531" s="1">
        <v>0</v>
      </c>
      <c r="C1531" s="1">
        <v>0</v>
      </c>
      <c r="D1531" s="1">
        <v>2969</v>
      </c>
      <c r="E1531" s="1">
        <v>0</v>
      </c>
      <c r="F1531" s="1">
        <v>0</v>
      </c>
      <c r="G1531" s="23" t="s">
        <v>31</v>
      </c>
      <c r="H1531" s="1">
        <v>0</v>
      </c>
      <c r="I1531" s="1">
        <v>0</v>
      </c>
      <c r="J1531" s="1">
        <v>0</v>
      </c>
      <c r="K1531" s="1">
        <v>0</v>
      </c>
      <c r="L1531" s="1" t="e">
        <v>#N/A</v>
      </c>
      <c r="M1531" s="1">
        <v>0</v>
      </c>
      <c r="N1531" s="1">
        <v>0</v>
      </c>
      <c r="O1531" s="1" t="s">
        <v>32</v>
      </c>
      <c r="V1531"/>
    </row>
    <row r="1532" spans="1:22" s="1" customFormat="1" ht="15.75" x14ac:dyDescent="0.25">
      <c r="A1532" s="22">
        <v>596</v>
      </c>
      <c r="B1532" s="1">
        <v>0</v>
      </c>
      <c r="C1532" s="1">
        <v>0</v>
      </c>
      <c r="D1532" s="1">
        <v>2970</v>
      </c>
      <c r="E1532" s="1">
        <v>0</v>
      </c>
      <c r="F1532" s="1">
        <v>0</v>
      </c>
      <c r="G1532" s="23" t="s">
        <v>31</v>
      </c>
      <c r="H1532" s="1">
        <v>0</v>
      </c>
      <c r="I1532" s="1">
        <v>0</v>
      </c>
      <c r="J1532" s="1">
        <v>0</v>
      </c>
      <c r="K1532" s="1">
        <v>0</v>
      </c>
      <c r="L1532" s="1" t="e">
        <v>#N/A</v>
      </c>
      <c r="M1532" s="1">
        <v>0</v>
      </c>
      <c r="N1532" s="1">
        <v>0</v>
      </c>
      <c r="O1532" s="1" t="s">
        <v>32</v>
      </c>
      <c r="V1532"/>
    </row>
    <row r="1533" spans="1:22" s="1" customFormat="1" ht="15.75" x14ac:dyDescent="0.25">
      <c r="A1533" s="22">
        <v>597</v>
      </c>
      <c r="B1533" s="1">
        <v>0</v>
      </c>
      <c r="C1533" s="1">
        <v>0</v>
      </c>
      <c r="D1533" s="1">
        <v>2971</v>
      </c>
      <c r="E1533" s="1">
        <v>0</v>
      </c>
      <c r="F1533" s="1">
        <v>0</v>
      </c>
      <c r="G1533" s="23" t="s">
        <v>31</v>
      </c>
      <c r="H1533" s="1">
        <v>0</v>
      </c>
      <c r="I1533" s="1">
        <v>0</v>
      </c>
      <c r="J1533" s="1">
        <v>0</v>
      </c>
      <c r="K1533" s="1">
        <v>0</v>
      </c>
      <c r="L1533" s="1" t="e">
        <v>#N/A</v>
      </c>
      <c r="M1533" s="1">
        <v>0</v>
      </c>
      <c r="N1533" s="1">
        <v>0</v>
      </c>
      <c r="O1533" s="1" t="s">
        <v>32</v>
      </c>
      <c r="V1533"/>
    </row>
    <row r="1534" spans="1:22" s="1" customFormat="1" ht="15.75" x14ac:dyDescent="0.25">
      <c r="A1534" s="22">
        <v>598</v>
      </c>
      <c r="B1534" s="1">
        <v>0</v>
      </c>
      <c r="C1534" s="1">
        <v>0</v>
      </c>
      <c r="D1534" s="1">
        <v>2972</v>
      </c>
      <c r="E1534" s="1">
        <v>0</v>
      </c>
      <c r="F1534" s="1">
        <v>0</v>
      </c>
      <c r="G1534" s="23" t="s">
        <v>31</v>
      </c>
      <c r="H1534" s="1">
        <v>0</v>
      </c>
      <c r="I1534" s="1">
        <v>0</v>
      </c>
      <c r="J1534" s="1">
        <v>0</v>
      </c>
      <c r="K1534" s="1">
        <v>0</v>
      </c>
      <c r="L1534" s="1" t="e">
        <v>#N/A</v>
      </c>
      <c r="M1534" s="1">
        <v>0</v>
      </c>
      <c r="N1534" s="1">
        <v>0</v>
      </c>
      <c r="O1534" s="1" t="s">
        <v>32</v>
      </c>
      <c r="V1534"/>
    </row>
    <row r="1535" spans="1:22" s="1" customFormat="1" ht="15.75" x14ac:dyDescent="0.25">
      <c r="A1535" s="22">
        <v>599</v>
      </c>
      <c r="B1535" s="1">
        <v>0</v>
      </c>
      <c r="C1535" s="1">
        <v>0</v>
      </c>
      <c r="D1535" s="1">
        <v>2973</v>
      </c>
      <c r="E1535" s="1">
        <v>0</v>
      </c>
      <c r="F1535" s="1">
        <v>0</v>
      </c>
      <c r="G1535" s="23" t="s">
        <v>31</v>
      </c>
      <c r="H1535" s="1">
        <v>0</v>
      </c>
      <c r="I1535" s="1">
        <v>0</v>
      </c>
      <c r="J1535" s="1">
        <v>0</v>
      </c>
      <c r="K1535" s="1">
        <v>0</v>
      </c>
      <c r="L1535" s="1" t="e">
        <v>#N/A</v>
      </c>
      <c r="M1535" s="1">
        <v>0</v>
      </c>
      <c r="N1535" s="1">
        <v>0</v>
      </c>
      <c r="O1535" s="1" t="s">
        <v>32</v>
      </c>
      <c r="V1535"/>
    </row>
    <row r="1536" spans="1:22" s="1" customFormat="1" ht="15.75" x14ac:dyDescent="0.25">
      <c r="A1536" s="22">
        <v>600</v>
      </c>
      <c r="B1536" s="1">
        <v>0</v>
      </c>
      <c r="C1536" s="1">
        <v>0</v>
      </c>
      <c r="D1536" s="1">
        <v>2974</v>
      </c>
      <c r="E1536" s="1">
        <v>0</v>
      </c>
      <c r="F1536" s="1">
        <v>0</v>
      </c>
      <c r="G1536" s="23" t="s">
        <v>31</v>
      </c>
      <c r="H1536" s="1">
        <v>0</v>
      </c>
      <c r="I1536" s="1">
        <v>0</v>
      </c>
      <c r="J1536" s="1">
        <v>0</v>
      </c>
      <c r="K1536" s="1">
        <v>0</v>
      </c>
      <c r="L1536" s="1" t="e">
        <v>#N/A</v>
      </c>
      <c r="M1536" s="1">
        <v>0</v>
      </c>
      <c r="N1536" s="1">
        <v>0</v>
      </c>
      <c r="O1536" s="1" t="s">
        <v>32</v>
      </c>
      <c r="V1536"/>
    </row>
    <row r="1537" spans="1:22" s="1" customFormat="1" ht="15.75" x14ac:dyDescent="0.25">
      <c r="A1537" s="22">
        <v>601</v>
      </c>
      <c r="B1537" s="1">
        <v>0</v>
      </c>
      <c r="C1537" s="1">
        <v>0</v>
      </c>
      <c r="D1537" s="1">
        <v>2975</v>
      </c>
      <c r="E1537" s="1">
        <v>0</v>
      </c>
      <c r="F1537" s="1">
        <v>0</v>
      </c>
      <c r="G1537" s="23" t="s">
        <v>31</v>
      </c>
      <c r="H1537" s="1">
        <v>0</v>
      </c>
      <c r="I1537" s="1">
        <v>0</v>
      </c>
      <c r="J1537" s="1">
        <v>0</v>
      </c>
      <c r="K1537" s="1">
        <v>0</v>
      </c>
      <c r="L1537" s="1" t="e">
        <v>#N/A</v>
      </c>
      <c r="M1537" s="1">
        <v>0</v>
      </c>
      <c r="N1537" s="1">
        <v>0</v>
      </c>
      <c r="O1537" s="1" t="s">
        <v>32</v>
      </c>
      <c r="V1537"/>
    </row>
    <row r="1538" spans="1:22" s="1" customFormat="1" ht="15.75" x14ac:dyDescent="0.25">
      <c r="A1538" s="22">
        <v>602</v>
      </c>
      <c r="B1538" s="1">
        <v>0</v>
      </c>
      <c r="C1538" s="1">
        <v>0</v>
      </c>
      <c r="D1538" s="1">
        <v>2976</v>
      </c>
      <c r="E1538" s="1">
        <v>0</v>
      </c>
      <c r="F1538" s="1">
        <v>0</v>
      </c>
      <c r="G1538" s="23" t="s">
        <v>31</v>
      </c>
      <c r="H1538" s="1">
        <v>0</v>
      </c>
      <c r="I1538" s="1">
        <v>0</v>
      </c>
      <c r="J1538" s="1">
        <v>0</v>
      </c>
      <c r="K1538" s="1">
        <v>0</v>
      </c>
      <c r="L1538" s="1" t="e">
        <v>#N/A</v>
      </c>
      <c r="M1538" s="1">
        <v>0</v>
      </c>
      <c r="N1538" s="1">
        <v>0</v>
      </c>
      <c r="O1538" s="1" t="s">
        <v>32</v>
      </c>
      <c r="V1538"/>
    </row>
    <row r="1539" spans="1:22" s="1" customFormat="1" ht="15.75" x14ac:dyDescent="0.25">
      <c r="A1539" s="22">
        <v>603</v>
      </c>
      <c r="B1539" s="1">
        <v>0</v>
      </c>
      <c r="C1539" s="1">
        <v>0</v>
      </c>
      <c r="D1539" s="1">
        <v>2977</v>
      </c>
      <c r="E1539" s="1">
        <v>0</v>
      </c>
      <c r="F1539" s="1">
        <v>0</v>
      </c>
      <c r="G1539" s="23" t="s">
        <v>31</v>
      </c>
      <c r="H1539" s="1">
        <v>0</v>
      </c>
      <c r="I1539" s="1">
        <v>0</v>
      </c>
      <c r="J1539" s="1">
        <v>0</v>
      </c>
      <c r="K1539" s="1">
        <v>0</v>
      </c>
      <c r="L1539" s="1" t="e">
        <v>#N/A</v>
      </c>
      <c r="M1539" s="1">
        <v>0</v>
      </c>
      <c r="N1539" s="1">
        <v>0</v>
      </c>
      <c r="O1539" s="1" t="s">
        <v>32</v>
      </c>
      <c r="V1539"/>
    </row>
    <row r="1540" spans="1:22" s="1" customFormat="1" ht="15.75" x14ac:dyDescent="0.25">
      <c r="A1540" s="22">
        <v>604</v>
      </c>
      <c r="B1540" s="1">
        <v>0</v>
      </c>
      <c r="C1540" s="1">
        <v>0</v>
      </c>
      <c r="D1540" s="1">
        <v>2978</v>
      </c>
      <c r="E1540" s="1">
        <v>0</v>
      </c>
      <c r="F1540" s="1">
        <v>0</v>
      </c>
      <c r="G1540" s="23" t="s">
        <v>31</v>
      </c>
      <c r="H1540" s="1">
        <v>0</v>
      </c>
      <c r="I1540" s="1">
        <v>0</v>
      </c>
      <c r="J1540" s="1">
        <v>0</v>
      </c>
      <c r="K1540" s="1">
        <v>0</v>
      </c>
      <c r="L1540" s="1" t="e">
        <v>#N/A</v>
      </c>
      <c r="M1540" s="1">
        <v>0</v>
      </c>
      <c r="N1540" s="1">
        <v>0</v>
      </c>
      <c r="O1540" s="1" t="s">
        <v>32</v>
      </c>
      <c r="V1540"/>
    </row>
    <row r="1541" spans="1:22" s="1" customFormat="1" ht="15.75" x14ac:dyDescent="0.25">
      <c r="A1541" s="22">
        <v>605</v>
      </c>
      <c r="B1541" s="1">
        <v>0</v>
      </c>
      <c r="C1541" s="1">
        <v>0</v>
      </c>
      <c r="D1541" s="1">
        <v>2979</v>
      </c>
      <c r="E1541" s="1">
        <v>0</v>
      </c>
      <c r="F1541" s="1">
        <v>0</v>
      </c>
      <c r="G1541" s="23" t="s">
        <v>31</v>
      </c>
      <c r="H1541" s="1">
        <v>0</v>
      </c>
      <c r="I1541" s="1">
        <v>0</v>
      </c>
      <c r="J1541" s="1">
        <v>0</v>
      </c>
      <c r="K1541" s="1">
        <v>0</v>
      </c>
      <c r="L1541" s="1" t="e">
        <v>#N/A</v>
      </c>
      <c r="M1541" s="1">
        <v>0</v>
      </c>
      <c r="N1541" s="1">
        <v>0</v>
      </c>
      <c r="O1541" s="1" t="s">
        <v>32</v>
      </c>
      <c r="V1541"/>
    </row>
    <row r="1542" spans="1:22" s="1" customFormat="1" ht="15.75" x14ac:dyDescent="0.25">
      <c r="A1542" s="22">
        <v>606</v>
      </c>
      <c r="B1542" s="1">
        <v>0</v>
      </c>
      <c r="C1542" s="1">
        <v>0</v>
      </c>
      <c r="D1542" s="1">
        <v>2980</v>
      </c>
      <c r="E1542" s="1">
        <v>0</v>
      </c>
      <c r="F1542" s="1">
        <v>0</v>
      </c>
      <c r="G1542" s="23" t="s">
        <v>31</v>
      </c>
      <c r="H1542" s="1">
        <v>0</v>
      </c>
      <c r="I1542" s="1">
        <v>0</v>
      </c>
      <c r="J1542" s="1">
        <v>0</v>
      </c>
      <c r="K1542" s="1">
        <v>0</v>
      </c>
      <c r="L1542" s="1" t="e">
        <v>#N/A</v>
      </c>
      <c r="M1542" s="1">
        <v>0</v>
      </c>
      <c r="N1542" s="1">
        <v>0</v>
      </c>
      <c r="O1542" s="1" t="s">
        <v>32</v>
      </c>
      <c r="V1542"/>
    </row>
    <row r="1543" spans="1:22" s="1" customFormat="1" ht="15.75" x14ac:dyDescent="0.25">
      <c r="A1543" s="22">
        <v>607</v>
      </c>
      <c r="B1543" s="1">
        <v>0</v>
      </c>
      <c r="C1543" s="1">
        <v>0</v>
      </c>
      <c r="D1543" s="1">
        <v>2981</v>
      </c>
      <c r="E1543" s="1">
        <v>0</v>
      </c>
      <c r="F1543" s="1">
        <v>0</v>
      </c>
      <c r="G1543" s="23" t="s">
        <v>31</v>
      </c>
      <c r="H1543" s="1">
        <v>0</v>
      </c>
      <c r="I1543" s="1">
        <v>0</v>
      </c>
      <c r="J1543" s="1">
        <v>0</v>
      </c>
      <c r="K1543" s="1">
        <v>0</v>
      </c>
      <c r="L1543" s="1" t="e">
        <v>#N/A</v>
      </c>
      <c r="M1543" s="1">
        <v>0</v>
      </c>
      <c r="N1543" s="1">
        <v>0</v>
      </c>
      <c r="O1543" s="1" t="s">
        <v>32</v>
      </c>
      <c r="V1543"/>
    </row>
    <row r="1544" spans="1:22" s="1" customFormat="1" ht="15.75" x14ac:dyDescent="0.25">
      <c r="A1544" s="22">
        <v>608</v>
      </c>
      <c r="B1544" s="1">
        <v>0</v>
      </c>
      <c r="C1544" s="1">
        <v>0</v>
      </c>
      <c r="D1544" s="1">
        <v>2982</v>
      </c>
      <c r="E1544" s="1">
        <v>0</v>
      </c>
      <c r="F1544" s="1">
        <v>0</v>
      </c>
      <c r="G1544" s="23" t="s">
        <v>31</v>
      </c>
      <c r="H1544" s="1">
        <v>0</v>
      </c>
      <c r="I1544" s="1">
        <v>0</v>
      </c>
      <c r="J1544" s="1">
        <v>0</v>
      </c>
      <c r="K1544" s="1">
        <v>0</v>
      </c>
      <c r="L1544" s="1" t="e">
        <v>#N/A</v>
      </c>
      <c r="M1544" s="1">
        <v>0</v>
      </c>
      <c r="N1544" s="1">
        <v>0</v>
      </c>
      <c r="O1544" s="1" t="s">
        <v>32</v>
      </c>
      <c r="V1544"/>
    </row>
    <row r="1545" spans="1:22" s="1" customFormat="1" ht="15.75" x14ac:dyDescent="0.25">
      <c r="A1545" s="22">
        <v>609</v>
      </c>
      <c r="B1545" s="1">
        <v>0</v>
      </c>
      <c r="C1545" s="1">
        <v>0</v>
      </c>
      <c r="D1545" s="1">
        <v>2983</v>
      </c>
      <c r="E1545" s="1">
        <v>0</v>
      </c>
      <c r="F1545" s="1">
        <v>0</v>
      </c>
      <c r="G1545" s="23" t="s">
        <v>31</v>
      </c>
      <c r="H1545" s="1">
        <v>0</v>
      </c>
      <c r="I1545" s="1">
        <v>0</v>
      </c>
      <c r="J1545" s="1">
        <v>0</v>
      </c>
      <c r="K1545" s="1">
        <v>0</v>
      </c>
      <c r="L1545" s="1" t="e">
        <v>#N/A</v>
      </c>
      <c r="M1545" s="1">
        <v>0</v>
      </c>
      <c r="N1545" s="1">
        <v>0</v>
      </c>
      <c r="O1545" s="1" t="s">
        <v>32</v>
      </c>
      <c r="V1545"/>
    </row>
    <row r="1546" spans="1:22" s="1" customFormat="1" ht="15.75" x14ac:dyDescent="0.25">
      <c r="A1546" s="22">
        <v>610</v>
      </c>
      <c r="B1546" s="1">
        <v>0</v>
      </c>
      <c r="C1546" s="1">
        <v>0</v>
      </c>
      <c r="D1546" s="1">
        <v>2984</v>
      </c>
      <c r="E1546" s="1">
        <v>0</v>
      </c>
      <c r="F1546" s="1">
        <v>0</v>
      </c>
      <c r="G1546" s="23" t="s">
        <v>31</v>
      </c>
      <c r="H1546" s="1">
        <v>0</v>
      </c>
      <c r="I1546" s="1">
        <v>0</v>
      </c>
      <c r="J1546" s="1">
        <v>0</v>
      </c>
      <c r="K1546" s="1">
        <v>0</v>
      </c>
      <c r="L1546" s="1" t="e">
        <v>#N/A</v>
      </c>
      <c r="M1546" s="1">
        <v>0</v>
      </c>
      <c r="N1546" s="1">
        <v>0</v>
      </c>
      <c r="O1546" s="1" t="s">
        <v>32</v>
      </c>
      <c r="V1546"/>
    </row>
    <row r="1547" spans="1:22" s="1" customFormat="1" ht="15.75" x14ac:dyDescent="0.25">
      <c r="A1547" s="22">
        <v>611</v>
      </c>
      <c r="B1547" s="1">
        <v>0</v>
      </c>
      <c r="C1547" s="1">
        <v>0</v>
      </c>
      <c r="D1547" s="1">
        <v>2985</v>
      </c>
      <c r="E1547" s="1">
        <v>0</v>
      </c>
      <c r="F1547" s="1">
        <v>0</v>
      </c>
      <c r="G1547" s="23" t="s">
        <v>31</v>
      </c>
      <c r="H1547" s="1">
        <v>0</v>
      </c>
      <c r="I1547" s="1">
        <v>0</v>
      </c>
      <c r="J1547" s="1">
        <v>0</v>
      </c>
      <c r="K1547" s="1">
        <v>0</v>
      </c>
      <c r="L1547" s="1" t="e">
        <v>#N/A</v>
      </c>
      <c r="M1547" s="1">
        <v>0</v>
      </c>
      <c r="N1547" s="1">
        <v>0</v>
      </c>
      <c r="O1547" s="1" t="s">
        <v>32</v>
      </c>
      <c r="V1547"/>
    </row>
    <row r="1548" spans="1:22" s="1" customFormat="1" ht="15.75" x14ac:dyDescent="0.25">
      <c r="A1548" s="22">
        <v>612</v>
      </c>
      <c r="B1548" s="1">
        <v>0</v>
      </c>
      <c r="C1548" s="1">
        <v>0</v>
      </c>
      <c r="D1548" s="1">
        <v>2986</v>
      </c>
      <c r="E1548" s="1">
        <v>0</v>
      </c>
      <c r="F1548" s="1">
        <v>0</v>
      </c>
      <c r="G1548" s="23" t="s">
        <v>31</v>
      </c>
      <c r="H1548" s="1">
        <v>0</v>
      </c>
      <c r="I1548" s="1">
        <v>0</v>
      </c>
      <c r="J1548" s="1">
        <v>0</v>
      </c>
      <c r="K1548" s="1">
        <v>0</v>
      </c>
      <c r="L1548" s="1" t="e">
        <v>#N/A</v>
      </c>
      <c r="M1548" s="1">
        <v>0</v>
      </c>
      <c r="N1548" s="1">
        <v>0</v>
      </c>
      <c r="O1548" s="1" t="s">
        <v>32</v>
      </c>
      <c r="V1548"/>
    </row>
    <row r="1549" spans="1:22" s="1" customFormat="1" ht="15.75" x14ac:dyDescent="0.25">
      <c r="A1549" s="22">
        <v>613</v>
      </c>
      <c r="B1549" s="1">
        <v>0</v>
      </c>
      <c r="C1549" s="1">
        <v>0</v>
      </c>
      <c r="D1549" s="1">
        <v>2987</v>
      </c>
      <c r="E1549" s="1">
        <v>0</v>
      </c>
      <c r="F1549" s="1">
        <v>0</v>
      </c>
      <c r="G1549" s="23" t="s">
        <v>31</v>
      </c>
      <c r="H1549" s="1">
        <v>0</v>
      </c>
      <c r="I1549" s="1">
        <v>0</v>
      </c>
      <c r="J1549" s="1">
        <v>0</v>
      </c>
      <c r="K1549" s="1">
        <v>0</v>
      </c>
      <c r="L1549" s="1" t="e">
        <v>#N/A</v>
      </c>
      <c r="M1549" s="1">
        <v>0</v>
      </c>
      <c r="N1549" s="1">
        <v>0</v>
      </c>
      <c r="O1549" s="1" t="s">
        <v>32</v>
      </c>
      <c r="V1549"/>
    </row>
    <row r="1550" spans="1:22" s="1" customFormat="1" ht="15.75" x14ac:dyDescent="0.25">
      <c r="A1550" s="22">
        <v>614</v>
      </c>
      <c r="B1550" s="1">
        <v>0</v>
      </c>
      <c r="C1550" s="1">
        <v>0</v>
      </c>
      <c r="D1550" s="1">
        <v>2988</v>
      </c>
      <c r="E1550" s="1">
        <v>0</v>
      </c>
      <c r="F1550" s="1">
        <v>0</v>
      </c>
      <c r="G1550" s="23" t="s">
        <v>31</v>
      </c>
      <c r="H1550" s="1">
        <v>0</v>
      </c>
      <c r="I1550" s="1">
        <v>0</v>
      </c>
      <c r="J1550" s="1">
        <v>0</v>
      </c>
      <c r="K1550" s="1">
        <v>0</v>
      </c>
      <c r="L1550" s="1" t="e">
        <v>#N/A</v>
      </c>
      <c r="M1550" s="1">
        <v>0</v>
      </c>
      <c r="N1550" s="1">
        <v>0</v>
      </c>
      <c r="O1550" s="1" t="s">
        <v>32</v>
      </c>
      <c r="V1550"/>
    </row>
    <row r="1551" spans="1:22" s="1" customFormat="1" ht="15.75" x14ac:dyDescent="0.25">
      <c r="A1551" s="22">
        <v>615</v>
      </c>
      <c r="B1551" s="1">
        <v>0</v>
      </c>
      <c r="C1551" s="1">
        <v>0</v>
      </c>
      <c r="D1551" s="1">
        <v>2989</v>
      </c>
      <c r="E1551" s="1">
        <v>0</v>
      </c>
      <c r="F1551" s="1">
        <v>0</v>
      </c>
      <c r="G1551" s="23" t="s">
        <v>31</v>
      </c>
      <c r="H1551" s="1">
        <v>0</v>
      </c>
      <c r="I1551" s="1">
        <v>0</v>
      </c>
      <c r="J1551" s="1">
        <v>0</v>
      </c>
      <c r="K1551" s="1">
        <v>0</v>
      </c>
      <c r="L1551" s="1" t="e">
        <v>#N/A</v>
      </c>
      <c r="M1551" s="1">
        <v>0</v>
      </c>
      <c r="N1551" s="1">
        <v>0</v>
      </c>
      <c r="O1551" s="1" t="s">
        <v>32</v>
      </c>
      <c r="V1551"/>
    </row>
    <row r="1552" spans="1:22" s="1" customFormat="1" ht="15.75" x14ac:dyDescent="0.25">
      <c r="A1552" s="22">
        <v>616</v>
      </c>
      <c r="B1552" s="1">
        <v>0</v>
      </c>
      <c r="C1552" s="1">
        <v>0</v>
      </c>
      <c r="D1552" s="1">
        <v>2990</v>
      </c>
      <c r="E1552" s="1">
        <v>0</v>
      </c>
      <c r="F1552" s="1">
        <v>0</v>
      </c>
      <c r="G1552" s="23" t="s">
        <v>31</v>
      </c>
      <c r="H1552" s="1">
        <v>0</v>
      </c>
      <c r="I1552" s="1">
        <v>0</v>
      </c>
      <c r="J1552" s="1">
        <v>0</v>
      </c>
      <c r="K1552" s="1">
        <v>0</v>
      </c>
      <c r="L1552" s="1" t="e">
        <v>#N/A</v>
      </c>
      <c r="M1552" s="1">
        <v>0</v>
      </c>
      <c r="N1552" s="1">
        <v>0</v>
      </c>
      <c r="O1552" s="1" t="s">
        <v>32</v>
      </c>
      <c r="V1552"/>
    </row>
    <row r="1553" spans="1:22" s="1" customFormat="1" ht="15.75" x14ac:dyDescent="0.25">
      <c r="A1553" s="22">
        <v>617</v>
      </c>
      <c r="B1553" s="1">
        <v>0</v>
      </c>
      <c r="C1553" s="1">
        <v>0</v>
      </c>
      <c r="D1553" s="1">
        <v>2991</v>
      </c>
      <c r="E1553" s="1">
        <v>0</v>
      </c>
      <c r="F1553" s="1">
        <v>0</v>
      </c>
      <c r="G1553" s="23" t="s">
        <v>31</v>
      </c>
      <c r="H1553" s="1">
        <v>0</v>
      </c>
      <c r="I1553" s="1">
        <v>0</v>
      </c>
      <c r="J1553" s="1">
        <v>0</v>
      </c>
      <c r="K1553" s="1">
        <v>0</v>
      </c>
      <c r="L1553" s="1" t="e">
        <v>#N/A</v>
      </c>
      <c r="M1553" s="1">
        <v>0</v>
      </c>
      <c r="N1553" s="1">
        <v>0</v>
      </c>
      <c r="O1553" s="1" t="s">
        <v>32</v>
      </c>
      <c r="V1553"/>
    </row>
    <row r="1554" spans="1:22" s="1" customFormat="1" ht="15.75" x14ac:dyDescent="0.25">
      <c r="A1554" s="22">
        <v>618</v>
      </c>
      <c r="B1554" s="1">
        <v>0</v>
      </c>
      <c r="C1554" s="1">
        <v>0</v>
      </c>
      <c r="D1554" s="1">
        <v>2992</v>
      </c>
      <c r="E1554" s="1">
        <v>0</v>
      </c>
      <c r="F1554" s="1">
        <v>0</v>
      </c>
      <c r="G1554" s="23" t="s">
        <v>31</v>
      </c>
      <c r="H1554" s="1">
        <v>0</v>
      </c>
      <c r="I1554" s="1">
        <v>0</v>
      </c>
      <c r="J1554" s="1">
        <v>0</v>
      </c>
      <c r="K1554" s="1">
        <v>0</v>
      </c>
      <c r="L1554" s="1" t="e">
        <v>#N/A</v>
      </c>
      <c r="M1554" s="1">
        <v>0</v>
      </c>
      <c r="N1554" s="1">
        <v>0</v>
      </c>
      <c r="O1554" s="1" t="s">
        <v>32</v>
      </c>
      <c r="V1554"/>
    </row>
    <row r="1555" spans="1:22" s="1" customFormat="1" ht="15.75" x14ac:dyDescent="0.25">
      <c r="A1555" s="22">
        <v>619</v>
      </c>
      <c r="B1555" s="1">
        <v>0</v>
      </c>
      <c r="C1555" s="1">
        <v>0</v>
      </c>
      <c r="D1555" s="1">
        <v>2993</v>
      </c>
      <c r="E1555" s="1">
        <v>0</v>
      </c>
      <c r="F1555" s="1">
        <v>0</v>
      </c>
      <c r="G1555" s="23" t="s">
        <v>31</v>
      </c>
      <c r="H1555" s="1">
        <v>0</v>
      </c>
      <c r="I1555" s="1">
        <v>0</v>
      </c>
      <c r="J1555" s="1">
        <v>0</v>
      </c>
      <c r="K1555" s="1">
        <v>0</v>
      </c>
      <c r="L1555" s="1" t="e">
        <v>#N/A</v>
      </c>
      <c r="M1555" s="1">
        <v>0</v>
      </c>
      <c r="N1555" s="1">
        <v>0</v>
      </c>
      <c r="O1555" s="1" t="s">
        <v>32</v>
      </c>
      <c r="V1555"/>
    </row>
    <row r="1556" spans="1:22" s="1" customFormat="1" ht="15.75" x14ac:dyDescent="0.25">
      <c r="A1556" s="22">
        <v>620</v>
      </c>
      <c r="B1556" s="1">
        <v>0</v>
      </c>
      <c r="C1556" s="1">
        <v>0</v>
      </c>
      <c r="D1556" s="1">
        <v>2994</v>
      </c>
      <c r="E1556" s="1">
        <v>0</v>
      </c>
      <c r="F1556" s="1">
        <v>0</v>
      </c>
      <c r="G1556" s="23" t="s">
        <v>31</v>
      </c>
      <c r="H1556" s="1">
        <v>0</v>
      </c>
      <c r="I1556" s="1">
        <v>0</v>
      </c>
      <c r="J1556" s="1">
        <v>0</v>
      </c>
      <c r="K1556" s="1">
        <v>0</v>
      </c>
      <c r="L1556" s="1" t="e">
        <v>#N/A</v>
      </c>
      <c r="M1556" s="1">
        <v>0</v>
      </c>
      <c r="N1556" s="1">
        <v>0</v>
      </c>
      <c r="O1556" s="1" t="s">
        <v>32</v>
      </c>
      <c r="V1556"/>
    </row>
    <row r="1557" spans="1:22" s="1" customFormat="1" ht="15.75" x14ac:dyDescent="0.25">
      <c r="A1557" s="22">
        <v>621</v>
      </c>
      <c r="B1557" s="1">
        <v>0</v>
      </c>
      <c r="C1557" s="1">
        <v>0</v>
      </c>
      <c r="D1557" s="1">
        <v>2995</v>
      </c>
      <c r="E1557" s="1">
        <v>0</v>
      </c>
      <c r="F1557" s="1">
        <v>0</v>
      </c>
      <c r="G1557" s="23" t="s">
        <v>31</v>
      </c>
      <c r="H1557" s="1">
        <v>0</v>
      </c>
      <c r="I1557" s="1">
        <v>0</v>
      </c>
      <c r="J1557" s="1">
        <v>0</v>
      </c>
      <c r="K1557" s="1">
        <v>0</v>
      </c>
      <c r="L1557" s="1" t="e">
        <v>#N/A</v>
      </c>
      <c r="M1557" s="1">
        <v>0</v>
      </c>
      <c r="N1557" s="1">
        <v>0</v>
      </c>
      <c r="O1557" s="1" t="s">
        <v>32</v>
      </c>
      <c r="V1557"/>
    </row>
    <row r="1558" spans="1:22" s="1" customFormat="1" ht="15.75" x14ac:dyDescent="0.25">
      <c r="A1558" s="22">
        <v>622</v>
      </c>
      <c r="B1558" s="1">
        <v>0</v>
      </c>
      <c r="C1558" s="1">
        <v>0</v>
      </c>
      <c r="D1558" s="1">
        <v>2996</v>
      </c>
      <c r="E1558" s="1">
        <v>0</v>
      </c>
      <c r="F1558" s="1">
        <v>0</v>
      </c>
      <c r="G1558" s="23" t="s">
        <v>31</v>
      </c>
      <c r="H1558" s="1">
        <v>0</v>
      </c>
      <c r="I1558" s="1">
        <v>0</v>
      </c>
      <c r="J1558" s="1">
        <v>0</v>
      </c>
      <c r="K1558" s="1">
        <v>0</v>
      </c>
      <c r="L1558" s="1" t="e">
        <v>#N/A</v>
      </c>
      <c r="M1558" s="1">
        <v>0</v>
      </c>
      <c r="N1558" s="1">
        <v>0</v>
      </c>
      <c r="O1558" s="1" t="s">
        <v>32</v>
      </c>
      <c r="V1558"/>
    </row>
    <row r="1559" spans="1:22" s="1" customFormat="1" ht="15.75" x14ac:dyDescent="0.25">
      <c r="A1559" s="22">
        <v>623</v>
      </c>
      <c r="B1559" s="1">
        <v>0</v>
      </c>
      <c r="C1559" s="1">
        <v>0</v>
      </c>
      <c r="D1559" s="1">
        <v>2997</v>
      </c>
      <c r="E1559" s="1">
        <v>0</v>
      </c>
      <c r="F1559" s="1">
        <v>0</v>
      </c>
      <c r="G1559" s="23" t="s">
        <v>31</v>
      </c>
      <c r="H1559" s="1">
        <v>0</v>
      </c>
      <c r="I1559" s="1">
        <v>0</v>
      </c>
      <c r="J1559" s="1">
        <v>0</v>
      </c>
      <c r="K1559" s="1">
        <v>0</v>
      </c>
      <c r="L1559" s="1" t="e">
        <v>#N/A</v>
      </c>
      <c r="M1559" s="1">
        <v>0</v>
      </c>
      <c r="N1559" s="1">
        <v>0</v>
      </c>
      <c r="O1559" s="1" t="s">
        <v>32</v>
      </c>
      <c r="V1559"/>
    </row>
    <row r="1560" spans="1:22" s="1" customFormat="1" ht="15.75" x14ac:dyDescent="0.25">
      <c r="A1560" s="22">
        <v>624</v>
      </c>
      <c r="B1560" s="1">
        <v>0</v>
      </c>
      <c r="C1560" s="1">
        <v>0</v>
      </c>
      <c r="D1560" s="1">
        <v>2998</v>
      </c>
      <c r="E1560" s="1">
        <v>0</v>
      </c>
      <c r="F1560" s="1">
        <v>0</v>
      </c>
      <c r="G1560" s="23" t="s">
        <v>31</v>
      </c>
      <c r="H1560" s="1">
        <v>0</v>
      </c>
      <c r="I1560" s="1">
        <v>0</v>
      </c>
      <c r="J1560" s="1">
        <v>0</v>
      </c>
      <c r="K1560" s="1">
        <v>0</v>
      </c>
      <c r="L1560" s="1" t="e">
        <v>#N/A</v>
      </c>
      <c r="M1560" s="1">
        <v>0</v>
      </c>
      <c r="N1560" s="1">
        <v>0</v>
      </c>
      <c r="O1560" s="1" t="s">
        <v>32</v>
      </c>
      <c r="V1560"/>
    </row>
    <row r="1561" spans="1:22" s="1" customFormat="1" ht="15.75" x14ac:dyDescent="0.25">
      <c r="A1561" s="22">
        <v>625</v>
      </c>
      <c r="B1561" s="1">
        <v>0</v>
      </c>
      <c r="C1561" s="1">
        <v>0</v>
      </c>
      <c r="D1561" s="1">
        <v>2999</v>
      </c>
      <c r="E1561" s="1">
        <v>0</v>
      </c>
      <c r="F1561" s="1">
        <v>0</v>
      </c>
      <c r="G1561" s="23" t="s">
        <v>31</v>
      </c>
      <c r="H1561" s="1">
        <v>0</v>
      </c>
      <c r="I1561" s="1">
        <v>0</v>
      </c>
      <c r="J1561" s="1">
        <v>0</v>
      </c>
      <c r="K1561" s="1">
        <v>0</v>
      </c>
      <c r="L1561" s="1" t="e">
        <v>#N/A</v>
      </c>
      <c r="M1561" s="1">
        <v>0</v>
      </c>
      <c r="N1561" s="1">
        <v>0</v>
      </c>
      <c r="O1561" s="1" t="s">
        <v>32</v>
      </c>
      <c r="V1561"/>
    </row>
    <row r="1562" spans="1:22" s="1" customFormat="1" ht="15.75" x14ac:dyDescent="0.25">
      <c r="A1562" s="22">
        <v>626</v>
      </c>
      <c r="B1562" s="1">
        <v>0</v>
      </c>
      <c r="C1562" s="1">
        <v>0</v>
      </c>
      <c r="D1562" s="1">
        <v>3000</v>
      </c>
      <c r="E1562" s="1">
        <v>0</v>
      </c>
      <c r="F1562" s="1">
        <v>0</v>
      </c>
      <c r="G1562" s="23" t="s">
        <v>31</v>
      </c>
      <c r="H1562" s="1">
        <v>0</v>
      </c>
      <c r="I1562" s="1">
        <v>0</v>
      </c>
      <c r="J1562" s="1">
        <v>0</v>
      </c>
      <c r="K1562" s="1">
        <v>0</v>
      </c>
      <c r="L1562" s="1" t="e">
        <v>#N/A</v>
      </c>
      <c r="M1562" s="1">
        <v>0</v>
      </c>
      <c r="N1562" s="1">
        <v>0</v>
      </c>
      <c r="O1562" s="1" t="s">
        <v>32</v>
      </c>
      <c r="V1562"/>
    </row>
    <row r="1563" spans="1:22" s="1" customFormat="1" ht="15.75" x14ac:dyDescent="0.25">
      <c r="A1563" s="22">
        <v>627</v>
      </c>
      <c r="B1563" s="1">
        <v>0</v>
      </c>
      <c r="C1563" s="1">
        <v>0</v>
      </c>
      <c r="D1563" s="1">
        <v>3001</v>
      </c>
      <c r="E1563" s="1">
        <v>0</v>
      </c>
      <c r="F1563" s="1">
        <v>0</v>
      </c>
      <c r="G1563" s="23" t="s">
        <v>31</v>
      </c>
      <c r="H1563" s="1">
        <v>0</v>
      </c>
      <c r="I1563" s="1">
        <v>0</v>
      </c>
      <c r="J1563" s="1">
        <v>0</v>
      </c>
      <c r="K1563" s="1">
        <v>0</v>
      </c>
      <c r="L1563" s="1" t="e">
        <v>#N/A</v>
      </c>
      <c r="M1563" s="1">
        <v>0</v>
      </c>
      <c r="N1563" s="1">
        <v>0</v>
      </c>
      <c r="O1563" s="1" t="s">
        <v>32</v>
      </c>
      <c r="V1563"/>
    </row>
    <row r="1564" spans="1:22" s="1" customFormat="1" ht="15.75" x14ac:dyDescent="0.25">
      <c r="A1564" s="22">
        <v>628</v>
      </c>
      <c r="B1564" s="1">
        <v>0</v>
      </c>
      <c r="C1564" s="1">
        <v>0</v>
      </c>
      <c r="D1564" s="1">
        <v>3002</v>
      </c>
      <c r="E1564" s="1">
        <v>0</v>
      </c>
      <c r="F1564" s="1">
        <v>0</v>
      </c>
      <c r="G1564" s="23" t="s">
        <v>31</v>
      </c>
      <c r="H1564" s="1">
        <v>0</v>
      </c>
      <c r="I1564" s="1">
        <v>0</v>
      </c>
      <c r="J1564" s="1">
        <v>0</v>
      </c>
      <c r="K1564" s="1">
        <v>0</v>
      </c>
      <c r="L1564" s="1" t="e">
        <v>#N/A</v>
      </c>
      <c r="M1564" s="1">
        <v>0</v>
      </c>
      <c r="N1564" s="1">
        <v>0</v>
      </c>
      <c r="O1564" s="1" t="s">
        <v>32</v>
      </c>
      <c r="V1564"/>
    </row>
    <row r="1565" spans="1:22" s="1" customFormat="1" ht="15.75" x14ac:dyDescent="0.25">
      <c r="A1565" s="22">
        <v>629</v>
      </c>
      <c r="B1565" s="1">
        <v>0</v>
      </c>
      <c r="C1565" s="1">
        <v>0</v>
      </c>
      <c r="D1565" s="1">
        <v>3003</v>
      </c>
      <c r="E1565" s="1">
        <v>0</v>
      </c>
      <c r="F1565" s="1">
        <v>0</v>
      </c>
      <c r="G1565" s="23" t="s">
        <v>31</v>
      </c>
      <c r="H1565" s="1">
        <v>0</v>
      </c>
      <c r="I1565" s="1">
        <v>0</v>
      </c>
      <c r="J1565" s="1">
        <v>0</v>
      </c>
      <c r="K1565" s="1">
        <v>0</v>
      </c>
      <c r="L1565" s="1" t="e">
        <v>#N/A</v>
      </c>
      <c r="M1565" s="1">
        <v>0</v>
      </c>
      <c r="N1565" s="1">
        <v>0</v>
      </c>
      <c r="O1565" s="1" t="s">
        <v>32</v>
      </c>
      <c r="V1565"/>
    </row>
    <row r="1566" spans="1:22" s="1" customFormat="1" ht="15.75" x14ac:dyDescent="0.25">
      <c r="A1566" s="22">
        <v>630</v>
      </c>
      <c r="B1566" s="1">
        <v>0</v>
      </c>
      <c r="C1566" s="1">
        <v>0</v>
      </c>
      <c r="D1566" s="1">
        <v>3004</v>
      </c>
      <c r="E1566" s="1">
        <v>0</v>
      </c>
      <c r="F1566" s="1">
        <v>0</v>
      </c>
      <c r="G1566" s="23" t="s">
        <v>31</v>
      </c>
      <c r="H1566" s="1">
        <v>0</v>
      </c>
      <c r="I1566" s="1">
        <v>0</v>
      </c>
      <c r="J1566" s="1">
        <v>0</v>
      </c>
      <c r="K1566" s="1">
        <v>0</v>
      </c>
      <c r="L1566" s="1" t="e">
        <v>#N/A</v>
      </c>
      <c r="M1566" s="1">
        <v>0</v>
      </c>
      <c r="N1566" s="1">
        <v>0</v>
      </c>
      <c r="O1566" s="1" t="s">
        <v>32</v>
      </c>
      <c r="V1566"/>
    </row>
    <row r="1567" spans="1:22" s="1" customFormat="1" ht="15.75" x14ac:dyDescent="0.25">
      <c r="A1567" s="22">
        <v>631</v>
      </c>
      <c r="B1567" s="1">
        <v>0</v>
      </c>
      <c r="C1567" s="1">
        <v>0</v>
      </c>
      <c r="D1567" s="1">
        <v>3005</v>
      </c>
      <c r="E1567" s="1">
        <v>0</v>
      </c>
      <c r="F1567" s="1">
        <v>0</v>
      </c>
      <c r="G1567" s="23" t="s">
        <v>31</v>
      </c>
      <c r="H1567" s="1">
        <v>0</v>
      </c>
      <c r="I1567" s="1">
        <v>0</v>
      </c>
      <c r="J1567" s="1">
        <v>0</v>
      </c>
      <c r="K1567" s="1">
        <v>0</v>
      </c>
      <c r="L1567" s="1" t="e">
        <v>#N/A</v>
      </c>
      <c r="M1567" s="1">
        <v>0</v>
      </c>
      <c r="N1567" s="1">
        <v>0</v>
      </c>
      <c r="O1567" s="1" t="s">
        <v>32</v>
      </c>
      <c r="V1567"/>
    </row>
    <row r="1568" spans="1:22" s="1" customFormat="1" ht="15.75" x14ac:dyDescent="0.25">
      <c r="A1568" s="22">
        <v>632</v>
      </c>
      <c r="B1568" s="1">
        <v>0</v>
      </c>
      <c r="C1568" s="1">
        <v>0</v>
      </c>
      <c r="D1568" s="1">
        <v>3006</v>
      </c>
      <c r="E1568" s="1">
        <v>0</v>
      </c>
      <c r="F1568" s="1">
        <v>0</v>
      </c>
      <c r="G1568" s="23" t="s">
        <v>31</v>
      </c>
      <c r="H1568" s="1">
        <v>0</v>
      </c>
      <c r="I1568" s="1">
        <v>0</v>
      </c>
      <c r="J1568" s="1">
        <v>0</v>
      </c>
      <c r="K1568" s="1">
        <v>0</v>
      </c>
      <c r="L1568" s="1" t="e">
        <v>#N/A</v>
      </c>
      <c r="M1568" s="1">
        <v>0</v>
      </c>
      <c r="N1568" s="1">
        <v>0</v>
      </c>
      <c r="O1568" s="1" t="s">
        <v>32</v>
      </c>
      <c r="V1568"/>
    </row>
    <row r="1569" spans="1:22" s="1" customFormat="1" ht="15.75" x14ac:dyDescent="0.25">
      <c r="A1569" s="22">
        <v>633</v>
      </c>
      <c r="B1569" s="1">
        <v>0</v>
      </c>
      <c r="C1569" s="1">
        <v>0</v>
      </c>
      <c r="D1569" s="1">
        <v>3007</v>
      </c>
      <c r="E1569" s="1">
        <v>0</v>
      </c>
      <c r="F1569" s="1">
        <v>0</v>
      </c>
      <c r="G1569" s="23" t="s">
        <v>31</v>
      </c>
      <c r="H1569" s="1">
        <v>0</v>
      </c>
      <c r="I1569" s="1">
        <v>0</v>
      </c>
      <c r="J1569" s="1">
        <v>0</v>
      </c>
      <c r="K1569" s="1">
        <v>0</v>
      </c>
      <c r="L1569" s="1" t="e">
        <v>#N/A</v>
      </c>
      <c r="M1569" s="1">
        <v>0</v>
      </c>
      <c r="N1569" s="1">
        <v>0</v>
      </c>
      <c r="O1569" s="1" t="s">
        <v>32</v>
      </c>
      <c r="V1569"/>
    </row>
    <row r="1570" spans="1:22" s="1" customFormat="1" ht="15.75" x14ac:dyDescent="0.25">
      <c r="A1570" s="22">
        <v>634</v>
      </c>
      <c r="B1570" s="1">
        <v>0</v>
      </c>
      <c r="C1570" s="1">
        <v>0</v>
      </c>
      <c r="D1570" s="1">
        <v>3008</v>
      </c>
      <c r="E1570" s="1">
        <v>0</v>
      </c>
      <c r="F1570" s="1">
        <v>0</v>
      </c>
      <c r="G1570" s="23" t="s">
        <v>31</v>
      </c>
      <c r="H1570" s="1">
        <v>0</v>
      </c>
      <c r="I1570" s="1">
        <v>0</v>
      </c>
      <c r="J1570" s="1">
        <v>0</v>
      </c>
      <c r="K1570" s="1">
        <v>0</v>
      </c>
      <c r="L1570" s="1" t="e">
        <v>#N/A</v>
      </c>
      <c r="M1570" s="1">
        <v>0</v>
      </c>
      <c r="N1570" s="1">
        <v>0</v>
      </c>
      <c r="O1570" s="1" t="s">
        <v>32</v>
      </c>
      <c r="V1570"/>
    </row>
    <row r="1571" spans="1:22" s="1" customFormat="1" ht="15.75" x14ac:dyDescent="0.25">
      <c r="A1571" s="22">
        <v>635</v>
      </c>
      <c r="B1571" s="1">
        <v>0</v>
      </c>
      <c r="C1571" s="1">
        <v>0</v>
      </c>
      <c r="D1571" s="1">
        <v>3009</v>
      </c>
      <c r="E1571" s="1">
        <v>0</v>
      </c>
      <c r="F1571" s="1">
        <v>0</v>
      </c>
      <c r="G1571" s="23" t="s">
        <v>31</v>
      </c>
      <c r="H1571" s="1">
        <v>0</v>
      </c>
      <c r="I1571" s="1">
        <v>0</v>
      </c>
      <c r="J1571" s="1">
        <v>0</v>
      </c>
      <c r="K1571" s="1">
        <v>0</v>
      </c>
      <c r="L1571" s="1" t="e">
        <v>#N/A</v>
      </c>
      <c r="M1571" s="1">
        <v>0</v>
      </c>
      <c r="N1571" s="1">
        <v>0</v>
      </c>
      <c r="O1571" s="1" t="s">
        <v>32</v>
      </c>
      <c r="V1571"/>
    </row>
    <row r="1572" spans="1:22" s="1" customFormat="1" ht="15.75" x14ac:dyDescent="0.25">
      <c r="A1572" s="22">
        <v>636</v>
      </c>
      <c r="B1572" s="1">
        <v>0</v>
      </c>
      <c r="C1572" s="1">
        <v>0</v>
      </c>
      <c r="D1572" s="1">
        <v>3010</v>
      </c>
      <c r="E1572" s="1">
        <v>0</v>
      </c>
      <c r="F1572" s="1">
        <v>0</v>
      </c>
      <c r="G1572" s="23" t="s">
        <v>31</v>
      </c>
      <c r="H1572" s="1">
        <v>0</v>
      </c>
      <c r="I1572" s="1">
        <v>0</v>
      </c>
      <c r="J1572" s="1">
        <v>0</v>
      </c>
      <c r="K1572" s="1">
        <v>0</v>
      </c>
      <c r="L1572" s="1" t="e">
        <v>#N/A</v>
      </c>
      <c r="M1572" s="1">
        <v>0</v>
      </c>
      <c r="N1572" s="1">
        <v>0</v>
      </c>
      <c r="O1572" s="1" t="s">
        <v>32</v>
      </c>
      <c r="V1572"/>
    </row>
    <row r="1573" spans="1:22" s="1" customFormat="1" ht="15.75" x14ac:dyDescent="0.25">
      <c r="A1573" s="22">
        <v>637</v>
      </c>
      <c r="B1573" s="1">
        <v>0</v>
      </c>
      <c r="C1573" s="1">
        <v>0</v>
      </c>
      <c r="D1573" s="1">
        <v>3011</v>
      </c>
      <c r="E1573" s="1">
        <v>0</v>
      </c>
      <c r="F1573" s="1">
        <v>0</v>
      </c>
      <c r="G1573" s="23" t="s">
        <v>31</v>
      </c>
      <c r="H1573" s="1">
        <v>0</v>
      </c>
      <c r="I1573" s="1">
        <v>0</v>
      </c>
      <c r="J1573" s="1">
        <v>0</v>
      </c>
      <c r="K1573" s="1">
        <v>0</v>
      </c>
      <c r="L1573" s="1" t="e">
        <v>#N/A</v>
      </c>
      <c r="M1573" s="1">
        <v>0</v>
      </c>
      <c r="N1573" s="1">
        <v>0</v>
      </c>
      <c r="O1573" s="1" t="s">
        <v>32</v>
      </c>
      <c r="V1573"/>
    </row>
    <row r="1574" spans="1:22" s="1" customFormat="1" ht="15.75" x14ac:dyDescent="0.25">
      <c r="A1574" s="22">
        <v>638</v>
      </c>
      <c r="B1574" s="1">
        <v>0</v>
      </c>
      <c r="C1574" s="1">
        <v>0</v>
      </c>
      <c r="D1574" s="1">
        <v>3012</v>
      </c>
      <c r="E1574" s="1">
        <v>0</v>
      </c>
      <c r="F1574" s="1">
        <v>0</v>
      </c>
      <c r="G1574" s="23" t="s">
        <v>31</v>
      </c>
      <c r="H1574" s="1">
        <v>0</v>
      </c>
      <c r="I1574" s="1">
        <v>0</v>
      </c>
      <c r="J1574" s="1">
        <v>0</v>
      </c>
      <c r="K1574" s="1">
        <v>0</v>
      </c>
      <c r="L1574" s="1" t="e">
        <v>#N/A</v>
      </c>
      <c r="M1574" s="1">
        <v>0</v>
      </c>
      <c r="N1574" s="1">
        <v>0</v>
      </c>
      <c r="O1574" s="1" t="s">
        <v>32</v>
      </c>
      <c r="V1574"/>
    </row>
    <row r="1575" spans="1:22" s="1" customFormat="1" ht="15.75" x14ac:dyDescent="0.25">
      <c r="A1575" s="22">
        <v>639</v>
      </c>
      <c r="B1575" s="1">
        <v>0</v>
      </c>
      <c r="C1575" s="1">
        <v>0</v>
      </c>
      <c r="D1575" s="1">
        <v>3013</v>
      </c>
      <c r="E1575" s="1">
        <v>0</v>
      </c>
      <c r="F1575" s="1">
        <v>0</v>
      </c>
      <c r="G1575" s="23" t="s">
        <v>31</v>
      </c>
      <c r="H1575" s="1">
        <v>0</v>
      </c>
      <c r="I1575" s="1">
        <v>0</v>
      </c>
      <c r="J1575" s="1">
        <v>0</v>
      </c>
      <c r="K1575" s="1">
        <v>0</v>
      </c>
      <c r="L1575" s="1" t="e">
        <v>#N/A</v>
      </c>
      <c r="M1575" s="1">
        <v>0</v>
      </c>
      <c r="N1575" s="1">
        <v>0</v>
      </c>
      <c r="O1575" s="1" t="s">
        <v>32</v>
      </c>
      <c r="V1575"/>
    </row>
    <row r="1576" spans="1:22" s="1" customFormat="1" ht="15.75" x14ac:dyDescent="0.25">
      <c r="A1576" s="22">
        <v>640</v>
      </c>
      <c r="B1576" s="1">
        <v>0</v>
      </c>
      <c r="C1576" s="1">
        <v>0</v>
      </c>
      <c r="D1576" s="1">
        <v>3014</v>
      </c>
      <c r="E1576" s="1">
        <v>0</v>
      </c>
      <c r="F1576" s="1">
        <v>0</v>
      </c>
      <c r="G1576" s="23" t="s">
        <v>31</v>
      </c>
      <c r="H1576" s="1">
        <v>0</v>
      </c>
      <c r="I1576" s="1">
        <v>0</v>
      </c>
      <c r="J1576" s="1">
        <v>0</v>
      </c>
      <c r="K1576" s="1">
        <v>0</v>
      </c>
      <c r="L1576" s="1" t="e">
        <v>#N/A</v>
      </c>
      <c r="M1576" s="1">
        <v>0</v>
      </c>
      <c r="N1576" s="1">
        <v>0</v>
      </c>
      <c r="O1576" s="1" t="s">
        <v>32</v>
      </c>
      <c r="V1576"/>
    </row>
    <row r="1577" spans="1:22" s="1" customFormat="1" ht="15.75" x14ac:dyDescent="0.25">
      <c r="A1577" s="22">
        <v>641</v>
      </c>
      <c r="B1577" s="1">
        <v>0</v>
      </c>
      <c r="C1577" s="1">
        <v>0</v>
      </c>
      <c r="D1577" s="1">
        <v>3015</v>
      </c>
      <c r="E1577" s="1">
        <v>0</v>
      </c>
      <c r="F1577" s="1">
        <v>0</v>
      </c>
      <c r="G1577" s="23" t="s">
        <v>31</v>
      </c>
      <c r="H1577" s="1">
        <v>0</v>
      </c>
      <c r="I1577" s="1">
        <v>0</v>
      </c>
      <c r="J1577" s="1">
        <v>0</v>
      </c>
      <c r="K1577" s="1">
        <v>0</v>
      </c>
      <c r="L1577" s="1" t="e">
        <v>#N/A</v>
      </c>
      <c r="M1577" s="1">
        <v>0</v>
      </c>
      <c r="N1577" s="1">
        <v>0</v>
      </c>
      <c r="O1577" s="1" t="s">
        <v>32</v>
      </c>
      <c r="V1577"/>
    </row>
    <row r="1578" spans="1:22" s="1" customFormat="1" ht="15.75" x14ac:dyDescent="0.25">
      <c r="A1578" s="22">
        <v>642</v>
      </c>
      <c r="B1578" s="1">
        <v>0</v>
      </c>
      <c r="C1578" s="1">
        <v>0</v>
      </c>
      <c r="D1578" s="1">
        <v>3016</v>
      </c>
      <c r="E1578" s="1">
        <v>0</v>
      </c>
      <c r="F1578" s="1">
        <v>0</v>
      </c>
      <c r="G1578" s="23" t="s">
        <v>31</v>
      </c>
      <c r="H1578" s="1">
        <v>0</v>
      </c>
      <c r="I1578" s="1">
        <v>0</v>
      </c>
      <c r="J1578" s="1">
        <v>0</v>
      </c>
      <c r="K1578" s="1">
        <v>0</v>
      </c>
      <c r="L1578" s="1" t="e">
        <v>#N/A</v>
      </c>
      <c r="M1578" s="1">
        <v>0</v>
      </c>
      <c r="N1578" s="1">
        <v>0</v>
      </c>
      <c r="O1578" s="1" t="s">
        <v>32</v>
      </c>
      <c r="V1578"/>
    </row>
    <row r="1579" spans="1:22" s="1" customFormat="1" ht="15.75" x14ac:dyDescent="0.25">
      <c r="A1579" s="22">
        <v>643</v>
      </c>
      <c r="B1579" s="1">
        <v>0</v>
      </c>
      <c r="C1579" s="1">
        <v>0</v>
      </c>
      <c r="D1579" s="1">
        <v>3017</v>
      </c>
      <c r="E1579" s="1">
        <v>0</v>
      </c>
      <c r="F1579" s="1">
        <v>0</v>
      </c>
      <c r="G1579" s="23" t="s">
        <v>31</v>
      </c>
      <c r="H1579" s="1">
        <v>0</v>
      </c>
      <c r="I1579" s="1">
        <v>0</v>
      </c>
      <c r="J1579" s="1">
        <v>0</v>
      </c>
      <c r="K1579" s="1">
        <v>0</v>
      </c>
      <c r="L1579" s="1" t="e">
        <v>#N/A</v>
      </c>
      <c r="M1579" s="1">
        <v>0</v>
      </c>
      <c r="N1579" s="1">
        <v>0</v>
      </c>
      <c r="O1579" s="1" t="s">
        <v>32</v>
      </c>
      <c r="V1579"/>
    </row>
    <row r="1580" spans="1:22" s="1" customFormat="1" ht="15.75" x14ac:dyDescent="0.25">
      <c r="A1580" s="22">
        <v>644</v>
      </c>
      <c r="B1580" s="1">
        <v>0</v>
      </c>
      <c r="C1580" s="1">
        <v>0</v>
      </c>
      <c r="D1580" s="1">
        <v>3018</v>
      </c>
      <c r="E1580" s="1">
        <v>0</v>
      </c>
      <c r="F1580" s="1">
        <v>0</v>
      </c>
      <c r="G1580" s="23" t="s">
        <v>31</v>
      </c>
      <c r="H1580" s="1">
        <v>0</v>
      </c>
      <c r="I1580" s="1">
        <v>0</v>
      </c>
      <c r="J1580" s="1">
        <v>0</v>
      </c>
      <c r="K1580" s="1">
        <v>0</v>
      </c>
      <c r="L1580" s="1" t="e">
        <v>#N/A</v>
      </c>
      <c r="M1580" s="1">
        <v>0</v>
      </c>
      <c r="N1580" s="1">
        <v>0</v>
      </c>
      <c r="O1580" s="1" t="s">
        <v>32</v>
      </c>
      <c r="V1580"/>
    </row>
    <row r="1581" spans="1:22" s="1" customFormat="1" ht="15.75" x14ac:dyDescent="0.25">
      <c r="A1581" s="22">
        <v>645</v>
      </c>
      <c r="B1581" s="1">
        <v>0</v>
      </c>
      <c r="C1581" s="1">
        <v>0</v>
      </c>
      <c r="D1581" s="1">
        <v>3019</v>
      </c>
      <c r="E1581" s="1">
        <v>0</v>
      </c>
      <c r="F1581" s="1">
        <v>0</v>
      </c>
      <c r="G1581" s="23" t="s">
        <v>31</v>
      </c>
      <c r="H1581" s="1">
        <v>0</v>
      </c>
      <c r="I1581" s="1">
        <v>0</v>
      </c>
      <c r="J1581" s="1">
        <v>0</v>
      </c>
      <c r="K1581" s="1">
        <v>0</v>
      </c>
      <c r="L1581" s="1" t="e">
        <v>#N/A</v>
      </c>
      <c r="M1581" s="1">
        <v>0</v>
      </c>
      <c r="N1581" s="1">
        <v>0</v>
      </c>
      <c r="O1581" s="1" t="s">
        <v>32</v>
      </c>
      <c r="V1581"/>
    </row>
    <row r="1582" spans="1:22" s="1" customFormat="1" ht="15.75" x14ac:dyDescent="0.25">
      <c r="A1582" s="22">
        <v>646</v>
      </c>
      <c r="B1582" s="1">
        <v>0</v>
      </c>
      <c r="C1582" s="1">
        <v>0</v>
      </c>
      <c r="D1582" s="1">
        <v>3020</v>
      </c>
      <c r="E1582" s="1">
        <v>0</v>
      </c>
      <c r="F1582" s="1">
        <v>0</v>
      </c>
      <c r="G1582" s="23" t="s">
        <v>31</v>
      </c>
      <c r="H1582" s="1">
        <v>0</v>
      </c>
      <c r="I1582" s="1">
        <v>0</v>
      </c>
      <c r="J1582" s="1">
        <v>0</v>
      </c>
      <c r="K1582" s="1">
        <v>0</v>
      </c>
      <c r="L1582" s="1" t="e">
        <v>#N/A</v>
      </c>
      <c r="M1582" s="1">
        <v>0</v>
      </c>
      <c r="N1582" s="1">
        <v>0</v>
      </c>
      <c r="O1582" s="1" t="s">
        <v>32</v>
      </c>
      <c r="V1582"/>
    </row>
    <row r="1583" spans="1:22" s="1" customFormat="1" ht="15.75" x14ac:dyDescent="0.25">
      <c r="A1583" s="22">
        <v>647</v>
      </c>
      <c r="B1583" s="1">
        <v>0</v>
      </c>
      <c r="C1583" s="1">
        <v>0</v>
      </c>
      <c r="D1583" s="1">
        <v>3021</v>
      </c>
      <c r="E1583" s="1">
        <v>0</v>
      </c>
      <c r="F1583" s="1">
        <v>0</v>
      </c>
      <c r="G1583" s="23" t="s">
        <v>31</v>
      </c>
      <c r="H1583" s="1">
        <v>0</v>
      </c>
      <c r="I1583" s="1">
        <v>0</v>
      </c>
      <c r="J1583" s="1">
        <v>0</v>
      </c>
      <c r="K1583" s="1">
        <v>0</v>
      </c>
      <c r="L1583" s="1" t="e">
        <v>#N/A</v>
      </c>
      <c r="M1583" s="1">
        <v>0</v>
      </c>
      <c r="N1583" s="1">
        <v>0</v>
      </c>
      <c r="O1583" s="1" t="s">
        <v>32</v>
      </c>
      <c r="V1583"/>
    </row>
    <row r="1584" spans="1:22" s="1" customFormat="1" ht="15.75" x14ac:dyDescent="0.25">
      <c r="A1584" s="22">
        <v>648</v>
      </c>
      <c r="B1584" s="1">
        <v>0</v>
      </c>
      <c r="C1584" s="1">
        <v>0</v>
      </c>
      <c r="D1584" s="1">
        <v>3022</v>
      </c>
      <c r="E1584" s="1">
        <v>0</v>
      </c>
      <c r="F1584" s="1">
        <v>0</v>
      </c>
      <c r="G1584" s="23" t="s">
        <v>31</v>
      </c>
      <c r="H1584" s="1">
        <v>0</v>
      </c>
      <c r="I1584" s="1">
        <v>0</v>
      </c>
      <c r="J1584" s="1">
        <v>0</v>
      </c>
      <c r="K1584" s="1">
        <v>0</v>
      </c>
      <c r="L1584" s="1" t="e">
        <v>#N/A</v>
      </c>
      <c r="M1584" s="1">
        <v>0</v>
      </c>
      <c r="N1584" s="1">
        <v>0</v>
      </c>
      <c r="O1584" s="1" t="s">
        <v>32</v>
      </c>
      <c r="V1584"/>
    </row>
    <row r="1585" spans="1:22" s="1" customFormat="1" ht="15.75" x14ac:dyDescent="0.25">
      <c r="A1585" s="22">
        <v>649</v>
      </c>
      <c r="B1585" s="1">
        <v>0</v>
      </c>
      <c r="C1585" s="1">
        <v>0</v>
      </c>
      <c r="D1585" s="1">
        <v>3023</v>
      </c>
      <c r="E1585" s="1">
        <v>0</v>
      </c>
      <c r="F1585" s="1">
        <v>0</v>
      </c>
      <c r="G1585" s="23" t="s">
        <v>31</v>
      </c>
      <c r="H1585" s="1">
        <v>0</v>
      </c>
      <c r="I1585" s="1">
        <v>0</v>
      </c>
      <c r="J1585" s="1">
        <v>0</v>
      </c>
      <c r="K1585" s="1">
        <v>0</v>
      </c>
      <c r="L1585" s="1" t="e">
        <v>#N/A</v>
      </c>
      <c r="M1585" s="1">
        <v>0</v>
      </c>
      <c r="N1585" s="1">
        <v>0</v>
      </c>
      <c r="O1585" s="1" t="s">
        <v>32</v>
      </c>
      <c r="V1585"/>
    </row>
    <row r="1586" spans="1:22" s="1" customFormat="1" ht="15.75" x14ac:dyDescent="0.25">
      <c r="A1586" s="22">
        <v>650</v>
      </c>
      <c r="B1586" s="1">
        <v>0</v>
      </c>
      <c r="C1586" s="1">
        <v>0</v>
      </c>
      <c r="D1586" s="1">
        <v>3024</v>
      </c>
      <c r="E1586" s="1">
        <v>0</v>
      </c>
      <c r="F1586" s="1">
        <v>0</v>
      </c>
      <c r="G1586" s="23" t="s">
        <v>31</v>
      </c>
      <c r="H1586" s="1">
        <v>0</v>
      </c>
      <c r="I1586" s="1">
        <v>0</v>
      </c>
      <c r="J1586" s="1">
        <v>0</v>
      </c>
      <c r="K1586" s="1">
        <v>0</v>
      </c>
      <c r="L1586" s="1" t="e">
        <v>#N/A</v>
      </c>
      <c r="M1586" s="1">
        <v>0</v>
      </c>
      <c r="N1586" s="1">
        <v>0</v>
      </c>
      <c r="O1586" s="1" t="s">
        <v>32</v>
      </c>
      <c r="V1586"/>
    </row>
    <row r="1587" spans="1:22" s="1" customFormat="1" ht="15.75" x14ac:dyDescent="0.25">
      <c r="A1587" s="22">
        <v>651</v>
      </c>
      <c r="B1587" s="1">
        <v>0</v>
      </c>
      <c r="C1587" s="1">
        <v>0</v>
      </c>
      <c r="D1587" s="1">
        <v>3025</v>
      </c>
      <c r="E1587" s="1">
        <v>0</v>
      </c>
      <c r="F1587" s="1">
        <v>0</v>
      </c>
      <c r="G1587" s="23" t="s">
        <v>31</v>
      </c>
      <c r="H1587" s="1">
        <v>0</v>
      </c>
      <c r="I1587" s="1">
        <v>0</v>
      </c>
      <c r="J1587" s="1">
        <v>0</v>
      </c>
      <c r="K1587" s="1">
        <v>0</v>
      </c>
      <c r="L1587" s="1" t="e">
        <v>#N/A</v>
      </c>
      <c r="M1587" s="1">
        <v>0</v>
      </c>
      <c r="N1587" s="1">
        <v>0</v>
      </c>
      <c r="O1587" s="1" t="s">
        <v>32</v>
      </c>
      <c r="V1587"/>
    </row>
    <row r="1588" spans="1:22" s="1" customFormat="1" ht="15.75" x14ac:dyDescent="0.25">
      <c r="A1588" s="22">
        <v>652</v>
      </c>
      <c r="B1588" s="1">
        <v>0</v>
      </c>
      <c r="C1588" s="1">
        <v>0</v>
      </c>
      <c r="D1588" s="1">
        <v>3026</v>
      </c>
      <c r="E1588" s="1">
        <v>0</v>
      </c>
      <c r="F1588" s="1">
        <v>0</v>
      </c>
      <c r="G1588" s="23" t="s">
        <v>31</v>
      </c>
      <c r="H1588" s="1">
        <v>0</v>
      </c>
      <c r="I1588" s="1">
        <v>0</v>
      </c>
      <c r="J1588" s="1">
        <v>0</v>
      </c>
      <c r="K1588" s="1">
        <v>0</v>
      </c>
      <c r="L1588" s="1" t="e">
        <v>#N/A</v>
      </c>
      <c r="M1588" s="1">
        <v>0</v>
      </c>
      <c r="N1588" s="1">
        <v>0</v>
      </c>
      <c r="O1588" s="1" t="s">
        <v>32</v>
      </c>
      <c r="V1588"/>
    </row>
    <row r="1589" spans="1:22" s="1" customFormat="1" ht="15.75" x14ac:dyDescent="0.25">
      <c r="A1589" s="22">
        <v>653</v>
      </c>
      <c r="B1589" s="1">
        <v>0</v>
      </c>
      <c r="C1589" s="1">
        <v>0</v>
      </c>
      <c r="D1589" s="1">
        <v>3027</v>
      </c>
      <c r="E1589" s="1">
        <v>0</v>
      </c>
      <c r="F1589" s="1">
        <v>0</v>
      </c>
      <c r="G1589" s="23" t="s">
        <v>31</v>
      </c>
      <c r="H1589" s="1">
        <v>0</v>
      </c>
      <c r="I1589" s="1">
        <v>0</v>
      </c>
      <c r="J1589" s="1">
        <v>0</v>
      </c>
      <c r="K1589" s="1">
        <v>0</v>
      </c>
      <c r="L1589" s="1" t="e">
        <v>#N/A</v>
      </c>
      <c r="M1589" s="1">
        <v>0</v>
      </c>
      <c r="N1589" s="1">
        <v>0</v>
      </c>
      <c r="O1589" s="1" t="s">
        <v>32</v>
      </c>
      <c r="V1589"/>
    </row>
    <row r="1590" spans="1:22" s="1" customFormat="1" ht="15.75" x14ac:dyDescent="0.25">
      <c r="A1590" s="22">
        <v>654</v>
      </c>
      <c r="B1590" s="1">
        <v>0</v>
      </c>
      <c r="C1590" s="1">
        <v>0</v>
      </c>
      <c r="D1590" s="1">
        <v>3028</v>
      </c>
      <c r="E1590" s="1">
        <v>0</v>
      </c>
      <c r="F1590" s="1">
        <v>0</v>
      </c>
      <c r="G1590" s="23" t="s">
        <v>31</v>
      </c>
      <c r="H1590" s="1">
        <v>0</v>
      </c>
      <c r="I1590" s="1">
        <v>0</v>
      </c>
      <c r="J1590" s="1">
        <v>0</v>
      </c>
      <c r="K1590" s="1">
        <v>0</v>
      </c>
      <c r="L1590" s="1" t="e">
        <v>#N/A</v>
      </c>
      <c r="M1590" s="1">
        <v>0</v>
      </c>
      <c r="N1590" s="1">
        <v>0</v>
      </c>
      <c r="O1590" s="1" t="s">
        <v>32</v>
      </c>
      <c r="V1590"/>
    </row>
    <row r="1591" spans="1:22" s="1" customFormat="1" ht="15.75" x14ac:dyDescent="0.25">
      <c r="A1591" s="22">
        <v>655</v>
      </c>
      <c r="B1591" s="1">
        <v>0</v>
      </c>
      <c r="C1591" s="1">
        <v>0</v>
      </c>
      <c r="D1591" s="1">
        <v>3029</v>
      </c>
      <c r="E1591" s="1">
        <v>0</v>
      </c>
      <c r="F1591" s="1">
        <v>0</v>
      </c>
      <c r="G1591" s="23" t="s">
        <v>31</v>
      </c>
      <c r="H1591" s="1">
        <v>0</v>
      </c>
      <c r="I1591" s="1">
        <v>0</v>
      </c>
      <c r="J1591" s="1">
        <v>0</v>
      </c>
      <c r="K1591" s="1">
        <v>0</v>
      </c>
      <c r="L1591" s="1" t="e">
        <v>#N/A</v>
      </c>
      <c r="M1591" s="1">
        <v>0</v>
      </c>
      <c r="N1591" s="1">
        <v>0</v>
      </c>
      <c r="O1591" s="1" t="s">
        <v>32</v>
      </c>
      <c r="V1591"/>
    </row>
    <row r="1592" spans="1:22" s="1" customFormat="1" ht="15.75" x14ac:dyDescent="0.25">
      <c r="A1592" s="22">
        <v>656</v>
      </c>
      <c r="B1592" s="1">
        <v>0</v>
      </c>
      <c r="C1592" s="1">
        <v>0</v>
      </c>
      <c r="D1592" s="1">
        <v>3030</v>
      </c>
      <c r="E1592" s="1">
        <v>0</v>
      </c>
      <c r="F1592" s="1">
        <v>0</v>
      </c>
      <c r="G1592" s="23" t="s">
        <v>31</v>
      </c>
      <c r="H1592" s="1">
        <v>0</v>
      </c>
      <c r="I1592" s="1">
        <v>0</v>
      </c>
      <c r="J1592" s="1">
        <v>0</v>
      </c>
      <c r="K1592" s="1">
        <v>0</v>
      </c>
      <c r="L1592" s="1" t="e">
        <v>#N/A</v>
      </c>
      <c r="M1592" s="1">
        <v>0</v>
      </c>
      <c r="N1592" s="1">
        <v>0</v>
      </c>
      <c r="O1592" s="1" t="s">
        <v>32</v>
      </c>
      <c r="V1592"/>
    </row>
    <row r="1593" spans="1:22" s="1" customFormat="1" ht="15.75" x14ac:dyDescent="0.25">
      <c r="A1593" s="22">
        <v>657</v>
      </c>
      <c r="B1593" s="1">
        <v>0</v>
      </c>
      <c r="C1593" s="1">
        <v>0</v>
      </c>
      <c r="D1593" s="1">
        <v>3031</v>
      </c>
      <c r="E1593" s="1">
        <v>0</v>
      </c>
      <c r="F1593" s="1">
        <v>0</v>
      </c>
      <c r="G1593" s="23" t="s">
        <v>31</v>
      </c>
      <c r="H1593" s="1">
        <v>0</v>
      </c>
      <c r="I1593" s="1">
        <v>0</v>
      </c>
      <c r="J1593" s="1">
        <v>0</v>
      </c>
      <c r="K1593" s="1">
        <v>0</v>
      </c>
      <c r="L1593" s="1" t="e">
        <v>#N/A</v>
      </c>
      <c r="M1593" s="1">
        <v>0</v>
      </c>
      <c r="N1593" s="1">
        <v>0</v>
      </c>
      <c r="O1593" s="1" t="s">
        <v>32</v>
      </c>
      <c r="V1593"/>
    </row>
    <row r="1594" spans="1:22" s="1" customFormat="1" ht="15.75" x14ac:dyDescent="0.25">
      <c r="A1594" s="22">
        <v>658</v>
      </c>
      <c r="B1594" s="1">
        <v>0</v>
      </c>
      <c r="C1594" s="1">
        <v>0</v>
      </c>
      <c r="D1594" s="1">
        <v>3032</v>
      </c>
      <c r="E1594" s="1">
        <v>0</v>
      </c>
      <c r="F1594" s="1">
        <v>0</v>
      </c>
      <c r="G1594" s="23" t="s">
        <v>31</v>
      </c>
      <c r="H1594" s="1">
        <v>0</v>
      </c>
      <c r="I1594" s="1">
        <v>0</v>
      </c>
      <c r="J1594" s="1">
        <v>0</v>
      </c>
      <c r="K1594" s="1">
        <v>0</v>
      </c>
      <c r="L1594" s="1" t="e">
        <v>#N/A</v>
      </c>
      <c r="M1594" s="1">
        <v>0</v>
      </c>
      <c r="N1594" s="1">
        <v>0</v>
      </c>
      <c r="O1594" s="1" t="s">
        <v>32</v>
      </c>
      <c r="V1594"/>
    </row>
    <row r="1595" spans="1:22" s="1" customFormat="1" ht="15.75" x14ac:dyDescent="0.25">
      <c r="A1595" s="22">
        <v>659</v>
      </c>
      <c r="B1595" s="1">
        <v>0</v>
      </c>
      <c r="C1595" s="1">
        <v>0</v>
      </c>
      <c r="D1595" s="1">
        <v>3033</v>
      </c>
      <c r="E1595" s="1">
        <v>0</v>
      </c>
      <c r="F1595" s="1">
        <v>0</v>
      </c>
      <c r="G1595" s="23" t="s">
        <v>31</v>
      </c>
      <c r="H1595" s="1">
        <v>0</v>
      </c>
      <c r="I1595" s="1">
        <v>0</v>
      </c>
      <c r="J1595" s="1">
        <v>0</v>
      </c>
      <c r="K1595" s="1">
        <v>0</v>
      </c>
      <c r="L1595" s="1" t="e">
        <v>#N/A</v>
      </c>
      <c r="M1595" s="1">
        <v>0</v>
      </c>
      <c r="N1595" s="1">
        <v>0</v>
      </c>
      <c r="O1595" s="1" t="s">
        <v>32</v>
      </c>
      <c r="V1595"/>
    </row>
    <row r="1596" spans="1:22" s="1" customFormat="1" ht="15.75" x14ac:dyDescent="0.25">
      <c r="A1596" s="22">
        <v>660</v>
      </c>
      <c r="B1596" s="1">
        <v>0</v>
      </c>
      <c r="C1596" s="1">
        <v>0</v>
      </c>
      <c r="D1596" s="1">
        <v>3034</v>
      </c>
      <c r="E1596" s="1">
        <v>0</v>
      </c>
      <c r="F1596" s="1">
        <v>0</v>
      </c>
      <c r="G1596" s="23" t="s">
        <v>31</v>
      </c>
      <c r="H1596" s="1">
        <v>0</v>
      </c>
      <c r="I1596" s="1">
        <v>0</v>
      </c>
      <c r="J1596" s="1">
        <v>0</v>
      </c>
      <c r="K1596" s="1">
        <v>0</v>
      </c>
      <c r="L1596" s="1" t="e">
        <v>#N/A</v>
      </c>
      <c r="M1596" s="1">
        <v>0</v>
      </c>
      <c r="N1596" s="1">
        <v>0</v>
      </c>
      <c r="O1596" s="1" t="s">
        <v>32</v>
      </c>
      <c r="V1596"/>
    </row>
    <row r="1597" spans="1:22" s="1" customFormat="1" ht="15.75" x14ac:dyDescent="0.25">
      <c r="A1597" s="22">
        <v>661</v>
      </c>
      <c r="B1597" s="1">
        <v>0</v>
      </c>
      <c r="C1597" s="1">
        <v>0</v>
      </c>
      <c r="D1597" s="1">
        <v>3035</v>
      </c>
      <c r="E1597" s="1">
        <v>0</v>
      </c>
      <c r="F1597" s="1">
        <v>0</v>
      </c>
      <c r="G1597" s="23" t="s">
        <v>31</v>
      </c>
      <c r="H1597" s="1">
        <v>0</v>
      </c>
      <c r="I1597" s="1">
        <v>0</v>
      </c>
      <c r="J1597" s="1">
        <v>0</v>
      </c>
      <c r="K1597" s="1">
        <v>0</v>
      </c>
      <c r="L1597" s="1" t="e">
        <v>#N/A</v>
      </c>
      <c r="M1597" s="1">
        <v>0</v>
      </c>
      <c r="N1597" s="1">
        <v>0</v>
      </c>
      <c r="O1597" s="1" t="s">
        <v>32</v>
      </c>
      <c r="V1597"/>
    </row>
    <row r="1598" spans="1:22" s="1" customFormat="1" ht="15.75" x14ac:dyDescent="0.25">
      <c r="A1598" s="22">
        <v>662</v>
      </c>
      <c r="B1598" s="1">
        <v>0</v>
      </c>
      <c r="C1598" s="1">
        <v>0</v>
      </c>
      <c r="D1598" s="1">
        <v>3036</v>
      </c>
      <c r="E1598" s="1">
        <v>0</v>
      </c>
      <c r="F1598" s="1">
        <v>0</v>
      </c>
      <c r="G1598" s="23" t="s">
        <v>31</v>
      </c>
      <c r="H1598" s="1">
        <v>0</v>
      </c>
      <c r="I1598" s="1">
        <v>0</v>
      </c>
      <c r="J1598" s="1">
        <v>0</v>
      </c>
      <c r="K1598" s="1">
        <v>0</v>
      </c>
      <c r="L1598" s="1" t="e">
        <v>#N/A</v>
      </c>
      <c r="M1598" s="1">
        <v>0</v>
      </c>
      <c r="N1598" s="1">
        <v>0</v>
      </c>
      <c r="O1598" s="1" t="s">
        <v>32</v>
      </c>
      <c r="V1598"/>
    </row>
    <row r="1599" spans="1:22" s="1" customFormat="1" ht="15.75" x14ac:dyDescent="0.25">
      <c r="A1599" s="22">
        <v>663</v>
      </c>
      <c r="B1599" s="1">
        <v>0</v>
      </c>
      <c r="C1599" s="1">
        <v>0</v>
      </c>
      <c r="D1599" s="1">
        <v>3037</v>
      </c>
      <c r="E1599" s="1">
        <v>0</v>
      </c>
      <c r="F1599" s="1">
        <v>0</v>
      </c>
      <c r="G1599" s="23" t="s">
        <v>31</v>
      </c>
      <c r="H1599" s="1">
        <v>0</v>
      </c>
      <c r="I1599" s="1">
        <v>0</v>
      </c>
      <c r="J1599" s="1">
        <v>0</v>
      </c>
      <c r="K1599" s="1">
        <v>0</v>
      </c>
      <c r="L1599" s="1" t="e">
        <v>#N/A</v>
      </c>
      <c r="M1599" s="1">
        <v>0</v>
      </c>
      <c r="N1599" s="1">
        <v>0</v>
      </c>
      <c r="O1599" s="1" t="s">
        <v>32</v>
      </c>
      <c r="V1599"/>
    </row>
    <row r="1600" spans="1:22" s="1" customFormat="1" ht="15.75" x14ac:dyDescent="0.25">
      <c r="A1600" s="22">
        <v>664</v>
      </c>
      <c r="B1600" s="1">
        <v>0</v>
      </c>
      <c r="C1600" s="1">
        <v>0</v>
      </c>
      <c r="D1600" s="1">
        <v>3038</v>
      </c>
      <c r="E1600" s="1">
        <v>0</v>
      </c>
      <c r="F1600" s="1">
        <v>0</v>
      </c>
      <c r="G1600" s="23" t="s">
        <v>31</v>
      </c>
      <c r="H1600" s="1">
        <v>0</v>
      </c>
      <c r="I1600" s="1">
        <v>0</v>
      </c>
      <c r="J1600" s="1">
        <v>0</v>
      </c>
      <c r="K1600" s="1">
        <v>0</v>
      </c>
      <c r="L1600" s="1" t="e">
        <v>#N/A</v>
      </c>
      <c r="M1600" s="1">
        <v>0</v>
      </c>
      <c r="N1600" s="1">
        <v>0</v>
      </c>
      <c r="O1600" s="1" t="s">
        <v>32</v>
      </c>
      <c r="V1600"/>
    </row>
    <row r="1601" spans="1:22" s="1" customFormat="1" ht="15.75" x14ac:dyDescent="0.25">
      <c r="A1601" s="22">
        <v>665</v>
      </c>
      <c r="B1601" s="1">
        <v>0</v>
      </c>
      <c r="C1601" s="1">
        <v>0</v>
      </c>
      <c r="D1601" s="1">
        <v>3039</v>
      </c>
      <c r="E1601" s="1">
        <v>0</v>
      </c>
      <c r="F1601" s="1">
        <v>0</v>
      </c>
      <c r="G1601" s="23" t="s">
        <v>31</v>
      </c>
      <c r="H1601" s="1">
        <v>0</v>
      </c>
      <c r="I1601" s="1">
        <v>0</v>
      </c>
      <c r="J1601" s="1">
        <v>0</v>
      </c>
      <c r="K1601" s="1">
        <v>0</v>
      </c>
      <c r="L1601" s="1" t="e">
        <v>#N/A</v>
      </c>
      <c r="M1601" s="1">
        <v>0</v>
      </c>
      <c r="N1601" s="1">
        <v>0</v>
      </c>
      <c r="O1601" s="1" t="s">
        <v>32</v>
      </c>
      <c r="V1601"/>
    </row>
    <row r="1602" spans="1:22" s="1" customFormat="1" ht="15.75" x14ac:dyDescent="0.25">
      <c r="A1602" s="22">
        <v>666</v>
      </c>
      <c r="B1602" s="1">
        <v>0</v>
      </c>
      <c r="C1602" s="1">
        <v>0</v>
      </c>
      <c r="D1602" s="1">
        <v>3040</v>
      </c>
      <c r="E1602" s="1">
        <v>0</v>
      </c>
      <c r="F1602" s="1">
        <v>0</v>
      </c>
      <c r="G1602" s="23" t="s">
        <v>31</v>
      </c>
      <c r="H1602" s="1">
        <v>0</v>
      </c>
      <c r="I1602" s="1">
        <v>0</v>
      </c>
      <c r="J1602" s="1">
        <v>0</v>
      </c>
      <c r="K1602" s="1">
        <v>0</v>
      </c>
      <c r="L1602" s="1" t="e">
        <v>#N/A</v>
      </c>
      <c r="M1602" s="1">
        <v>0</v>
      </c>
      <c r="N1602" s="1">
        <v>0</v>
      </c>
      <c r="O1602" s="1" t="s">
        <v>32</v>
      </c>
      <c r="V1602"/>
    </row>
    <row r="1603" spans="1:22" s="1" customFormat="1" ht="15.75" x14ac:dyDescent="0.25">
      <c r="A1603" s="22">
        <v>667</v>
      </c>
      <c r="B1603" s="1">
        <v>0</v>
      </c>
      <c r="C1603" s="1">
        <v>0</v>
      </c>
      <c r="D1603" s="1">
        <v>3041</v>
      </c>
      <c r="E1603" s="1">
        <v>0</v>
      </c>
      <c r="F1603" s="1">
        <v>0</v>
      </c>
      <c r="G1603" s="23" t="s">
        <v>31</v>
      </c>
      <c r="H1603" s="1">
        <v>0</v>
      </c>
      <c r="I1603" s="1">
        <v>0</v>
      </c>
      <c r="J1603" s="1">
        <v>0</v>
      </c>
      <c r="K1603" s="1">
        <v>0</v>
      </c>
      <c r="L1603" s="1" t="e">
        <v>#N/A</v>
      </c>
      <c r="M1603" s="1">
        <v>0</v>
      </c>
      <c r="N1603" s="1">
        <v>0</v>
      </c>
      <c r="O1603" s="1" t="s">
        <v>32</v>
      </c>
      <c r="V1603"/>
    </row>
    <row r="1604" spans="1:22" s="1" customFormat="1" ht="15.75" x14ac:dyDescent="0.25">
      <c r="A1604" s="22">
        <v>668</v>
      </c>
      <c r="B1604" s="1">
        <v>0</v>
      </c>
      <c r="C1604" s="1">
        <v>0</v>
      </c>
      <c r="D1604" s="1">
        <v>3042</v>
      </c>
      <c r="E1604" s="1">
        <v>0</v>
      </c>
      <c r="F1604" s="1">
        <v>0</v>
      </c>
      <c r="G1604" s="23" t="s">
        <v>31</v>
      </c>
      <c r="H1604" s="1">
        <v>0</v>
      </c>
      <c r="I1604" s="1">
        <v>0</v>
      </c>
      <c r="J1604" s="1">
        <v>0</v>
      </c>
      <c r="K1604" s="1">
        <v>0</v>
      </c>
      <c r="L1604" s="1" t="e">
        <v>#N/A</v>
      </c>
      <c r="M1604" s="1">
        <v>0</v>
      </c>
      <c r="N1604" s="1">
        <v>0</v>
      </c>
      <c r="O1604" s="1" t="s">
        <v>32</v>
      </c>
      <c r="V1604"/>
    </row>
    <row r="1605" spans="1:22" s="1" customFormat="1" ht="15.75" x14ac:dyDescent="0.25">
      <c r="A1605" s="22">
        <v>669</v>
      </c>
      <c r="B1605" s="1">
        <v>0</v>
      </c>
      <c r="C1605" s="1">
        <v>0</v>
      </c>
      <c r="D1605" s="1">
        <v>3043</v>
      </c>
      <c r="E1605" s="1">
        <v>0</v>
      </c>
      <c r="F1605" s="1">
        <v>0</v>
      </c>
      <c r="G1605" s="23" t="s">
        <v>31</v>
      </c>
      <c r="H1605" s="1">
        <v>0</v>
      </c>
      <c r="I1605" s="1">
        <v>0</v>
      </c>
      <c r="J1605" s="1">
        <v>0</v>
      </c>
      <c r="K1605" s="1">
        <v>0</v>
      </c>
      <c r="L1605" s="1" t="e">
        <v>#N/A</v>
      </c>
      <c r="M1605" s="1">
        <v>0</v>
      </c>
      <c r="N1605" s="1">
        <v>0</v>
      </c>
      <c r="O1605" s="1" t="s">
        <v>32</v>
      </c>
      <c r="V1605"/>
    </row>
    <row r="1606" spans="1:22" s="1" customFormat="1" ht="15.75" x14ac:dyDescent="0.25">
      <c r="A1606" s="22">
        <v>670</v>
      </c>
      <c r="B1606" s="1">
        <v>0</v>
      </c>
      <c r="C1606" s="1">
        <v>0</v>
      </c>
      <c r="D1606" s="1">
        <v>3044</v>
      </c>
      <c r="E1606" s="1">
        <v>0</v>
      </c>
      <c r="F1606" s="1">
        <v>0</v>
      </c>
      <c r="G1606" s="23" t="s">
        <v>31</v>
      </c>
      <c r="H1606" s="1">
        <v>0</v>
      </c>
      <c r="I1606" s="1">
        <v>0</v>
      </c>
      <c r="J1606" s="1">
        <v>0</v>
      </c>
      <c r="K1606" s="1">
        <v>0</v>
      </c>
      <c r="L1606" s="1" t="e">
        <v>#N/A</v>
      </c>
      <c r="M1606" s="1">
        <v>0</v>
      </c>
      <c r="N1606" s="1">
        <v>0</v>
      </c>
      <c r="O1606" s="1" t="s">
        <v>32</v>
      </c>
      <c r="V1606"/>
    </row>
    <row r="1607" spans="1:22" s="1" customFormat="1" ht="15.75" x14ac:dyDescent="0.25">
      <c r="A1607" s="22">
        <v>671</v>
      </c>
      <c r="B1607" s="1">
        <v>0</v>
      </c>
      <c r="C1607" s="1">
        <v>0</v>
      </c>
      <c r="D1607" s="1">
        <v>3045</v>
      </c>
      <c r="E1607" s="1">
        <v>0</v>
      </c>
      <c r="F1607" s="1">
        <v>0</v>
      </c>
      <c r="G1607" s="23" t="s">
        <v>31</v>
      </c>
      <c r="H1607" s="1">
        <v>0</v>
      </c>
      <c r="I1607" s="1">
        <v>0</v>
      </c>
      <c r="J1607" s="1">
        <v>0</v>
      </c>
      <c r="K1607" s="1">
        <v>0</v>
      </c>
      <c r="L1607" s="1" t="e">
        <v>#N/A</v>
      </c>
      <c r="M1607" s="1">
        <v>0</v>
      </c>
      <c r="N1607" s="1">
        <v>0</v>
      </c>
      <c r="O1607" s="1" t="s">
        <v>32</v>
      </c>
      <c r="V1607"/>
    </row>
    <row r="1608" spans="1:22" s="1" customFormat="1" ht="15.75" x14ac:dyDescent="0.25">
      <c r="A1608" s="22">
        <v>672</v>
      </c>
      <c r="B1608" s="1">
        <v>0</v>
      </c>
      <c r="C1608" s="1">
        <v>0</v>
      </c>
      <c r="D1608" s="1">
        <v>3046</v>
      </c>
      <c r="E1608" s="1">
        <v>0</v>
      </c>
      <c r="F1608" s="1">
        <v>0</v>
      </c>
      <c r="G1608" s="23" t="s">
        <v>31</v>
      </c>
      <c r="H1608" s="1">
        <v>0</v>
      </c>
      <c r="I1608" s="1">
        <v>0</v>
      </c>
      <c r="J1608" s="1">
        <v>0</v>
      </c>
      <c r="K1608" s="1">
        <v>0</v>
      </c>
      <c r="L1608" s="1" t="e">
        <v>#N/A</v>
      </c>
      <c r="M1608" s="1">
        <v>0</v>
      </c>
      <c r="N1608" s="1">
        <v>0</v>
      </c>
      <c r="O1608" s="1" t="s">
        <v>32</v>
      </c>
      <c r="V1608"/>
    </row>
    <row r="1609" spans="1:22" s="1" customFormat="1" ht="15.75" x14ac:dyDescent="0.25">
      <c r="A1609" s="22">
        <v>673</v>
      </c>
      <c r="B1609" s="1">
        <v>0</v>
      </c>
      <c r="C1609" s="1">
        <v>0</v>
      </c>
      <c r="D1609" s="1">
        <v>3047</v>
      </c>
      <c r="E1609" s="1">
        <v>0</v>
      </c>
      <c r="F1609" s="1">
        <v>0</v>
      </c>
      <c r="G1609" s="23" t="s">
        <v>31</v>
      </c>
      <c r="H1609" s="1">
        <v>0</v>
      </c>
      <c r="I1609" s="1">
        <v>0</v>
      </c>
      <c r="J1609" s="1">
        <v>0</v>
      </c>
      <c r="K1609" s="1">
        <v>0</v>
      </c>
      <c r="L1609" s="1" t="e">
        <v>#N/A</v>
      </c>
      <c r="M1609" s="1">
        <v>0</v>
      </c>
      <c r="N1609" s="1">
        <v>0</v>
      </c>
      <c r="O1609" s="1" t="s">
        <v>32</v>
      </c>
      <c r="V1609"/>
    </row>
    <row r="1610" spans="1:22" s="1" customFormat="1" ht="15.75" x14ac:dyDescent="0.25">
      <c r="A1610" s="22">
        <v>674</v>
      </c>
      <c r="B1610" s="1">
        <v>0</v>
      </c>
      <c r="C1610" s="1">
        <v>0</v>
      </c>
      <c r="D1610" s="1">
        <v>3048</v>
      </c>
      <c r="E1610" s="1">
        <v>0</v>
      </c>
      <c r="F1610" s="1">
        <v>0</v>
      </c>
      <c r="G1610" s="23" t="s">
        <v>31</v>
      </c>
      <c r="H1610" s="1">
        <v>0</v>
      </c>
      <c r="I1610" s="1">
        <v>0</v>
      </c>
      <c r="J1610" s="1">
        <v>0</v>
      </c>
      <c r="K1610" s="1">
        <v>0</v>
      </c>
      <c r="L1610" s="1" t="e">
        <v>#N/A</v>
      </c>
      <c r="M1610" s="1">
        <v>0</v>
      </c>
      <c r="N1610" s="1">
        <v>0</v>
      </c>
      <c r="O1610" s="1" t="s">
        <v>32</v>
      </c>
      <c r="V1610"/>
    </row>
    <row r="1611" spans="1:22" s="1" customFormat="1" ht="15.75" x14ac:dyDescent="0.25">
      <c r="A1611" s="22">
        <v>675</v>
      </c>
      <c r="B1611" s="1">
        <v>0</v>
      </c>
      <c r="C1611" s="1">
        <v>0</v>
      </c>
      <c r="D1611" s="1">
        <v>3049</v>
      </c>
      <c r="E1611" s="1">
        <v>0</v>
      </c>
      <c r="F1611" s="1">
        <v>0</v>
      </c>
      <c r="G1611" s="23" t="s">
        <v>31</v>
      </c>
      <c r="H1611" s="1">
        <v>0</v>
      </c>
      <c r="I1611" s="1">
        <v>0</v>
      </c>
      <c r="J1611" s="1">
        <v>0</v>
      </c>
      <c r="K1611" s="1">
        <v>0</v>
      </c>
      <c r="L1611" s="1" t="e">
        <v>#N/A</v>
      </c>
      <c r="M1611" s="1">
        <v>0</v>
      </c>
      <c r="N1611" s="1">
        <v>0</v>
      </c>
      <c r="O1611" s="1" t="s">
        <v>32</v>
      </c>
      <c r="V1611"/>
    </row>
    <row r="1612" spans="1:22" s="1" customFormat="1" ht="15.75" x14ac:dyDescent="0.25">
      <c r="A1612" s="22">
        <v>676</v>
      </c>
      <c r="B1612" s="1">
        <v>0</v>
      </c>
      <c r="C1612" s="1">
        <v>0</v>
      </c>
      <c r="D1612" s="1">
        <v>3050</v>
      </c>
      <c r="E1612" s="1">
        <v>0</v>
      </c>
      <c r="F1612" s="1">
        <v>0</v>
      </c>
      <c r="G1612" s="23" t="s">
        <v>31</v>
      </c>
      <c r="H1612" s="1">
        <v>0</v>
      </c>
      <c r="I1612" s="1">
        <v>0</v>
      </c>
      <c r="J1612" s="1">
        <v>0</v>
      </c>
      <c r="K1612" s="1">
        <v>0</v>
      </c>
      <c r="L1612" s="1" t="e">
        <v>#N/A</v>
      </c>
      <c r="M1612" s="1">
        <v>0</v>
      </c>
      <c r="N1612" s="1">
        <v>0</v>
      </c>
      <c r="O1612" s="1" t="s">
        <v>32</v>
      </c>
      <c r="V1612"/>
    </row>
    <row r="1613" spans="1:22" s="1" customFormat="1" ht="15.75" x14ac:dyDescent="0.25">
      <c r="A1613" s="22">
        <v>677</v>
      </c>
      <c r="B1613" s="1">
        <v>0</v>
      </c>
      <c r="C1613" s="1">
        <v>0</v>
      </c>
      <c r="D1613" s="1">
        <v>3051</v>
      </c>
      <c r="E1613" s="1">
        <v>0</v>
      </c>
      <c r="F1613" s="1">
        <v>0</v>
      </c>
      <c r="G1613" s="23" t="s">
        <v>31</v>
      </c>
      <c r="H1613" s="1">
        <v>0</v>
      </c>
      <c r="I1613" s="1">
        <v>0</v>
      </c>
      <c r="J1613" s="1">
        <v>0</v>
      </c>
      <c r="K1613" s="1">
        <v>0</v>
      </c>
      <c r="L1613" s="1" t="e">
        <v>#N/A</v>
      </c>
      <c r="M1613" s="1">
        <v>0</v>
      </c>
      <c r="N1613" s="1">
        <v>0</v>
      </c>
      <c r="O1613" s="1" t="s">
        <v>32</v>
      </c>
      <c r="V1613"/>
    </row>
    <row r="1614" spans="1:22" s="1" customFormat="1" ht="15.75" x14ac:dyDescent="0.25">
      <c r="A1614" s="22">
        <v>678</v>
      </c>
      <c r="B1614" s="1">
        <v>0</v>
      </c>
      <c r="C1614" s="1">
        <v>0</v>
      </c>
      <c r="D1614" s="1">
        <v>3052</v>
      </c>
      <c r="E1614" s="1">
        <v>0</v>
      </c>
      <c r="F1614" s="1">
        <v>0</v>
      </c>
      <c r="G1614" s="23" t="s">
        <v>31</v>
      </c>
      <c r="H1614" s="1">
        <v>0</v>
      </c>
      <c r="I1614" s="1">
        <v>0</v>
      </c>
      <c r="J1614" s="1">
        <v>0</v>
      </c>
      <c r="K1614" s="1">
        <v>0</v>
      </c>
      <c r="L1614" s="1" t="e">
        <v>#N/A</v>
      </c>
      <c r="M1614" s="1">
        <v>0</v>
      </c>
      <c r="N1614" s="1">
        <v>0</v>
      </c>
      <c r="O1614" s="1" t="s">
        <v>32</v>
      </c>
      <c r="V1614"/>
    </row>
    <row r="1615" spans="1:22" s="1" customFormat="1" ht="15.75" x14ac:dyDescent="0.25">
      <c r="A1615" s="22">
        <v>679</v>
      </c>
      <c r="B1615" s="1">
        <v>0</v>
      </c>
      <c r="C1615" s="1">
        <v>0</v>
      </c>
      <c r="D1615" s="1">
        <v>3053</v>
      </c>
      <c r="E1615" s="1">
        <v>0</v>
      </c>
      <c r="F1615" s="1">
        <v>0</v>
      </c>
      <c r="G1615" s="23" t="s">
        <v>31</v>
      </c>
      <c r="H1615" s="1">
        <v>0</v>
      </c>
      <c r="I1615" s="1">
        <v>0</v>
      </c>
      <c r="J1615" s="1">
        <v>0</v>
      </c>
      <c r="K1615" s="1">
        <v>0</v>
      </c>
      <c r="L1615" s="1" t="e">
        <v>#N/A</v>
      </c>
      <c r="M1615" s="1">
        <v>0</v>
      </c>
      <c r="N1615" s="1">
        <v>0</v>
      </c>
      <c r="O1615" s="1" t="s">
        <v>32</v>
      </c>
      <c r="V1615"/>
    </row>
    <row r="1616" spans="1:22" s="1" customFormat="1" ht="15.75" x14ac:dyDescent="0.25">
      <c r="A1616" s="22">
        <v>680</v>
      </c>
      <c r="B1616" s="1">
        <v>0</v>
      </c>
      <c r="C1616" s="1">
        <v>0</v>
      </c>
      <c r="D1616" s="1">
        <v>3054</v>
      </c>
      <c r="E1616" s="1">
        <v>0</v>
      </c>
      <c r="F1616" s="1">
        <v>0</v>
      </c>
      <c r="G1616" s="23" t="s">
        <v>31</v>
      </c>
      <c r="H1616" s="1">
        <v>0</v>
      </c>
      <c r="I1616" s="1">
        <v>0</v>
      </c>
      <c r="J1616" s="1">
        <v>0</v>
      </c>
      <c r="K1616" s="1">
        <v>0</v>
      </c>
      <c r="L1616" s="1" t="e">
        <v>#N/A</v>
      </c>
      <c r="M1616" s="1">
        <v>0</v>
      </c>
      <c r="N1616" s="1">
        <v>0</v>
      </c>
      <c r="O1616" s="1" t="s">
        <v>32</v>
      </c>
      <c r="V1616"/>
    </row>
    <row r="1617" spans="1:22" s="1" customFormat="1" ht="15.75" x14ac:dyDescent="0.25">
      <c r="A1617" s="22">
        <v>681</v>
      </c>
      <c r="B1617" s="1">
        <v>0</v>
      </c>
      <c r="C1617" s="1">
        <v>0</v>
      </c>
      <c r="D1617" s="1">
        <v>3055</v>
      </c>
      <c r="E1617" s="1">
        <v>0</v>
      </c>
      <c r="F1617" s="1">
        <v>0</v>
      </c>
      <c r="G1617" s="23" t="s">
        <v>31</v>
      </c>
      <c r="H1617" s="1">
        <v>0</v>
      </c>
      <c r="I1617" s="1">
        <v>0</v>
      </c>
      <c r="J1617" s="1">
        <v>0</v>
      </c>
      <c r="K1617" s="1">
        <v>0</v>
      </c>
      <c r="L1617" s="1" t="e">
        <v>#N/A</v>
      </c>
      <c r="M1617" s="1">
        <v>0</v>
      </c>
      <c r="N1617" s="1">
        <v>0</v>
      </c>
      <c r="O1617" s="1" t="s">
        <v>32</v>
      </c>
      <c r="V1617"/>
    </row>
    <row r="1618" spans="1:22" s="1" customFormat="1" ht="15.75" x14ac:dyDescent="0.25">
      <c r="A1618" s="22">
        <v>682</v>
      </c>
      <c r="B1618" s="1">
        <v>0</v>
      </c>
      <c r="C1618" s="1">
        <v>0</v>
      </c>
      <c r="D1618" s="1">
        <v>3056</v>
      </c>
      <c r="E1618" s="1">
        <v>0</v>
      </c>
      <c r="F1618" s="1">
        <v>0</v>
      </c>
      <c r="G1618" s="23" t="s">
        <v>31</v>
      </c>
      <c r="H1618" s="1">
        <v>0</v>
      </c>
      <c r="I1618" s="1">
        <v>0</v>
      </c>
      <c r="J1618" s="1">
        <v>0</v>
      </c>
      <c r="K1618" s="1">
        <v>0</v>
      </c>
      <c r="L1618" s="1" t="e">
        <v>#N/A</v>
      </c>
      <c r="M1618" s="1">
        <v>0</v>
      </c>
      <c r="N1618" s="1">
        <v>0</v>
      </c>
      <c r="O1618" s="1" t="s">
        <v>32</v>
      </c>
      <c r="V1618"/>
    </row>
    <row r="1619" spans="1:22" s="1" customFormat="1" ht="15.75" x14ac:dyDescent="0.25">
      <c r="A1619" s="22">
        <v>683</v>
      </c>
      <c r="B1619" s="1">
        <v>0</v>
      </c>
      <c r="C1619" s="1">
        <v>0</v>
      </c>
      <c r="D1619" s="1">
        <v>3057</v>
      </c>
      <c r="E1619" s="1">
        <v>0</v>
      </c>
      <c r="F1619" s="1">
        <v>0</v>
      </c>
      <c r="G1619" s="23" t="s">
        <v>31</v>
      </c>
      <c r="H1619" s="1">
        <v>0</v>
      </c>
      <c r="I1619" s="1">
        <v>0</v>
      </c>
      <c r="J1619" s="1">
        <v>0</v>
      </c>
      <c r="K1619" s="1">
        <v>0</v>
      </c>
      <c r="L1619" s="1" t="e">
        <v>#N/A</v>
      </c>
      <c r="M1619" s="1">
        <v>0</v>
      </c>
      <c r="N1619" s="1">
        <v>0</v>
      </c>
      <c r="O1619" s="1" t="s">
        <v>32</v>
      </c>
      <c r="V1619"/>
    </row>
    <row r="1620" spans="1:22" s="1" customFormat="1" ht="15.75" x14ac:dyDescent="0.25">
      <c r="A1620" s="22">
        <v>684</v>
      </c>
      <c r="B1620" s="1">
        <v>0</v>
      </c>
      <c r="C1620" s="1">
        <v>0</v>
      </c>
      <c r="D1620" s="1">
        <v>3058</v>
      </c>
      <c r="E1620" s="1">
        <v>0</v>
      </c>
      <c r="F1620" s="1">
        <v>0</v>
      </c>
      <c r="G1620" s="23" t="s">
        <v>31</v>
      </c>
      <c r="H1620" s="1">
        <v>0</v>
      </c>
      <c r="I1620" s="1">
        <v>0</v>
      </c>
      <c r="J1620" s="1">
        <v>0</v>
      </c>
      <c r="K1620" s="1">
        <v>0</v>
      </c>
      <c r="L1620" s="1" t="e">
        <v>#N/A</v>
      </c>
      <c r="M1620" s="1">
        <v>0</v>
      </c>
      <c r="N1620" s="1">
        <v>0</v>
      </c>
      <c r="O1620" s="1" t="s">
        <v>32</v>
      </c>
      <c r="V1620"/>
    </row>
    <row r="1621" spans="1:22" s="1" customFormat="1" ht="15.75" x14ac:dyDescent="0.25">
      <c r="A1621" s="22">
        <v>685</v>
      </c>
      <c r="B1621" s="1">
        <v>0</v>
      </c>
      <c r="C1621" s="1">
        <v>0</v>
      </c>
      <c r="D1621" s="1">
        <v>3059</v>
      </c>
      <c r="E1621" s="1">
        <v>0</v>
      </c>
      <c r="F1621" s="1">
        <v>0</v>
      </c>
      <c r="G1621" s="23" t="s">
        <v>31</v>
      </c>
      <c r="H1621" s="1">
        <v>0</v>
      </c>
      <c r="I1621" s="1">
        <v>0</v>
      </c>
      <c r="J1621" s="1">
        <v>0</v>
      </c>
      <c r="K1621" s="1">
        <v>0</v>
      </c>
      <c r="L1621" s="1" t="e">
        <v>#N/A</v>
      </c>
      <c r="M1621" s="1">
        <v>0</v>
      </c>
      <c r="N1621" s="1">
        <v>0</v>
      </c>
      <c r="O1621" s="1" t="s">
        <v>32</v>
      </c>
      <c r="V1621"/>
    </row>
    <row r="1622" spans="1:22" s="1" customFormat="1" ht="15.75" x14ac:dyDescent="0.25">
      <c r="A1622" s="22">
        <v>686</v>
      </c>
      <c r="B1622" s="1">
        <v>0</v>
      </c>
      <c r="C1622" s="1">
        <v>0</v>
      </c>
      <c r="D1622" s="1">
        <v>3060</v>
      </c>
      <c r="E1622" s="1">
        <v>0</v>
      </c>
      <c r="F1622" s="1">
        <v>0</v>
      </c>
      <c r="G1622" s="23" t="s">
        <v>31</v>
      </c>
      <c r="H1622" s="1">
        <v>0</v>
      </c>
      <c r="I1622" s="1">
        <v>0</v>
      </c>
      <c r="J1622" s="1">
        <v>0</v>
      </c>
      <c r="K1622" s="1">
        <v>0</v>
      </c>
      <c r="L1622" s="1" t="e">
        <v>#N/A</v>
      </c>
      <c r="M1622" s="1">
        <v>0</v>
      </c>
      <c r="N1622" s="1">
        <v>0</v>
      </c>
      <c r="O1622" s="1" t="s">
        <v>32</v>
      </c>
      <c r="V1622"/>
    </row>
    <row r="1623" spans="1:22" s="1" customFormat="1" ht="15.75" x14ac:dyDescent="0.25">
      <c r="A1623" s="22">
        <v>687</v>
      </c>
      <c r="B1623" s="1">
        <v>0</v>
      </c>
      <c r="C1623" s="1">
        <v>0</v>
      </c>
      <c r="D1623" s="1">
        <v>3061</v>
      </c>
      <c r="E1623" s="1">
        <v>0</v>
      </c>
      <c r="F1623" s="1">
        <v>0</v>
      </c>
      <c r="G1623" s="23" t="s">
        <v>31</v>
      </c>
      <c r="H1623" s="1">
        <v>0</v>
      </c>
      <c r="I1623" s="1">
        <v>0</v>
      </c>
      <c r="J1623" s="1">
        <v>0</v>
      </c>
      <c r="K1623" s="1">
        <v>0</v>
      </c>
      <c r="L1623" s="1" t="e">
        <v>#N/A</v>
      </c>
      <c r="M1623" s="1">
        <v>0</v>
      </c>
      <c r="N1623" s="1">
        <v>0</v>
      </c>
      <c r="O1623" s="1" t="s">
        <v>32</v>
      </c>
      <c r="V1623"/>
    </row>
    <row r="1624" spans="1:22" s="1" customFormat="1" ht="15.75" x14ac:dyDescent="0.25">
      <c r="A1624" s="22">
        <v>688</v>
      </c>
      <c r="B1624" s="1">
        <v>0</v>
      </c>
      <c r="C1624" s="1">
        <v>0</v>
      </c>
      <c r="D1624" s="1">
        <v>3062</v>
      </c>
      <c r="E1624" s="1">
        <v>0</v>
      </c>
      <c r="F1624" s="1">
        <v>0</v>
      </c>
      <c r="G1624" s="23" t="s">
        <v>31</v>
      </c>
      <c r="H1624" s="1">
        <v>0</v>
      </c>
      <c r="I1624" s="1">
        <v>0</v>
      </c>
      <c r="J1624" s="1">
        <v>0</v>
      </c>
      <c r="K1624" s="1">
        <v>0</v>
      </c>
      <c r="L1624" s="1" t="e">
        <v>#N/A</v>
      </c>
      <c r="M1624" s="1">
        <v>0</v>
      </c>
      <c r="N1624" s="1">
        <v>0</v>
      </c>
      <c r="O1624" s="1" t="s">
        <v>32</v>
      </c>
      <c r="V1624"/>
    </row>
    <row r="1625" spans="1:22" s="1" customFormat="1" ht="15.75" x14ac:dyDescent="0.25">
      <c r="A1625" s="22">
        <v>689</v>
      </c>
      <c r="B1625" s="1">
        <v>0</v>
      </c>
      <c r="C1625" s="1">
        <v>0</v>
      </c>
      <c r="D1625" s="1">
        <v>3063</v>
      </c>
      <c r="E1625" s="1">
        <v>0</v>
      </c>
      <c r="F1625" s="1">
        <v>0</v>
      </c>
      <c r="G1625" s="23" t="s">
        <v>31</v>
      </c>
      <c r="H1625" s="1">
        <v>0</v>
      </c>
      <c r="I1625" s="1">
        <v>0</v>
      </c>
      <c r="J1625" s="1">
        <v>0</v>
      </c>
      <c r="K1625" s="1">
        <v>0</v>
      </c>
      <c r="L1625" s="1" t="e">
        <v>#N/A</v>
      </c>
      <c r="M1625" s="1">
        <v>0</v>
      </c>
      <c r="N1625" s="1">
        <v>0</v>
      </c>
      <c r="O1625" s="1" t="s">
        <v>32</v>
      </c>
      <c r="V1625"/>
    </row>
    <row r="1626" spans="1:22" s="1" customFormat="1" ht="15.75" x14ac:dyDescent="0.25">
      <c r="A1626" s="22">
        <v>690</v>
      </c>
      <c r="B1626" s="1">
        <v>0</v>
      </c>
      <c r="C1626" s="1">
        <v>0</v>
      </c>
      <c r="D1626" s="1">
        <v>3064</v>
      </c>
      <c r="E1626" s="1">
        <v>0</v>
      </c>
      <c r="F1626" s="1">
        <v>0</v>
      </c>
      <c r="G1626" s="23" t="s">
        <v>31</v>
      </c>
      <c r="H1626" s="1">
        <v>0</v>
      </c>
      <c r="I1626" s="1">
        <v>0</v>
      </c>
      <c r="J1626" s="1">
        <v>0</v>
      </c>
      <c r="K1626" s="1">
        <v>0</v>
      </c>
      <c r="L1626" s="1" t="e">
        <v>#N/A</v>
      </c>
      <c r="M1626" s="1">
        <v>0</v>
      </c>
      <c r="N1626" s="1">
        <v>0</v>
      </c>
      <c r="O1626" s="1" t="s">
        <v>32</v>
      </c>
      <c r="V1626"/>
    </row>
    <row r="1627" spans="1:22" s="1" customFormat="1" ht="15.75" x14ac:dyDescent="0.25">
      <c r="A1627" s="22">
        <v>691</v>
      </c>
      <c r="B1627" s="1">
        <v>0</v>
      </c>
      <c r="C1627" s="1">
        <v>0</v>
      </c>
      <c r="D1627" s="1">
        <v>3065</v>
      </c>
      <c r="E1627" s="1">
        <v>0</v>
      </c>
      <c r="F1627" s="1">
        <v>0</v>
      </c>
      <c r="G1627" s="23" t="s">
        <v>31</v>
      </c>
      <c r="H1627" s="1">
        <v>0</v>
      </c>
      <c r="I1627" s="1">
        <v>0</v>
      </c>
      <c r="J1627" s="1">
        <v>0</v>
      </c>
      <c r="K1627" s="1">
        <v>0</v>
      </c>
      <c r="L1627" s="1" t="e">
        <v>#N/A</v>
      </c>
      <c r="M1627" s="1">
        <v>0</v>
      </c>
      <c r="N1627" s="1">
        <v>0</v>
      </c>
      <c r="O1627" s="1" t="s">
        <v>32</v>
      </c>
      <c r="V1627"/>
    </row>
    <row r="1628" spans="1:22" s="1" customFormat="1" ht="15.75" x14ac:dyDescent="0.25">
      <c r="A1628" s="22">
        <v>692</v>
      </c>
      <c r="B1628" s="1">
        <v>0</v>
      </c>
      <c r="C1628" s="1">
        <v>0</v>
      </c>
      <c r="D1628" s="1">
        <v>3066</v>
      </c>
      <c r="E1628" s="1">
        <v>0</v>
      </c>
      <c r="F1628" s="1">
        <v>0</v>
      </c>
      <c r="G1628" s="23" t="s">
        <v>31</v>
      </c>
      <c r="H1628" s="1">
        <v>0</v>
      </c>
      <c r="I1628" s="1">
        <v>0</v>
      </c>
      <c r="J1628" s="1">
        <v>0</v>
      </c>
      <c r="K1628" s="1">
        <v>0</v>
      </c>
      <c r="L1628" s="1" t="e">
        <v>#N/A</v>
      </c>
      <c r="M1628" s="1">
        <v>0</v>
      </c>
      <c r="N1628" s="1">
        <v>0</v>
      </c>
      <c r="O1628" s="1" t="s">
        <v>32</v>
      </c>
      <c r="V1628"/>
    </row>
    <row r="1629" spans="1:22" s="1" customFormat="1" ht="15.75" x14ac:dyDescent="0.25">
      <c r="A1629" s="22">
        <v>693</v>
      </c>
      <c r="B1629" s="1">
        <v>0</v>
      </c>
      <c r="C1629" s="1">
        <v>0</v>
      </c>
      <c r="D1629" s="1">
        <v>3067</v>
      </c>
      <c r="E1629" s="1">
        <v>0</v>
      </c>
      <c r="F1629" s="1">
        <v>0</v>
      </c>
      <c r="G1629" s="23" t="s">
        <v>31</v>
      </c>
      <c r="H1629" s="1">
        <v>0</v>
      </c>
      <c r="I1629" s="1">
        <v>0</v>
      </c>
      <c r="J1629" s="1">
        <v>0</v>
      </c>
      <c r="K1629" s="1">
        <v>0</v>
      </c>
      <c r="L1629" s="1" t="e">
        <v>#N/A</v>
      </c>
      <c r="M1629" s="1">
        <v>0</v>
      </c>
      <c r="N1629" s="1">
        <v>0</v>
      </c>
      <c r="O1629" s="1" t="s">
        <v>32</v>
      </c>
      <c r="V1629"/>
    </row>
    <row r="1630" spans="1:22" s="1" customFormat="1" ht="15.75" x14ac:dyDescent="0.25">
      <c r="A1630" s="22">
        <v>694</v>
      </c>
      <c r="B1630" s="1">
        <v>0</v>
      </c>
      <c r="C1630" s="1">
        <v>0</v>
      </c>
      <c r="D1630" s="1">
        <v>3068</v>
      </c>
      <c r="E1630" s="1">
        <v>0</v>
      </c>
      <c r="F1630" s="1">
        <v>0</v>
      </c>
      <c r="G1630" s="23" t="s">
        <v>31</v>
      </c>
      <c r="H1630" s="1">
        <v>0</v>
      </c>
      <c r="I1630" s="1">
        <v>0</v>
      </c>
      <c r="J1630" s="1">
        <v>0</v>
      </c>
      <c r="K1630" s="1">
        <v>0</v>
      </c>
      <c r="L1630" s="1" t="e">
        <v>#N/A</v>
      </c>
      <c r="M1630" s="1">
        <v>0</v>
      </c>
      <c r="N1630" s="1">
        <v>0</v>
      </c>
      <c r="O1630" s="1" t="s">
        <v>32</v>
      </c>
      <c r="V1630"/>
    </row>
    <row r="1631" spans="1:22" s="1" customFormat="1" ht="15.75" x14ac:dyDescent="0.25">
      <c r="A1631" s="22">
        <v>695</v>
      </c>
      <c r="B1631" s="1">
        <v>0</v>
      </c>
      <c r="C1631" s="1">
        <v>0</v>
      </c>
      <c r="D1631" s="1">
        <v>3069</v>
      </c>
      <c r="E1631" s="1">
        <v>0</v>
      </c>
      <c r="F1631" s="1">
        <v>0</v>
      </c>
      <c r="G1631" s="23" t="s">
        <v>31</v>
      </c>
      <c r="H1631" s="1">
        <v>0</v>
      </c>
      <c r="I1631" s="1">
        <v>0</v>
      </c>
      <c r="J1631" s="1">
        <v>0</v>
      </c>
      <c r="K1631" s="1">
        <v>0</v>
      </c>
      <c r="L1631" s="1" t="e">
        <v>#N/A</v>
      </c>
      <c r="M1631" s="1">
        <v>0</v>
      </c>
      <c r="N1631" s="1">
        <v>0</v>
      </c>
      <c r="O1631" s="1" t="s">
        <v>32</v>
      </c>
      <c r="V1631"/>
    </row>
    <row r="1632" spans="1:22" s="1" customFormat="1" ht="15.75" x14ac:dyDescent="0.25">
      <c r="A1632" s="22">
        <v>696</v>
      </c>
      <c r="B1632" s="1">
        <v>0</v>
      </c>
      <c r="C1632" s="1">
        <v>0</v>
      </c>
      <c r="D1632" s="1">
        <v>3070</v>
      </c>
      <c r="E1632" s="1">
        <v>0</v>
      </c>
      <c r="F1632" s="1">
        <v>0</v>
      </c>
      <c r="G1632" s="23" t="s">
        <v>31</v>
      </c>
      <c r="H1632" s="1">
        <v>0</v>
      </c>
      <c r="I1632" s="1">
        <v>0</v>
      </c>
      <c r="J1632" s="1">
        <v>0</v>
      </c>
      <c r="K1632" s="1">
        <v>0</v>
      </c>
      <c r="L1632" s="1" t="e">
        <v>#N/A</v>
      </c>
      <c r="M1632" s="1">
        <v>0</v>
      </c>
      <c r="N1632" s="1">
        <v>0</v>
      </c>
      <c r="O1632" s="1" t="s">
        <v>32</v>
      </c>
      <c r="V1632"/>
    </row>
    <row r="1633" spans="1:22" s="1" customFormat="1" ht="15.75" x14ac:dyDescent="0.25">
      <c r="A1633" s="22">
        <v>697</v>
      </c>
      <c r="B1633" s="1">
        <v>0</v>
      </c>
      <c r="C1633" s="1">
        <v>0</v>
      </c>
      <c r="D1633" s="1">
        <v>3071</v>
      </c>
      <c r="E1633" s="1">
        <v>0</v>
      </c>
      <c r="F1633" s="1">
        <v>0</v>
      </c>
      <c r="G1633" s="23" t="s">
        <v>31</v>
      </c>
      <c r="H1633" s="1">
        <v>0</v>
      </c>
      <c r="I1633" s="1">
        <v>0</v>
      </c>
      <c r="J1633" s="1">
        <v>0</v>
      </c>
      <c r="K1633" s="1">
        <v>0</v>
      </c>
      <c r="L1633" s="1" t="e">
        <v>#N/A</v>
      </c>
      <c r="M1633" s="1">
        <v>0</v>
      </c>
      <c r="N1633" s="1">
        <v>0</v>
      </c>
      <c r="O1633" s="1" t="s">
        <v>32</v>
      </c>
      <c r="V1633"/>
    </row>
    <row r="1634" spans="1:22" s="1" customFormat="1" ht="15.75" x14ac:dyDescent="0.25">
      <c r="A1634" s="22">
        <v>698</v>
      </c>
      <c r="B1634" s="1">
        <v>0</v>
      </c>
      <c r="C1634" s="1">
        <v>0</v>
      </c>
      <c r="D1634" s="1">
        <v>3072</v>
      </c>
      <c r="E1634" s="1">
        <v>0</v>
      </c>
      <c r="F1634" s="1">
        <v>0</v>
      </c>
      <c r="G1634" s="23" t="s">
        <v>31</v>
      </c>
      <c r="H1634" s="1">
        <v>0</v>
      </c>
      <c r="I1634" s="1">
        <v>0</v>
      </c>
      <c r="J1634" s="1">
        <v>0</v>
      </c>
      <c r="K1634" s="1">
        <v>0</v>
      </c>
      <c r="L1634" s="1" t="e">
        <v>#N/A</v>
      </c>
      <c r="M1634" s="1">
        <v>0</v>
      </c>
      <c r="N1634" s="1">
        <v>0</v>
      </c>
      <c r="O1634" s="1" t="s">
        <v>32</v>
      </c>
      <c r="V1634"/>
    </row>
    <row r="1635" spans="1:22" s="1" customFormat="1" ht="15.75" x14ac:dyDescent="0.25">
      <c r="A1635" s="22">
        <v>699</v>
      </c>
      <c r="B1635" s="1">
        <v>0</v>
      </c>
      <c r="C1635" s="1">
        <v>0</v>
      </c>
      <c r="D1635" s="1">
        <v>3073</v>
      </c>
      <c r="E1635" s="1">
        <v>0</v>
      </c>
      <c r="F1635" s="1">
        <v>0</v>
      </c>
      <c r="G1635" s="23" t="s">
        <v>31</v>
      </c>
      <c r="H1635" s="1">
        <v>0</v>
      </c>
      <c r="I1635" s="1">
        <v>0</v>
      </c>
      <c r="J1635" s="1">
        <v>0</v>
      </c>
      <c r="K1635" s="1">
        <v>0</v>
      </c>
      <c r="L1635" s="1" t="e">
        <v>#N/A</v>
      </c>
      <c r="M1635" s="1">
        <v>0</v>
      </c>
      <c r="N1635" s="1">
        <v>0</v>
      </c>
      <c r="O1635" s="1" t="s">
        <v>32</v>
      </c>
      <c r="V1635"/>
    </row>
    <row r="1636" spans="1:22" s="1" customFormat="1" ht="15.75" x14ac:dyDescent="0.25">
      <c r="A1636" s="22">
        <v>700</v>
      </c>
      <c r="B1636" s="1">
        <v>0</v>
      </c>
      <c r="C1636" s="1">
        <v>0</v>
      </c>
      <c r="D1636" s="1">
        <v>3074</v>
      </c>
      <c r="E1636" s="1">
        <v>0</v>
      </c>
      <c r="F1636" s="1">
        <v>0</v>
      </c>
      <c r="G1636" s="23" t="s">
        <v>31</v>
      </c>
      <c r="H1636" s="1">
        <v>0</v>
      </c>
      <c r="I1636" s="1">
        <v>0</v>
      </c>
      <c r="J1636" s="1">
        <v>0</v>
      </c>
      <c r="K1636" s="1">
        <v>0</v>
      </c>
      <c r="L1636" s="1" t="e">
        <v>#N/A</v>
      </c>
      <c r="M1636" s="1">
        <v>0</v>
      </c>
      <c r="N1636" s="1">
        <v>0</v>
      </c>
      <c r="O1636" s="1" t="s">
        <v>32</v>
      </c>
      <c r="V1636"/>
    </row>
    <row r="1637" spans="1:22" s="1" customFormat="1" ht="15.75" x14ac:dyDescent="0.25">
      <c r="A1637" s="22">
        <v>701</v>
      </c>
      <c r="B1637" s="1">
        <v>0</v>
      </c>
      <c r="C1637" s="1">
        <v>0</v>
      </c>
      <c r="D1637" s="1">
        <v>3075</v>
      </c>
      <c r="E1637" s="1">
        <v>0</v>
      </c>
      <c r="F1637" s="1">
        <v>0</v>
      </c>
      <c r="G1637" s="23" t="s">
        <v>31</v>
      </c>
      <c r="H1637" s="1">
        <v>0</v>
      </c>
      <c r="I1637" s="1">
        <v>0</v>
      </c>
      <c r="J1637" s="1">
        <v>0</v>
      </c>
      <c r="K1637" s="1">
        <v>0</v>
      </c>
      <c r="L1637" s="1" t="e">
        <v>#N/A</v>
      </c>
      <c r="M1637" s="1">
        <v>0</v>
      </c>
      <c r="N1637" s="1">
        <v>0</v>
      </c>
      <c r="O1637" s="1" t="s">
        <v>32</v>
      </c>
      <c r="V1637"/>
    </row>
    <row r="1638" spans="1:22" s="1" customFormat="1" ht="15.75" x14ac:dyDescent="0.25">
      <c r="A1638" s="22">
        <v>702</v>
      </c>
      <c r="B1638" s="1">
        <v>0</v>
      </c>
      <c r="C1638" s="1">
        <v>0</v>
      </c>
      <c r="D1638" s="1">
        <v>3076</v>
      </c>
      <c r="E1638" s="1">
        <v>0</v>
      </c>
      <c r="F1638" s="1">
        <v>0</v>
      </c>
      <c r="G1638" s="23" t="s">
        <v>31</v>
      </c>
      <c r="H1638" s="1">
        <v>0</v>
      </c>
      <c r="I1638" s="1">
        <v>0</v>
      </c>
      <c r="J1638" s="1">
        <v>0</v>
      </c>
      <c r="K1638" s="1">
        <v>0</v>
      </c>
      <c r="L1638" s="1" t="e">
        <v>#N/A</v>
      </c>
      <c r="M1638" s="1">
        <v>0</v>
      </c>
      <c r="N1638" s="1">
        <v>0</v>
      </c>
      <c r="O1638" s="1" t="s">
        <v>32</v>
      </c>
      <c r="V1638"/>
    </row>
    <row r="1639" spans="1:22" s="1" customFormat="1" ht="15.75" x14ac:dyDescent="0.25">
      <c r="A1639" s="22">
        <v>703</v>
      </c>
      <c r="B1639" s="1">
        <v>0</v>
      </c>
      <c r="C1639" s="1">
        <v>0</v>
      </c>
      <c r="D1639" s="1">
        <v>3077</v>
      </c>
      <c r="E1639" s="1">
        <v>0</v>
      </c>
      <c r="F1639" s="1">
        <v>0</v>
      </c>
      <c r="G1639" s="23" t="s">
        <v>31</v>
      </c>
      <c r="H1639" s="1">
        <v>0</v>
      </c>
      <c r="I1639" s="1">
        <v>0</v>
      </c>
      <c r="J1639" s="1">
        <v>0</v>
      </c>
      <c r="K1639" s="1">
        <v>0</v>
      </c>
      <c r="L1639" s="1" t="e">
        <v>#N/A</v>
      </c>
      <c r="M1639" s="1">
        <v>0</v>
      </c>
      <c r="N1639" s="1">
        <v>0</v>
      </c>
      <c r="O1639" s="1" t="s">
        <v>32</v>
      </c>
      <c r="V1639"/>
    </row>
    <row r="1640" spans="1:22" s="1" customFormat="1" ht="15.75" x14ac:dyDescent="0.25">
      <c r="A1640" s="22">
        <v>704</v>
      </c>
      <c r="B1640" s="1">
        <v>0</v>
      </c>
      <c r="C1640" s="1">
        <v>0</v>
      </c>
      <c r="D1640" s="1">
        <v>3078</v>
      </c>
      <c r="E1640" s="1">
        <v>0</v>
      </c>
      <c r="F1640" s="1">
        <v>0</v>
      </c>
      <c r="G1640" s="23" t="s">
        <v>31</v>
      </c>
      <c r="H1640" s="1">
        <v>0</v>
      </c>
      <c r="I1640" s="1">
        <v>0</v>
      </c>
      <c r="J1640" s="1">
        <v>0</v>
      </c>
      <c r="K1640" s="1">
        <v>0</v>
      </c>
      <c r="L1640" s="1" t="e">
        <v>#N/A</v>
      </c>
      <c r="M1640" s="1">
        <v>0</v>
      </c>
      <c r="N1640" s="1">
        <v>0</v>
      </c>
      <c r="O1640" s="1" t="s">
        <v>32</v>
      </c>
      <c r="V1640"/>
    </row>
    <row r="1641" spans="1:22" s="1" customFormat="1" ht="15.75" x14ac:dyDescent="0.25">
      <c r="A1641" s="22">
        <v>705</v>
      </c>
      <c r="B1641" s="1">
        <v>0</v>
      </c>
      <c r="C1641" s="1">
        <v>0</v>
      </c>
      <c r="D1641" s="1">
        <v>3079</v>
      </c>
      <c r="E1641" s="1">
        <v>0</v>
      </c>
      <c r="F1641" s="1">
        <v>0</v>
      </c>
      <c r="G1641" s="23" t="s">
        <v>31</v>
      </c>
      <c r="H1641" s="1">
        <v>0</v>
      </c>
      <c r="I1641" s="1">
        <v>0</v>
      </c>
      <c r="J1641" s="1">
        <v>0</v>
      </c>
      <c r="K1641" s="1">
        <v>0</v>
      </c>
      <c r="L1641" s="1" t="e">
        <v>#N/A</v>
      </c>
      <c r="M1641" s="1">
        <v>0</v>
      </c>
      <c r="N1641" s="1">
        <v>0</v>
      </c>
      <c r="O1641" s="1" t="s">
        <v>32</v>
      </c>
      <c r="V1641"/>
    </row>
    <row r="1642" spans="1:22" s="1" customFormat="1" ht="15.75" x14ac:dyDescent="0.25">
      <c r="A1642" s="22">
        <v>706</v>
      </c>
      <c r="B1642" s="1">
        <v>0</v>
      </c>
      <c r="C1642" s="1">
        <v>0</v>
      </c>
      <c r="D1642" s="1">
        <v>3080</v>
      </c>
      <c r="E1642" s="1">
        <v>0</v>
      </c>
      <c r="F1642" s="1">
        <v>0</v>
      </c>
      <c r="G1642" s="23" t="s">
        <v>31</v>
      </c>
      <c r="H1642" s="1">
        <v>0</v>
      </c>
      <c r="I1642" s="1">
        <v>0</v>
      </c>
      <c r="J1642" s="1">
        <v>0</v>
      </c>
      <c r="K1642" s="1">
        <v>0</v>
      </c>
      <c r="L1642" s="1" t="e">
        <v>#N/A</v>
      </c>
      <c r="M1642" s="1">
        <v>0</v>
      </c>
      <c r="N1642" s="1">
        <v>0</v>
      </c>
      <c r="O1642" s="1" t="s">
        <v>32</v>
      </c>
      <c r="V1642"/>
    </row>
    <row r="1643" spans="1:22" s="1" customFormat="1" ht="15.75" x14ac:dyDescent="0.25">
      <c r="A1643" s="22">
        <v>707</v>
      </c>
      <c r="B1643" s="1">
        <v>0</v>
      </c>
      <c r="C1643" s="1">
        <v>0</v>
      </c>
      <c r="D1643" s="1">
        <v>3081</v>
      </c>
      <c r="E1643" s="1">
        <v>0</v>
      </c>
      <c r="F1643" s="1">
        <v>0</v>
      </c>
      <c r="G1643" s="23" t="s">
        <v>31</v>
      </c>
      <c r="H1643" s="1">
        <v>0</v>
      </c>
      <c r="I1643" s="1">
        <v>0</v>
      </c>
      <c r="J1643" s="1">
        <v>0</v>
      </c>
      <c r="K1643" s="1">
        <v>0</v>
      </c>
      <c r="L1643" s="1" t="e">
        <v>#N/A</v>
      </c>
      <c r="M1643" s="1">
        <v>0</v>
      </c>
      <c r="N1643" s="1">
        <v>0</v>
      </c>
      <c r="O1643" s="1" t="s">
        <v>32</v>
      </c>
      <c r="V1643"/>
    </row>
    <row r="1644" spans="1:22" s="1" customFormat="1" ht="15.75" x14ac:dyDescent="0.25">
      <c r="A1644" s="22">
        <v>708</v>
      </c>
      <c r="B1644" s="1">
        <v>0</v>
      </c>
      <c r="C1644" s="1">
        <v>0</v>
      </c>
      <c r="D1644" s="1">
        <v>3082</v>
      </c>
      <c r="E1644" s="1">
        <v>0</v>
      </c>
      <c r="F1644" s="1">
        <v>0</v>
      </c>
      <c r="G1644" s="23" t="s">
        <v>31</v>
      </c>
      <c r="H1644" s="1">
        <v>0</v>
      </c>
      <c r="I1644" s="1">
        <v>0</v>
      </c>
      <c r="J1644" s="1">
        <v>0</v>
      </c>
      <c r="K1644" s="1">
        <v>0</v>
      </c>
      <c r="L1644" s="1" t="e">
        <v>#N/A</v>
      </c>
      <c r="M1644" s="1">
        <v>0</v>
      </c>
      <c r="N1644" s="1">
        <v>0</v>
      </c>
      <c r="O1644" s="1" t="s">
        <v>32</v>
      </c>
      <c r="V1644"/>
    </row>
    <row r="1645" spans="1:22" s="1" customFormat="1" ht="15.75" x14ac:dyDescent="0.25">
      <c r="A1645" s="22">
        <v>709</v>
      </c>
      <c r="B1645" s="1">
        <v>0</v>
      </c>
      <c r="C1645" s="1">
        <v>0</v>
      </c>
      <c r="D1645" s="1">
        <v>3083</v>
      </c>
      <c r="E1645" s="1">
        <v>0</v>
      </c>
      <c r="F1645" s="1">
        <v>0</v>
      </c>
      <c r="G1645" s="23" t="s">
        <v>31</v>
      </c>
      <c r="H1645" s="1">
        <v>0</v>
      </c>
      <c r="I1645" s="1">
        <v>0</v>
      </c>
      <c r="J1645" s="1">
        <v>0</v>
      </c>
      <c r="K1645" s="1">
        <v>0</v>
      </c>
      <c r="L1645" s="1" t="e">
        <v>#N/A</v>
      </c>
      <c r="M1645" s="1">
        <v>0</v>
      </c>
      <c r="N1645" s="1">
        <v>0</v>
      </c>
      <c r="O1645" s="1" t="s">
        <v>32</v>
      </c>
      <c r="V1645"/>
    </row>
    <row r="1646" spans="1:22" s="1" customFormat="1" ht="15.75" x14ac:dyDescent="0.25">
      <c r="A1646" s="22">
        <v>710</v>
      </c>
      <c r="B1646" s="1">
        <v>0</v>
      </c>
      <c r="C1646" s="1">
        <v>0</v>
      </c>
      <c r="D1646" s="1">
        <v>3084</v>
      </c>
      <c r="E1646" s="1">
        <v>0</v>
      </c>
      <c r="F1646" s="1">
        <v>0</v>
      </c>
      <c r="G1646" s="23" t="s">
        <v>31</v>
      </c>
      <c r="H1646" s="1">
        <v>0</v>
      </c>
      <c r="I1646" s="1">
        <v>0</v>
      </c>
      <c r="J1646" s="1">
        <v>0</v>
      </c>
      <c r="K1646" s="1">
        <v>0</v>
      </c>
      <c r="L1646" s="1" t="e">
        <v>#N/A</v>
      </c>
      <c r="M1646" s="1">
        <v>0</v>
      </c>
      <c r="N1646" s="1">
        <v>0</v>
      </c>
      <c r="O1646" s="1" t="s">
        <v>32</v>
      </c>
      <c r="V1646"/>
    </row>
    <row r="1647" spans="1:22" s="1" customFormat="1" ht="15.75" x14ac:dyDescent="0.25">
      <c r="A1647" s="22">
        <v>711</v>
      </c>
      <c r="B1647" s="1">
        <v>0</v>
      </c>
      <c r="C1647" s="1">
        <v>0</v>
      </c>
      <c r="D1647" s="1">
        <v>3085</v>
      </c>
      <c r="E1647" s="1">
        <v>0</v>
      </c>
      <c r="F1647" s="1">
        <v>0</v>
      </c>
      <c r="G1647" s="23" t="s">
        <v>31</v>
      </c>
      <c r="H1647" s="1">
        <v>0</v>
      </c>
      <c r="I1647" s="1">
        <v>0</v>
      </c>
      <c r="J1647" s="1">
        <v>0</v>
      </c>
      <c r="K1647" s="1">
        <v>0</v>
      </c>
      <c r="L1647" s="1" t="e">
        <v>#N/A</v>
      </c>
      <c r="M1647" s="1">
        <v>0</v>
      </c>
      <c r="N1647" s="1">
        <v>0</v>
      </c>
      <c r="O1647" s="1" t="s">
        <v>32</v>
      </c>
      <c r="V1647"/>
    </row>
    <row r="1648" spans="1:22" s="1" customFormat="1" ht="15.75" x14ac:dyDescent="0.25">
      <c r="A1648" s="22">
        <v>712</v>
      </c>
      <c r="B1648" s="1">
        <v>0</v>
      </c>
      <c r="C1648" s="1">
        <v>0</v>
      </c>
      <c r="D1648" s="1">
        <v>3086</v>
      </c>
      <c r="E1648" s="1">
        <v>0</v>
      </c>
      <c r="F1648" s="1">
        <v>0</v>
      </c>
      <c r="G1648" s="23" t="s">
        <v>31</v>
      </c>
      <c r="H1648" s="1">
        <v>0</v>
      </c>
      <c r="I1648" s="1">
        <v>0</v>
      </c>
      <c r="J1648" s="1">
        <v>0</v>
      </c>
      <c r="K1648" s="1">
        <v>0</v>
      </c>
      <c r="L1648" s="1" t="e">
        <v>#N/A</v>
      </c>
      <c r="M1648" s="1">
        <v>0</v>
      </c>
      <c r="N1648" s="1">
        <v>0</v>
      </c>
      <c r="O1648" s="1" t="s">
        <v>32</v>
      </c>
      <c r="V1648"/>
    </row>
    <row r="1649" spans="1:22" s="1" customFormat="1" ht="15.75" x14ac:dyDescent="0.25">
      <c r="A1649" s="22">
        <v>713</v>
      </c>
      <c r="B1649" s="1">
        <v>0</v>
      </c>
      <c r="C1649" s="1">
        <v>0</v>
      </c>
      <c r="D1649" s="1">
        <v>3087</v>
      </c>
      <c r="E1649" s="1">
        <v>0</v>
      </c>
      <c r="F1649" s="1">
        <v>0</v>
      </c>
      <c r="G1649" s="23" t="s">
        <v>31</v>
      </c>
      <c r="H1649" s="1">
        <v>0</v>
      </c>
      <c r="I1649" s="1">
        <v>0</v>
      </c>
      <c r="J1649" s="1">
        <v>0</v>
      </c>
      <c r="K1649" s="1">
        <v>0</v>
      </c>
      <c r="L1649" s="1" t="e">
        <v>#N/A</v>
      </c>
      <c r="M1649" s="1">
        <v>0</v>
      </c>
      <c r="N1649" s="1">
        <v>0</v>
      </c>
      <c r="O1649" s="1" t="s">
        <v>32</v>
      </c>
      <c r="V1649"/>
    </row>
    <row r="1650" spans="1:22" s="1" customFormat="1" ht="15.75" x14ac:dyDescent="0.25">
      <c r="A1650" s="22">
        <v>714</v>
      </c>
      <c r="B1650" s="1">
        <v>0</v>
      </c>
      <c r="C1650" s="1">
        <v>0</v>
      </c>
      <c r="D1650" s="1">
        <v>3088</v>
      </c>
      <c r="E1650" s="1">
        <v>0</v>
      </c>
      <c r="F1650" s="1">
        <v>0</v>
      </c>
      <c r="G1650" s="23" t="s">
        <v>31</v>
      </c>
      <c r="H1650" s="1">
        <v>0</v>
      </c>
      <c r="I1650" s="1">
        <v>0</v>
      </c>
      <c r="J1650" s="1">
        <v>0</v>
      </c>
      <c r="K1650" s="1">
        <v>0</v>
      </c>
      <c r="L1650" s="1" t="e">
        <v>#N/A</v>
      </c>
      <c r="M1650" s="1">
        <v>0</v>
      </c>
      <c r="N1650" s="1">
        <v>0</v>
      </c>
      <c r="O1650" s="1" t="s">
        <v>32</v>
      </c>
      <c r="V1650"/>
    </row>
    <row r="1651" spans="1:22" s="1" customFormat="1" ht="15.75" x14ac:dyDescent="0.25">
      <c r="A1651" s="22">
        <v>715</v>
      </c>
      <c r="B1651" s="1">
        <v>0</v>
      </c>
      <c r="C1651" s="1">
        <v>0</v>
      </c>
      <c r="D1651" s="1">
        <v>3089</v>
      </c>
      <c r="E1651" s="1">
        <v>0</v>
      </c>
      <c r="F1651" s="1">
        <v>0</v>
      </c>
      <c r="G1651" s="23" t="s">
        <v>31</v>
      </c>
      <c r="H1651" s="1">
        <v>0</v>
      </c>
      <c r="I1651" s="1">
        <v>0</v>
      </c>
      <c r="J1651" s="1">
        <v>0</v>
      </c>
      <c r="K1651" s="1">
        <v>0</v>
      </c>
      <c r="L1651" s="1" t="e">
        <v>#N/A</v>
      </c>
      <c r="M1651" s="1">
        <v>0</v>
      </c>
      <c r="N1651" s="1">
        <v>0</v>
      </c>
      <c r="O1651" s="1" t="s">
        <v>32</v>
      </c>
      <c r="V1651"/>
    </row>
    <row r="1652" spans="1:22" s="1" customFormat="1" ht="15.75" x14ac:dyDescent="0.25">
      <c r="A1652" s="22">
        <v>716</v>
      </c>
      <c r="B1652" s="1">
        <v>0</v>
      </c>
      <c r="C1652" s="1">
        <v>0</v>
      </c>
      <c r="D1652" s="1">
        <v>3090</v>
      </c>
      <c r="E1652" s="1">
        <v>0</v>
      </c>
      <c r="F1652" s="1">
        <v>0</v>
      </c>
      <c r="G1652" s="23" t="s">
        <v>31</v>
      </c>
      <c r="H1652" s="1">
        <v>0</v>
      </c>
      <c r="I1652" s="1">
        <v>0</v>
      </c>
      <c r="J1652" s="1">
        <v>0</v>
      </c>
      <c r="K1652" s="1">
        <v>0</v>
      </c>
      <c r="L1652" s="1" t="e">
        <v>#N/A</v>
      </c>
      <c r="M1652" s="1">
        <v>0</v>
      </c>
      <c r="N1652" s="1">
        <v>0</v>
      </c>
      <c r="O1652" s="1" t="s">
        <v>32</v>
      </c>
      <c r="V1652"/>
    </row>
    <row r="1653" spans="1:22" s="1" customFormat="1" ht="15.75" x14ac:dyDescent="0.25">
      <c r="A1653" s="22">
        <v>717</v>
      </c>
      <c r="B1653" s="1">
        <v>0</v>
      </c>
      <c r="C1653" s="1">
        <v>0</v>
      </c>
      <c r="D1653" s="1">
        <v>3091</v>
      </c>
      <c r="E1653" s="1">
        <v>0</v>
      </c>
      <c r="F1653" s="1">
        <v>0</v>
      </c>
      <c r="G1653" s="23" t="s">
        <v>31</v>
      </c>
      <c r="H1653" s="1">
        <v>0</v>
      </c>
      <c r="I1653" s="1">
        <v>0</v>
      </c>
      <c r="J1653" s="1">
        <v>0</v>
      </c>
      <c r="K1653" s="1">
        <v>0</v>
      </c>
      <c r="L1653" s="1" t="e">
        <v>#N/A</v>
      </c>
      <c r="M1653" s="1">
        <v>0</v>
      </c>
      <c r="N1653" s="1">
        <v>0</v>
      </c>
      <c r="O1653" s="1" t="s">
        <v>32</v>
      </c>
      <c r="V1653"/>
    </row>
    <row r="1654" spans="1:22" s="1" customFormat="1" ht="15.75" x14ac:dyDescent="0.25">
      <c r="A1654" s="22">
        <v>718</v>
      </c>
      <c r="B1654" s="1">
        <v>0</v>
      </c>
      <c r="C1654" s="1">
        <v>0</v>
      </c>
      <c r="D1654" s="1">
        <v>3092</v>
      </c>
      <c r="E1654" s="1">
        <v>0</v>
      </c>
      <c r="F1654" s="1">
        <v>0</v>
      </c>
      <c r="G1654" s="23" t="s">
        <v>31</v>
      </c>
      <c r="H1654" s="1">
        <v>0</v>
      </c>
      <c r="I1654" s="1">
        <v>0</v>
      </c>
      <c r="J1654" s="1">
        <v>0</v>
      </c>
      <c r="K1654" s="1">
        <v>0</v>
      </c>
      <c r="L1654" s="1" t="e">
        <v>#N/A</v>
      </c>
      <c r="M1654" s="1">
        <v>0</v>
      </c>
      <c r="N1654" s="1">
        <v>0</v>
      </c>
      <c r="O1654" s="1" t="s">
        <v>32</v>
      </c>
      <c r="V1654"/>
    </row>
    <row r="1655" spans="1:22" s="1" customFormat="1" ht="15.75" x14ac:dyDescent="0.25">
      <c r="A1655" s="22">
        <v>719</v>
      </c>
      <c r="B1655" s="1">
        <v>0</v>
      </c>
      <c r="C1655" s="1">
        <v>0</v>
      </c>
      <c r="D1655" s="1">
        <v>3093</v>
      </c>
      <c r="E1655" s="1">
        <v>0</v>
      </c>
      <c r="F1655" s="1">
        <v>0</v>
      </c>
      <c r="G1655" s="23" t="s">
        <v>31</v>
      </c>
      <c r="H1655" s="1">
        <v>0</v>
      </c>
      <c r="I1655" s="1">
        <v>0</v>
      </c>
      <c r="J1655" s="1">
        <v>0</v>
      </c>
      <c r="K1655" s="1">
        <v>0</v>
      </c>
      <c r="L1655" s="1" t="e">
        <v>#N/A</v>
      </c>
      <c r="M1655" s="1">
        <v>0</v>
      </c>
      <c r="N1655" s="1">
        <v>0</v>
      </c>
      <c r="O1655" s="1" t="s">
        <v>32</v>
      </c>
      <c r="V1655"/>
    </row>
    <row r="1656" spans="1:22" s="1" customFormat="1" ht="15.75" x14ac:dyDescent="0.25">
      <c r="A1656" s="22">
        <v>720</v>
      </c>
      <c r="B1656" s="1">
        <v>0</v>
      </c>
      <c r="C1656" s="1">
        <v>0</v>
      </c>
      <c r="D1656" s="1">
        <v>3094</v>
      </c>
      <c r="E1656" s="1">
        <v>0</v>
      </c>
      <c r="F1656" s="1">
        <v>0</v>
      </c>
      <c r="G1656" s="23" t="s">
        <v>31</v>
      </c>
      <c r="H1656" s="1">
        <v>0</v>
      </c>
      <c r="I1656" s="1">
        <v>0</v>
      </c>
      <c r="J1656" s="1">
        <v>0</v>
      </c>
      <c r="K1656" s="1">
        <v>0</v>
      </c>
      <c r="L1656" s="1" t="e">
        <v>#N/A</v>
      </c>
      <c r="M1656" s="1">
        <v>0</v>
      </c>
      <c r="N1656" s="1">
        <v>0</v>
      </c>
      <c r="O1656" s="1" t="s">
        <v>32</v>
      </c>
      <c r="V1656"/>
    </row>
    <row r="1657" spans="1:22" s="1" customFormat="1" ht="15.75" x14ac:dyDescent="0.25">
      <c r="A1657" s="22">
        <v>721</v>
      </c>
      <c r="B1657" s="1">
        <v>0</v>
      </c>
      <c r="C1657" s="1">
        <v>0</v>
      </c>
      <c r="D1657" s="1">
        <v>3095</v>
      </c>
      <c r="E1657" s="1">
        <v>0</v>
      </c>
      <c r="F1657" s="1">
        <v>0</v>
      </c>
      <c r="G1657" s="23" t="s">
        <v>31</v>
      </c>
      <c r="H1657" s="1">
        <v>0</v>
      </c>
      <c r="I1657" s="1">
        <v>0</v>
      </c>
      <c r="J1657" s="1">
        <v>0</v>
      </c>
      <c r="K1657" s="1">
        <v>0</v>
      </c>
      <c r="L1657" s="1" t="e">
        <v>#N/A</v>
      </c>
      <c r="M1657" s="1">
        <v>0</v>
      </c>
      <c r="N1657" s="1">
        <v>0</v>
      </c>
      <c r="O1657" s="1" t="s">
        <v>32</v>
      </c>
      <c r="V1657"/>
    </row>
    <row r="1658" spans="1:22" s="1" customFormat="1" ht="15.75" x14ac:dyDescent="0.25">
      <c r="A1658" s="22">
        <v>722</v>
      </c>
      <c r="B1658" s="1">
        <v>0</v>
      </c>
      <c r="C1658" s="1">
        <v>0</v>
      </c>
      <c r="D1658" s="1">
        <v>3096</v>
      </c>
      <c r="E1658" s="1">
        <v>0</v>
      </c>
      <c r="F1658" s="1">
        <v>0</v>
      </c>
      <c r="G1658" s="23" t="s">
        <v>31</v>
      </c>
      <c r="H1658" s="1">
        <v>0</v>
      </c>
      <c r="I1658" s="1">
        <v>0</v>
      </c>
      <c r="J1658" s="1">
        <v>0</v>
      </c>
      <c r="K1658" s="1">
        <v>0</v>
      </c>
      <c r="L1658" s="1" t="e">
        <v>#N/A</v>
      </c>
      <c r="M1658" s="1">
        <v>0</v>
      </c>
      <c r="N1658" s="1">
        <v>0</v>
      </c>
      <c r="O1658" s="1" t="s">
        <v>32</v>
      </c>
      <c r="V1658"/>
    </row>
    <row r="1659" spans="1:22" s="1" customFormat="1" ht="15.75" x14ac:dyDescent="0.25">
      <c r="A1659" s="22">
        <v>723</v>
      </c>
      <c r="B1659" s="1">
        <v>0</v>
      </c>
      <c r="C1659" s="1">
        <v>0</v>
      </c>
      <c r="D1659" s="1">
        <v>3097</v>
      </c>
      <c r="E1659" s="1">
        <v>0</v>
      </c>
      <c r="F1659" s="1">
        <v>0</v>
      </c>
      <c r="G1659" s="23" t="s">
        <v>31</v>
      </c>
      <c r="H1659" s="1">
        <v>0</v>
      </c>
      <c r="I1659" s="1">
        <v>0</v>
      </c>
      <c r="J1659" s="1">
        <v>0</v>
      </c>
      <c r="K1659" s="1">
        <v>0</v>
      </c>
      <c r="L1659" s="1" t="e">
        <v>#N/A</v>
      </c>
      <c r="M1659" s="1">
        <v>0</v>
      </c>
      <c r="N1659" s="1">
        <v>0</v>
      </c>
      <c r="O1659" s="1" t="s">
        <v>32</v>
      </c>
      <c r="V1659"/>
    </row>
    <row r="1660" spans="1:22" s="1" customFormat="1" ht="15.75" x14ac:dyDescent="0.25">
      <c r="A1660" s="22">
        <v>724</v>
      </c>
      <c r="B1660" s="1">
        <v>0</v>
      </c>
      <c r="C1660" s="1">
        <v>0</v>
      </c>
      <c r="D1660" s="1">
        <v>3098</v>
      </c>
      <c r="E1660" s="1">
        <v>0</v>
      </c>
      <c r="F1660" s="1">
        <v>0</v>
      </c>
      <c r="G1660" s="23" t="s">
        <v>31</v>
      </c>
      <c r="H1660" s="1">
        <v>0</v>
      </c>
      <c r="I1660" s="1">
        <v>0</v>
      </c>
      <c r="J1660" s="1">
        <v>0</v>
      </c>
      <c r="K1660" s="1">
        <v>0</v>
      </c>
      <c r="L1660" s="1" t="e">
        <v>#N/A</v>
      </c>
      <c r="M1660" s="1">
        <v>0</v>
      </c>
      <c r="N1660" s="1">
        <v>0</v>
      </c>
      <c r="O1660" s="1" t="s">
        <v>32</v>
      </c>
      <c r="V1660"/>
    </row>
    <row r="1661" spans="1:22" s="1" customFormat="1" ht="15.75" x14ac:dyDescent="0.25">
      <c r="A1661" s="22">
        <v>725</v>
      </c>
      <c r="B1661" s="1">
        <v>0</v>
      </c>
      <c r="C1661" s="1">
        <v>0</v>
      </c>
      <c r="D1661" s="1">
        <v>3099</v>
      </c>
      <c r="E1661" s="1">
        <v>0</v>
      </c>
      <c r="F1661" s="1">
        <v>0</v>
      </c>
      <c r="G1661" s="23" t="s">
        <v>31</v>
      </c>
      <c r="H1661" s="1">
        <v>0</v>
      </c>
      <c r="I1661" s="1">
        <v>0</v>
      </c>
      <c r="J1661" s="1">
        <v>0</v>
      </c>
      <c r="K1661" s="1">
        <v>0</v>
      </c>
      <c r="L1661" s="1" t="e">
        <v>#N/A</v>
      </c>
      <c r="M1661" s="1">
        <v>0</v>
      </c>
      <c r="N1661" s="1">
        <v>0</v>
      </c>
      <c r="O1661" s="1" t="s">
        <v>32</v>
      </c>
      <c r="V1661"/>
    </row>
    <row r="1662" spans="1:22" s="1" customFormat="1" ht="15.75" x14ac:dyDescent="0.25">
      <c r="A1662" s="22">
        <v>726</v>
      </c>
      <c r="B1662" s="1">
        <v>0</v>
      </c>
      <c r="C1662" s="1">
        <v>0</v>
      </c>
      <c r="D1662" s="1">
        <v>3100</v>
      </c>
      <c r="E1662" s="1">
        <v>0</v>
      </c>
      <c r="F1662" s="1">
        <v>0</v>
      </c>
      <c r="G1662" s="23" t="s">
        <v>31</v>
      </c>
      <c r="H1662" s="1">
        <v>0</v>
      </c>
      <c r="I1662" s="1">
        <v>0</v>
      </c>
      <c r="J1662" s="1">
        <v>0</v>
      </c>
      <c r="K1662" s="1">
        <v>0</v>
      </c>
      <c r="L1662" s="1" t="e">
        <v>#N/A</v>
      </c>
      <c r="M1662" s="1">
        <v>0</v>
      </c>
      <c r="N1662" s="1">
        <v>0</v>
      </c>
      <c r="O1662" s="1" t="s">
        <v>32</v>
      </c>
      <c r="V1662"/>
    </row>
    <row r="1663" spans="1:22" s="1" customFormat="1" ht="15.75" x14ac:dyDescent="0.25">
      <c r="A1663" s="22">
        <v>727</v>
      </c>
      <c r="B1663" s="1">
        <v>0</v>
      </c>
      <c r="C1663" s="1">
        <v>0</v>
      </c>
      <c r="D1663" s="1">
        <v>3101</v>
      </c>
      <c r="E1663" s="1">
        <v>0</v>
      </c>
      <c r="F1663" s="1">
        <v>0</v>
      </c>
      <c r="G1663" s="23" t="s">
        <v>31</v>
      </c>
      <c r="H1663" s="1">
        <v>0</v>
      </c>
      <c r="I1663" s="1">
        <v>0</v>
      </c>
      <c r="J1663" s="1">
        <v>0</v>
      </c>
      <c r="K1663" s="1">
        <v>0</v>
      </c>
      <c r="L1663" s="1" t="e">
        <v>#N/A</v>
      </c>
      <c r="M1663" s="1">
        <v>0</v>
      </c>
      <c r="N1663" s="1">
        <v>0</v>
      </c>
      <c r="O1663" s="1" t="s">
        <v>32</v>
      </c>
      <c r="V1663"/>
    </row>
    <row r="1664" spans="1:22" s="1" customFormat="1" ht="15.75" x14ac:dyDescent="0.25">
      <c r="A1664" s="22">
        <v>728</v>
      </c>
      <c r="B1664" s="1">
        <v>0</v>
      </c>
      <c r="C1664" s="1">
        <v>0</v>
      </c>
      <c r="D1664" s="1">
        <v>3102</v>
      </c>
      <c r="E1664" s="1">
        <v>0</v>
      </c>
      <c r="F1664" s="1">
        <v>0</v>
      </c>
      <c r="G1664" s="23" t="s">
        <v>31</v>
      </c>
      <c r="H1664" s="1">
        <v>0</v>
      </c>
      <c r="I1664" s="1">
        <v>0</v>
      </c>
      <c r="J1664" s="1">
        <v>0</v>
      </c>
      <c r="K1664" s="1">
        <v>0</v>
      </c>
      <c r="L1664" s="1" t="e">
        <v>#N/A</v>
      </c>
      <c r="M1664" s="1">
        <v>0</v>
      </c>
      <c r="N1664" s="1">
        <v>0</v>
      </c>
      <c r="O1664" s="1" t="s">
        <v>32</v>
      </c>
      <c r="V1664"/>
    </row>
    <row r="1665" spans="1:22" s="1" customFormat="1" ht="15.75" x14ac:dyDescent="0.25">
      <c r="A1665" s="22">
        <v>729</v>
      </c>
      <c r="B1665" s="1">
        <v>0</v>
      </c>
      <c r="C1665" s="1">
        <v>0</v>
      </c>
      <c r="D1665" s="1">
        <v>3103</v>
      </c>
      <c r="E1665" s="1">
        <v>0</v>
      </c>
      <c r="F1665" s="1">
        <v>0</v>
      </c>
      <c r="G1665" s="23" t="s">
        <v>31</v>
      </c>
      <c r="H1665" s="1">
        <v>0</v>
      </c>
      <c r="I1665" s="1">
        <v>0</v>
      </c>
      <c r="J1665" s="1">
        <v>0</v>
      </c>
      <c r="K1665" s="1">
        <v>0</v>
      </c>
      <c r="L1665" s="1" t="e">
        <v>#N/A</v>
      </c>
      <c r="M1665" s="1">
        <v>0</v>
      </c>
      <c r="N1665" s="1">
        <v>0</v>
      </c>
      <c r="O1665" s="1" t="s">
        <v>32</v>
      </c>
      <c r="V1665"/>
    </row>
    <row r="1666" spans="1:22" s="1" customFormat="1" ht="15.75" x14ac:dyDescent="0.25">
      <c r="A1666" s="22">
        <v>730</v>
      </c>
      <c r="B1666" s="1">
        <v>0</v>
      </c>
      <c r="C1666" s="1">
        <v>0</v>
      </c>
      <c r="D1666" s="1">
        <v>3104</v>
      </c>
      <c r="E1666" s="1">
        <v>0</v>
      </c>
      <c r="F1666" s="1">
        <v>0</v>
      </c>
      <c r="G1666" s="23" t="s">
        <v>31</v>
      </c>
      <c r="H1666" s="1">
        <v>0</v>
      </c>
      <c r="I1666" s="1">
        <v>0</v>
      </c>
      <c r="J1666" s="1">
        <v>0</v>
      </c>
      <c r="K1666" s="1">
        <v>0</v>
      </c>
      <c r="L1666" s="1" t="e">
        <v>#N/A</v>
      </c>
      <c r="M1666" s="1">
        <v>0</v>
      </c>
      <c r="N1666" s="1">
        <v>0</v>
      </c>
      <c r="O1666" s="1" t="s">
        <v>32</v>
      </c>
      <c r="V1666"/>
    </row>
    <row r="1667" spans="1:22" s="1" customFormat="1" ht="15.75" x14ac:dyDescent="0.25">
      <c r="A1667" s="22">
        <v>731</v>
      </c>
      <c r="B1667" s="1">
        <v>0</v>
      </c>
      <c r="C1667" s="1">
        <v>0</v>
      </c>
      <c r="D1667" s="1">
        <v>3105</v>
      </c>
      <c r="E1667" s="1">
        <v>0</v>
      </c>
      <c r="F1667" s="1">
        <v>0</v>
      </c>
      <c r="G1667" s="23" t="s">
        <v>31</v>
      </c>
      <c r="H1667" s="1">
        <v>0</v>
      </c>
      <c r="I1667" s="1">
        <v>0</v>
      </c>
      <c r="J1667" s="1">
        <v>0</v>
      </c>
      <c r="K1667" s="1">
        <v>0</v>
      </c>
      <c r="L1667" s="1" t="e">
        <v>#N/A</v>
      </c>
      <c r="M1667" s="1">
        <v>0</v>
      </c>
      <c r="N1667" s="1">
        <v>0</v>
      </c>
      <c r="O1667" s="1" t="s">
        <v>32</v>
      </c>
      <c r="V1667"/>
    </row>
    <row r="1668" spans="1:22" s="1" customFormat="1" ht="15.75" x14ac:dyDescent="0.25">
      <c r="A1668" s="22">
        <v>732</v>
      </c>
      <c r="B1668" s="1">
        <v>0</v>
      </c>
      <c r="C1668" s="1">
        <v>0</v>
      </c>
      <c r="D1668" s="1">
        <v>3106</v>
      </c>
      <c r="E1668" s="1">
        <v>0</v>
      </c>
      <c r="F1668" s="1">
        <v>0</v>
      </c>
      <c r="G1668" s="23" t="s">
        <v>31</v>
      </c>
      <c r="H1668" s="1">
        <v>0</v>
      </c>
      <c r="I1668" s="1">
        <v>0</v>
      </c>
      <c r="J1668" s="1">
        <v>0</v>
      </c>
      <c r="K1668" s="1">
        <v>0</v>
      </c>
      <c r="L1668" s="1" t="e">
        <v>#N/A</v>
      </c>
      <c r="M1668" s="1">
        <v>0</v>
      </c>
      <c r="N1668" s="1">
        <v>0</v>
      </c>
      <c r="O1668" s="1" t="s">
        <v>32</v>
      </c>
      <c r="V1668"/>
    </row>
    <row r="1669" spans="1:22" s="1" customFormat="1" ht="15.75" x14ac:dyDescent="0.25">
      <c r="A1669" s="22">
        <v>733</v>
      </c>
      <c r="B1669" s="1">
        <v>0</v>
      </c>
      <c r="C1669" s="1">
        <v>0</v>
      </c>
      <c r="D1669" s="1">
        <v>3107</v>
      </c>
      <c r="E1669" s="1">
        <v>0</v>
      </c>
      <c r="F1669" s="1">
        <v>0</v>
      </c>
      <c r="G1669" s="23" t="s">
        <v>31</v>
      </c>
      <c r="H1669" s="1">
        <v>0</v>
      </c>
      <c r="I1669" s="1">
        <v>0</v>
      </c>
      <c r="J1669" s="1">
        <v>0</v>
      </c>
      <c r="K1669" s="1">
        <v>0</v>
      </c>
      <c r="L1669" s="1" t="e">
        <v>#N/A</v>
      </c>
      <c r="M1669" s="1">
        <v>0</v>
      </c>
      <c r="N1669" s="1">
        <v>0</v>
      </c>
      <c r="O1669" s="1" t="s">
        <v>32</v>
      </c>
      <c r="V1669"/>
    </row>
    <row r="1670" spans="1:22" s="1" customFormat="1" ht="15.75" x14ac:dyDescent="0.25">
      <c r="A1670" s="22">
        <v>734</v>
      </c>
      <c r="B1670" s="1">
        <v>0</v>
      </c>
      <c r="C1670" s="1">
        <v>0</v>
      </c>
      <c r="D1670" s="1">
        <v>3108</v>
      </c>
      <c r="E1670" s="1">
        <v>0</v>
      </c>
      <c r="F1670" s="1">
        <v>0</v>
      </c>
      <c r="G1670" s="23" t="s">
        <v>31</v>
      </c>
      <c r="H1670" s="1">
        <v>0</v>
      </c>
      <c r="I1670" s="1">
        <v>0</v>
      </c>
      <c r="J1670" s="1">
        <v>0</v>
      </c>
      <c r="K1670" s="1">
        <v>0</v>
      </c>
      <c r="L1670" s="1" t="e">
        <v>#N/A</v>
      </c>
      <c r="M1670" s="1">
        <v>0</v>
      </c>
      <c r="N1670" s="1">
        <v>0</v>
      </c>
      <c r="O1670" s="1" t="s">
        <v>32</v>
      </c>
      <c r="V1670"/>
    </row>
    <row r="1671" spans="1:22" s="1" customFormat="1" ht="15.75" x14ac:dyDescent="0.25">
      <c r="A1671" s="22">
        <v>735</v>
      </c>
      <c r="B1671" s="1">
        <v>0</v>
      </c>
      <c r="C1671" s="1">
        <v>0</v>
      </c>
      <c r="D1671" s="1">
        <v>3109</v>
      </c>
      <c r="E1671" s="1">
        <v>0</v>
      </c>
      <c r="F1671" s="1">
        <v>0</v>
      </c>
      <c r="G1671" s="23" t="s">
        <v>31</v>
      </c>
      <c r="H1671" s="1">
        <v>0</v>
      </c>
      <c r="I1671" s="1">
        <v>0</v>
      </c>
      <c r="J1671" s="1">
        <v>0</v>
      </c>
      <c r="K1671" s="1">
        <v>0</v>
      </c>
      <c r="L1671" s="1" t="e">
        <v>#N/A</v>
      </c>
      <c r="M1671" s="1">
        <v>0</v>
      </c>
      <c r="N1671" s="1">
        <v>0</v>
      </c>
      <c r="O1671" s="1" t="s">
        <v>32</v>
      </c>
      <c r="V1671"/>
    </row>
    <row r="1672" spans="1:22" s="1" customFormat="1" ht="15.75" x14ac:dyDescent="0.25">
      <c r="A1672" s="22">
        <v>736</v>
      </c>
      <c r="B1672" s="1">
        <v>0</v>
      </c>
      <c r="C1672" s="1">
        <v>0</v>
      </c>
      <c r="D1672" s="1">
        <v>3110</v>
      </c>
      <c r="E1672" s="1">
        <v>0</v>
      </c>
      <c r="F1672" s="1">
        <v>0</v>
      </c>
      <c r="G1672" s="23" t="s">
        <v>31</v>
      </c>
      <c r="H1672" s="1">
        <v>0</v>
      </c>
      <c r="I1672" s="1">
        <v>0</v>
      </c>
      <c r="J1672" s="1">
        <v>0</v>
      </c>
      <c r="K1672" s="1">
        <v>0</v>
      </c>
      <c r="L1672" s="1" t="e">
        <v>#N/A</v>
      </c>
      <c r="M1672" s="1">
        <v>0</v>
      </c>
      <c r="N1672" s="1">
        <v>0</v>
      </c>
      <c r="O1672" s="1" t="s">
        <v>32</v>
      </c>
      <c r="V1672"/>
    </row>
    <row r="1673" spans="1:22" s="1" customFormat="1" ht="15.75" x14ac:dyDescent="0.25">
      <c r="A1673" s="22">
        <v>737</v>
      </c>
      <c r="B1673" s="1">
        <v>0</v>
      </c>
      <c r="C1673" s="1">
        <v>0</v>
      </c>
      <c r="D1673" s="1">
        <v>3111</v>
      </c>
      <c r="E1673" s="1">
        <v>0</v>
      </c>
      <c r="F1673" s="1">
        <v>0</v>
      </c>
      <c r="G1673" s="23" t="s">
        <v>31</v>
      </c>
      <c r="H1673" s="1">
        <v>0</v>
      </c>
      <c r="I1673" s="1">
        <v>0</v>
      </c>
      <c r="J1673" s="1">
        <v>0</v>
      </c>
      <c r="K1673" s="1">
        <v>0</v>
      </c>
      <c r="L1673" s="1" t="e">
        <v>#N/A</v>
      </c>
      <c r="M1673" s="1">
        <v>0</v>
      </c>
      <c r="N1673" s="1">
        <v>0</v>
      </c>
      <c r="O1673" s="1" t="s">
        <v>32</v>
      </c>
      <c r="V1673"/>
    </row>
    <row r="1674" spans="1:22" s="1" customFormat="1" ht="15.75" x14ac:dyDescent="0.25">
      <c r="A1674" s="22">
        <v>738</v>
      </c>
      <c r="B1674" s="1">
        <v>0</v>
      </c>
      <c r="C1674" s="1">
        <v>0</v>
      </c>
      <c r="D1674" s="1">
        <v>3112</v>
      </c>
      <c r="E1674" s="1">
        <v>0</v>
      </c>
      <c r="F1674" s="1">
        <v>0</v>
      </c>
      <c r="G1674" s="23" t="s">
        <v>31</v>
      </c>
      <c r="H1674" s="1">
        <v>0</v>
      </c>
      <c r="I1674" s="1">
        <v>0</v>
      </c>
      <c r="J1674" s="1">
        <v>0</v>
      </c>
      <c r="K1674" s="1">
        <v>0</v>
      </c>
      <c r="L1674" s="1" t="e">
        <v>#N/A</v>
      </c>
      <c r="M1674" s="1">
        <v>0</v>
      </c>
      <c r="N1674" s="1">
        <v>0</v>
      </c>
      <c r="O1674" s="1" t="s">
        <v>32</v>
      </c>
      <c r="V1674"/>
    </row>
    <row r="1675" spans="1:22" s="1" customFormat="1" ht="15.75" x14ac:dyDescent="0.25">
      <c r="A1675" s="22">
        <v>739</v>
      </c>
      <c r="B1675" s="1">
        <v>0</v>
      </c>
      <c r="C1675" s="1">
        <v>0</v>
      </c>
      <c r="D1675" s="1">
        <v>3113</v>
      </c>
      <c r="E1675" s="1">
        <v>0</v>
      </c>
      <c r="F1675" s="1">
        <v>0</v>
      </c>
      <c r="G1675" s="23" t="s">
        <v>31</v>
      </c>
      <c r="H1675" s="1">
        <v>0</v>
      </c>
      <c r="I1675" s="1">
        <v>0</v>
      </c>
      <c r="J1675" s="1">
        <v>0</v>
      </c>
      <c r="K1675" s="1">
        <v>0</v>
      </c>
      <c r="L1675" s="1" t="e">
        <v>#N/A</v>
      </c>
      <c r="M1675" s="1">
        <v>0</v>
      </c>
      <c r="N1675" s="1">
        <v>0</v>
      </c>
      <c r="O1675" s="1" t="s">
        <v>32</v>
      </c>
      <c r="V1675"/>
    </row>
    <row r="1676" spans="1:22" s="1" customFormat="1" ht="15.75" x14ac:dyDescent="0.25">
      <c r="A1676" s="22">
        <v>740</v>
      </c>
      <c r="B1676" s="1">
        <v>0</v>
      </c>
      <c r="C1676" s="1">
        <v>0</v>
      </c>
      <c r="D1676" s="1">
        <v>3114</v>
      </c>
      <c r="E1676" s="1">
        <v>0</v>
      </c>
      <c r="F1676" s="1">
        <v>0</v>
      </c>
      <c r="G1676" s="23" t="s">
        <v>31</v>
      </c>
      <c r="H1676" s="1">
        <v>0</v>
      </c>
      <c r="I1676" s="1">
        <v>0</v>
      </c>
      <c r="J1676" s="1">
        <v>0</v>
      </c>
      <c r="K1676" s="1">
        <v>0</v>
      </c>
      <c r="L1676" s="1" t="e">
        <v>#N/A</v>
      </c>
      <c r="M1676" s="1">
        <v>0</v>
      </c>
      <c r="N1676" s="1">
        <v>0</v>
      </c>
      <c r="O1676" s="1" t="s">
        <v>32</v>
      </c>
      <c r="V1676"/>
    </row>
    <row r="1677" spans="1:22" s="1" customFormat="1" ht="15.75" x14ac:dyDescent="0.25">
      <c r="A1677" s="22">
        <v>741</v>
      </c>
      <c r="B1677" s="1">
        <v>0</v>
      </c>
      <c r="C1677" s="1">
        <v>0</v>
      </c>
      <c r="D1677" s="1">
        <v>3115</v>
      </c>
      <c r="E1677" s="1">
        <v>0</v>
      </c>
      <c r="F1677" s="1">
        <v>0</v>
      </c>
      <c r="G1677" s="23" t="s">
        <v>31</v>
      </c>
      <c r="H1677" s="1">
        <v>0</v>
      </c>
      <c r="I1677" s="1">
        <v>0</v>
      </c>
      <c r="J1677" s="1">
        <v>0</v>
      </c>
      <c r="K1677" s="1">
        <v>0</v>
      </c>
      <c r="L1677" s="1" t="e">
        <v>#N/A</v>
      </c>
      <c r="M1677" s="1">
        <v>0</v>
      </c>
      <c r="N1677" s="1">
        <v>0</v>
      </c>
      <c r="O1677" s="1" t="s">
        <v>32</v>
      </c>
      <c r="V1677"/>
    </row>
    <row r="1678" spans="1:22" s="1" customFormat="1" ht="15.75" x14ac:dyDescent="0.25">
      <c r="A1678" s="22">
        <v>742</v>
      </c>
      <c r="B1678" s="1">
        <v>0</v>
      </c>
      <c r="C1678" s="1">
        <v>0</v>
      </c>
      <c r="D1678" s="1">
        <v>3116</v>
      </c>
      <c r="E1678" s="1">
        <v>0</v>
      </c>
      <c r="F1678" s="1">
        <v>0</v>
      </c>
      <c r="G1678" s="23" t="s">
        <v>31</v>
      </c>
      <c r="H1678" s="1">
        <v>0</v>
      </c>
      <c r="I1678" s="1">
        <v>0</v>
      </c>
      <c r="J1678" s="1">
        <v>0</v>
      </c>
      <c r="K1678" s="1">
        <v>0</v>
      </c>
      <c r="L1678" s="1" t="e">
        <v>#N/A</v>
      </c>
      <c r="M1678" s="1">
        <v>0</v>
      </c>
      <c r="N1678" s="1">
        <v>0</v>
      </c>
      <c r="O1678" s="1" t="s">
        <v>32</v>
      </c>
      <c r="V1678"/>
    </row>
    <row r="1679" spans="1:22" s="1" customFormat="1" ht="15.75" x14ac:dyDescent="0.25">
      <c r="A1679" s="22">
        <v>743</v>
      </c>
      <c r="B1679" s="1">
        <v>0</v>
      </c>
      <c r="C1679" s="1">
        <v>0</v>
      </c>
      <c r="D1679" s="1">
        <v>3117</v>
      </c>
      <c r="E1679" s="1">
        <v>0</v>
      </c>
      <c r="F1679" s="1">
        <v>0</v>
      </c>
      <c r="G1679" s="23" t="s">
        <v>31</v>
      </c>
      <c r="H1679" s="1">
        <v>0</v>
      </c>
      <c r="I1679" s="1">
        <v>0</v>
      </c>
      <c r="J1679" s="1">
        <v>0</v>
      </c>
      <c r="K1679" s="1">
        <v>0</v>
      </c>
      <c r="L1679" s="1" t="e">
        <v>#N/A</v>
      </c>
      <c r="M1679" s="1">
        <v>0</v>
      </c>
      <c r="N1679" s="1">
        <v>0</v>
      </c>
      <c r="O1679" s="1" t="s">
        <v>32</v>
      </c>
      <c r="V1679"/>
    </row>
    <row r="1680" spans="1:22" s="1" customFormat="1" ht="15.75" x14ac:dyDescent="0.25">
      <c r="A1680" s="22">
        <v>744</v>
      </c>
      <c r="B1680" s="1">
        <v>0</v>
      </c>
      <c r="C1680" s="1">
        <v>0</v>
      </c>
      <c r="D1680" s="1">
        <v>3118</v>
      </c>
      <c r="E1680" s="1">
        <v>0</v>
      </c>
      <c r="F1680" s="1">
        <v>0</v>
      </c>
      <c r="G1680" s="23" t="s">
        <v>31</v>
      </c>
      <c r="H1680" s="1">
        <v>0</v>
      </c>
      <c r="I1680" s="1">
        <v>0</v>
      </c>
      <c r="J1680" s="1">
        <v>0</v>
      </c>
      <c r="K1680" s="1">
        <v>0</v>
      </c>
      <c r="L1680" s="1" t="e">
        <v>#N/A</v>
      </c>
      <c r="M1680" s="1">
        <v>0</v>
      </c>
      <c r="N1680" s="1">
        <v>0</v>
      </c>
      <c r="O1680" s="1" t="s">
        <v>32</v>
      </c>
      <c r="V1680"/>
    </row>
    <row r="1681" spans="1:22" s="1" customFormat="1" ht="15.75" x14ac:dyDescent="0.25">
      <c r="A1681" s="22">
        <v>745</v>
      </c>
      <c r="B1681" s="1">
        <v>0</v>
      </c>
      <c r="C1681" s="1">
        <v>0</v>
      </c>
      <c r="D1681" s="1">
        <v>3119</v>
      </c>
      <c r="E1681" s="1">
        <v>0</v>
      </c>
      <c r="F1681" s="1">
        <v>0</v>
      </c>
      <c r="G1681" s="23" t="s">
        <v>31</v>
      </c>
      <c r="H1681" s="1">
        <v>0</v>
      </c>
      <c r="I1681" s="1">
        <v>0</v>
      </c>
      <c r="J1681" s="1">
        <v>0</v>
      </c>
      <c r="K1681" s="1">
        <v>0</v>
      </c>
      <c r="L1681" s="1" t="e">
        <v>#N/A</v>
      </c>
      <c r="M1681" s="1">
        <v>0</v>
      </c>
      <c r="N1681" s="1">
        <v>0</v>
      </c>
      <c r="O1681" s="1" t="s">
        <v>32</v>
      </c>
      <c r="V1681"/>
    </row>
    <row r="1682" spans="1:22" s="1" customFormat="1" ht="15.75" x14ac:dyDescent="0.25">
      <c r="A1682" s="22">
        <v>746</v>
      </c>
      <c r="B1682" s="1">
        <v>0</v>
      </c>
      <c r="C1682" s="1">
        <v>0</v>
      </c>
      <c r="D1682" s="1">
        <v>3120</v>
      </c>
      <c r="E1682" s="1">
        <v>0</v>
      </c>
      <c r="F1682" s="1">
        <v>0</v>
      </c>
      <c r="G1682" s="23" t="s">
        <v>31</v>
      </c>
      <c r="H1682" s="1">
        <v>0</v>
      </c>
      <c r="I1682" s="1">
        <v>0</v>
      </c>
      <c r="J1682" s="1">
        <v>0</v>
      </c>
      <c r="K1682" s="1">
        <v>0</v>
      </c>
      <c r="L1682" s="1" t="e">
        <v>#N/A</v>
      </c>
      <c r="M1682" s="1">
        <v>0</v>
      </c>
      <c r="N1682" s="1">
        <v>0</v>
      </c>
      <c r="O1682" s="1" t="s">
        <v>32</v>
      </c>
      <c r="V1682"/>
    </row>
    <row r="1683" spans="1:22" s="1" customFormat="1" ht="15.75" x14ac:dyDescent="0.25">
      <c r="A1683" s="22">
        <v>747</v>
      </c>
      <c r="B1683" s="1">
        <v>0</v>
      </c>
      <c r="C1683" s="1">
        <v>0</v>
      </c>
      <c r="D1683" s="1">
        <v>3121</v>
      </c>
      <c r="E1683" s="1">
        <v>0</v>
      </c>
      <c r="F1683" s="1">
        <v>0</v>
      </c>
      <c r="G1683" s="23" t="s">
        <v>31</v>
      </c>
      <c r="H1683" s="1">
        <v>0</v>
      </c>
      <c r="I1683" s="1">
        <v>0</v>
      </c>
      <c r="J1683" s="1">
        <v>0</v>
      </c>
      <c r="K1683" s="1">
        <v>0</v>
      </c>
      <c r="L1683" s="1" t="e">
        <v>#N/A</v>
      </c>
      <c r="M1683" s="1">
        <v>0</v>
      </c>
      <c r="N1683" s="1">
        <v>0</v>
      </c>
      <c r="O1683" s="1" t="s">
        <v>32</v>
      </c>
      <c r="V1683"/>
    </row>
    <row r="1684" spans="1:22" s="1" customFormat="1" ht="15.75" x14ac:dyDescent="0.25">
      <c r="A1684" s="22">
        <v>748</v>
      </c>
      <c r="B1684" s="1">
        <v>0</v>
      </c>
      <c r="C1684" s="1">
        <v>0</v>
      </c>
      <c r="D1684" s="1">
        <v>3122</v>
      </c>
      <c r="E1684" s="1">
        <v>0</v>
      </c>
      <c r="F1684" s="1">
        <v>0</v>
      </c>
      <c r="G1684" s="23" t="s">
        <v>31</v>
      </c>
      <c r="H1684" s="1">
        <v>0</v>
      </c>
      <c r="I1684" s="1">
        <v>0</v>
      </c>
      <c r="J1684" s="1">
        <v>0</v>
      </c>
      <c r="K1684" s="1">
        <v>0</v>
      </c>
      <c r="L1684" s="1" t="e">
        <v>#N/A</v>
      </c>
      <c r="M1684" s="1">
        <v>0</v>
      </c>
      <c r="N1684" s="1">
        <v>0</v>
      </c>
      <c r="O1684" s="1" t="s">
        <v>32</v>
      </c>
      <c r="V1684"/>
    </row>
    <row r="1685" spans="1:22" s="1" customFormat="1" ht="15.75" x14ac:dyDescent="0.25">
      <c r="A1685" s="22">
        <v>749</v>
      </c>
      <c r="B1685" s="1">
        <v>0</v>
      </c>
      <c r="C1685" s="1">
        <v>0</v>
      </c>
      <c r="D1685" s="1">
        <v>3123</v>
      </c>
      <c r="E1685" s="1">
        <v>0</v>
      </c>
      <c r="F1685" s="1">
        <v>0</v>
      </c>
      <c r="G1685" s="23" t="s">
        <v>31</v>
      </c>
      <c r="H1685" s="1">
        <v>0</v>
      </c>
      <c r="I1685" s="1">
        <v>0</v>
      </c>
      <c r="J1685" s="1">
        <v>0</v>
      </c>
      <c r="K1685" s="1">
        <v>0</v>
      </c>
      <c r="L1685" s="1" t="e">
        <v>#N/A</v>
      </c>
      <c r="M1685" s="1">
        <v>0</v>
      </c>
      <c r="N1685" s="1">
        <v>0</v>
      </c>
      <c r="O1685" s="1" t="s">
        <v>32</v>
      </c>
      <c r="V1685"/>
    </row>
    <row r="1686" spans="1:22" s="1" customFormat="1" ht="15.75" x14ac:dyDescent="0.25">
      <c r="A1686" s="22">
        <v>750</v>
      </c>
      <c r="B1686" s="1">
        <v>0</v>
      </c>
      <c r="C1686" s="1">
        <v>0</v>
      </c>
      <c r="D1686" s="1">
        <v>3124</v>
      </c>
      <c r="E1686" s="1">
        <v>0</v>
      </c>
      <c r="F1686" s="1">
        <v>0</v>
      </c>
      <c r="G1686" s="23" t="s">
        <v>31</v>
      </c>
      <c r="H1686" s="1">
        <v>0</v>
      </c>
      <c r="I1686" s="1">
        <v>0</v>
      </c>
      <c r="J1686" s="1">
        <v>0</v>
      </c>
      <c r="K1686" s="1">
        <v>0</v>
      </c>
      <c r="L1686" s="1" t="e">
        <v>#N/A</v>
      </c>
      <c r="M1686" s="1">
        <v>0</v>
      </c>
      <c r="N1686" s="1">
        <v>0</v>
      </c>
      <c r="O1686" s="1" t="s">
        <v>32</v>
      </c>
      <c r="V1686"/>
    </row>
    <row r="1687" spans="1:22" s="1" customFormat="1" ht="15.75" x14ac:dyDescent="0.25">
      <c r="A1687" s="22">
        <v>751</v>
      </c>
      <c r="B1687" s="1">
        <v>0</v>
      </c>
      <c r="C1687" s="1">
        <v>0</v>
      </c>
      <c r="D1687" s="1">
        <v>3125</v>
      </c>
      <c r="E1687" s="1">
        <v>0</v>
      </c>
      <c r="F1687" s="1">
        <v>0</v>
      </c>
      <c r="G1687" s="23" t="s">
        <v>31</v>
      </c>
      <c r="H1687" s="1">
        <v>0</v>
      </c>
      <c r="I1687" s="1">
        <v>0</v>
      </c>
      <c r="J1687" s="1">
        <v>0</v>
      </c>
      <c r="K1687" s="1">
        <v>0</v>
      </c>
      <c r="L1687" s="1" t="e">
        <v>#N/A</v>
      </c>
      <c r="M1687" s="1">
        <v>0</v>
      </c>
      <c r="N1687" s="1">
        <v>0</v>
      </c>
      <c r="O1687" s="1" t="s">
        <v>32</v>
      </c>
      <c r="V1687"/>
    </row>
    <row r="1688" spans="1:22" s="1" customFormat="1" ht="15.75" x14ac:dyDescent="0.25">
      <c r="A1688" s="22">
        <v>752</v>
      </c>
      <c r="B1688" s="1">
        <v>0</v>
      </c>
      <c r="C1688" s="1">
        <v>0</v>
      </c>
      <c r="D1688" s="1">
        <v>3126</v>
      </c>
      <c r="E1688" s="1">
        <v>0</v>
      </c>
      <c r="F1688" s="1">
        <v>0</v>
      </c>
      <c r="G1688" s="23" t="s">
        <v>31</v>
      </c>
      <c r="H1688" s="1">
        <v>0</v>
      </c>
      <c r="I1688" s="1">
        <v>0</v>
      </c>
      <c r="J1688" s="1">
        <v>0</v>
      </c>
      <c r="K1688" s="1">
        <v>0</v>
      </c>
      <c r="L1688" s="1" t="e">
        <v>#N/A</v>
      </c>
      <c r="M1688" s="1">
        <v>0</v>
      </c>
      <c r="N1688" s="1">
        <v>0</v>
      </c>
      <c r="O1688" s="1" t="s">
        <v>32</v>
      </c>
      <c r="V1688"/>
    </row>
    <row r="1689" spans="1:22" s="1" customFormat="1" ht="15.75" x14ac:dyDescent="0.25">
      <c r="A1689" s="22">
        <v>753</v>
      </c>
      <c r="B1689" s="1">
        <v>0</v>
      </c>
      <c r="C1689" s="1">
        <v>0</v>
      </c>
      <c r="D1689" s="1">
        <v>3127</v>
      </c>
      <c r="E1689" s="1">
        <v>0</v>
      </c>
      <c r="F1689" s="1">
        <v>0</v>
      </c>
      <c r="G1689" s="23" t="s">
        <v>31</v>
      </c>
      <c r="H1689" s="1">
        <v>0</v>
      </c>
      <c r="I1689" s="1">
        <v>0</v>
      </c>
      <c r="J1689" s="1">
        <v>0</v>
      </c>
      <c r="K1689" s="1">
        <v>0</v>
      </c>
      <c r="L1689" s="1" t="e">
        <v>#N/A</v>
      </c>
      <c r="M1689" s="1">
        <v>0</v>
      </c>
      <c r="N1689" s="1">
        <v>0</v>
      </c>
      <c r="O1689" s="1" t="s">
        <v>32</v>
      </c>
      <c r="V1689"/>
    </row>
    <row r="1690" spans="1:22" s="1" customFormat="1" ht="15.75" x14ac:dyDescent="0.25">
      <c r="A1690" s="22">
        <v>754</v>
      </c>
      <c r="B1690" s="1">
        <v>0</v>
      </c>
      <c r="C1690" s="1">
        <v>0</v>
      </c>
      <c r="D1690" s="1">
        <v>3128</v>
      </c>
      <c r="E1690" s="1">
        <v>0</v>
      </c>
      <c r="F1690" s="1">
        <v>0</v>
      </c>
      <c r="G1690" s="23" t="s">
        <v>31</v>
      </c>
      <c r="H1690" s="1">
        <v>0</v>
      </c>
      <c r="I1690" s="1">
        <v>0</v>
      </c>
      <c r="J1690" s="1">
        <v>0</v>
      </c>
      <c r="K1690" s="1">
        <v>0</v>
      </c>
      <c r="L1690" s="1" t="e">
        <v>#N/A</v>
      </c>
      <c r="M1690" s="1">
        <v>0</v>
      </c>
      <c r="N1690" s="1">
        <v>0</v>
      </c>
      <c r="O1690" s="1" t="s">
        <v>32</v>
      </c>
      <c r="V1690"/>
    </row>
    <row r="1691" spans="1:22" s="1" customFormat="1" ht="15.75" x14ac:dyDescent="0.25">
      <c r="A1691" s="22">
        <v>755</v>
      </c>
      <c r="B1691" s="1">
        <v>0</v>
      </c>
      <c r="C1691" s="1">
        <v>0</v>
      </c>
      <c r="D1691" s="1">
        <v>3129</v>
      </c>
      <c r="E1691" s="1">
        <v>0</v>
      </c>
      <c r="F1691" s="1">
        <v>0</v>
      </c>
      <c r="G1691" s="23" t="s">
        <v>31</v>
      </c>
      <c r="H1691" s="1">
        <v>0</v>
      </c>
      <c r="I1691" s="1">
        <v>0</v>
      </c>
      <c r="J1691" s="1">
        <v>0</v>
      </c>
      <c r="K1691" s="1">
        <v>0</v>
      </c>
      <c r="L1691" s="1" t="e">
        <v>#N/A</v>
      </c>
      <c r="M1691" s="1">
        <v>0</v>
      </c>
      <c r="N1691" s="1">
        <v>0</v>
      </c>
      <c r="O1691" s="1" t="s">
        <v>32</v>
      </c>
      <c r="V1691"/>
    </row>
    <row r="1692" spans="1:22" s="1" customFormat="1" ht="15.75" x14ac:dyDescent="0.25">
      <c r="A1692" s="22">
        <v>756</v>
      </c>
      <c r="B1692" s="1">
        <v>0</v>
      </c>
      <c r="C1692" s="1">
        <v>0</v>
      </c>
      <c r="D1692" s="1">
        <v>3130</v>
      </c>
      <c r="E1692" s="1">
        <v>0</v>
      </c>
      <c r="F1692" s="1">
        <v>0</v>
      </c>
      <c r="G1692" s="23" t="s">
        <v>31</v>
      </c>
      <c r="H1692" s="1">
        <v>0</v>
      </c>
      <c r="I1692" s="1">
        <v>0</v>
      </c>
      <c r="J1692" s="1">
        <v>0</v>
      </c>
      <c r="K1692" s="1">
        <v>0</v>
      </c>
      <c r="L1692" s="1" t="e">
        <v>#N/A</v>
      </c>
      <c r="M1692" s="1">
        <v>0</v>
      </c>
      <c r="N1692" s="1">
        <v>0</v>
      </c>
      <c r="O1692" s="1" t="s">
        <v>32</v>
      </c>
      <c r="V1692"/>
    </row>
    <row r="1693" spans="1:22" s="1" customFormat="1" ht="15.75" x14ac:dyDescent="0.25">
      <c r="A1693" s="22">
        <v>757</v>
      </c>
      <c r="B1693" s="1">
        <v>0</v>
      </c>
      <c r="C1693" s="1">
        <v>0</v>
      </c>
      <c r="D1693" s="1">
        <v>3131</v>
      </c>
      <c r="E1693" s="1">
        <v>0</v>
      </c>
      <c r="F1693" s="1">
        <v>0</v>
      </c>
      <c r="G1693" s="23" t="s">
        <v>31</v>
      </c>
      <c r="H1693" s="1">
        <v>0</v>
      </c>
      <c r="I1693" s="1">
        <v>0</v>
      </c>
      <c r="J1693" s="1">
        <v>0</v>
      </c>
      <c r="K1693" s="1">
        <v>0</v>
      </c>
      <c r="L1693" s="1" t="e">
        <v>#N/A</v>
      </c>
      <c r="M1693" s="1">
        <v>0</v>
      </c>
      <c r="N1693" s="1">
        <v>0</v>
      </c>
      <c r="O1693" s="1" t="s">
        <v>32</v>
      </c>
      <c r="V1693"/>
    </row>
    <row r="1694" spans="1:22" s="1" customFormat="1" ht="15.75" x14ac:dyDescent="0.25">
      <c r="A1694" s="22">
        <v>758</v>
      </c>
      <c r="B1694" s="1">
        <v>0</v>
      </c>
      <c r="C1694" s="1">
        <v>0</v>
      </c>
      <c r="D1694" s="1">
        <v>3132</v>
      </c>
      <c r="E1694" s="1">
        <v>0</v>
      </c>
      <c r="F1694" s="1">
        <v>0</v>
      </c>
      <c r="G1694" s="23" t="s">
        <v>31</v>
      </c>
      <c r="H1694" s="1">
        <v>0</v>
      </c>
      <c r="I1694" s="1">
        <v>0</v>
      </c>
      <c r="J1694" s="1">
        <v>0</v>
      </c>
      <c r="K1694" s="1">
        <v>0</v>
      </c>
      <c r="L1694" s="1" t="e">
        <v>#N/A</v>
      </c>
      <c r="M1694" s="1">
        <v>0</v>
      </c>
      <c r="N1694" s="1">
        <v>0</v>
      </c>
      <c r="O1694" s="1" t="s">
        <v>32</v>
      </c>
      <c r="V1694"/>
    </row>
    <row r="1695" spans="1:22" s="1" customFormat="1" ht="15.75" x14ac:dyDescent="0.25">
      <c r="A1695" s="22">
        <v>759</v>
      </c>
      <c r="B1695" s="1">
        <v>0</v>
      </c>
      <c r="C1695" s="1">
        <v>0</v>
      </c>
      <c r="D1695" s="1">
        <v>3133</v>
      </c>
      <c r="E1695" s="1">
        <v>0</v>
      </c>
      <c r="F1695" s="1">
        <v>0</v>
      </c>
      <c r="G1695" s="23" t="s">
        <v>31</v>
      </c>
      <c r="H1695" s="1">
        <v>0</v>
      </c>
      <c r="I1695" s="1">
        <v>0</v>
      </c>
      <c r="J1695" s="1">
        <v>0</v>
      </c>
      <c r="K1695" s="1">
        <v>0</v>
      </c>
      <c r="L1695" s="1" t="e">
        <v>#N/A</v>
      </c>
      <c r="M1695" s="1">
        <v>0</v>
      </c>
      <c r="N1695" s="1">
        <v>0</v>
      </c>
      <c r="O1695" s="1" t="s">
        <v>32</v>
      </c>
      <c r="V1695"/>
    </row>
    <row r="1696" spans="1:22" s="1" customFormat="1" ht="15.75" x14ac:dyDescent="0.25">
      <c r="A1696" s="22">
        <v>760</v>
      </c>
      <c r="B1696" s="1">
        <v>0</v>
      </c>
      <c r="C1696" s="1">
        <v>0</v>
      </c>
      <c r="D1696" s="1">
        <v>3134</v>
      </c>
      <c r="E1696" s="1">
        <v>0</v>
      </c>
      <c r="F1696" s="1">
        <v>0</v>
      </c>
      <c r="G1696" s="23" t="s">
        <v>31</v>
      </c>
      <c r="H1696" s="1">
        <v>0</v>
      </c>
      <c r="I1696" s="1">
        <v>0</v>
      </c>
      <c r="J1696" s="1">
        <v>0</v>
      </c>
      <c r="K1696" s="1">
        <v>0</v>
      </c>
      <c r="L1696" s="1" t="e">
        <v>#N/A</v>
      </c>
      <c r="M1696" s="1">
        <v>0</v>
      </c>
      <c r="N1696" s="1">
        <v>0</v>
      </c>
      <c r="O1696" s="1" t="s">
        <v>32</v>
      </c>
      <c r="V1696"/>
    </row>
    <row r="1697" spans="1:22" s="1" customFormat="1" ht="15.75" x14ac:dyDescent="0.25">
      <c r="A1697" s="22">
        <v>761</v>
      </c>
      <c r="B1697" s="1">
        <v>0</v>
      </c>
      <c r="C1697" s="1">
        <v>0</v>
      </c>
      <c r="D1697" s="1">
        <v>3135</v>
      </c>
      <c r="E1697" s="1">
        <v>0</v>
      </c>
      <c r="F1697" s="1">
        <v>0</v>
      </c>
      <c r="G1697" s="23" t="s">
        <v>31</v>
      </c>
      <c r="H1697" s="1">
        <v>0</v>
      </c>
      <c r="I1697" s="1">
        <v>0</v>
      </c>
      <c r="J1697" s="1">
        <v>0</v>
      </c>
      <c r="K1697" s="1">
        <v>0</v>
      </c>
      <c r="L1697" s="1" t="e">
        <v>#N/A</v>
      </c>
      <c r="M1697" s="1">
        <v>0</v>
      </c>
      <c r="N1697" s="1">
        <v>0</v>
      </c>
      <c r="O1697" s="1" t="s">
        <v>32</v>
      </c>
      <c r="V1697"/>
    </row>
    <row r="1698" spans="1:22" s="1" customFormat="1" ht="15.75" x14ac:dyDescent="0.25">
      <c r="A1698" s="22">
        <v>762</v>
      </c>
      <c r="B1698" s="1">
        <v>0</v>
      </c>
      <c r="C1698" s="1">
        <v>0</v>
      </c>
      <c r="D1698" s="1">
        <v>3136</v>
      </c>
      <c r="E1698" s="1">
        <v>0</v>
      </c>
      <c r="F1698" s="1">
        <v>0</v>
      </c>
      <c r="G1698" s="23" t="s">
        <v>31</v>
      </c>
      <c r="H1698" s="1">
        <v>0</v>
      </c>
      <c r="I1698" s="1">
        <v>0</v>
      </c>
      <c r="J1698" s="1">
        <v>0</v>
      </c>
      <c r="K1698" s="1">
        <v>0</v>
      </c>
      <c r="L1698" s="1" t="e">
        <v>#N/A</v>
      </c>
      <c r="M1698" s="1">
        <v>0</v>
      </c>
      <c r="N1698" s="1">
        <v>0</v>
      </c>
      <c r="O1698" s="1" t="s">
        <v>32</v>
      </c>
      <c r="V1698"/>
    </row>
    <row r="1699" spans="1:22" s="1" customFormat="1" ht="15.75" x14ac:dyDescent="0.25">
      <c r="A1699" s="22">
        <v>763</v>
      </c>
      <c r="B1699" s="1">
        <v>0</v>
      </c>
      <c r="C1699" s="1">
        <v>0</v>
      </c>
      <c r="D1699" s="1">
        <v>3137</v>
      </c>
      <c r="E1699" s="1">
        <v>0</v>
      </c>
      <c r="F1699" s="1">
        <v>0</v>
      </c>
      <c r="G1699" s="23" t="s">
        <v>31</v>
      </c>
      <c r="H1699" s="1">
        <v>0</v>
      </c>
      <c r="I1699" s="1">
        <v>0</v>
      </c>
      <c r="J1699" s="1">
        <v>0</v>
      </c>
      <c r="K1699" s="1">
        <v>0</v>
      </c>
      <c r="L1699" s="1" t="e">
        <v>#N/A</v>
      </c>
      <c r="M1699" s="1">
        <v>0</v>
      </c>
      <c r="N1699" s="1">
        <v>0</v>
      </c>
      <c r="O1699" s="1" t="s">
        <v>32</v>
      </c>
      <c r="V1699"/>
    </row>
    <row r="1700" spans="1:22" s="1" customFormat="1" ht="15.75" x14ac:dyDescent="0.25">
      <c r="A1700" s="22">
        <v>764</v>
      </c>
      <c r="B1700" s="1">
        <v>0</v>
      </c>
      <c r="C1700" s="1">
        <v>0</v>
      </c>
      <c r="D1700" s="1">
        <v>3138</v>
      </c>
      <c r="E1700" s="1">
        <v>0</v>
      </c>
      <c r="F1700" s="1">
        <v>0</v>
      </c>
      <c r="G1700" s="23" t="s">
        <v>31</v>
      </c>
      <c r="H1700" s="1">
        <v>0</v>
      </c>
      <c r="I1700" s="1">
        <v>0</v>
      </c>
      <c r="J1700" s="1">
        <v>0</v>
      </c>
      <c r="K1700" s="1">
        <v>0</v>
      </c>
      <c r="L1700" s="1" t="e">
        <v>#N/A</v>
      </c>
      <c r="M1700" s="1">
        <v>0</v>
      </c>
      <c r="N1700" s="1">
        <v>0</v>
      </c>
      <c r="O1700" s="1" t="s">
        <v>32</v>
      </c>
      <c r="V1700"/>
    </row>
    <row r="1701" spans="1:22" s="1" customFormat="1" ht="15.75" x14ac:dyDescent="0.25">
      <c r="A1701" s="22">
        <v>765</v>
      </c>
      <c r="B1701" s="1">
        <v>0</v>
      </c>
      <c r="C1701" s="1">
        <v>0</v>
      </c>
      <c r="D1701" s="1">
        <v>3139</v>
      </c>
      <c r="E1701" s="1">
        <v>0</v>
      </c>
      <c r="F1701" s="1">
        <v>0</v>
      </c>
      <c r="G1701" s="23" t="s">
        <v>31</v>
      </c>
      <c r="H1701" s="1">
        <v>0</v>
      </c>
      <c r="I1701" s="1">
        <v>0</v>
      </c>
      <c r="J1701" s="1">
        <v>0</v>
      </c>
      <c r="K1701" s="1">
        <v>0</v>
      </c>
      <c r="L1701" s="1" t="e">
        <v>#N/A</v>
      </c>
      <c r="M1701" s="1">
        <v>0</v>
      </c>
      <c r="N1701" s="1">
        <v>0</v>
      </c>
      <c r="O1701" s="1" t="s">
        <v>32</v>
      </c>
      <c r="V1701"/>
    </row>
    <row r="1702" spans="1:22" s="1" customFormat="1" ht="15.75" x14ac:dyDescent="0.25">
      <c r="A1702" s="22">
        <v>766</v>
      </c>
      <c r="B1702" s="1">
        <v>0</v>
      </c>
      <c r="C1702" s="1">
        <v>0</v>
      </c>
      <c r="D1702" s="1">
        <v>3140</v>
      </c>
      <c r="E1702" s="1">
        <v>0</v>
      </c>
      <c r="F1702" s="1">
        <v>0</v>
      </c>
      <c r="G1702" s="23" t="s">
        <v>31</v>
      </c>
      <c r="H1702" s="1">
        <v>0</v>
      </c>
      <c r="I1702" s="1">
        <v>0</v>
      </c>
      <c r="J1702" s="1">
        <v>0</v>
      </c>
      <c r="K1702" s="1">
        <v>0</v>
      </c>
      <c r="L1702" s="1" t="e">
        <v>#N/A</v>
      </c>
      <c r="M1702" s="1">
        <v>0</v>
      </c>
      <c r="N1702" s="1">
        <v>0</v>
      </c>
      <c r="O1702" s="1" t="s">
        <v>32</v>
      </c>
      <c r="V1702"/>
    </row>
    <row r="1703" spans="1:22" s="1" customFormat="1" ht="15.75" x14ac:dyDescent="0.25">
      <c r="A1703" s="22">
        <v>767</v>
      </c>
      <c r="B1703" s="1">
        <v>0</v>
      </c>
      <c r="C1703" s="1">
        <v>0</v>
      </c>
      <c r="D1703" s="1">
        <v>3141</v>
      </c>
      <c r="E1703" s="1">
        <v>0</v>
      </c>
      <c r="F1703" s="1">
        <v>0</v>
      </c>
      <c r="G1703" s="23" t="s">
        <v>31</v>
      </c>
      <c r="H1703" s="1">
        <v>0</v>
      </c>
      <c r="I1703" s="1">
        <v>0</v>
      </c>
      <c r="J1703" s="1">
        <v>0</v>
      </c>
      <c r="K1703" s="1">
        <v>0</v>
      </c>
      <c r="L1703" s="1" t="e">
        <v>#N/A</v>
      </c>
      <c r="M1703" s="1">
        <v>0</v>
      </c>
      <c r="N1703" s="1">
        <v>0</v>
      </c>
      <c r="O1703" s="1" t="s">
        <v>32</v>
      </c>
      <c r="V1703"/>
    </row>
    <row r="1704" spans="1:22" s="1" customFormat="1" ht="15.75" x14ac:dyDescent="0.25">
      <c r="A1704" s="22">
        <v>768</v>
      </c>
      <c r="B1704" s="1">
        <v>0</v>
      </c>
      <c r="C1704" s="1">
        <v>0</v>
      </c>
      <c r="D1704" s="1">
        <v>3142</v>
      </c>
      <c r="E1704" s="1">
        <v>0</v>
      </c>
      <c r="F1704" s="1">
        <v>0</v>
      </c>
      <c r="G1704" s="23" t="s">
        <v>31</v>
      </c>
      <c r="H1704" s="1">
        <v>0</v>
      </c>
      <c r="I1704" s="1">
        <v>0</v>
      </c>
      <c r="J1704" s="1">
        <v>0</v>
      </c>
      <c r="K1704" s="1">
        <v>0</v>
      </c>
      <c r="L1704" s="1" t="e">
        <v>#N/A</v>
      </c>
      <c r="M1704" s="1">
        <v>0</v>
      </c>
      <c r="N1704" s="1">
        <v>0</v>
      </c>
      <c r="O1704" s="1" t="s">
        <v>32</v>
      </c>
      <c r="V1704"/>
    </row>
    <row r="1705" spans="1:22" s="1" customFormat="1" ht="15.75" x14ac:dyDescent="0.25">
      <c r="A1705" s="22">
        <v>769</v>
      </c>
      <c r="B1705" s="1">
        <v>0</v>
      </c>
      <c r="C1705" s="1">
        <v>0</v>
      </c>
      <c r="D1705" s="1">
        <v>3143</v>
      </c>
      <c r="E1705" s="1">
        <v>0</v>
      </c>
      <c r="F1705" s="1">
        <v>0</v>
      </c>
      <c r="G1705" s="23" t="s">
        <v>31</v>
      </c>
      <c r="H1705" s="1">
        <v>0</v>
      </c>
      <c r="I1705" s="1">
        <v>0</v>
      </c>
      <c r="J1705" s="1">
        <v>0</v>
      </c>
      <c r="K1705" s="1">
        <v>0</v>
      </c>
      <c r="L1705" s="1" t="e">
        <v>#N/A</v>
      </c>
      <c r="M1705" s="1">
        <v>0</v>
      </c>
      <c r="N1705" s="1">
        <v>0</v>
      </c>
      <c r="O1705" s="1" t="s">
        <v>32</v>
      </c>
      <c r="V1705"/>
    </row>
    <row r="1706" spans="1:22" s="1" customFormat="1" ht="15.75" x14ac:dyDescent="0.25">
      <c r="A1706" s="22">
        <v>770</v>
      </c>
      <c r="B1706" s="1">
        <v>0</v>
      </c>
      <c r="C1706" s="1">
        <v>0</v>
      </c>
      <c r="D1706" s="1">
        <v>3144</v>
      </c>
      <c r="E1706" s="1">
        <v>0</v>
      </c>
      <c r="F1706" s="1">
        <v>0</v>
      </c>
      <c r="G1706" s="23" t="s">
        <v>31</v>
      </c>
      <c r="H1706" s="1">
        <v>0</v>
      </c>
      <c r="I1706" s="1">
        <v>0</v>
      </c>
      <c r="J1706" s="1">
        <v>0</v>
      </c>
      <c r="K1706" s="1">
        <v>0</v>
      </c>
      <c r="L1706" s="1" t="e">
        <v>#N/A</v>
      </c>
      <c r="M1706" s="1">
        <v>0</v>
      </c>
      <c r="N1706" s="1">
        <v>0</v>
      </c>
      <c r="O1706" s="1" t="s">
        <v>32</v>
      </c>
      <c r="V1706"/>
    </row>
    <row r="1707" spans="1:22" s="1" customFormat="1" ht="15.75" x14ac:dyDescent="0.25">
      <c r="A1707" s="22">
        <v>771</v>
      </c>
      <c r="B1707" s="1">
        <v>0</v>
      </c>
      <c r="C1707" s="1">
        <v>0</v>
      </c>
      <c r="D1707" s="1">
        <v>3145</v>
      </c>
      <c r="E1707" s="1">
        <v>0</v>
      </c>
      <c r="F1707" s="1">
        <v>0</v>
      </c>
      <c r="G1707" s="23" t="s">
        <v>31</v>
      </c>
      <c r="H1707" s="1">
        <v>0</v>
      </c>
      <c r="I1707" s="1">
        <v>0</v>
      </c>
      <c r="J1707" s="1">
        <v>0</v>
      </c>
      <c r="K1707" s="1">
        <v>0</v>
      </c>
      <c r="L1707" s="1" t="e">
        <v>#N/A</v>
      </c>
      <c r="M1707" s="1">
        <v>0</v>
      </c>
      <c r="N1707" s="1">
        <v>0</v>
      </c>
      <c r="O1707" s="1" t="s">
        <v>32</v>
      </c>
      <c r="V1707"/>
    </row>
    <row r="1708" spans="1:22" s="1" customFormat="1" ht="15.75" x14ac:dyDescent="0.25">
      <c r="A1708" s="22">
        <v>772</v>
      </c>
      <c r="B1708" s="1">
        <v>0</v>
      </c>
      <c r="C1708" s="1">
        <v>0</v>
      </c>
      <c r="D1708" s="1">
        <v>3146</v>
      </c>
      <c r="E1708" s="1">
        <v>0</v>
      </c>
      <c r="F1708" s="1">
        <v>0</v>
      </c>
      <c r="G1708" s="23" t="s">
        <v>31</v>
      </c>
      <c r="H1708" s="1">
        <v>0</v>
      </c>
      <c r="I1708" s="1">
        <v>0</v>
      </c>
      <c r="J1708" s="1">
        <v>0</v>
      </c>
      <c r="K1708" s="1">
        <v>0</v>
      </c>
      <c r="L1708" s="1" t="e">
        <v>#N/A</v>
      </c>
      <c r="M1708" s="1">
        <v>0</v>
      </c>
      <c r="N1708" s="1">
        <v>0</v>
      </c>
      <c r="O1708" s="1" t="s">
        <v>32</v>
      </c>
      <c r="V1708"/>
    </row>
    <row r="1709" spans="1:22" s="1" customFormat="1" ht="15.75" x14ac:dyDescent="0.25">
      <c r="A1709" s="22">
        <v>773</v>
      </c>
      <c r="B1709" s="1">
        <v>0</v>
      </c>
      <c r="C1709" s="1">
        <v>0</v>
      </c>
      <c r="D1709" s="1">
        <v>3147</v>
      </c>
      <c r="E1709" s="1">
        <v>0</v>
      </c>
      <c r="F1709" s="1">
        <v>0</v>
      </c>
      <c r="G1709" s="23" t="s">
        <v>31</v>
      </c>
      <c r="H1709" s="1">
        <v>0</v>
      </c>
      <c r="I1709" s="1">
        <v>0</v>
      </c>
      <c r="J1709" s="1">
        <v>0</v>
      </c>
      <c r="K1709" s="1">
        <v>0</v>
      </c>
      <c r="L1709" s="1" t="e">
        <v>#N/A</v>
      </c>
      <c r="M1709" s="1">
        <v>0</v>
      </c>
      <c r="N1709" s="1">
        <v>0</v>
      </c>
      <c r="O1709" s="1" t="s">
        <v>32</v>
      </c>
      <c r="V1709"/>
    </row>
    <row r="1710" spans="1:22" s="1" customFormat="1" ht="15.75" x14ac:dyDescent="0.25">
      <c r="A1710" s="22">
        <v>774</v>
      </c>
      <c r="B1710" s="1">
        <v>0</v>
      </c>
      <c r="C1710" s="1">
        <v>0</v>
      </c>
      <c r="D1710" s="1">
        <v>3148</v>
      </c>
      <c r="E1710" s="1">
        <v>0</v>
      </c>
      <c r="F1710" s="1">
        <v>0</v>
      </c>
      <c r="G1710" s="23" t="s">
        <v>31</v>
      </c>
      <c r="H1710" s="1">
        <v>0</v>
      </c>
      <c r="I1710" s="1">
        <v>0</v>
      </c>
      <c r="J1710" s="1">
        <v>0</v>
      </c>
      <c r="K1710" s="1">
        <v>0</v>
      </c>
      <c r="L1710" s="1" t="e">
        <v>#N/A</v>
      </c>
      <c r="M1710" s="1">
        <v>0</v>
      </c>
      <c r="N1710" s="1">
        <v>0</v>
      </c>
      <c r="O1710" s="1" t="s">
        <v>32</v>
      </c>
      <c r="V1710"/>
    </row>
    <row r="1711" spans="1:22" s="1" customFormat="1" ht="15.75" x14ac:dyDescent="0.25">
      <c r="A1711" s="22">
        <v>775</v>
      </c>
      <c r="B1711" s="1">
        <v>0</v>
      </c>
      <c r="C1711" s="1">
        <v>0</v>
      </c>
      <c r="D1711" s="1">
        <v>3149</v>
      </c>
      <c r="E1711" s="1">
        <v>0</v>
      </c>
      <c r="F1711" s="1">
        <v>0</v>
      </c>
      <c r="G1711" s="23" t="s">
        <v>31</v>
      </c>
      <c r="H1711" s="1">
        <v>0</v>
      </c>
      <c r="I1711" s="1">
        <v>0</v>
      </c>
      <c r="J1711" s="1">
        <v>0</v>
      </c>
      <c r="K1711" s="1">
        <v>0</v>
      </c>
      <c r="L1711" s="1" t="e">
        <v>#N/A</v>
      </c>
      <c r="M1711" s="1">
        <v>0</v>
      </c>
      <c r="N1711" s="1">
        <v>0</v>
      </c>
      <c r="O1711" s="1" t="s">
        <v>32</v>
      </c>
      <c r="V1711"/>
    </row>
    <row r="1712" spans="1:22" s="1" customFormat="1" ht="15.75" x14ac:dyDescent="0.25">
      <c r="A1712" s="22">
        <v>776</v>
      </c>
      <c r="B1712" s="1">
        <v>0</v>
      </c>
      <c r="C1712" s="1">
        <v>0</v>
      </c>
      <c r="D1712" s="1">
        <v>3150</v>
      </c>
      <c r="E1712" s="1">
        <v>0</v>
      </c>
      <c r="F1712" s="1">
        <v>0</v>
      </c>
      <c r="G1712" s="23" t="s">
        <v>31</v>
      </c>
      <c r="H1712" s="1">
        <v>0</v>
      </c>
      <c r="I1712" s="1">
        <v>0</v>
      </c>
      <c r="J1712" s="1">
        <v>0</v>
      </c>
      <c r="K1712" s="1">
        <v>0</v>
      </c>
      <c r="L1712" s="1" t="e">
        <v>#N/A</v>
      </c>
      <c r="M1712" s="1">
        <v>0</v>
      </c>
      <c r="N1712" s="1">
        <v>0</v>
      </c>
      <c r="O1712" s="1" t="s">
        <v>32</v>
      </c>
      <c r="V1712"/>
    </row>
    <row r="1713" spans="1:22" s="1" customFormat="1" ht="15.75" x14ac:dyDescent="0.25">
      <c r="A1713" s="22">
        <v>777</v>
      </c>
      <c r="B1713" s="1">
        <v>0</v>
      </c>
      <c r="C1713" s="1">
        <v>0</v>
      </c>
      <c r="D1713" s="1">
        <v>3151</v>
      </c>
      <c r="E1713" s="1">
        <v>0</v>
      </c>
      <c r="F1713" s="1">
        <v>0</v>
      </c>
      <c r="G1713" s="23" t="s">
        <v>31</v>
      </c>
      <c r="H1713" s="1">
        <v>0</v>
      </c>
      <c r="I1713" s="1">
        <v>0</v>
      </c>
      <c r="J1713" s="1">
        <v>0</v>
      </c>
      <c r="K1713" s="1">
        <v>0</v>
      </c>
      <c r="L1713" s="1" t="e">
        <v>#N/A</v>
      </c>
      <c r="M1713" s="1">
        <v>0</v>
      </c>
      <c r="N1713" s="1">
        <v>0</v>
      </c>
      <c r="O1713" s="1" t="s">
        <v>32</v>
      </c>
      <c r="V1713"/>
    </row>
    <row r="1714" spans="1:22" s="1" customFormat="1" ht="15.75" x14ac:dyDescent="0.25">
      <c r="A1714" s="22">
        <v>778</v>
      </c>
      <c r="B1714" s="1">
        <v>0</v>
      </c>
      <c r="C1714" s="1">
        <v>0</v>
      </c>
      <c r="D1714" s="1">
        <v>3152</v>
      </c>
      <c r="E1714" s="1">
        <v>0</v>
      </c>
      <c r="F1714" s="1">
        <v>0</v>
      </c>
      <c r="G1714" s="23" t="s">
        <v>31</v>
      </c>
      <c r="H1714" s="1">
        <v>0</v>
      </c>
      <c r="I1714" s="1">
        <v>0</v>
      </c>
      <c r="J1714" s="1">
        <v>0</v>
      </c>
      <c r="K1714" s="1">
        <v>0</v>
      </c>
      <c r="L1714" s="1" t="e">
        <v>#N/A</v>
      </c>
      <c r="M1714" s="1">
        <v>0</v>
      </c>
      <c r="N1714" s="1">
        <v>0</v>
      </c>
      <c r="O1714" s="1" t="s">
        <v>32</v>
      </c>
      <c r="V1714"/>
    </row>
    <row r="1715" spans="1:22" s="1" customFormat="1" ht="15.75" x14ac:dyDescent="0.25">
      <c r="A1715" s="22">
        <v>779</v>
      </c>
      <c r="B1715" s="1">
        <v>0</v>
      </c>
      <c r="C1715" s="1">
        <v>0</v>
      </c>
      <c r="D1715" s="1">
        <v>3153</v>
      </c>
      <c r="E1715" s="1">
        <v>0</v>
      </c>
      <c r="F1715" s="1">
        <v>0</v>
      </c>
      <c r="G1715" s="23" t="s">
        <v>31</v>
      </c>
      <c r="H1715" s="1">
        <v>0</v>
      </c>
      <c r="I1715" s="1">
        <v>0</v>
      </c>
      <c r="J1715" s="1">
        <v>0</v>
      </c>
      <c r="K1715" s="1">
        <v>0</v>
      </c>
      <c r="L1715" s="1" t="e">
        <v>#N/A</v>
      </c>
      <c r="M1715" s="1">
        <v>0</v>
      </c>
      <c r="N1715" s="1">
        <v>0</v>
      </c>
      <c r="O1715" s="1" t="s">
        <v>32</v>
      </c>
      <c r="V1715"/>
    </row>
    <row r="1716" spans="1:22" s="1" customFormat="1" ht="15.75" x14ac:dyDescent="0.25">
      <c r="A1716" s="22">
        <v>780</v>
      </c>
      <c r="B1716" s="1">
        <v>0</v>
      </c>
      <c r="C1716" s="1">
        <v>0</v>
      </c>
      <c r="D1716" s="1">
        <v>3154</v>
      </c>
      <c r="E1716" s="1">
        <v>0</v>
      </c>
      <c r="F1716" s="1">
        <v>0</v>
      </c>
      <c r="G1716" s="23" t="s">
        <v>31</v>
      </c>
      <c r="H1716" s="1">
        <v>0</v>
      </c>
      <c r="I1716" s="1">
        <v>0</v>
      </c>
      <c r="J1716" s="1">
        <v>0</v>
      </c>
      <c r="K1716" s="1">
        <v>0</v>
      </c>
      <c r="L1716" s="1" t="e">
        <v>#N/A</v>
      </c>
      <c r="M1716" s="1">
        <v>0</v>
      </c>
      <c r="N1716" s="1">
        <v>0</v>
      </c>
      <c r="O1716" s="1" t="s">
        <v>32</v>
      </c>
      <c r="V1716"/>
    </row>
    <row r="1717" spans="1:22" s="1" customFormat="1" ht="15.75" x14ac:dyDescent="0.25">
      <c r="A1717" s="22">
        <v>781</v>
      </c>
      <c r="B1717" s="1">
        <v>0</v>
      </c>
      <c r="C1717" s="1">
        <v>0</v>
      </c>
      <c r="D1717" s="1">
        <v>3155</v>
      </c>
      <c r="E1717" s="1">
        <v>0</v>
      </c>
      <c r="F1717" s="1">
        <v>0</v>
      </c>
      <c r="G1717" s="23" t="s">
        <v>31</v>
      </c>
      <c r="H1717" s="1">
        <v>0</v>
      </c>
      <c r="I1717" s="1">
        <v>0</v>
      </c>
      <c r="J1717" s="1">
        <v>0</v>
      </c>
      <c r="K1717" s="1">
        <v>0</v>
      </c>
      <c r="L1717" s="1" t="e">
        <v>#N/A</v>
      </c>
      <c r="M1717" s="1">
        <v>0</v>
      </c>
      <c r="N1717" s="1">
        <v>0</v>
      </c>
      <c r="O1717" s="1" t="s">
        <v>32</v>
      </c>
      <c r="V1717"/>
    </row>
    <row r="1718" spans="1:22" s="1" customFormat="1" ht="15.75" x14ac:dyDescent="0.25">
      <c r="A1718" s="22">
        <v>782</v>
      </c>
      <c r="B1718" s="1">
        <v>0</v>
      </c>
      <c r="C1718" s="1">
        <v>0</v>
      </c>
      <c r="D1718" s="1">
        <v>3156</v>
      </c>
      <c r="E1718" s="1">
        <v>0</v>
      </c>
      <c r="F1718" s="1">
        <v>0</v>
      </c>
      <c r="G1718" s="23" t="s">
        <v>31</v>
      </c>
      <c r="H1718" s="1">
        <v>0</v>
      </c>
      <c r="I1718" s="1">
        <v>0</v>
      </c>
      <c r="J1718" s="1">
        <v>0</v>
      </c>
      <c r="K1718" s="1">
        <v>0</v>
      </c>
      <c r="L1718" s="1" t="e">
        <v>#N/A</v>
      </c>
      <c r="M1718" s="1">
        <v>0</v>
      </c>
      <c r="N1718" s="1">
        <v>0</v>
      </c>
      <c r="O1718" s="1" t="s">
        <v>32</v>
      </c>
      <c r="V1718"/>
    </row>
    <row r="1719" spans="1:22" s="1" customFormat="1" ht="15.75" x14ac:dyDescent="0.25">
      <c r="A1719" s="22">
        <v>783</v>
      </c>
      <c r="B1719" s="1">
        <v>0</v>
      </c>
      <c r="C1719" s="1">
        <v>0</v>
      </c>
      <c r="D1719" s="1">
        <v>3157</v>
      </c>
      <c r="E1719" s="1">
        <v>0</v>
      </c>
      <c r="F1719" s="1">
        <v>0</v>
      </c>
      <c r="G1719" s="23" t="s">
        <v>31</v>
      </c>
      <c r="H1719" s="1">
        <v>0</v>
      </c>
      <c r="I1719" s="1">
        <v>0</v>
      </c>
      <c r="J1719" s="1">
        <v>0</v>
      </c>
      <c r="K1719" s="1">
        <v>0</v>
      </c>
      <c r="L1719" s="1" t="e">
        <v>#N/A</v>
      </c>
      <c r="M1719" s="1">
        <v>0</v>
      </c>
      <c r="N1719" s="1">
        <v>0</v>
      </c>
      <c r="O1719" s="1" t="s">
        <v>32</v>
      </c>
      <c r="V1719"/>
    </row>
    <row r="1720" spans="1:22" s="1" customFormat="1" ht="15.75" x14ac:dyDescent="0.25">
      <c r="A1720" s="22">
        <v>784</v>
      </c>
      <c r="B1720" s="1">
        <v>0</v>
      </c>
      <c r="C1720" s="1">
        <v>0</v>
      </c>
      <c r="D1720" s="1">
        <v>3158</v>
      </c>
      <c r="E1720" s="1">
        <v>0</v>
      </c>
      <c r="F1720" s="1">
        <v>0</v>
      </c>
      <c r="G1720" s="23" t="s">
        <v>31</v>
      </c>
      <c r="H1720" s="1">
        <v>0</v>
      </c>
      <c r="I1720" s="1">
        <v>0</v>
      </c>
      <c r="J1720" s="1">
        <v>0</v>
      </c>
      <c r="K1720" s="1">
        <v>0</v>
      </c>
      <c r="L1720" s="1" t="e">
        <v>#N/A</v>
      </c>
      <c r="M1720" s="1">
        <v>0</v>
      </c>
      <c r="N1720" s="1">
        <v>0</v>
      </c>
      <c r="O1720" s="1" t="s">
        <v>32</v>
      </c>
      <c r="V1720"/>
    </row>
    <row r="1721" spans="1:22" s="1" customFormat="1" ht="15.75" x14ac:dyDescent="0.25">
      <c r="A1721" s="22">
        <v>785</v>
      </c>
      <c r="B1721" s="1">
        <v>0</v>
      </c>
      <c r="C1721" s="1">
        <v>0</v>
      </c>
      <c r="D1721" s="1">
        <v>3159</v>
      </c>
      <c r="E1721" s="1">
        <v>0</v>
      </c>
      <c r="F1721" s="1">
        <v>0</v>
      </c>
      <c r="G1721" s="23" t="s">
        <v>31</v>
      </c>
      <c r="H1721" s="1">
        <v>0</v>
      </c>
      <c r="I1721" s="1">
        <v>0</v>
      </c>
      <c r="J1721" s="1">
        <v>0</v>
      </c>
      <c r="K1721" s="1">
        <v>0</v>
      </c>
      <c r="L1721" s="1" t="e">
        <v>#N/A</v>
      </c>
      <c r="M1721" s="1">
        <v>0</v>
      </c>
      <c r="N1721" s="1">
        <v>0</v>
      </c>
      <c r="O1721" s="1" t="s">
        <v>32</v>
      </c>
      <c r="V1721"/>
    </row>
    <row r="1722" spans="1:22" s="1" customFormat="1" ht="15.75" x14ac:dyDescent="0.25">
      <c r="A1722" s="22">
        <v>786</v>
      </c>
      <c r="B1722" s="1">
        <v>0</v>
      </c>
      <c r="C1722" s="1">
        <v>0</v>
      </c>
      <c r="D1722" s="1">
        <v>3160</v>
      </c>
      <c r="E1722" s="1">
        <v>0</v>
      </c>
      <c r="F1722" s="1">
        <v>0</v>
      </c>
      <c r="G1722" s="23" t="s">
        <v>31</v>
      </c>
      <c r="H1722" s="1">
        <v>0</v>
      </c>
      <c r="I1722" s="1">
        <v>0</v>
      </c>
      <c r="J1722" s="1">
        <v>0</v>
      </c>
      <c r="K1722" s="1">
        <v>0</v>
      </c>
      <c r="L1722" s="1" t="e">
        <v>#N/A</v>
      </c>
      <c r="M1722" s="1">
        <v>0</v>
      </c>
      <c r="N1722" s="1">
        <v>0</v>
      </c>
      <c r="O1722" s="1" t="s">
        <v>32</v>
      </c>
      <c r="V1722"/>
    </row>
    <row r="1723" spans="1:22" s="1" customFormat="1" ht="15.75" x14ac:dyDescent="0.25">
      <c r="A1723" s="22">
        <v>787</v>
      </c>
      <c r="B1723" s="1">
        <v>0</v>
      </c>
      <c r="C1723" s="1">
        <v>0</v>
      </c>
      <c r="D1723" s="1">
        <v>3161</v>
      </c>
      <c r="E1723" s="1">
        <v>0</v>
      </c>
      <c r="F1723" s="1">
        <v>0</v>
      </c>
      <c r="G1723" s="23" t="s">
        <v>31</v>
      </c>
      <c r="H1723" s="1">
        <v>0</v>
      </c>
      <c r="I1723" s="1">
        <v>0</v>
      </c>
      <c r="J1723" s="1">
        <v>0</v>
      </c>
      <c r="K1723" s="1">
        <v>0</v>
      </c>
      <c r="L1723" s="1" t="e">
        <v>#N/A</v>
      </c>
      <c r="M1723" s="1">
        <v>0</v>
      </c>
      <c r="N1723" s="1">
        <v>0</v>
      </c>
      <c r="O1723" s="1" t="s">
        <v>32</v>
      </c>
      <c r="V1723"/>
    </row>
    <row r="1724" spans="1:22" s="1" customFormat="1" ht="15.75" x14ac:dyDescent="0.25">
      <c r="A1724" s="22">
        <v>788</v>
      </c>
      <c r="B1724" s="1">
        <v>0</v>
      </c>
      <c r="C1724" s="1">
        <v>0</v>
      </c>
      <c r="D1724" s="1">
        <v>3162</v>
      </c>
      <c r="E1724" s="1">
        <v>0</v>
      </c>
      <c r="F1724" s="1">
        <v>0</v>
      </c>
      <c r="G1724" s="23" t="s">
        <v>31</v>
      </c>
      <c r="H1724" s="1">
        <v>0</v>
      </c>
      <c r="I1724" s="1">
        <v>0</v>
      </c>
      <c r="J1724" s="1">
        <v>0</v>
      </c>
      <c r="K1724" s="1">
        <v>0</v>
      </c>
      <c r="L1724" s="1" t="e">
        <v>#N/A</v>
      </c>
      <c r="M1724" s="1">
        <v>0</v>
      </c>
      <c r="N1724" s="1">
        <v>0</v>
      </c>
      <c r="O1724" s="1" t="s">
        <v>32</v>
      </c>
      <c r="V1724"/>
    </row>
    <row r="1725" spans="1:22" s="1" customFormat="1" ht="15.75" x14ac:dyDescent="0.25">
      <c r="A1725" s="22">
        <v>789</v>
      </c>
      <c r="B1725" s="1">
        <v>0</v>
      </c>
      <c r="C1725" s="1">
        <v>0</v>
      </c>
      <c r="D1725" s="1">
        <v>3163</v>
      </c>
      <c r="E1725" s="1">
        <v>0</v>
      </c>
      <c r="F1725" s="1">
        <v>0</v>
      </c>
      <c r="G1725" s="23" t="s">
        <v>31</v>
      </c>
      <c r="H1725" s="1">
        <v>0</v>
      </c>
      <c r="I1725" s="1">
        <v>0</v>
      </c>
      <c r="J1725" s="1">
        <v>0</v>
      </c>
      <c r="K1725" s="1">
        <v>0</v>
      </c>
      <c r="L1725" s="1" t="e">
        <v>#N/A</v>
      </c>
      <c r="M1725" s="1">
        <v>0</v>
      </c>
      <c r="N1725" s="1">
        <v>0</v>
      </c>
      <c r="O1725" s="1" t="s">
        <v>32</v>
      </c>
      <c r="V1725"/>
    </row>
    <row r="1726" spans="1:22" s="1" customFormat="1" ht="15.75" x14ac:dyDescent="0.25">
      <c r="A1726" s="22">
        <v>790</v>
      </c>
      <c r="B1726" s="1">
        <v>0</v>
      </c>
      <c r="C1726" s="1">
        <v>0</v>
      </c>
      <c r="D1726" s="1">
        <v>3164</v>
      </c>
      <c r="E1726" s="1">
        <v>0</v>
      </c>
      <c r="F1726" s="1">
        <v>0</v>
      </c>
      <c r="G1726" s="23" t="s">
        <v>31</v>
      </c>
      <c r="H1726" s="1">
        <v>0</v>
      </c>
      <c r="I1726" s="1">
        <v>0</v>
      </c>
      <c r="J1726" s="1">
        <v>0</v>
      </c>
      <c r="K1726" s="1">
        <v>0</v>
      </c>
      <c r="L1726" s="1" t="e">
        <v>#N/A</v>
      </c>
      <c r="M1726" s="1">
        <v>0</v>
      </c>
      <c r="N1726" s="1">
        <v>0</v>
      </c>
      <c r="O1726" s="1" t="s">
        <v>32</v>
      </c>
      <c r="V1726"/>
    </row>
    <row r="1727" spans="1:22" s="1" customFormat="1" ht="15.75" x14ac:dyDescent="0.25">
      <c r="A1727" s="22">
        <v>791</v>
      </c>
      <c r="B1727" s="1">
        <v>0</v>
      </c>
      <c r="C1727" s="1">
        <v>0</v>
      </c>
      <c r="D1727" s="1">
        <v>3165</v>
      </c>
      <c r="E1727" s="1">
        <v>0</v>
      </c>
      <c r="F1727" s="1">
        <v>0</v>
      </c>
      <c r="G1727" s="23" t="s">
        <v>31</v>
      </c>
      <c r="H1727" s="1">
        <v>0</v>
      </c>
      <c r="I1727" s="1">
        <v>0</v>
      </c>
      <c r="J1727" s="1">
        <v>0</v>
      </c>
      <c r="K1727" s="1">
        <v>0</v>
      </c>
      <c r="L1727" s="1" t="e">
        <v>#N/A</v>
      </c>
      <c r="M1727" s="1">
        <v>0</v>
      </c>
      <c r="N1727" s="1">
        <v>0</v>
      </c>
      <c r="O1727" s="1" t="s">
        <v>32</v>
      </c>
      <c r="V1727"/>
    </row>
    <row r="1728" spans="1:22" s="1" customFormat="1" ht="15.75" x14ac:dyDescent="0.25">
      <c r="A1728" s="22">
        <v>792</v>
      </c>
      <c r="B1728" s="1">
        <v>0</v>
      </c>
      <c r="C1728" s="1">
        <v>0</v>
      </c>
      <c r="D1728" s="1">
        <v>3166</v>
      </c>
      <c r="E1728" s="1">
        <v>0</v>
      </c>
      <c r="F1728" s="1">
        <v>0</v>
      </c>
      <c r="G1728" s="23" t="s">
        <v>31</v>
      </c>
      <c r="H1728" s="1">
        <v>0</v>
      </c>
      <c r="I1728" s="1">
        <v>0</v>
      </c>
      <c r="J1728" s="1">
        <v>0</v>
      </c>
      <c r="K1728" s="1">
        <v>0</v>
      </c>
      <c r="L1728" s="1" t="e">
        <v>#N/A</v>
      </c>
      <c r="M1728" s="1">
        <v>0</v>
      </c>
      <c r="N1728" s="1">
        <v>0</v>
      </c>
      <c r="O1728" s="1" t="s">
        <v>32</v>
      </c>
      <c r="V1728"/>
    </row>
    <row r="1729" spans="1:22" s="1" customFormat="1" ht="15.75" x14ac:dyDescent="0.25">
      <c r="A1729" s="22">
        <v>793</v>
      </c>
      <c r="B1729" s="1">
        <v>0</v>
      </c>
      <c r="C1729" s="1">
        <v>0</v>
      </c>
      <c r="D1729" s="1">
        <v>3167</v>
      </c>
      <c r="E1729" s="1">
        <v>0</v>
      </c>
      <c r="F1729" s="1">
        <v>0</v>
      </c>
      <c r="G1729" s="23" t="s">
        <v>31</v>
      </c>
      <c r="H1729" s="1">
        <v>0</v>
      </c>
      <c r="I1729" s="1">
        <v>0</v>
      </c>
      <c r="J1729" s="1">
        <v>0</v>
      </c>
      <c r="K1729" s="1">
        <v>0</v>
      </c>
      <c r="L1729" s="1" t="e">
        <v>#N/A</v>
      </c>
      <c r="M1729" s="1">
        <v>0</v>
      </c>
      <c r="N1729" s="1">
        <v>0</v>
      </c>
      <c r="O1729" s="1" t="s">
        <v>32</v>
      </c>
      <c r="V1729"/>
    </row>
    <row r="1730" spans="1:22" s="1" customFormat="1" ht="15.75" x14ac:dyDescent="0.25">
      <c r="A1730" s="22">
        <v>794</v>
      </c>
      <c r="B1730" s="1">
        <v>0</v>
      </c>
      <c r="C1730" s="1">
        <v>0</v>
      </c>
      <c r="D1730" s="1">
        <v>3168</v>
      </c>
      <c r="E1730" s="1">
        <v>0</v>
      </c>
      <c r="F1730" s="1">
        <v>0</v>
      </c>
      <c r="G1730" s="23" t="s">
        <v>31</v>
      </c>
      <c r="H1730" s="1">
        <v>0</v>
      </c>
      <c r="I1730" s="1">
        <v>0</v>
      </c>
      <c r="J1730" s="1">
        <v>0</v>
      </c>
      <c r="K1730" s="1">
        <v>0</v>
      </c>
      <c r="L1730" s="1" t="e">
        <v>#N/A</v>
      </c>
      <c r="M1730" s="1">
        <v>0</v>
      </c>
      <c r="N1730" s="1">
        <v>0</v>
      </c>
      <c r="O1730" s="1" t="s">
        <v>32</v>
      </c>
      <c r="V1730"/>
    </row>
    <row r="1731" spans="1:22" s="1" customFormat="1" ht="15.75" x14ac:dyDescent="0.25">
      <c r="A1731" s="22">
        <v>795</v>
      </c>
      <c r="B1731" s="1">
        <v>0</v>
      </c>
      <c r="C1731" s="1">
        <v>0</v>
      </c>
      <c r="D1731" s="1">
        <v>3169</v>
      </c>
      <c r="E1731" s="1">
        <v>0</v>
      </c>
      <c r="F1731" s="1">
        <v>0</v>
      </c>
      <c r="G1731" s="23" t="s">
        <v>31</v>
      </c>
      <c r="H1731" s="1">
        <v>0</v>
      </c>
      <c r="I1731" s="1">
        <v>0</v>
      </c>
      <c r="J1731" s="1">
        <v>0</v>
      </c>
      <c r="K1731" s="1">
        <v>0</v>
      </c>
      <c r="L1731" s="1" t="e">
        <v>#N/A</v>
      </c>
      <c r="M1731" s="1">
        <v>0</v>
      </c>
      <c r="N1731" s="1">
        <v>0</v>
      </c>
      <c r="O1731" s="1" t="s">
        <v>32</v>
      </c>
      <c r="V1731"/>
    </row>
    <row r="1732" spans="1:22" s="1" customFormat="1" ht="15.75" x14ac:dyDescent="0.25">
      <c r="A1732" s="22">
        <v>796</v>
      </c>
      <c r="B1732" s="1">
        <v>0</v>
      </c>
      <c r="C1732" s="1">
        <v>0</v>
      </c>
      <c r="D1732" s="1">
        <v>3170</v>
      </c>
      <c r="E1732" s="1">
        <v>0</v>
      </c>
      <c r="F1732" s="1">
        <v>0</v>
      </c>
      <c r="G1732" s="23" t="s">
        <v>31</v>
      </c>
      <c r="H1732" s="1">
        <v>0</v>
      </c>
      <c r="I1732" s="1">
        <v>0</v>
      </c>
      <c r="J1732" s="1">
        <v>0</v>
      </c>
      <c r="K1732" s="1">
        <v>0</v>
      </c>
      <c r="L1732" s="1" t="e">
        <v>#N/A</v>
      </c>
      <c r="M1732" s="1">
        <v>0</v>
      </c>
      <c r="N1732" s="1">
        <v>0</v>
      </c>
      <c r="O1732" s="1" t="s">
        <v>32</v>
      </c>
      <c r="V1732"/>
    </row>
    <row r="1733" spans="1:22" s="1" customFormat="1" ht="15.75" x14ac:dyDescent="0.25">
      <c r="A1733" s="22">
        <v>797</v>
      </c>
      <c r="B1733" s="1">
        <v>0</v>
      </c>
      <c r="C1733" s="1">
        <v>0</v>
      </c>
      <c r="D1733" s="1">
        <v>3171</v>
      </c>
      <c r="E1733" s="1">
        <v>0</v>
      </c>
      <c r="F1733" s="1">
        <v>0</v>
      </c>
      <c r="G1733" s="23" t="s">
        <v>31</v>
      </c>
      <c r="H1733" s="1">
        <v>0</v>
      </c>
      <c r="I1733" s="1">
        <v>0</v>
      </c>
      <c r="J1733" s="1">
        <v>0</v>
      </c>
      <c r="K1733" s="1">
        <v>0</v>
      </c>
      <c r="L1733" s="1" t="e">
        <v>#N/A</v>
      </c>
      <c r="M1733" s="1">
        <v>0</v>
      </c>
      <c r="N1733" s="1">
        <v>0</v>
      </c>
      <c r="O1733" s="1" t="s">
        <v>32</v>
      </c>
      <c r="V1733"/>
    </row>
    <row r="1734" spans="1:22" s="1" customFormat="1" ht="15.75" x14ac:dyDescent="0.25">
      <c r="A1734" s="22">
        <v>798</v>
      </c>
      <c r="B1734" s="1">
        <v>0</v>
      </c>
      <c r="C1734" s="1">
        <v>0</v>
      </c>
      <c r="D1734" s="1">
        <v>3172</v>
      </c>
      <c r="E1734" s="1">
        <v>0</v>
      </c>
      <c r="F1734" s="1">
        <v>0</v>
      </c>
      <c r="G1734" s="23" t="s">
        <v>31</v>
      </c>
      <c r="H1734" s="1">
        <v>0</v>
      </c>
      <c r="I1734" s="1">
        <v>0</v>
      </c>
      <c r="J1734" s="1">
        <v>0</v>
      </c>
      <c r="K1734" s="1">
        <v>0</v>
      </c>
      <c r="L1734" s="1" t="e">
        <v>#N/A</v>
      </c>
      <c r="M1734" s="1">
        <v>0</v>
      </c>
      <c r="N1734" s="1">
        <v>0</v>
      </c>
      <c r="O1734" s="1" t="s">
        <v>32</v>
      </c>
      <c r="V1734"/>
    </row>
    <row r="1735" spans="1:22" s="1" customFormat="1" ht="15.75" x14ac:dyDescent="0.25">
      <c r="A1735" s="22">
        <v>799</v>
      </c>
      <c r="B1735" s="1">
        <v>0</v>
      </c>
      <c r="C1735" s="1">
        <v>0</v>
      </c>
      <c r="D1735" s="1">
        <v>3173</v>
      </c>
      <c r="E1735" s="1">
        <v>0</v>
      </c>
      <c r="F1735" s="1">
        <v>0</v>
      </c>
      <c r="G1735" s="23" t="s">
        <v>31</v>
      </c>
      <c r="H1735" s="1">
        <v>0</v>
      </c>
      <c r="I1735" s="1">
        <v>0</v>
      </c>
      <c r="J1735" s="1">
        <v>0</v>
      </c>
      <c r="K1735" s="1">
        <v>0</v>
      </c>
      <c r="L1735" s="1" t="e">
        <v>#N/A</v>
      </c>
      <c r="M1735" s="1">
        <v>0</v>
      </c>
      <c r="N1735" s="1">
        <v>0</v>
      </c>
      <c r="O1735" s="1" t="s">
        <v>32</v>
      </c>
      <c r="V1735"/>
    </row>
    <row r="1736" spans="1:22" s="1" customFormat="1" ht="15.75" x14ac:dyDescent="0.25">
      <c r="A1736" s="22">
        <v>800</v>
      </c>
      <c r="B1736" s="1">
        <v>0</v>
      </c>
      <c r="C1736" s="1">
        <v>0</v>
      </c>
      <c r="D1736" s="1">
        <v>3174</v>
      </c>
      <c r="E1736" s="1">
        <v>0</v>
      </c>
      <c r="F1736" s="1">
        <v>0</v>
      </c>
      <c r="G1736" s="23" t="s">
        <v>31</v>
      </c>
      <c r="H1736" s="1">
        <v>0</v>
      </c>
      <c r="I1736" s="1">
        <v>0</v>
      </c>
      <c r="J1736" s="1">
        <v>0</v>
      </c>
      <c r="K1736" s="1">
        <v>0</v>
      </c>
      <c r="L1736" s="1" t="e">
        <v>#N/A</v>
      </c>
      <c r="M1736" s="1">
        <v>0</v>
      </c>
      <c r="N1736" s="1">
        <v>0</v>
      </c>
      <c r="O1736" s="1" t="s">
        <v>32</v>
      </c>
      <c r="V1736"/>
    </row>
    <row r="1737" spans="1:22" s="1" customFormat="1" ht="15.75" x14ac:dyDescent="0.25">
      <c r="A1737" s="22">
        <v>801</v>
      </c>
      <c r="B1737" s="1">
        <v>0</v>
      </c>
      <c r="C1737" s="1">
        <v>0</v>
      </c>
      <c r="D1737" s="1">
        <v>3175</v>
      </c>
      <c r="E1737" s="1">
        <v>0</v>
      </c>
      <c r="F1737" s="1">
        <v>0</v>
      </c>
      <c r="G1737" s="23" t="s">
        <v>31</v>
      </c>
      <c r="H1737" s="1">
        <v>0</v>
      </c>
      <c r="I1737" s="1">
        <v>0</v>
      </c>
      <c r="J1737" s="1">
        <v>0</v>
      </c>
      <c r="K1737" s="1">
        <v>0</v>
      </c>
      <c r="L1737" s="1" t="e">
        <v>#N/A</v>
      </c>
      <c r="M1737" s="1">
        <v>0</v>
      </c>
      <c r="N1737" s="1">
        <v>0</v>
      </c>
      <c r="O1737" s="1" t="s">
        <v>32</v>
      </c>
      <c r="V1737"/>
    </row>
    <row r="1738" spans="1:22" s="1" customFormat="1" ht="15.75" x14ac:dyDescent="0.25">
      <c r="A1738" s="22">
        <v>802</v>
      </c>
      <c r="B1738" s="1">
        <v>0</v>
      </c>
      <c r="C1738" s="1">
        <v>0</v>
      </c>
      <c r="D1738" s="1">
        <v>3176</v>
      </c>
      <c r="E1738" s="1">
        <v>0</v>
      </c>
      <c r="F1738" s="1">
        <v>0</v>
      </c>
      <c r="G1738" s="23" t="s">
        <v>31</v>
      </c>
      <c r="H1738" s="1">
        <v>0</v>
      </c>
      <c r="I1738" s="1">
        <v>0</v>
      </c>
      <c r="J1738" s="1">
        <v>0</v>
      </c>
      <c r="K1738" s="1">
        <v>0</v>
      </c>
      <c r="L1738" s="1" t="e">
        <v>#N/A</v>
      </c>
      <c r="M1738" s="1">
        <v>0</v>
      </c>
      <c r="N1738" s="1">
        <v>0</v>
      </c>
      <c r="O1738" s="1" t="s">
        <v>32</v>
      </c>
      <c r="V1738"/>
    </row>
    <row r="1739" spans="1:22" s="1" customFormat="1" ht="15.75" x14ac:dyDescent="0.25">
      <c r="A1739" s="22">
        <v>803</v>
      </c>
      <c r="B1739" s="1">
        <v>0</v>
      </c>
      <c r="C1739" s="1">
        <v>0</v>
      </c>
      <c r="D1739" s="1">
        <v>3177</v>
      </c>
      <c r="E1739" s="1">
        <v>0</v>
      </c>
      <c r="F1739" s="1">
        <v>0</v>
      </c>
      <c r="G1739" s="23" t="s">
        <v>31</v>
      </c>
      <c r="H1739" s="1">
        <v>0</v>
      </c>
      <c r="I1739" s="1">
        <v>0</v>
      </c>
      <c r="J1739" s="1">
        <v>0</v>
      </c>
      <c r="K1739" s="1">
        <v>0</v>
      </c>
      <c r="L1739" s="1" t="e">
        <v>#N/A</v>
      </c>
      <c r="M1739" s="1">
        <v>0</v>
      </c>
      <c r="N1739" s="1">
        <v>0</v>
      </c>
      <c r="O1739" s="1" t="s">
        <v>32</v>
      </c>
      <c r="V1739"/>
    </row>
    <row r="1740" spans="1:22" s="1" customFormat="1" ht="15.75" x14ac:dyDescent="0.25">
      <c r="A1740" s="22">
        <v>804</v>
      </c>
      <c r="B1740" s="1">
        <v>0</v>
      </c>
      <c r="C1740" s="1">
        <v>0</v>
      </c>
      <c r="D1740" s="1">
        <v>3178</v>
      </c>
      <c r="E1740" s="1">
        <v>0</v>
      </c>
      <c r="F1740" s="1">
        <v>0</v>
      </c>
      <c r="G1740" s="23" t="s">
        <v>31</v>
      </c>
      <c r="H1740" s="1">
        <v>0</v>
      </c>
      <c r="I1740" s="1">
        <v>0</v>
      </c>
      <c r="J1740" s="1">
        <v>0</v>
      </c>
      <c r="K1740" s="1">
        <v>0</v>
      </c>
      <c r="L1740" s="1" t="e">
        <v>#N/A</v>
      </c>
      <c r="M1740" s="1">
        <v>0</v>
      </c>
      <c r="N1740" s="1">
        <v>0</v>
      </c>
      <c r="O1740" s="1" t="s">
        <v>32</v>
      </c>
      <c r="V1740"/>
    </row>
    <row r="1741" spans="1:22" s="1" customFormat="1" ht="15.75" x14ac:dyDescent="0.25">
      <c r="A1741" s="22">
        <v>805</v>
      </c>
      <c r="B1741" s="1">
        <v>0</v>
      </c>
      <c r="C1741" s="1">
        <v>0</v>
      </c>
      <c r="D1741" s="1">
        <v>3179</v>
      </c>
      <c r="E1741" s="1">
        <v>0</v>
      </c>
      <c r="F1741" s="1">
        <v>0</v>
      </c>
      <c r="G1741" s="23" t="s">
        <v>31</v>
      </c>
      <c r="H1741" s="1">
        <v>0</v>
      </c>
      <c r="I1741" s="1">
        <v>0</v>
      </c>
      <c r="J1741" s="1">
        <v>0</v>
      </c>
      <c r="K1741" s="1">
        <v>0</v>
      </c>
      <c r="L1741" s="1" t="e">
        <v>#N/A</v>
      </c>
      <c r="M1741" s="1">
        <v>0</v>
      </c>
      <c r="N1741" s="1">
        <v>0</v>
      </c>
      <c r="O1741" s="1" t="s">
        <v>32</v>
      </c>
      <c r="V1741"/>
    </row>
    <row r="1742" spans="1:22" s="1" customFormat="1" ht="15.75" x14ac:dyDescent="0.25">
      <c r="A1742" s="22">
        <v>806</v>
      </c>
      <c r="B1742" s="1">
        <v>0</v>
      </c>
      <c r="C1742" s="1">
        <v>0</v>
      </c>
      <c r="D1742" s="1">
        <v>3180</v>
      </c>
      <c r="E1742" s="1">
        <v>0</v>
      </c>
      <c r="F1742" s="1">
        <v>0</v>
      </c>
      <c r="G1742" s="23" t="s">
        <v>31</v>
      </c>
      <c r="H1742" s="1">
        <v>0</v>
      </c>
      <c r="I1742" s="1">
        <v>0</v>
      </c>
      <c r="J1742" s="1">
        <v>0</v>
      </c>
      <c r="K1742" s="1">
        <v>0</v>
      </c>
      <c r="L1742" s="1" t="e">
        <v>#N/A</v>
      </c>
      <c r="M1742" s="1">
        <v>0</v>
      </c>
      <c r="N1742" s="1">
        <v>0</v>
      </c>
      <c r="O1742" s="1" t="s">
        <v>32</v>
      </c>
      <c r="V1742"/>
    </row>
    <row r="1743" spans="1:22" s="1" customFormat="1" ht="15.75" x14ac:dyDescent="0.25">
      <c r="A1743" s="22">
        <v>807</v>
      </c>
      <c r="B1743" s="1">
        <v>0</v>
      </c>
      <c r="C1743" s="1">
        <v>0</v>
      </c>
      <c r="D1743" s="1">
        <v>3181</v>
      </c>
      <c r="E1743" s="1">
        <v>0</v>
      </c>
      <c r="F1743" s="1">
        <v>0</v>
      </c>
      <c r="G1743" s="23" t="s">
        <v>31</v>
      </c>
      <c r="H1743" s="1">
        <v>0</v>
      </c>
      <c r="I1743" s="1">
        <v>0</v>
      </c>
      <c r="J1743" s="1">
        <v>0</v>
      </c>
      <c r="K1743" s="1">
        <v>0</v>
      </c>
      <c r="L1743" s="1" t="e">
        <v>#N/A</v>
      </c>
      <c r="M1743" s="1">
        <v>0</v>
      </c>
      <c r="N1743" s="1">
        <v>0</v>
      </c>
      <c r="O1743" s="1" t="s">
        <v>32</v>
      </c>
      <c r="V1743"/>
    </row>
    <row r="1744" spans="1:22" s="1" customFormat="1" ht="15.75" x14ac:dyDescent="0.25">
      <c r="A1744" s="22">
        <v>808</v>
      </c>
      <c r="B1744" s="1">
        <v>0</v>
      </c>
      <c r="C1744" s="1">
        <v>0</v>
      </c>
      <c r="D1744" s="1">
        <v>3182</v>
      </c>
      <c r="E1744" s="1">
        <v>0</v>
      </c>
      <c r="F1744" s="1">
        <v>0</v>
      </c>
      <c r="G1744" s="23" t="s">
        <v>31</v>
      </c>
      <c r="H1744" s="1">
        <v>0</v>
      </c>
      <c r="I1744" s="1">
        <v>0</v>
      </c>
      <c r="J1744" s="1">
        <v>0</v>
      </c>
      <c r="K1744" s="1">
        <v>0</v>
      </c>
      <c r="L1744" s="1" t="e">
        <v>#N/A</v>
      </c>
      <c r="M1744" s="1">
        <v>0</v>
      </c>
      <c r="N1744" s="1">
        <v>0</v>
      </c>
      <c r="O1744" s="1" t="s">
        <v>32</v>
      </c>
      <c r="V1744"/>
    </row>
    <row r="1745" spans="1:22" s="1" customFormat="1" ht="15.75" x14ac:dyDescent="0.25">
      <c r="A1745" s="22">
        <v>809</v>
      </c>
      <c r="B1745" s="1">
        <v>0</v>
      </c>
      <c r="C1745" s="1">
        <v>0</v>
      </c>
      <c r="D1745" s="1">
        <v>3183</v>
      </c>
      <c r="E1745" s="1">
        <v>0</v>
      </c>
      <c r="F1745" s="1">
        <v>0</v>
      </c>
      <c r="G1745" s="23" t="s">
        <v>31</v>
      </c>
      <c r="H1745" s="1">
        <v>0</v>
      </c>
      <c r="I1745" s="1">
        <v>0</v>
      </c>
      <c r="J1745" s="1">
        <v>0</v>
      </c>
      <c r="K1745" s="1">
        <v>0</v>
      </c>
      <c r="L1745" s="1" t="e">
        <v>#N/A</v>
      </c>
      <c r="M1745" s="1">
        <v>0</v>
      </c>
      <c r="N1745" s="1">
        <v>0</v>
      </c>
      <c r="O1745" s="1" t="s">
        <v>32</v>
      </c>
      <c r="V1745"/>
    </row>
    <row r="1746" spans="1:22" s="1" customFormat="1" ht="15.75" x14ac:dyDescent="0.25">
      <c r="A1746" s="22">
        <v>810</v>
      </c>
      <c r="B1746" s="1">
        <v>0</v>
      </c>
      <c r="C1746" s="1">
        <v>0</v>
      </c>
      <c r="D1746" s="1">
        <v>3184</v>
      </c>
      <c r="E1746" s="1">
        <v>0</v>
      </c>
      <c r="F1746" s="1">
        <v>0</v>
      </c>
      <c r="G1746" s="23" t="s">
        <v>31</v>
      </c>
      <c r="H1746" s="1">
        <v>0</v>
      </c>
      <c r="I1746" s="1">
        <v>0</v>
      </c>
      <c r="J1746" s="1">
        <v>0</v>
      </c>
      <c r="K1746" s="1">
        <v>0</v>
      </c>
      <c r="L1746" s="1" t="e">
        <v>#N/A</v>
      </c>
      <c r="M1746" s="1">
        <v>0</v>
      </c>
      <c r="N1746" s="1">
        <v>0</v>
      </c>
      <c r="O1746" s="1" t="s">
        <v>32</v>
      </c>
      <c r="V1746"/>
    </row>
    <row r="1747" spans="1:22" s="1" customFormat="1" ht="15.75" x14ac:dyDescent="0.25">
      <c r="A1747" s="22">
        <v>811</v>
      </c>
      <c r="B1747" s="1">
        <v>0</v>
      </c>
      <c r="C1747" s="1">
        <v>0</v>
      </c>
      <c r="D1747" s="1">
        <v>3185</v>
      </c>
      <c r="E1747" s="1">
        <v>0</v>
      </c>
      <c r="F1747" s="1">
        <v>0</v>
      </c>
      <c r="G1747" s="23" t="s">
        <v>31</v>
      </c>
      <c r="H1747" s="1">
        <v>0</v>
      </c>
      <c r="I1747" s="1">
        <v>0</v>
      </c>
      <c r="J1747" s="1">
        <v>0</v>
      </c>
      <c r="K1747" s="1">
        <v>0</v>
      </c>
      <c r="L1747" s="1" t="e">
        <v>#N/A</v>
      </c>
      <c r="M1747" s="1">
        <v>0</v>
      </c>
      <c r="N1747" s="1">
        <v>0</v>
      </c>
      <c r="O1747" s="1" t="s">
        <v>32</v>
      </c>
      <c r="V1747"/>
    </row>
    <row r="1748" spans="1:22" s="1" customFormat="1" ht="15.75" x14ac:dyDescent="0.25">
      <c r="A1748" s="22">
        <v>812</v>
      </c>
      <c r="B1748" s="1">
        <v>0</v>
      </c>
      <c r="C1748" s="1">
        <v>0</v>
      </c>
      <c r="D1748" s="1">
        <v>3186</v>
      </c>
      <c r="E1748" s="1">
        <v>0</v>
      </c>
      <c r="F1748" s="1">
        <v>0</v>
      </c>
      <c r="G1748" s="23" t="s">
        <v>31</v>
      </c>
      <c r="H1748" s="1">
        <v>0</v>
      </c>
      <c r="I1748" s="1">
        <v>0</v>
      </c>
      <c r="J1748" s="1">
        <v>0</v>
      </c>
      <c r="K1748" s="1">
        <v>0</v>
      </c>
      <c r="L1748" s="1" t="e">
        <v>#N/A</v>
      </c>
      <c r="M1748" s="1">
        <v>0</v>
      </c>
      <c r="N1748" s="1">
        <v>0</v>
      </c>
      <c r="O1748" s="1" t="s">
        <v>32</v>
      </c>
      <c r="V1748"/>
    </row>
    <row r="1749" spans="1:22" s="1" customFormat="1" ht="15.75" x14ac:dyDescent="0.25">
      <c r="A1749" s="22">
        <v>813</v>
      </c>
      <c r="B1749" s="1">
        <v>0</v>
      </c>
      <c r="C1749" s="1">
        <v>0</v>
      </c>
      <c r="D1749" s="1">
        <v>3187</v>
      </c>
      <c r="E1749" s="1">
        <v>0</v>
      </c>
      <c r="F1749" s="1">
        <v>0</v>
      </c>
      <c r="G1749" s="23" t="s">
        <v>31</v>
      </c>
      <c r="H1749" s="1">
        <v>0</v>
      </c>
      <c r="I1749" s="1">
        <v>0</v>
      </c>
      <c r="J1749" s="1">
        <v>0</v>
      </c>
      <c r="K1749" s="1">
        <v>0</v>
      </c>
      <c r="L1749" s="1" t="e">
        <v>#N/A</v>
      </c>
      <c r="M1749" s="1">
        <v>0</v>
      </c>
      <c r="N1749" s="1">
        <v>0</v>
      </c>
      <c r="O1749" s="1" t="s">
        <v>32</v>
      </c>
      <c r="V1749"/>
    </row>
    <row r="1750" spans="1:22" s="1" customFormat="1" ht="15.75" x14ac:dyDescent="0.25">
      <c r="A1750" s="22">
        <v>814</v>
      </c>
      <c r="B1750" s="1">
        <v>0</v>
      </c>
      <c r="C1750" s="1">
        <v>0</v>
      </c>
      <c r="D1750" s="1">
        <v>3188</v>
      </c>
      <c r="E1750" s="1">
        <v>0</v>
      </c>
      <c r="F1750" s="1">
        <v>0</v>
      </c>
      <c r="G1750" s="23" t="s">
        <v>31</v>
      </c>
      <c r="H1750" s="1">
        <v>0</v>
      </c>
      <c r="I1750" s="1">
        <v>0</v>
      </c>
      <c r="J1750" s="1">
        <v>0</v>
      </c>
      <c r="K1750" s="1">
        <v>0</v>
      </c>
      <c r="L1750" s="1" t="e">
        <v>#N/A</v>
      </c>
      <c r="M1750" s="1">
        <v>0</v>
      </c>
      <c r="N1750" s="1">
        <v>0</v>
      </c>
      <c r="O1750" s="1" t="s">
        <v>32</v>
      </c>
      <c r="V1750"/>
    </row>
    <row r="1751" spans="1:22" s="1" customFormat="1" ht="15.75" x14ac:dyDescent="0.25">
      <c r="A1751" s="22">
        <v>815</v>
      </c>
      <c r="B1751" s="1">
        <v>0</v>
      </c>
      <c r="C1751" s="1">
        <v>0</v>
      </c>
      <c r="D1751" s="1">
        <v>3189</v>
      </c>
      <c r="E1751" s="1">
        <v>0</v>
      </c>
      <c r="F1751" s="1">
        <v>0</v>
      </c>
      <c r="G1751" s="23" t="s">
        <v>31</v>
      </c>
      <c r="H1751" s="1">
        <v>0</v>
      </c>
      <c r="I1751" s="1">
        <v>0</v>
      </c>
      <c r="J1751" s="1">
        <v>0</v>
      </c>
      <c r="K1751" s="1">
        <v>0</v>
      </c>
      <c r="L1751" s="1" t="e">
        <v>#N/A</v>
      </c>
      <c r="M1751" s="1">
        <v>0</v>
      </c>
      <c r="N1751" s="1">
        <v>0</v>
      </c>
      <c r="O1751" s="1" t="s">
        <v>32</v>
      </c>
      <c r="V1751"/>
    </row>
    <row r="1752" spans="1:22" s="1" customFormat="1" ht="15.75" x14ac:dyDescent="0.25">
      <c r="A1752" s="22">
        <v>816</v>
      </c>
      <c r="B1752" s="1">
        <v>0</v>
      </c>
      <c r="C1752" s="1">
        <v>0</v>
      </c>
      <c r="D1752" s="1">
        <v>3190</v>
      </c>
      <c r="E1752" s="1">
        <v>0</v>
      </c>
      <c r="F1752" s="1">
        <v>0</v>
      </c>
      <c r="G1752" s="23" t="s">
        <v>31</v>
      </c>
      <c r="H1752" s="1">
        <v>0</v>
      </c>
      <c r="I1752" s="1">
        <v>0</v>
      </c>
      <c r="J1752" s="1">
        <v>0</v>
      </c>
      <c r="K1752" s="1">
        <v>0</v>
      </c>
      <c r="L1752" s="1" t="e">
        <v>#N/A</v>
      </c>
      <c r="M1752" s="1">
        <v>0</v>
      </c>
      <c r="N1752" s="1">
        <v>0</v>
      </c>
      <c r="O1752" s="1" t="s">
        <v>32</v>
      </c>
      <c r="V1752"/>
    </row>
    <row r="1753" spans="1:22" s="1" customFormat="1" ht="15.75" x14ac:dyDescent="0.25">
      <c r="A1753" s="22">
        <v>817</v>
      </c>
      <c r="B1753" s="1">
        <v>0</v>
      </c>
      <c r="C1753" s="1">
        <v>0</v>
      </c>
      <c r="D1753" s="1">
        <v>3191</v>
      </c>
      <c r="E1753" s="1">
        <v>0</v>
      </c>
      <c r="F1753" s="1">
        <v>0</v>
      </c>
      <c r="G1753" s="23" t="s">
        <v>31</v>
      </c>
      <c r="H1753" s="1">
        <v>0</v>
      </c>
      <c r="I1753" s="1">
        <v>0</v>
      </c>
      <c r="J1753" s="1">
        <v>0</v>
      </c>
      <c r="K1753" s="1">
        <v>0</v>
      </c>
      <c r="L1753" s="1" t="e">
        <v>#N/A</v>
      </c>
      <c r="M1753" s="1">
        <v>0</v>
      </c>
      <c r="N1753" s="1">
        <v>0</v>
      </c>
      <c r="O1753" s="1" t="s">
        <v>32</v>
      </c>
      <c r="V1753"/>
    </row>
    <row r="1754" spans="1:22" s="1" customFormat="1" ht="15.75" x14ac:dyDescent="0.25">
      <c r="A1754" s="22">
        <v>818</v>
      </c>
      <c r="B1754" s="1">
        <v>0</v>
      </c>
      <c r="C1754" s="1">
        <v>0</v>
      </c>
      <c r="D1754" s="1">
        <v>3192</v>
      </c>
      <c r="E1754" s="1">
        <v>0</v>
      </c>
      <c r="F1754" s="1">
        <v>0</v>
      </c>
      <c r="G1754" s="23" t="s">
        <v>31</v>
      </c>
      <c r="H1754" s="1">
        <v>0</v>
      </c>
      <c r="I1754" s="1">
        <v>0</v>
      </c>
      <c r="J1754" s="1">
        <v>0</v>
      </c>
      <c r="K1754" s="1">
        <v>0</v>
      </c>
      <c r="L1754" s="1" t="e">
        <v>#N/A</v>
      </c>
      <c r="M1754" s="1">
        <v>0</v>
      </c>
      <c r="N1754" s="1">
        <v>0</v>
      </c>
      <c r="O1754" s="1" t="s">
        <v>32</v>
      </c>
      <c r="V1754"/>
    </row>
    <row r="1755" spans="1:22" s="1" customFormat="1" ht="15.75" x14ac:dyDescent="0.25">
      <c r="A1755" s="22">
        <v>819</v>
      </c>
      <c r="B1755" s="1">
        <v>0</v>
      </c>
      <c r="C1755" s="1">
        <v>0</v>
      </c>
      <c r="D1755" s="1">
        <v>3193</v>
      </c>
      <c r="E1755" s="1">
        <v>0</v>
      </c>
      <c r="F1755" s="1">
        <v>0</v>
      </c>
      <c r="G1755" s="23" t="s">
        <v>31</v>
      </c>
      <c r="H1755" s="1">
        <v>0</v>
      </c>
      <c r="I1755" s="1">
        <v>0</v>
      </c>
      <c r="J1755" s="1">
        <v>0</v>
      </c>
      <c r="K1755" s="1">
        <v>0</v>
      </c>
      <c r="L1755" s="1" t="e">
        <v>#N/A</v>
      </c>
      <c r="M1755" s="1">
        <v>0</v>
      </c>
      <c r="N1755" s="1">
        <v>0</v>
      </c>
      <c r="O1755" s="1" t="s">
        <v>32</v>
      </c>
      <c r="V1755"/>
    </row>
    <row r="1756" spans="1:22" s="1" customFormat="1" ht="15.75" x14ac:dyDescent="0.25">
      <c r="A1756" s="22">
        <v>820</v>
      </c>
      <c r="B1756" s="1">
        <v>0</v>
      </c>
      <c r="C1756" s="1">
        <v>0</v>
      </c>
      <c r="D1756" s="1">
        <v>3194</v>
      </c>
      <c r="E1756" s="1">
        <v>0</v>
      </c>
      <c r="F1756" s="1">
        <v>0</v>
      </c>
      <c r="G1756" s="23" t="s">
        <v>31</v>
      </c>
      <c r="H1756" s="1">
        <v>0</v>
      </c>
      <c r="I1756" s="1">
        <v>0</v>
      </c>
      <c r="J1756" s="1">
        <v>0</v>
      </c>
      <c r="K1756" s="1">
        <v>0</v>
      </c>
      <c r="L1756" s="1" t="e">
        <v>#N/A</v>
      </c>
      <c r="M1756" s="1">
        <v>0</v>
      </c>
      <c r="N1756" s="1">
        <v>0</v>
      </c>
      <c r="O1756" s="1" t="s">
        <v>32</v>
      </c>
      <c r="V1756"/>
    </row>
    <row r="1757" spans="1:22" s="1" customFormat="1" ht="15.75" x14ac:dyDescent="0.25">
      <c r="A1757" s="22">
        <v>821</v>
      </c>
      <c r="B1757" s="1">
        <v>0</v>
      </c>
      <c r="C1757" s="1">
        <v>0</v>
      </c>
      <c r="D1757" s="1">
        <v>3195</v>
      </c>
      <c r="E1757" s="1">
        <v>0</v>
      </c>
      <c r="F1757" s="1">
        <v>0</v>
      </c>
      <c r="G1757" s="23" t="s">
        <v>31</v>
      </c>
      <c r="H1757" s="1">
        <v>0</v>
      </c>
      <c r="I1757" s="1">
        <v>0</v>
      </c>
      <c r="J1757" s="1">
        <v>0</v>
      </c>
      <c r="K1757" s="1">
        <v>0</v>
      </c>
      <c r="L1757" s="1" t="e">
        <v>#N/A</v>
      </c>
      <c r="M1757" s="1">
        <v>0</v>
      </c>
      <c r="N1757" s="1">
        <v>0</v>
      </c>
      <c r="O1757" s="1" t="s">
        <v>32</v>
      </c>
      <c r="V1757"/>
    </row>
    <row r="1758" spans="1:22" s="1" customFormat="1" ht="15.75" x14ac:dyDescent="0.25">
      <c r="A1758" s="22">
        <v>822</v>
      </c>
      <c r="B1758" s="1">
        <v>0</v>
      </c>
      <c r="C1758" s="1">
        <v>0</v>
      </c>
      <c r="D1758" s="1">
        <v>3196</v>
      </c>
      <c r="E1758" s="1">
        <v>0</v>
      </c>
      <c r="F1758" s="1">
        <v>0</v>
      </c>
      <c r="G1758" s="23" t="s">
        <v>31</v>
      </c>
      <c r="H1758" s="1">
        <v>0</v>
      </c>
      <c r="I1758" s="1">
        <v>0</v>
      </c>
      <c r="J1758" s="1">
        <v>0</v>
      </c>
      <c r="K1758" s="1">
        <v>0</v>
      </c>
      <c r="L1758" s="1" t="e">
        <v>#N/A</v>
      </c>
      <c r="M1758" s="1">
        <v>0</v>
      </c>
      <c r="N1758" s="1">
        <v>0</v>
      </c>
      <c r="O1758" s="1" t="s">
        <v>32</v>
      </c>
      <c r="V1758"/>
    </row>
    <row r="1759" spans="1:22" s="1" customFormat="1" ht="15.75" x14ac:dyDescent="0.25">
      <c r="A1759" s="22">
        <v>823</v>
      </c>
      <c r="B1759" s="1">
        <v>0</v>
      </c>
      <c r="C1759" s="1">
        <v>0</v>
      </c>
      <c r="D1759" s="1">
        <v>3197</v>
      </c>
      <c r="E1759" s="1">
        <v>0</v>
      </c>
      <c r="F1759" s="1">
        <v>0</v>
      </c>
      <c r="G1759" s="23" t="s">
        <v>31</v>
      </c>
      <c r="H1759" s="1">
        <v>0</v>
      </c>
      <c r="I1759" s="1">
        <v>0</v>
      </c>
      <c r="J1759" s="1">
        <v>0</v>
      </c>
      <c r="K1759" s="1">
        <v>0</v>
      </c>
      <c r="L1759" s="1" t="e">
        <v>#N/A</v>
      </c>
      <c r="M1759" s="1">
        <v>0</v>
      </c>
      <c r="N1759" s="1">
        <v>0</v>
      </c>
      <c r="O1759" s="1" t="s">
        <v>32</v>
      </c>
      <c r="V1759"/>
    </row>
    <row r="1760" spans="1:22" s="1" customFormat="1" ht="15.75" x14ac:dyDescent="0.25">
      <c r="A1760" s="22">
        <v>824</v>
      </c>
      <c r="B1760" s="1">
        <v>0</v>
      </c>
      <c r="C1760" s="1">
        <v>0</v>
      </c>
      <c r="D1760" s="1">
        <v>3198</v>
      </c>
      <c r="E1760" s="1">
        <v>0</v>
      </c>
      <c r="F1760" s="1">
        <v>0</v>
      </c>
      <c r="G1760" s="23" t="s">
        <v>31</v>
      </c>
      <c r="H1760" s="1">
        <v>0</v>
      </c>
      <c r="I1760" s="1">
        <v>0</v>
      </c>
      <c r="J1760" s="1">
        <v>0</v>
      </c>
      <c r="K1760" s="1">
        <v>0</v>
      </c>
      <c r="L1760" s="1" t="e">
        <v>#N/A</v>
      </c>
      <c r="M1760" s="1">
        <v>0</v>
      </c>
      <c r="N1760" s="1">
        <v>0</v>
      </c>
      <c r="O1760" s="1" t="s">
        <v>32</v>
      </c>
      <c r="V1760"/>
    </row>
    <row r="1761" spans="1:22" s="1" customFormat="1" ht="15.75" x14ac:dyDescent="0.25">
      <c r="A1761" s="22">
        <v>825</v>
      </c>
      <c r="B1761" s="1">
        <v>0</v>
      </c>
      <c r="C1761" s="1">
        <v>0</v>
      </c>
      <c r="D1761" s="1">
        <v>3199</v>
      </c>
      <c r="E1761" s="1">
        <v>0</v>
      </c>
      <c r="F1761" s="1">
        <v>0</v>
      </c>
      <c r="G1761" s="23" t="s">
        <v>31</v>
      </c>
      <c r="H1761" s="1">
        <v>0</v>
      </c>
      <c r="I1761" s="1">
        <v>0</v>
      </c>
      <c r="J1761" s="1">
        <v>0</v>
      </c>
      <c r="K1761" s="1">
        <v>0</v>
      </c>
      <c r="L1761" s="1" t="e">
        <v>#N/A</v>
      </c>
      <c r="M1761" s="1">
        <v>0</v>
      </c>
      <c r="N1761" s="1">
        <v>0</v>
      </c>
      <c r="O1761" s="1" t="s">
        <v>32</v>
      </c>
      <c r="V1761"/>
    </row>
    <row r="1762" spans="1:22" s="1" customFormat="1" ht="15.75" x14ac:dyDescent="0.25">
      <c r="A1762" s="22">
        <v>826</v>
      </c>
      <c r="B1762" s="1">
        <v>0</v>
      </c>
      <c r="C1762" s="1">
        <v>0</v>
      </c>
      <c r="D1762" s="1">
        <v>3200</v>
      </c>
      <c r="E1762" s="1">
        <v>0</v>
      </c>
      <c r="F1762" s="1">
        <v>0</v>
      </c>
      <c r="G1762" s="23" t="s">
        <v>31</v>
      </c>
      <c r="H1762" s="1">
        <v>0</v>
      </c>
      <c r="I1762" s="1">
        <v>0</v>
      </c>
      <c r="J1762" s="1">
        <v>0</v>
      </c>
      <c r="K1762" s="1">
        <v>0</v>
      </c>
      <c r="L1762" s="1" t="e">
        <v>#N/A</v>
      </c>
      <c r="M1762" s="1">
        <v>0</v>
      </c>
      <c r="N1762" s="1">
        <v>0</v>
      </c>
      <c r="O1762" s="1" t="s">
        <v>32</v>
      </c>
      <c r="V1762"/>
    </row>
    <row r="1763" spans="1:22" s="1" customFormat="1" ht="15.75" x14ac:dyDescent="0.25">
      <c r="A1763" s="22">
        <v>827</v>
      </c>
      <c r="B1763" s="1">
        <v>0</v>
      </c>
      <c r="C1763" s="1">
        <v>0</v>
      </c>
      <c r="D1763" s="1">
        <v>3201</v>
      </c>
      <c r="E1763" s="1">
        <v>0</v>
      </c>
      <c r="F1763" s="1">
        <v>0</v>
      </c>
      <c r="G1763" s="23" t="s">
        <v>31</v>
      </c>
      <c r="H1763" s="1">
        <v>0</v>
      </c>
      <c r="I1763" s="1">
        <v>0</v>
      </c>
      <c r="J1763" s="1">
        <v>0</v>
      </c>
      <c r="K1763" s="1">
        <v>0</v>
      </c>
      <c r="L1763" s="1" t="e">
        <v>#N/A</v>
      </c>
      <c r="M1763" s="1">
        <v>0</v>
      </c>
      <c r="N1763" s="1">
        <v>0</v>
      </c>
      <c r="O1763" s="1" t="s">
        <v>32</v>
      </c>
      <c r="V1763"/>
    </row>
    <row r="1764" spans="1:22" s="1" customFormat="1" ht="15.75" x14ac:dyDescent="0.25">
      <c r="A1764" s="22">
        <v>828</v>
      </c>
      <c r="B1764" s="1">
        <v>0</v>
      </c>
      <c r="C1764" s="1">
        <v>0</v>
      </c>
      <c r="D1764" s="1">
        <v>3202</v>
      </c>
      <c r="E1764" s="1">
        <v>0</v>
      </c>
      <c r="F1764" s="1">
        <v>0</v>
      </c>
      <c r="G1764" s="23" t="s">
        <v>31</v>
      </c>
      <c r="H1764" s="1">
        <v>0</v>
      </c>
      <c r="I1764" s="1">
        <v>0</v>
      </c>
      <c r="J1764" s="1">
        <v>0</v>
      </c>
      <c r="K1764" s="1">
        <v>0</v>
      </c>
      <c r="L1764" s="1" t="e">
        <v>#N/A</v>
      </c>
      <c r="M1764" s="1">
        <v>0</v>
      </c>
      <c r="N1764" s="1">
        <v>0</v>
      </c>
      <c r="O1764" s="1" t="s">
        <v>32</v>
      </c>
      <c r="V1764"/>
    </row>
    <row r="1765" spans="1:22" s="1" customFormat="1" ht="15.75" x14ac:dyDescent="0.25">
      <c r="A1765" s="22">
        <v>829</v>
      </c>
      <c r="B1765" s="1">
        <v>0</v>
      </c>
      <c r="C1765" s="1">
        <v>0</v>
      </c>
      <c r="D1765" s="1">
        <v>3203</v>
      </c>
      <c r="E1765" s="1">
        <v>0</v>
      </c>
      <c r="F1765" s="1">
        <v>0</v>
      </c>
      <c r="G1765" s="23" t="s">
        <v>31</v>
      </c>
      <c r="H1765" s="1">
        <v>0</v>
      </c>
      <c r="I1765" s="1">
        <v>0</v>
      </c>
      <c r="J1765" s="1">
        <v>0</v>
      </c>
      <c r="K1765" s="1">
        <v>0</v>
      </c>
      <c r="L1765" s="1" t="e">
        <v>#N/A</v>
      </c>
      <c r="M1765" s="1">
        <v>0</v>
      </c>
      <c r="N1765" s="1">
        <v>0</v>
      </c>
      <c r="O1765" s="1" t="s">
        <v>32</v>
      </c>
      <c r="V1765"/>
    </row>
    <row r="1766" spans="1:22" s="1" customFormat="1" ht="15.75" x14ac:dyDescent="0.25">
      <c r="A1766" s="22">
        <v>830</v>
      </c>
      <c r="B1766" s="1">
        <v>0</v>
      </c>
      <c r="C1766" s="1">
        <v>0</v>
      </c>
      <c r="D1766" s="1">
        <v>3204</v>
      </c>
      <c r="E1766" s="1">
        <v>0</v>
      </c>
      <c r="F1766" s="1">
        <v>0</v>
      </c>
      <c r="G1766" s="23" t="s">
        <v>31</v>
      </c>
      <c r="H1766" s="1">
        <v>0</v>
      </c>
      <c r="I1766" s="1">
        <v>0</v>
      </c>
      <c r="J1766" s="1">
        <v>0</v>
      </c>
      <c r="K1766" s="1">
        <v>0</v>
      </c>
      <c r="L1766" s="1" t="e">
        <v>#N/A</v>
      </c>
      <c r="M1766" s="1">
        <v>0</v>
      </c>
      <c r="N1766" s="1">
        <v>0</v>
      </c>
      <c r="O1766" s="1" t="s">
        <v>32</v>
      </c>
      <c r="V1766"/>
    </row>
    <row r="1767" spans="1:22" s="1" customFormat="1" ht="15.75" x14ac:dyDescent="0.25">
      <c r="A1767" s="22">
        <v>831</v>
      </c>
      <c r="B1767" s="1">
        <v>0</v>
      </c>
      <c r="C1767" s="1">
        <v>0</v>
      </c>
      <c r="D1767" s="1">
        <v>3205</v>
      </c>
      <c r="E1767" s="1">
        <v>0</v>
      </c>
      <c r="F1767" s="1">
        <v>0</v>
      </c>
      <c r="G1767" s="23" t="s">
        <v>31</v>
      </c>
      <c r="H1767" s="1">
        <v>0</v>
      </c>
      <c r="I1767" s="1">
        <v>0</v>
      </c>
      <c r="J1767" s="1">
        <v>0</v>
      </c>
      <c r="K1767" s="1">
        <v>0</v>
      </c>
      <c r="L1767" s="1" t="e">
        <v>#N/A</v>
      </c>
      <c r="M1767" s="1">
        <v>0</v>
      </c>
      <c r="N1767" s="1">
        <v>0</v>
      </c>
      <c r="O1767" s="1" t="s">
        <v>32</v>
      </c>
      <c r="V1767"/>
    </row>
    <row r="1768" spans="1:22" s="1" customFormat="1" ht="15.75" x14ac:dyDescent="0.25">
      <c r="A1768" s="22">
        <v>832</v>
      </c>
      <c r="B1768" s="1">
        <v>0</v>
      </c>
      <c r="C1768" s="1">
        <v>0</v>
      </c>
      <c r="D1768" s="1">
        <v>3206</v>
      </c>
      <c r="E1768" s="1">
        <v>0</v>
      </c>
      <c r="F1768" s="1">
        <v>0</v>
      </c>
      <c r="G1768" s="23" t="s">
        <v>31</v>
      </c>
      <c r="H1768" s="1">
        <v>0</v>
      </c>
      <c r="I1768" s="1">
        <v>0</v>
      </c>
      <c r="J1768" s="1">
        <v>0</v>
      </c>
      <c r="K1768" s="1">
        <v>0</v>
      </c>
      <c r="L1768" s="1" t="e">
        <v>#N/A</v>
      </c>
      <c r="M1768" s="1">
        <v>0</v>
      </c>
      <c r="N1768" s="1">
        <v>0</v>
      </c>
      <c r="O1768" s="1" t="s">
        <v>32</v>
      </c>
      <c r="V1768"/>
    </row>
    <row r="1769" spans="1:22" s="1" customFormat="1" ht="15.75" x14ac:dyDescent="0.25">
      <c r="A1769" s="22">
        <v>833</v>
      </c>
      <c r="B1769" s="1">
        <v>0</v>
      </c>
      <c r="C1769" s="1">
        <v>0</v>
      </c>
      <c r="D1769" s="1">
        <v>3207</v>
      </c>
      <c r="E1769" s="1">
        <v>0</v>
      </c>
      <c r="F1769" s="1">
        <v>0</v>
      </c>
      <c r="G1769" s="23" t="s">
        <v>31</v>
      </c>
      <c r="H1769" s="1">
        <v>0</v>
      </c>
      <c r="I1769" s="1">
        <v>0</v>
      </c>
      <c r="J1769" s="1">
        <v>0</v>
      </c>
      <c r="K1769" s="1">
        <v>0</v>
      </c>
      <c r="L1769" s="1" t="e">
        <v>#N/A</v>
      </c>
      <c r="M1769" s="1">
        <v>0</v>
      </c>
      <c r="N1769" s="1">
        <v>0</v>
      </c>
      <c r="O1769" s="1" t="s">
        <v>32</v>
      </c>
      <c r="V1769"/>
    </row>
    <row r="1770" spans="1:22" s="1" customFormat="1" ht="15.75" x14ac:dyDescent="0.25">
      <c r="A1770" s="22">
        <v>834</v>
      </c>
      <c r="B1770" s="1">
        <v>0</v>
      </c>
      <c r="C1770" s="1">
        <v>0</v>
      </c>
      <c r="D1770" s="1">
        <v>3208</v>
      </c>
      <c r="E1770" s="1">
        <v>0</v>
      </c>
      <c r="F1770" s="1">
        <v>0</v>
      </c>
      <c r="G1770" s="23" t="s">
        <v>31</v>
      </c>
      <c r="H1770" s="1">
        <v>0</v>
      </c>
      <c r="I1770" s="1">
        <v>0</v>
      </c>
      <c r="J1770" s="1">
        <v>0</v>
      </c>
      <c r="K1770" s="1">
        <v>0</v>
      </c>
      <c r="L1770" s="1" t="e">
        <v>#N/A</v>
      </c>
      <c r="M1770" s="1">
        <v>0</v>
      </c>
      <c r="N1770" s="1">
        <v>0</v>
      </c>
      <c r="O1770" s="1" t="s">
        <v>32</v>
      </c>
      <c r="V1770"/>
    </row>
    <row r="1771" spans="1:22" s="1" customFormat="1" ht="15.75" x14ac:dyDescent="0.25">
      <c r="A1771" s="22">
        <v>835</v>
      </c>
      <c r="B1771" s="1">
        <v>0</v>
      </c>
      <c r="C1771" s="1">
        <v>0</v>
      </c>
      <c r="D1771" s="1">
        <v>3209</v>
      </c>
      <c r="E1771" s="1">
        <v>0</v>
      </c>
      <c r="F1771" s="1">
        <v>0</v>
      </c>
      <c r="G1771" s="23" t="s">
        <v>31</v>
      </c>
      <c r="H1771" s="1">
        <v>0</v>
      </c>
      <c r="I1771" s="1">
        <v>0</v>
      </c>
      <c r="J1771" s="1">
        <v>0</v>
      </c>
      <c r="K1771" s="1">
        <v>0</v>
      </c>
      <c r="L1771" s="1" t="e">
        <v>#N/A</v>
      </c>
      <c r="M1771" s="1">
        <v>0</v>
      </c>
      <c r="N1771" s="1">
        <v>0</v>
      </c>
      <c r="O1771" s="1" t="s">
        <v>32</v>
      </c>
      <c r="V1771"/>
    </row>
    <row r="1772" spans="1:22" s="1" customFormat="1" ht="15.75" x14ac:dyDescent="0.25">
      <c r="A1772" s="22">
        <v>836</v>
      </c>
      <c r="B1772" s="1">
        <v>0</v>
      </c>
      <c r="C1772" s="1">
        <v>0</v>
      </c>
      <c r="D1772" s="1">
        <v>3210</v>
      </c>
      <c r="E1772" s="1">
        <v>0</v>
      </c>
      <c r="F1772" s="1">
        <v>0</v>
      </c>
      <c r="G1772" s="23" t="s">
        <v>31</v>
      </c>
      <c r="H1772" s="1">
        <v>0</v>
      </c>
      <c r="I1772" s="1">
        <v>0</v>
      </c>
      <c r="J1772" s="1">
        <v>0</v>
      </c>
      <c r="K1772" s="1">
        <v>0</v>
      </c>
      <c r="L1772" s="1" t="e">
        <v>#N/A</v>
      </c>
      <c r="M1772" s="1">
        <v>0</v>
      </c>
      <c r="N1772" s="1">
        <v>0</v>
      </c>
      <c r="O1772" s="1" t="s">
        <v>32</v>
      </c>
      <c r="V1772"/>
    </row>
    <row r="1773" spans="1:22" s="1" customFormat="1" ht="15.75" x14ac:dyDescent="0.25">
      <c r="A1773" s="22">
        <v>837</v>
      </c>
      <c r="B1773" s="1">
        <v>0</v>
      </c>
      <c r="C1773" s="1">
        <v>0</v>
      </c>
      <c r="D1773" s="1">
        <v>3211</v>
      </c>
      <c r="E1773" s="1">
        <v>0</v>
      </c>
      <c r="F1773" s="1">
        <v>0</v>
      </c>
      <c r="G1773" s="23" t="s">
        <v>31</v>
      </c>
      <c r="H1773" s="1">
        <v>0</v>
      </c>
      <c r="I1773" s="1">
        <v>0</v>
      </c>
      <c r="J1773" s="1">
        <v>0</v>
      </c>
      <c r="K1773" s="1">
        <v>0</v>
      </c>
      <c r="L1773" s="1" t="e">
        <v>#N/A</v>
      </c>
      <c r="M1773" s="1">
        <v>0</v>
      </c>
      <c r="N1773" s="1">
        <v>0</v>
      </c>
      <c r="O1773" s="1" t="s">
        <v>32</v>
      </c>
      <c r="V1773"/>
    </row>
    <row r="1774" spans="1:22" s="1" customFormat="1" ht="15.75" x14ac:dyDescent="0.25">
      <c r="A1774" s="22">
        <v>838</v>
      </c>
      <c r="B1774" s="1">
        <v>0</v>
      </c>
      <c r="C1774" s="1">
        <v>0</v>
      </c>
      <c r="D1774" s="1">
        <v>3212</v>
      </c>
      <c r="E1774" s="1">
        <v>0</v>
      </c>
      <c r="F1774" s="1">
        <v>0</v>
      </c>
      <c r="G1774" s="23" t="s">
        <v>31</v>
      </c>
      <c r="H1774" s="1">
        <v>0</v>
      </c>
      <c r="I1774" s="1">
        <v>0</v>
      </c>
      <c r="J1774" s="1">
        <v>0</v>
      </c>
      <c r="K1774" s="1">
        <v>0</v>
      </c>
      <c r="L1774" s="1" t="e">
        <v>#N/A</v>
      </c>
      <c r="M1774" s="1">
        <v>0</v>
      </c>
      <c r="N1774" s="1">
        <v>0</v>
      </c>
      <c r="O1774" s="1" t="s">
        <v>32</v>
      </c>
      <c r="V1774"/>
    </row>
    <row r="1775" spans="1:22" s="1" customFormat="1" ht="15.75" x14ac:dyDescent="0.25">
      <c r="A1775" s="22">
        <v>839</v>
      </c>
      <c r="B1775" s="1">
        <v>0</v>
      </c>
      <c r="C1775" s="1">
        <v>0</v>
      </c>
      <c r="D1775" s="1">
        <v>3213</v>
      </c>
      <c r="E1775" s="1">
        <v>0</v>
      </c>
      <c r="F1775" s="1">
        <v>0</v>
      </c>
      <c r="G1775" s="23" t="s">
        <v>31</v>
      </c>
      <c r="H1775" s="1">
        <v>0</v>
      </c>
      <c r="I1775" s="1">
        <v>0</v>
      </c>
      <c r="J1775" s="1">
        <v>0</v>
      </c>
      <c r="K1775" s="1">
        <v>0</v>
      </c>
      <c r="L1775" s="1" t="e">
        <v>#N/A</v>
      </c>
      <c r="M1775" s="1">
        <v>0</v>
      </c>
      <c r="N1775" s="1">
        <v>0</v>
      </c>
      <c r="O1775" s="1" t="s">
        <v>32</v>
      </c>
      <c r="V1775"/>
    </row>
    <row r="1776" spans="1:22" s="1" customFormat="1" ht="15.75" x14ac:dyDescent="0.25">
      <c r="A1776" s="22">
        <v>840</v>
      </c>
      <c r="B1776" s="1">
        <v>0</v>
      </c>
      <c r="C1776" s="1">
        <v>0</v>
      </c>
      <c r="D1776" s="1">
        <v>3214</v>
      </c>
      <c r="E1776" s="1">
        <v>0</v>
      </c>
      <c r="F1776" s="1">
        <v>0</v>
      </c>
      <c r="G1776" s="23" t="s">
        <v>31</v>
      </c>
      <c r="H1776" s="1">
        <v>0</v>
      </c>
      <c r="I1776" s="1">
        <v>0</v>
      </c>
      <c r="J1776" s="1">
        <v>0</v>
      </c>
      <c r="K1776" s="1">
        <v>0</v>
      </c>
      <c r="L1776" s="1" t="e">
        <v>#N/A</v>
      </c>
      <c r="M1776" s="1">
        <v>0</v>
      </c>
      <c r="N1776" s="1">
        <v>0</v>
      </c>
      <c r="O1776" s="1" t="s">
        <v>32</v>
      </c>
      <c r="V1776"/>
    </row>
    <row r="1777" spans="1:22" s="1" customFormat="1" ht="15.75" x14ac:dyDescent="0.25">
      <c r="A1777" s="22">
        <v>841</v>
      </c>
      <c r="B1777" s="1">
        <v>0</v>
      </c>
      <c r="C1777" s="1">
        <v>0</v>
      </c>
      <c r="D1777" s="1">
        <v>3215</v>
      </c>
      <c r="E1777" s="1">
        <v>0</v>
      </c>
      <c r="F1777" s="1">
        <v>0</v>
      </c>
      <c r="G1777" s="23" t="s">
        <v>31</v>
      </c>
      <c r="H1777" s="1">
        <v>0</v>
      </c>
      <c r="I1777" s="1">
        <v>0</v>
      </c>
      <c r="J1777" s="1">
        <v>0</v>
      </c>
      <c r="K1777" s="1">
        <v>0</v>
      </c>
      <c r="L1777" s="1" t="e">
        <v>#N/A</v>
      </c>
      <c r="M1777" s="1">
        <v>0</v>
      </c>
      <c r="N1777" s="1">
        <v>0</v>
      </c>
      <c r="O1777" s="1" t="s">
        <v>32</v>
      </c>
      <c r="V1777"/>
    </row>
    <row r="1778" spans="1:22" s="1" customFormat="1" ht="15.75" x14ac:dyDescent="0.25">
      <c r="A1778" s="22">
        <v>842</v>
      </c>
      <c r="B1778" s="1">
        <v>0</v>
      </c>
      <c r="C1778" s="1">
        <v>0</v>
      </c>
      <c r="D1778" s="1">
        <v>3216</v>
      </c>
      <c r="E1778" s="1">
        <v>0</v>
      </c>
      <c r="F1778" s="1">
        <v>0</v>
      </c>
      <c r="G1778" s="23" t="s">
        <v>31</v>
      </c>
      <c r="H1778" s="1">
        <v>0</v>
      </c>
      <c r="I1778" s="1">
        <v>0</v>
      </c>
      <c r="J1778" s="1">
        <v>0</v>
      </c>
      <c r="K1778" s="1">
        <v>0</v>
      </c>
      <c r="L1778" s="1" t="e">
        <v>#N/A</v>
      </c>
      <c r="M1778" s="1">
        <v>0</v>
      </c>
      <c r="N1778" s="1">
        <v>0</v>
      </c>
      <c r="O1778" s="1" t="s">
        <v>32</v>
      </c>
      <c r="V1778"/>
    </row>
    <row r="1779" spans="1:22" s="1" customFormat="1" ht="15.75" x14ac:dyDescent="0.25">
      <c r="A1779" s="22">
        <v>843</v>
      </c>
      <c r="B1779" s="1">
        <v>0</v>
      </c>
      <c r="C1779" s="1">
        <v>0</v>
      </c>
      <c r="D1779" s="1">
        <v>3217</v>
      </c>
      <c r="E1779" s="1">
        <v>0</v>
      </c>
      <c r="F1779" s="1">
        <v>0</v>
      </c>
      <c r="G1779" s="23" t="s">
        <v>31</v>
      </c>
      <c r="H1779" s="1">
        <v>0</v>
      </c>
      <c r="I1779" s="1">
        <v>0</v>
      </c>
      <c r="J1779" s="1">
        <v>0</v>
      </c>
      <c r="K1779" s="1">
        <v>0</v>
      </c>
      <c r="L1779" s="1" t="e">
        <v>#N/A</v>
      </c>
      <c r="M1779" s="1">
        <v>0</v>
      </c>
      <c r="N1779" s="1">
        <v>0</v>
      </c>
      <c r="O1779" s="1" t="s">
        <v>32</v>
      </c>
      <c r="V1779"/>
    </row>
    <row r="1780" spans="1:22" s="1" customFormat="1" ht="15.75" x14ac:dyDescent="0.25">
      <c r="A1780" s="22">
        <v>844</v>
      </c>
      <c r="B1780" s="1">
        <v>0</v>
      </c>
      <c r="C1780" s="1">
        <v>0</v>
      </c>
      <c r="D1780" s="1">
        <v>3218</v>
      </c>
      <c r="E1780" s="1">
        <v>0</v>
      </c>
      <c r="F1780" s="1">
        <v>0</v>
      </c>
      <c r="G1780" s="23" t="s">
        <v>31</v>
      </c>
      <c r="H1780" s="1">
        <v>0</v>
      </c>
      <c r="I1780" s="1">
        <v>0</v>
      </c>
      <c r="J1780" s="1">
        <v>0</v>
      </c>
      <c r="K1780" s="1">
        <v>0</v>
      </c>
      <c r="L1780" s="1" t="e">
        <v>#N/A</v>
      </c>
      <c r="M1780" s="1">
        <v>0</v>
      </c>
      <c r="N1780" s="1">
        <v>0</v>
      </c>
      <c r="O1780" s="1" t="s">
        <v>32</v>
      </c>
      <c r="V1780"/>
    </row>
    <row r="1781" spans="1:22" s="1" customFormat="1" ht="15.75" x14ac:dyDescent="0.25">
      <c r="A1781" s="22">
        <v>845</v>
      </c>
      <c r="B1781" s="1">
        <v>0</v>
      </c>
      <c r="C1781" s="1">
        <v>0</v>
      </c>
      <c r="D1781" s="1">
        <v>3219</v>
      </c>
      <c r="E1781" s="1">
        <v>0</v>
      </c>
      <c r="F1781" s="1">
        <v>0</v>
      </c>
      <c r="G1781" s="23" t="s">
        <v>31</v>
      </c>
      <c r="H1781" s="1">
        <v>0</v>
      </c>
      <c r="I1781" s="1">
        <v>0</v>
      </c>
      <c r="J1781" s="1">
        <v>0</v>
      </c>
      <c r="K1781" s="1">
        <v>0</v>
      </c>
      <c r="L1781" s="1" t="e">
        <v>#N/A</v>
      </c>
      <c r="M1781" s="1">
        <v>0</v>
      </c>
      <c r="N1781" s="1">
        <v>0</v>
      </c>
      <c r="O1781" s="1" t="s">
        <v>32</v>
      </c>
      <c r="V1781"/>
    </row>
    <row r="1782" spans="1:22" s="1" customFormat="1" ht="15.75" x14ac:dyDescent="0.25">
      <c r="A1782" s="22">
        <v>846</v>
      </c>
      <c r="B1782" s="1">
        <v>0</v>
      </c>
      <c r="C1782" s="1">
        <v>0</v>
      </c>
      <c r="D1782" s="1">
        <v>3220</v>
      </c>
      <c r="E1782" s="1">
        <v>0</v>
      </c>
      <c r="F1782" s="1">
        <v>0</v>
      </c>
      <c r="G1782" s="23" t="s">
        <v>31</v>
      </c>
      <c r="H1782" s="1">
        <v>0</v>
      </c>
      <c r="I1782" s="1">
        <v>0</v>
      </c>
      <c r="J1782" s="1">
        <v>0</v>
      </c>
      <c r="K1782" s="1">
        <v>0</v>
      </c>
      <c r="L1782" s="1" t="e">
        <v>#N/A</v>
      </c>
      <c r="M1782" s="1">
        <v>0</v>
      </c>
      <c r="N1782" s="1">
        <v>0</v>
      </c>
      <c r="O1782" s="1" t="s">
        <v>32</v>
      </c>
      <c r="V1782"/>
    </row>
    <row r="1783" spans="1:22" s="1" customFormat="1" ht="15.75" x14ac:dyDescent="0.25">
      <c r="A1783" s="22">
        <v>847</v>
      </c>
      <c r="B1783" s="1">
        <v>0</v>
      </c>
      <c r="C1783" s="1">
        <v>0</v>
      </c>
      <c r="D1783" s="1">
        <v>3221</v>
      </c>
      <c r="E1783" s="1">
        <v>0</v>
      </c>
      <c r="F1783" s="1">
        <v>0</v>
      </c>
      <c r="G1783" s="23" t="s">
        <v>31</v>
      </c>
      <c r="H1783" s="1">
        <v>0</v>
      </c>
      <c r="I1783" s="1">
        <v>0</v>
      </c>
      <c r="J1783" s="1">
        <v>0</v>
      </c>
      <c r="K1783" s="1">
        <v>0</v>
      </c>
      <c r="L1783" s="1" t="e">
        <v>#N/A</v>
      </c>
      <c r="M1783" s="1">
        <v>0</v>
      </c>
      <c r="N1783" s="1">
        <v>0</v>
      </c>
      <c r="O1783" s="1" t="s">
        <v>32</v>
      </c>
      <c r="V1783"/>
    </row>
    <row r="1784" spans="1:22" s="1" customFormat="1" ht="15.75" x14ac:dyDescent="0.25">
      <c r="A1784" s="22">
        <v>848</v>
      </c>
      <c r="B1784" s="1">
        <v>0</v>
      </c>
      <c r="C1784" s="1">
        <v>0</v>
      </c>
      <c r="D1784" s="1">
        <v>3222</v>
      </c>
      <c r="E1784" s="1">
        <v>0</v>
      </c>
      <c r="F1784" s="1">
        <v>0</v>
      </c>
      <c r="G1784" s="23" t="s">
        <v>31</v>
      </c>
      <c r="H1784" s="1">
        <v>0</v>
      </c>
      <c r="I1784" s="1">
        <v>0</v>
      </c>
      <c r="J1784" s="1">
        <v>0</v>
      </c>
      <c r="K1784" s="1">
        <v>0</v>
      </c>
      <c r="L1784" s="1" t="e">
        <v>#N/A</v>
      </c>
      <c r="M1784" s="1">
        <v>0</v>
      </c>
      <c r="N1784" s="1">
        <v>0</v>
      </c>
      <c r="O1784" s="1" t="s">
        <v>32</v>
      </c>
      <c r="V1784"/>
    </row>
    <row r="1785" spans="1:22" s="1" customFormat="1" ht="15.75" x14ac:dyDescent="0.25">
      <c r="A1785" s="22">
        <v>849</v>
      </c>
      <c r="B1785" s="1">
        <v>0</v>
      </c>
      <c r="C1785" s="1">
        <v>0</v>
      </c>
      <c r="D1785" s="1">
        <v>3223</v>
      </c>
      <c r="E1785" s="1">
        <v>0</v>
      </c>
      <c r="F1785" s="1">
        <v>0</v>
      </c>
      <c r="G1785" s="23" t="s">
        <v>31</v>
      </c>
      <c r="H1785" s="1">
        <v>0</v>
      </c>
      <c r="I1785" s="1">
        <v>0</v>
      </c>
      <c r="J1785" s="1">
        <v>0</v>
      </c>
      <c r="K1785" s="1">
        <v>0</v>
      </c>
      <c r="L1785" s="1" t="e">
        <v>#N/A</v>
      </c>
      <c r="M1785" s="1">
        <v>0</v>
      </c>
      <c r="N1785" s="1">
        <v>0</v>
      </c>
      <c r="O1785" s="1" t="s">
        <v>32</v>
      </c>
      <c r="V1785"/>
    </row>
    <row r="1786" spans="1:22" s="1" customFormat="1" ht="15.75" x14ac:dyDescent="0.25">
      <c r="A1786" s="22">
        <v>850</v>
      </c>
      <c r="B1786" s="1">
        <v>0</v>
      </c>
      <c r="C1786" s="1">
        <v>0</v>
      </c>
      <c r="D1786" s="1">
        <v>3224</v>
      </c>
      <c r="E1786" s="1">
        <v>0</v>
      </c>
      <c r="F1786" s="1">
        <v>0</v>
      </c>
      <c r="G1786" s="23" t="s">
        <v>31</v>
      </c>
      <c r="H1786" s="1">
        <v>0</v>
      </c>
      <c r="I1786" s="1">
        <v>0</v>
      </c>
      <c r="J1786" s="1">
        <v>0</v>
      </c>
      <c r="K1786" s="1">
        <v>0</v>
      </c>
      <c r="L1786" s="1" t="e">
        <v>#N/A</v>
      </c>
      <c r="M1786" s="1">
        <v>0</v>
      </c>
      <c r="N1786" s="1">
        <v>0</v>
      </c>
      <c r="O1786" s="1" t="s">
        <v>32</v>
      </c>
      <c r="V1786"/>
    </row>
    <row r="1787" spans="1:22" s="1" customFormat="1" ht="15.75" x14ac:dyDescent="0.25">
      <c r="A1787" s="22">
        <v>851</v>
      </c>
      <c r="B1787" s="1">
        <v>0</v>
      </c>
      <c r="C1787" s="1">
        <v>0</v>
      </c>
      <c r="D1787" s="1">
        <v>3225</v>
      </c>
      <c r="E1787" s="1">
        <v>0</v>
      </c>
      <c r="F1787" s="1">
        <v>0</v>
      </c>
      <c r="G1787" s="23" t="s">
        <v>31</v>
      </c>
      <c r="H1787" s="1">
        <v>0</v>
      </c>
      <c r="I1787" s="1">
        <v>0</v>
      </c>
      <c r="J1787" s="1">
        <v>0</v>
      </c>
      <c r="K1787" s="1">
        <v>0</v>
      </c>
      <c r="L1787" s="1" t="e">
        <v>#N/A</v>
      </c>
      <c r="M1787" s="1">
        <v>0</v>
      </c>
      <c r="N1787" s="1">
        <v>0</v>
      </c>
      <c r="O1787" s="1" t="s">
        <v>32</v>
      </c>
      <c r="V1787"/>
    </row>
    <row r="1788" spans="1:22" s="1" customFormat="1" ht="15.75" x14ac:dyDescent="0.25">
      <c r="A1788" s="22">
        <v>852</v>
      </c>
      <c r="B1788" s="1">
        <v>0</v>
      </c>
      <c r="C1788" s="1">
        <v>0</v>
      </c>
      <c r="D1788" s="1">
        <v>3226</v>
      </c>
      <c r="E1788" s="1">
        <v>0</v>
      </c>
      <c r="F1788" s="1">
        <v>0</v>
      </c>
      <c r="G1788" s="23" t="s">
        <v>31</v>
      </c>
      <c r="H1788" s="1">
        <v>0</v>
      </c>
      <c r="I1788" s="1">
        <v>0</v>
      </c>
      <c r="J1788" s="1">
        <v>0</v>
      </c>
      <c r="K1788" s="1">
        <v>0</v>
      </c>
      <c r="L1788" s="1" t="e">
        <v>#N/A</v>
      </c>
      <c r="M1788" s="1">
        <v>0</v>
      </c>
      <c r="N1788" s="1">
        <v>0</v>
      </c>
      <c r="O1788" s="1" t="s">
        <v>32</v>
      </c>
      <c r="V1788"/>
    </row>
    <row r="1789" spans="1:22" s="1" customFormat="1" ht="15.75" x14ac:dyDescent="0.25">
      <c r="A1789" s="22">
        <v>853</v>
      </c>
      <c r="B1789" s="1">
        <v>0</v>
      </c>
      <c r="C1789" s="1">
        <v>0</v>
      </c>
      <c r="D1789" s="1">
        <v>3227</v>
      </c>
      <c r="E1789" s="1">
        <v>0</v>
      </c>
      <c r="F1789" s="1">
        <v>0</v>
      </c>
      <c r="G1789" s="23" t="s">
        <v>31</v>
      </c>
      <c r="H1789" s="1">
        <v>0</v>
      </c>
      <c r="I1789" s="1">
        <v>0</v>
      </c>
      <c r="J1789" s="1">
        <v>0</v>
      </c>
      <c r="K1789" s="1">
        <v>0</v>
      </c>
      <c r="L1789" s="1" t="e">
        <v>#N/A</v>
      </c>
      <c r="M1789" s="1">
        <v>0</v>
      </c>
      <c r="N1789" s="1">
        <v>0</v>
      </c>
      <c r="O1789" s="1" t="s">
        <v>32</v>
      </c>
      <c r="V1789"/>
    </row>
    <row r="1790" spans="1:22" s="1" customFormat="1" ht="15.75" x14ac:dyDescent="0.25">
      <c r="A1790" s="22">
        <v>854</v>
      </c>
      <c r="B1790" s="1">
        <v>0</v>
      </c>
      <c r="C1790" s="1">
        <v>0</v>
      </c>
      <c r="D1790" s="1">
        <v>3228</v>
      </c>
      <c r="E1790" s="1">
        <v>0</v>
      </c>
      <c r="F1790" s="1">
        <v>0</v>
      </c>
      <c r="G1790" s="23" t="s">
        <v>31</v>
      </c>
      <c r="H1790" s="1">
        <v>0</v>
      </c>
      <c r="I1790" s="1">
        <v>0</v>
      </c>
      <c r="J1790" s="1">
        <v>0</v>
      </c>
      <c r="K1790" s="1">
        <v>0</v>
      </c>
      <c r="L1790" s="1" t="e">
        <v>#N/A</v>
      </c>
      <c r="M1790" s="1">
        <v>0</v>
      </c>
      <c r="N1790" s="1">
        <v>0</v>
      </c>
      <c r="O1790" s="1" t="s">
        <v>32</v>
      </c>
      <c r="V1790"/>
    </row>
    <row r="1791" spans="1:22" s="1" customFormat="1" ht="15.75" x14ac:dyDescent="0.25">
      <c r="A1791" s="22">
        <v>855</v>
      </c>
      <c r="B1791" s="1">
        <v>0</v>
      </c>
      <c r="C1791" s="1">
        <v>0</v>
      </c>
      <c r="D1791" s="1">
        <v>3229</v>
      </c>
      <c r="E1791" s="1">
        <v>0</v>
      </c>
      <c r="F1791" s="1">
        <v>0</v>
      </c>
      <c r="G1791" s="23" t="s">
        <v>31</v>
      </c>
      <c r="H1791" s="1">
        <v>0</v>
      </c>
      <c r="I1791" s="1">
        <v>0</v>
      </c>
      <c r="J1791" s="1">
        <v>0</v>
      </c>
      <c r="K1791" s="1">
        <v>0</v>
      </c>
      <c r="L1791" s="1" t="e">
        <v>#N/A</v>
      </c>
      <c r="M1791" s="1">
        <v>0</v>
      </c>
      <c r="N1791" s="1">
        <v>0</v>
      </c>
      <c r="O1791" s="1" t="s">
        <v>32</v>
      </c>
      <c r="V1791"/>
    </row>
    <row r="1792" spans="1:22" s="1" customFormat="1" ht="15.75" x14ac:dyDescent="0.25">
      <c r="A1792" s="22">
        <v>856</v>
      </c>
      <c r="B1792" s="1">
        <v>0</v>
      </c>
      <c r="C1792" s="1">
        <v>0</v>
      </c>
      <c r="D1792" s="1">
        <v>3230</v>
      </c>
      <c r="E1792" s="1">
        <v>0</v>
      </c>
      <c r="F1792" s="1">
        <v>0</v>
      </c>
      <c r="G1792" s="23" t="s">
        <v>31</v>
      </c>
      <c r="H1792" s="1">
        <v>0</v>
      </c>
      <c r="I1792" s="1">
        <v>0</v>
      </c>
      <c r="J1792" s="1">
        <v>0</v>
      </c>
      <c r="K1792" s="1">
        <v>0</v>
      </c>
      <c r="L1792" s="1" t="e">
        <v>#N/A</v>
      </c>
      <c r="M1792" s="1">
        <v>0</v>
      </c>
      <c r="N1792" s="1">
        <v>0</v>
      </c>
      <c r="O1792" s="1" t="s">
        <v>32</v>
      </c>
      <c r="V1792"/>
    </row>
    <row r="1793" spans="1:22" s="1" customFormat="1" ht="15.75" x14ac:dyDescent="0.25">
      <c r="A1793" s="22">
        <v>857</v>
      </c>
      <c r="B1793" s="1">
        <v>0</v>
      </c>
      <c r="C1793" s="1">
        <v>0</v>
      </c>
      <c r="D1793" s="1">
        <v>3231</v>
      </c>
      <c r="E1793" s="1">
        <v>0</v>
      </c>
      <c r="F1793" s="1">
        <v>0</v>
      </c>
      <c r="G1793" s="23" t="s">
        <v>31</v>
      </c>
      <c r="H1793" s="1">
        <v>0</v>
      </c>
      <c r="I1793" s="1">
        <v>0</v>
      </c>
      <c r="J1793" s="1">
        <v>0</v>
      </c>
      <c r="K1793" s="1">
        <v>0</v>
      </c>
      <c r="L1793" s="1" t="e">
        <v>#N/A</v>
      </c>
      <c r="M1793" s="1">
        <v>0</v>
      </c>
      <c r="N1793" s="1">
        <v>0</v>
      </c>
      <c r="O1793" s="1" t="s">
        <v>32</v>
      </c>
      <c r="V1793"/>
    </row>
    <row r="1794" spans="1:22" s="1" customFormat="1" ht="15.75" x14ac:dyDescent="0.25">
      <c r="A1794" s="22">
        <v>858</v>
      </c>
      <c r="B1794" s="1">
        <v>0</v>
      </c>
      <c r="C1794" s="1">
        <v>0</v>
      </c>
      <c r="D1794" s="1">
        <v>3232</v>
      </c>
      <c r="E1794" s="1">
        <v>0</v>
      </c>
      <c r="F1794" s="1">
        <v>0</v>
      </c>
      <c r="G1794" s="23" t="s">
        <v>31</v>
      </c>
      <c r="H1794" s="1">
        <v>0</v>
      </c>
      <c r="I1794" s="1">
        <v>0</v>
      </c>
      <c r="J1794" s="1">
        <v>0</v>
      </c>
      <c r="K1794" s="1">
        <v>0</v>
      </c>
      <c r="L1794" s="1" t="e">
        <v>#N/A</v>
      </c>
      <c r="M1794" s="1">
        <v>0</v>
      </c>
      <c r="N1794" s="1">
        <v>0</v>
      </c>
      <c r="O1794" s="1" t="s">
        <v>32</v>
      </c>
      <c r="V1794"/>
    </row>
    <row r="1795" spans="1:22" s="1" customFormat="1" ht="15.75" x14ac:dyDescent="0.25">
      <c r="A1795" s="22">
        <v>859</v>
      </c>
      <c r="B1795" s="1">
        <v>0</v>
      </c>
      <c r="C1795" s="1">
        <v>0</v>
      </c>
      <c r="D1795" s="1">
        <v>3233</v>
      </c>
      <c r="E1795" s="1">
        <v>0</v>
      </c>
      <c r="F1795" s="1">
        <v>0</v>
      </c>
      <c r="G1795" s="23" t="s">
        <v>31</v>
      </c>
      <c r="H1795" s="1">
        <v>0</v>
      </c>
      <c r="I1795" s="1">
        <v>0</v>
      </c>
      <c r="J1795" s="1">
        <v>0</v>
      </c>
      <c r="K1795" s="1">
        <v>0</v>
      </c>
      <c r="L1795" s="1" t="e">
        <v>#N/A</v>
      </c>
      <c r="M1795" s="1">
        <v>0</v>
      </c>
      <c r="N1795" s="1">
        <v>0</v>
      </c>
      <c r="O1795" s="1" t="s">
        <v>32</v>
      </c>
      <c r="V1795"/>
    </row>
    <row r="1796" spans="1:22" s="1" customFormat="1" ht="15.75" x14ac:dyDescent="0.25">
      <c r="A1796" s="22">
        <v>860</v>
      </c>
      <c r="B1796" s="1">
        <v>0</v>
      </c>
      <c r="C1796" s="1">
        <v>0</v>
      </c>
      <c r="D1796" s="1">
        <v>3234</v>
      </c>
      <c r="E1796" s="1">
        <v>0</v>
      </c>
      <c r="F1796" s="1">
        <v>0</v>
      </c>
      <c r="G1796" s="23" t="s">
        <v>31</v>
      </c>
      <c r="H1796" s="1">
        <v>0</v>
      </c>
      <c r="I1796" s="1">
        <v>0</v>
      </c>
      <c r="J1796" s="1">
        <v>0</v>
      </c>
      <c r="K1796" s="1">
        <v>0</v>
      </c>
      <c r="L1796" s="1" t="e">
        <v>#N/A</v>
      </c>
      <c r="M1796" s="1">
        <v>0</v>
      </c>
      <c r="N1796" s="1">
        <v>0</v>
      </c>
      <c r="O1796" s="1" t="s">
        <v>32</v>
      </c>
      <c r="V1796"/>
    </row>
    <row r="1797" spans="1:22" s="1" customFormat="1" ht="15.75" x14ac:dyDescent="0.25">
      <c r="A1797" s="22">
        <v>861</v>
      </c>
      <c r="B1797" s="1">
        <v>0</v>
      </c>
      <c r="C1797" s="1">
        <v>0</v>
      </c>
      <c r="D1797" s="1">
        <v>3235</v>
      </c>
      <c r="E1797" s="1">
        <v>0</v>
      </c>
      <c r="F1797" s="1">
        <v>0</v>
      </c>
      <c r="G1797" s="23" t="s">
        <v>31</v>
      </c>
      <c r="H1797" s="1">
        <v>0</v>
      </c>
      <c r="I1797" s="1">
        <v>0</v>
      </c>
      <c r="J1797" s="1">
        <v>0</v>
      </c>
      <c r="K1797" s="1">
        <v>0</v>
      </c>
      <c r="L1797" s="1" t="e">
        <v>#N/A</v>
      </c>
      <c r="M1797" s="1">
        <v>0</v>
      </c>
      <c r="N1797" s="1">
        <v>0</v>
      </c>
      <c r="O1797" s="1" t="s">
        <v>32</v>
      </c>
      <c r="V1797"/>
    </row>
    <row r="1798" spans="1:22" s="1" customFormat="1" ht="15.75" x14ac:dyDescent="0.25">
      <c r="A1798" s="22">
        <v>862</v>
      </c>
      <c r="B1798" s="1">
        <v>0</v>
      </c>
      <c r="C1798" s="1">
        <v>0</v>
      </c>
      <c r="D1798" s="1">
        <v>3236</v>
      </c>
      <c r="E1798" s="1">
        <v>0</v>
      </c>
      <c r="F1798" s="1">
        <v>0</v>
      </c>
      <c r="G1798" s="23" t="s">
        <v>31</v>
      </c>
      <c r="H1798" s="1">
        <v>0</v>
      </c>
      <c r="I1798" s="1">
        <v>0</v>
      </c>
      <c r="J1798" s="1">
        <v>0</v>
      </c>
      <c r="K1798" s="1">
        <v>0</v>
      </c>
      <c r="L1798" s="1" t="e">
        <v>#N/A</v>
      </c>
      <c r="M1798" s="1">
        <v>0</v>
      </c>
      <c r="N1798" s="1">
        <v>0</v>
      </c>
      <c r="O1798" s="1" t="s">
        <v>32</v>
      </c>
      <c r="V1798"/>
    </row>
    <row r="1799" spans="1:22" s="1" customFormat="1" ht="15.75" x14ac:dyDescent="0.25">
      <c r="A1799" s="22">
        <v>863</v>
      </c>
      <c r="B1799" s="1">
        <v>0</v>
      </c>
      <c r="C1799" s="1">
        <v>0</v>
      </c>
      <c r="D1799" s="1">
        <v>3237</v>
      </c>
      <c r="E1799" s="1">
        <v>0</v>
      </c>
      <c r="F1799" s="1">
        <v>0</v>
      </c>
      <c r="G1799" s="23" t="s">
        <v>31</v>
      </c>
      <c r="H1799" s="1">
        <v>0</v>
      </c>
      <c r="I1799" s="1">
        <v>0</v>
      </c>
      <c r="J1799" s="1">
        <v>0</v>
      </c>
      <c r="K1799" s="1">
        <v>0</v>
      </c>
      <c r="L1799" s="1" t="e">
        <v>#N/A</v>
      </c>
      <c r="M1799" s="1">
        <v>0</v>
      </c>
      <c r="N1799" s="1">
        <v>0</v>
      </c>
      <c r="O1799" s="1" t="s">
        <v>32</v>
      </c>
      <c r="V1799"/>
    </row>
    <row r="1800" spans="1:22" s="1" customFormat="1" ht="15.75" x14ac:dyDescent="0.25">
      <c r="A1800" s="22">
        <v>864</v>
      </c>
      <c r="B1800" s="1">
        <v>0</v>
      </c>
      <c r="C1800" s="1">
        <v>0</v>
      </c>
      <c r="D1800" s="1">
        <v>3238</v>
      </c>
      <c r="E1800" s="1">
        <v>0</v>
      </c>
      <c r="F1800" s="1">
        <v>0</v>
      </c>
      <c r="G1800" s="23" t="s">
        <v>31</v>
      </c>
      <c r="H1800" s="1">
        <v>0</v>
      </c>
      <c r="I1800" s="1">
        <v>0</v>
      </c>
      <c r="J1800" s="1">
        <v>0</v>
      </c>
      <c r="K1800" s="1">
        <v>0</v>
      </c>
      <c r="L1800" s="1" t="e">
        <v>#N/A</v>
      </c>
      <c r="M1800" s="1">
        <v>0</v>
      </c>
      <c r="N1800" s="1">
        <v>0</v>
      </c>
      <c r="O1800" s="1" t="s">
        <v>32</v>
      </c>
      <c r="V1800"/>
    </row>
    <row r="1801" spans="1:22" s="1" customFormat="1" ht="15.75" x14ac:dyDescent="0.25">
      <c r="A1801" s="22">
        <v>865</v>
      </c>
      <c r="B1801" s="1">
        <v>0</v>
      </c>
      <c r="C1801" s="1">
        <v>0</v>
      </c>
      <c r="D1801" s="1">
        <v>3239</v>
      </c>
      <c r="E1801" s="1">
        <v>0</v>
      </c>
      <c r="F1801" s="1">
        <v>0</v>
      </c>
      <c r="G1801" s="23" t="s">
        <v>31</v>
      </c>
      <c r="H1801" s="1">
        <v>0</v>
      </c>
      <c r="I1801" s="1">
        <v>0</v>
      </c>
      <c r="J1801" s="1">
        <v>0</v>
      </c>
      <c r="K1801" s="1">
        <v>0</v>
      </c>
      <c r="L1801" s="1" t="e">
        <v>#N/A</v>
      </c>
      <c r="M1801" s="1">
        <v>0</v>
      </c>
      <c r="N1801" s="1">
        <v>0</v>
      </c>
      <c r="O1801" s="1" t="s">
        <v>32</v>
      </c>
      <c r="V1801"/>
    </row>
    <row r="1802" spans="1:22" s="1" customFormat="1" ht="15.75" x14ac:dyDescent="0.25">
      <c r="A1802" s="22">
        <v>866</v>
      </c>
      <c r="B1802" s="1">
        <v>0</v>
      </c>
      <c r="C1802" s="1">
        <v>0</v>
      </c>
      <c r="D1802" s="1">
        <v>3240</v>
      </c>
      <c r="E1802" s="1">
        <v>0</v>
      </c>
      <c r="F1802" s="1">
        <v>0</v>
      </c>
      <c r="G1802" s="23" t="s">
        <v>31</v>
      </c>
      <c r="H1802" s="1">
        <v>0</v>
      </c>
      <c r="I1802" s="1">
        <v>0</v>
      </c>
      <c r="J1802" s="1">
        <v>0</v>
      </c>
      <c r="K1802" s="1">
        <v>0</v>
      </c>
      <c r="L1802" s="1" t="e">
        <v>#N/A</v>
      </c>
      <c r="M1802" s="1">
        <v>0</v>
      </c>
      <c r="N1802" s="1">
        <v>0</v>
      </c>
      <c r="O1802" s="1" t="s">
        <v>32</v>
      </c>
      <c r="V1802"/>
    </row>
    <row r="1803" spans="1:22" s="1" customFormat="1" ht="15.75" x14ac:dyDescent="0.25">
      <c r="A1803" s="22">
        <v>867</v>
      </c>
      <c r="B1803" s="1">
        <v>0</v>
      </c>
      <c r="C1803" s="1">
        <v>0</v>
      </c>
      <c r="D1803" s="1">
        <v>3241</v>
      </c>
      <c r="E1803" s="1">
        <v>0</v>
      </c>
      <c r="F1803" s="1">
        <v>0</v>
      </c>
      <c r="G1803" s="23" t="s">
        <v>31</v>
      </c>
      <c r="H1803" s="1">
        <v>0</v>
      </c>
      <c r="I1803" s="1">
        <v>0</v>
      </c>
      <c r="J1803" s="1">
        <v>0</v>
      </c>
      <c r="K1803" s="1">
        <v>0</v>
      </c>
      <c r="L1803" s="1" t="e">
        <v>#N/A</v>
      </c>
      <c r="M1803" s="1">
        <v>0</v>
      </c>
      <c r="N1803" s="1">
        <v>0</v>
      </c>
      <c r="O1803" s="1" t="s">
        <v>32</v>
      </c>
      <c r="V1803"/>
    </row>
    <row r="1804" spans="1:22" s="1" customFormat="1" ht="15.75" x14ac:dyDescent="0.25">
      <c r="A1804" s="22">
        <v>868</v>
      </c>
      <c r="B1804" s="1">
        <v>0</v>
      </c>
      <c r="C1804" s="1">
        <v>0</v>
      </c>
      <c r="D1804" s="1">
        <v>3242</v>
      </c>
      <c r="E1804" s="1">
        <v>0</v>
      </c>
      <c r="F1804" s="1">
        <v>0</v>
      </c>
      <c r="G1804" s="23" t="s">
        <v>31</v>
      </c>
      <c r="H1804" s="1">
        <v>0</v>
      </c>
      <c r="I1804" s="1">
        <v>0</v>
      </c>
      <c r="J1804" s="1">
        <v>0</v>
      </c>
      <c r="K1804" s="1">
        <v>0</v>
      </c>
      <c r="L1804" s="1" t="e">
        <v>#N/A</v>
      </c>
      <c r="M1804" s="1">
        <v>0</v>
      </c>
      <c r="N1804" s="1">
        <v>0</v>
      </c>
      <c r="O1804" s="1" t="s">
        <v>32</v>
      </c>
      <c r="V1804"/>
    </row>
    <row r="1805" spans="1:22" s="1" customFormat="1" ht="15.75" x14ac:dyDescent="0.25">
      <c r="A1805" s="22">
        <v>869</v>
      </c>
      <c r="B1805" s="1">
        <v>0</v>
      </c>
      <c r="C1805" s="1">
        <v>0</v>
      </c>
      <c r="D1805" s="1">
        <v>3243</v>
      </c>
      <c r="E1805" s="1">
        <v>0</v>
      </c>
      <c r="F1805" s="1">
        <v>0</v>
      </c>
      <c r="G1805" s="23" t="s">
        <v>31</v>
      </c>
      <c r="H1805" s="1">
        <v>0</v>
      </c>
      <c r="I1805" s="1">
        <v>0</v>
      </c>
      <c r="J1805" s="1">
        <v>0</v>
      </c>
      <c r="K1805" s="1">
        <v>0</v>
      </c>
      <c r="L1805" s="1" t="e">
        <v>#N/A</v>
      </c>
      <c r="M1805" s="1">
        <v>0</v>
      </c>
      <c r="N1805" s="1">
        <v>0</v>
      </c>
      <c r="O1805" s="1" t="s">
        <v>32</v>
      </c>
      <c r="V1805"/>
    </row>
    <row r="1806" spans="1:22" s="1" customFormat="1" ht="15.75" x14ac:dyDescent="0.25">
      <c r="A1806" s="22">
        <v>870</v>
      </c>
      <c r="B1806" s="1">
        <v>0</v>
      </c>
      <c r="C1806" s="1">
        <v>0</v>
      </c>
      <c r="D1806" s="1">
        <v>3244</v>
      </c>
      <c r="E1806" s="1">
        <v>0</v>
      </c>
      <c r="F1806" s="1">
        <v>0</v>
      </c>
      <c r="G1806" s="23" t="s">
        <v>31</v>
      </c>
      <c r="H1806" s="1">
        <v>0</v>
      </c>
      <c r="I1806" s="1">
        <v>0</v>
      </c>
      <c r="J1806" s="1">
        <v>0</v>
      </c>
      <c r="K1806" s="1">
        <v>0</v>
      </c>
      <c r="L1806" s="1" t="e">
        <v>#N/A</v>
      </c>
      <c r="M1806" s="1">
        <v>0</v>
      </c>
      <c r="N1806" s="1">
        <v>0</v>
      </c>
      <c r="O1806" s="1" t="s">
        <v>32</v>
      </c>
      <c r="V1806"/>
    </row>
    <row r="1807" spans="1:22" s="1" customFormat="1" ht="15.75" x14ac:dyDescent="0.25">
      <c r="A1807" s="22">
        <v>871</v>
      </c>
      <c r="B1807" s="1">
        <v>0</v>
      </c>
      <c r="C1807" s="1">
        <v>0</v>
      </c>
      <c r="D1807" s="1">
        <v>3245</v>
      </c>
      <c r="E1807" s="1">
        <v>0</v>
      </c>
      <c r="F1807" s="1">
        <v>0</v>
      </c>
      <c r="G1807" s="23" t="s">
        <v>31</v>
      </c>
      <c r="H1807" s="1">
        <v>0</v>
      </c>
      <c r="I1807" s="1">
        <v>0</v>
      </c>
      <c r="J1807" s="1">
        <v>0</v>
      </c>
      <c r="K1807" s="1">
        <v>0</v>
      </c>
      <c r="L1807" s="1" t="e">
        <v>#N/A</v>
      </c>
      <c r="M1807" s="1">
        <v>0</v>
      </c>
      <c r="N1807" s="1">
        <v>0</v>
      </c>
      <c r="O1807" s="1" t="s">
        <v>32</v>
      </c>
      <c r="V1807"/>
    </row>
    <row r="1808" spans="1:22" s="1" customFormat="1" ht="15.75" x14ac:dyDescent="0.25">
      <c r="A1808" s="22">
        <v>872</v>
      </c>
      <c r="B1808" s="1">
        <v>0</v>
      </c>
      <c r="C1808" s="1">
        <v>0</v>
      </c>
      <c r="D1808" s="1">
        <v>3246</v>
      </c>
      <c r="E1808" s="1">
        <v>0</v>
      </c>
      <c r="F1808" s="1">
        <v>0</v>
      </c>
      <c r="G1808" s="23" t="s">
        <v>31</v>
      </c>
      <c r="H1808" s="1">
        <v>0</v>
      </c>
      <c r="I1808" s="1">
        <v>0</v>
      </c>
      <c r="J1808" s="1">
        <v>0</v>
      </c>
      <c r="K1808" s="1">
        <v>0</v>
      </c>
      <c r="L1808" s="1" t="e">
        <v>#N/A</v>
      </c>
      <c r="M1808" s="1">
        <v>0</v>
      </c>
      <c r="N1808" s="1">
        <v>0</v>
      </c>
      <c r="O1808" s="1" t="s">
        <v>32</v>
      </c>
      <c r="V1808"/>
    </row>
    <row r="1809" spans="1:22" s="1" customFormat="1" ht="15.75" x14ac:dyDescent="0.25">
      <c r="A1809" s="22">
        <v>873</v>
      </c>
      <c r="B1809" s="1">
        <v>0</v>
      </c>
      <c r="C1809" s="1">
        <v>0</v>
      </c>
      <c r="D1809" s="1">
        <v>3247</v>
      </c>
      <c r="E1809" s="1">
        <v>0</v>
      </c>
      <c r="F1809" s="1">
        <v>0</v>
      </c>
      <c r="G1809" s="23" t="s">
        <v>31</v>
      </c>
      <c r="H1809" s="1">
        <v>0</v>
      </c>
      <c r="I1809" s="1">
        <v>0</v>
      </c>
      <c r="J1809" s="1">
        <v>0</v>
      </c>
      <c r="K1809" s="1">
        <v>0</v>
      </c>
      <c r="L1809" s="1" t="e">
        <v>#N/A</v>
      </c>
      <c r="M1809" s="1">
        <v>0</v>
      </c>
      <c r="N1809" s="1">
        <v>0</v>
      </c>
      <c r="O1809" s="1" t="s">
        <v>32</v>
      </c>
      <c r="V1809"/>
    </row>
    <row r="1810" spans="1:22" s="1" customFormat="1" ht="15.75" x14ac:dyDescent="0.25">
      <c r="A1810" s="22">
        <v>874</v>
      </c>
      <c r="B1810" s="1">
        <v>0</v>
      </c>
      <c r="C1810" s="1">
        <v>0</v>
      </c>
      <c r="D1810" s="1">
        <v>3248</v>
      </c>
      <c r="E1810" s="1">
        <v>0</v>
      </c>
      <c r="F1810" s="1">
        <v>0</v>
      </c>
      <c r="G1810" s="23" t="s">
        <v>31</v>
      </c>
      <c r="H1810" s="1">
        <v>0</v>
      </c>
      <c r="I1810" s="1">
        <v>0</v>
      </c>
      <c r="J1810" s="1">
        <v>0</v>
      </c>
      <c r="K1810" s="1">
        <v>0</v>
      </c>
      <c r="L1810" s="1" t="e">
        <v>#N/A</v>
      </c>
      <c r="M1810" s="1">
        <v>0</v>
      </c>
      <c r="N1810" s="1">
        <v>0</v>
      </c>
      <c r="O1810" s="1" t="s">
        <v>32</v>
      </c>
      <c r="V1810"/>
    </row>
    <row r="1811" spans="1:22" s="1" customFormat="1" ht="15.75" x14ac:dyDescent="0.25">
      <c r="A1811" s="22">
        <v>875</v>
      </c>
      <c r="B1811" s="1">
        <v>0</v>
      </c>
      <c r="C1811" s="1">
        <v>0</v>
      </c>
      <c r="D1811" s="1">
        <v>3249</v>
      </c>
      <c r="E1811" s="1">
        <v>0</v>
      </c>
      <c r="F1811" s="1">
        <v>0</v>
      </c>
      <c r="G1811" s="23" t="s">
        <v>31</v>
      </c>
      <c r="H1811" s="1">
        <v>0</v>
      </c>
      <c r="I1811" s="1">
        <v>0</v>
      </c>
      <c r="J1811" s="1">
        <v>0</v>
      </c>
      <c r="K1811" s="1">
        <v>0</v>
      </c>
      <c r="L1811" s="1" t="e">
        <v>#N/A</v>
      </c>
      <c r="M1811" s="1">
        <v>0</v>
      </c>
      <c r="N1811" s="1">
        <v>0</v>
      </c>
      <c r="O1811" s="1" t="s">
        <v>32</v>
      </c>
      <c r="V1811"/>
    </row>
    <row r="1812" spans="1:22" s="1" customFormat="1" ht="15.75" x14ac:dyDescent="0.25">
      <c r="A1812" s="22">
        <v>876</v>
      </c>
      <c r="B1812" s="1">
        <v>0</v>
      </c>
      <c r="C1812" s="1">
        <v>0</v>
      </c>
      <c r="D1812" s="1">
        <v>3250</v>
      </c>
      <c r="E1812" s="1">
        <v>0</v>
      </c>
      <c r="F1812" s="1">
        <v>0</v>
      </c>
      <c r="G1812" s="23" t="s">
        <v>31</v>
      </c>
      <c r="H1812" s="1">
        <v>0</v>
      </c>
      <c r="I1812" s="1">
        <v>0</v>
      </c>
      <c r="J1812" s="1">
        <v>0</v>
      </c>
      <c r="K1812" s="1">
        <v>0</v>
      </c>
      <c r="L1812" s="1" t="e">
        <v>#N/A</v>
      </c>
      <c r="M1812" s="1">
        <v>0</v>
      </c>
      <c r="N1812" s="1">
        <v>0</v>
      </c>
      <c r="O1812" s="1" t="s">
        <v>32</v>
      </c>
      <c r="V1812"/>
    </row>
    <row r="1813" spans="1:22" s="1" customFormat="1" ht="15.75" x14ac:dyDescent="0.25">
      <c r="A1813" s="22">
        <v>877</v>
      </c>
      <c r="B1813" s="1">
        <v>0</v>
      </c>
      <c r="C1813" s="1">
        <v>0</v>
      </c>
      <c r="D1813" s="1">
        <v>3251</v>
      </c>
      <c r="E1813" s="1">
        <v>0</v>
      </c>
      <c r="F1813" s="1">
        <v>0</v>
      </c>
      <c r="G1813" s="23" t="s">
        <v>31</v>
      </c>
      <c r="H1813" s="1">
        <v>0</v>
      </c>
      <c r="I1813" s="1">
        <v>0</v>
      </c>
      <c r="J1813" s="1">
        <v>0</v>
      </c>
      <c r="K1813" s="1">
        <v>0</v>
      </c>
      <c r="L1813" s="1" t="e">
        <v>#N/A</v>
      </c>
      <c r="M1813" s="1">
        <v>0</v>
      </c>
      <c r="N1813" s="1">
        <v>0</v>
      </c>
      <c r="O1813" s="1" t="s">
        <v>32</v>
      </c>
      <c r="V1813"/>
    </row>
    <row r="1814" spans="1:22" s="1" customFormat="1" ht="15.75" x14ac:dyDescent="0.25">
      <c r="A1814" s="22">
        <v>878</v>
      </c>
      <c r="B1814" s="1">
        <v>0</v>
      </c>
      <c r="C1814" s="1">
        <v>0</v>
      </c>
      <c r="D1814" s="1">
        <v>3252</v>
      </c>
      <c r="E1814" s="1">
        <v>0</v>
      </c>
      <c r="F1814" s="1">
        <v>0</v>
      </c>
      <c r="G1814" s="23" t="s">
        <v>31</v>
      </c>
      <c r="H1814" s="1">
        <v>0</v>
      </c>
      <c r="I1814" s="1">
        <v>0</v>
      </c>
      <c r="J1814" s="1">
        <v>0</v>
      </c>
      <c r="K1814" s="1">
        <v>0</v>
      </c>
      <c r="L1814" s="1" t="e">
        <v>#N/A</v>
      </c>
      <c r="M1814" s="1">
        <v>0</v>
      </c>
      <c r="N1814" s="1">
        <v>0</v>
      </c>
      <c r="O1814" s="1" t="s">
        <v>32</v>
      </c>
      <c r="V1814"/>
    </row>
    <row r="1815" spans="1:22" s="1" customFormat="1" ht="15.75" x14ac:dyDescent="0.25">
      <c r="A1815" s="22">
        <v>879</v>
      </c>
      <c r="B1815" s="1">
        <v>0</v>
      </c>
      <c r="C1815" s="1">
        <v>0</v>
      </c>
      <c r="D1815" s="1">
        <v>3253</v>
      </c>
      <c r="E1815" s="1">
        <v>0</v>
      </c>
      <c r="F1815" s="1">
        <v>0</v>
      </c>
      <c r="G1815" s="23" t="s">
        <v>31</v>
      </c>
      <c r="H1815" s="1">
        <v>0</v>
      </c>
      <c r="I1815" s="1">
        <v>0</v>
      </c>
      <c r="J1815" s="1">
        <v>0</v>
      </c>
      <c r="K1815" s="1">
        <v>0</v>
      </c>
      <c r="L1815" s="1" t="e">
        <v>#N/A</v>
      </c>
      <c r="M1815" s="1">
        <v>0</v>
      </c>
      <c r="N1815" s="1">
        <v>0</v>
      </c>
      <c r="O1815" s="1" t="s">
        <v>32</v>
      </c>
      <c r="V1815"/>
    </row>
    <row r="1816" spans="1:22" s="1" customFormat="1" ht="15.75" x14ac:dyDescent="0.25">
      <c r="A1816" s="22">
        <v>880</v>
      </c>
      <c r="B1816" s="1">
        <v>0</v>
      </c>
      <c r="C1816" s="1">
        <v>0</v>
      </c>
      <c r="D1816" s="1">
        <v>3254</v>
      </c>
      <c r="E1816" s="1">
        <v>0</v>
      </c>
      <c r="F1816" s="1">
        <v>0</v>
      </c>
      <c r="G1816" s="23" t="s">
        <v>31</v>
      </c>
      <c r="H1816" s="1">
        <v>0</v>
      </c>
      <c r="I1816" s="1">
        <v>0</v>
      </c>
      <c r="J1816" s="1">
        <v>0</v>
      </c>
      <c r="K1816" s="1">
        <v>0</v>
      </c>
      <c r="L1816" s="1" t="e">
        <v>#N/A</v>
      </c>
      <c r="M1816" s="1">
        <v>0</v>
      </c>
      <c r="N1816" s="1">
        <v>0</v>
      </c>
      <c r="O1816" s="1" t="s">
        <v>32</v>
      </c>
      <c r="V1816"/>
    </row>
    <row r="1817" spans="1:22" s="1" customFormat="1" ht="15.75" x14ac:dyDescent="0.25">
      <c r="A1817" s="22">
        <v>881</v>
      </c>
      <c r="B1817" s="1">
        <v>0</v>
      </c>
      <c r="C1817" s="1">
        <v>0</v>
      </c>
      <c r="D1817" s="1">
        <v>3255</v>
      </c>
      <c r="E1817" s="1">
        <v>0</v>
      </c>
      <c r="F1817" s="1">
        <v>0</v>
      </c>
      <c r="G1817" s="23" t="s">
        <v>31</v>
      </c>
      <c r="H1817" s="1">
        <v>0</v>
      </c>
      <c r="I1817" s="1">
        <v>0</v>
      </c>
      <c r="J1817" s="1">
        <v>0</v>
      </c>
      <c r="K1817" s="1">
        <v>0</v>
      </c>
      <c r="L1817" s="1" t="e">
        <v>#N/A</v>
      </c>
      <c r="M1817" s="1">
        <v>0</v>
      </c>
      <c r="N1817" s="1">
        <v>0</v>
      </c>
      <c r="O1817" s="1" t="s">
        <v>32</v>
      </c>
      <c r="V1817"/>
    </row>
    <row r="1818" spans="1:22" s="1" customFormat="1" ht="15.75" x14ac:dyDescent="0.25">
      <c r="A1818" s="22">
        <v>882</v>
      </c>
      <c r="B1818" s="1">
        <v>0</v>
      </c>
      <c r="C1818" s="1">
        <v>0</v>
      </c>
      <c r="D1818" s="1">
        <v>3256</v>
      </c>
      <c r="E1818" s="1">
        <v>0</v>
      </c>
      <c r="F1818" s="1">
        <v>0</v>
      </c>
      <c r="G1818" s="23" t="s">
        <v>31</v>
      </c>
      <c r="H1818" s="1">
        <v>0</v>
      </c>
      <c r="I1818" s="1">
        <v>0</v>
      </c>
      <c r="J1818" s="1">
        <v>0</v>
      </c>
      <c r="K1818" s="1">
        <v>0</v>
      </c>
      <c r="L1818" s="1" t="e">
        <v>#N/A</v>
      </c>
      <c r="M1818" s="1">
        <v>0</v>
      </c>
      <c r="N1818" s="1">
        <v>0</v>
      </c>
      <c r="O1818" s="1" t="s">
        <v>32</v>
      </c>
      <c r="V1818"/>
    </row>
    <row r="1819" spans="1:22" s="1" customFormat="1" ht="15.75" x14ac:dyDescent="0.25">
      <c r="A1819" s="22">
        <v>883</v>
      </c>
      <c r="B1819" s="1">
        <v>0</v>
      </c>
      <c r="C1819" s="1">
        <v>0</v>
      </c>
      <c r="D1819" s="1">
        <v>3257</v>
      </c>
      <c r="E1819" s="1">
        <v>0</v>
      </c>
      <c r="F1819" s="1">
        <v>0</v>
      </c>
      <c r="G1819" s="23" t="s">
        <v>31</v>
      </c>
      <c r="H1819" s="1">
        <v>0</v>
      </c>
      <c r="I1819" s="1">
        <v>0</v>
      </c>
      <c r="J1819" s="1">
        <v>0</v>
      </c>
      <c r="K1819" s="1">
        <v>0</v>
      </c>
      <c r="L1819" s="1" t="e">
        <v>#N/A</v>
      </c>
      <c r="M1819" s="1">
        <v>0</v>
      </c>
      <c r="N1819" s="1">
        <v>0</v>
      </c>
      <c r="O1819" s="1" t="s">
        <v>32</v>
      </c>
      <c r="V1819"/>
    </row>
    <row r="1820" spans="1:22" s="1" customFormat="1" ht="15.75" x14ac:dyDescent="0.25">
      <c r="A1820" s="22">
        <v>884</v>
      </c>
      <c r="B1820" s="1">
        <v>0</v>
      </c>
      <c r="C1820" s="1">
        <v>0</v>
      </c>
      <c r="D1820" s="1">
        <v>3258</v>
      </c>
      <c r="E1820" s="1">
        <v>0</v>
      </c>
      <c r="F1820" s="1">
        <v>0</v>
      </c>
      <c r="G1820" s="23" t="s">
        <v>31</v>
      </c>
      <c r="H1820" s="1">
        <v>0</v>
      </c>
      <c r="I1820" s="1">
        <v>0</v>
      </c>
      <c r="J1820" s="1">
        <v>0</v>
      </c>
      <c r="K1820" s="1">
        <v>0</v>
      </c>
      <c r="L1820" s="1" t="e">
        <v>#N/A</v>
      </c>
      <c r="M1820" s="1">
        <v>0</v>
      </c>
      <c r="N1820" s="1">
        <v>0</v>
      </c>
      <c r="O1820" s="1" t="s">
        <v>32</v>
      </c>
      <c r="V1820"/>
    </row>
    <row r="1821" spans="1:22" s="1" customFormat="1" ht="15.75" x14ac:dyDescent="0.25">
      <c r="A1821" s="22">
        <v>885</v>
      </c>
      <c r="B1821" s="1">
        <v>0</v>
      </c>
      <c r="C1821" s="1">
        <v>0</v>
      </c>
      <c r="D1821" s="1">
        <v>3259</v>
      </c>
      <c r="E1821" s="1">
        <v>0</v>
      </c>
      <c r="F1821" s="1">
        <v>0</v>
      </c>
      <c r="G1821" s="23" t="s">
        <v>31</v>
      </c>
      <c r="H1821" s="1">
        <v>0</v>
      </c>
      <c r="I1821" s="1">
        <v>0</v>
      </c>
      <c r="J1821" s="1">
        <v>0</v>
      </c>
      <c r="K1821" s="1">
        <v>0</v>
      </c>
      <c r="L1821" s="1" t="e">
        <v>#N/A</v>
      </c>
      <c r="M1821" s="1">
        <v>0</v>
      </c>
      <c r="N1821" s="1">
        <v>0</v>
      </c>
      <c r="O1821" s="1" t="s">
        <v>32</v>
      </c>
      <c r="V1821"/>
    </row>
    <row r="1822" spans="1:22" s="1" customFormat="1" ht="15.75" x14ac:dyDescent="0.25">
      <c r="A1822" s="22">
        <v>886</v>
      </c>
      <c r="B1822" s="1">
        <v>0</v>
      </c>
      <c r="C1822" s="1">
        <v>0</v>
      </c>
      <c r="D1822" s="1">
        <v>3260</v>
      </c>
      <c r="E1822" s="1">
        <v>0</v>
      </c>
      <c r="F1822" s="1">
        <v>0</v>
      </c>
      <c r="G1822" s="23" t="s">
        <v>31</v>
      </c>
      <c r="H1822" s="1">
        <v>0</v>
      </c>
      <c r="I1822" s="1">
        <v>0</v>
      </c>
      <c r="J1822" s="1">
        <v>0</v>
      </c>
      <c r="K1822" s="1">
        <v>0</v>
      </c>
      <c r="L1822" s="1" t="e">
        <v>#N/A</v>
      </c>
      <c r="M1822" s="1">
        <v>0</v>
      </c>
      <c r="N1822" s="1">
        <v>0</v>
      </c>
      <c r="O1822" s="1" t="s">
        <v>32</v>
      </c>
      <c r="V1822"/>
    </row>
    <row r="1823" spans="1:22" s="1" customFormat="1" ht="15.75" x14ac:dyDescent="0.25">
      <c r="A1823" s="22">
        <v>887</v>
      </c>
      <c r="B1823" s="1">
        <v>0</v>
      </c>
      <c r="C1823" s="1">
        <v>0</v>
      </c>
      <c r="D1823" s="1">
        <v>3261</v>
      </c>
      <c r="E1823" s="1">
        <v>0</v>
      </c>
      <c r="F1823" s="1">
        <v>0</v>
      </c>
      <c r="G1823" s="23" t="s">
        <v>31</v>
      </c>
      <c r="H1823" s="1">
        <v>0</v>
      </c>
      <c r="I1823" s="1">
        <v>0</v>
      </c>
      <c r="J1823" s="1">
        <v>0</v>
      </c>
      <c r="K1823" s="1">
        <v>0</v>
      </c>
      <c r="L1823" s="1" t="e">
        <v>#N/A</v>
      </c>
      <c r="M1823" s="1">
        <v>0</v>
      </c>
      <c r="N1823" s="1">
        <v>0</v>
      </c>
      <c r="O1823" s="1" t="s">
        <v>32</v>
      </c>
      <c r="V1823"/>
    </row>
    <row r="1824" spans="1:22" s="1" customFormat="1" ht="15.75" x14ac:dyDescent="0.25">
      <c r="A1824" s="22">
        <v>888</v>
      </c>
      <c r="B1824" s="1">
        <v>0</v>
      </c>
      <c r="C1824" s="1">
        <v>0</v>
      </c>
      <c r="D1824" s="1">
        <v>3262</v>
      </c>
      <c r="E1824" s="1">
        <v>0</v>
      </c>
      <c r="F1824" s="1">
        <v>0</v>
      </c>
      <c r="G1824" s="23" t="s">
        <v>31</v>
      </c>
      <c r="H1824" s="1">
        <v>0</v>
      </c>
      <c r="I1824" s="1">
        <v>0</v>
      </c>
      <c r="J1824" s="1">
        <v>0</v>
      </c>
      <c r="K1824" s="1">
        <v>0</v>
      </c>
      <c r="L1824" s="1" t="e">
        <v>#N/A</v>
      </c>
      <c r="M1824" s="1">
        <v>0</v>
      </c>
      <c r="N1824" s="1">
        <v>0</v>
      </c>
      <c r="O1824" s="1" t="s">
        <v>32</v>
      </c>
      <c r="V1824"/>
    </row>
    <row r="1825" spans="1:22" s="1" customFormat="1" ht="15.75" x14ac:dyDescent="0.25">
      <c r="A1825" s="22">
        <v>889</v>
      </c>
      <c r="B1825" s="1">
        <v>0</v>
      </c>
      <c r="C1825" s="1">
        <v>0</v>
      </c>
      <c r="D1825" s="1">
        <v>3263</v>
      </c>
      <c r="E1825" s="1">
        <v>0</v>
      </c>
      <c r="F1825" s="1">
        <v>0</v>
      </c>
      <c r="G1825" s="23" t="s">
        <v>31</v>
      </c>
      <c r="H1825" s="1">
        <v>0</v>
      </c>
      <c r="I1825" s="1">
        <v>0</v>
      </c>
      <c r="J1825" s="1">
        <v>0</v>
      </c>
      <c r="K1825" s="1">
        <v>0</v>
      </c>
      <c r="L1825" s="1" t="e">
        <v>#N/A</v>
      </c>
      <c r="M1825" s="1">
        <v>0</v>
      </c>
      <c r="N1825" s="1">
        <v>0</v>
      </c>
      <c r="O1825" s="1" t="s">
        <v>32</v>
      </c>
      <c r="V1825"/>
    </row>
    <row r="1826" spans="1:22" s="1" customFormat="1" ht="15.75" x14ac:dyDescent="0.25">
      <c r="A1826" s="22">
        <v>890</v>
      </c>
      <c r="B1826" s="1">
        <v>0</v>
      </c>
      <c r="C1826" s="1">
        <v>0</v>
      </c>
      <c r="D1826" s="1">
        <v>3264</v>
      </c>
      <c r="E1826" s="1">
        <v>0</v>
      </c>
      <c r="F1826" s="1">
        <v>0</v>
      </c>
      <c r="G1826" s="23" t="s">
        <v>31</v>
      </c>
      <c r="H1826" s="1">
        <v>0</v>
      </c>
      <c r="I1826" s="1">
        <v>0</v>
      </c>
      <c r="J1826" s="1">
        <v>0</v>
      </c>
      <c r="K1826" s="1">
        <v>0</v>
      </c>
      <c r="L1826" s="1" t="e">
        <v>#N/A</v>
      </c>
      <c r="M1826" s="1">
        <v>0</v>
      </c>
      <c r="N1826" s="1">
        <v>0</v>
      </c>
      <c r="O1826" s="1" t="s">
        <v>32</v>
      </c>
      <c r="V1826"/>
    </row>
    <row r="1827" spans="1:22" s="1" customFormat="1" ht="15.75" x14ac:dyDescent="0.25">
      <c r="A1827" s="22">
        <v>891</v>
      </c>
      <c r="B1827" s="1">
        <v>0</v>
      </c>
      <c r="C1827" s="1">
        <v>0</v>
      </c>
      <c r="D1827" s="1">
        <v>3265</v>
      </c>
      <c r="E1827" s="1">
        <v>0</v>
      </c>
      <c r="F1827" s="1">
        <v>0</v>
      </c>
      <c r="G1827" s="23" t="s">
        <v>31</v>
      </c>
      <c r="H1827" s="1">
        <v>0</v>
      </c>
      <c r="I1827" s="1">
        <v>0</v>
      </c>
      <c r="J1827" s="1">
        <v>0</v>
      </c>
      <c r="K1827" s="1">
        <v>0</v>
      </c>
      <c r="L1827" s="1" t="e">
        <v>#N/A</v>
      </c>
      <c r="M1827" s="1">
        <v>0</v>
      </c>
      <c r="N1827" s="1">
        <v>0</v>
      </c>
      <c r="O1827" s="1" t="s">
        <v>32</v>
      </c>
      <c r="V1827"/>
    </row>
    <row r="1828" spans="1:22" s="1" customFormat="1" ht="15.75" x14ac:dyDescent="0.25">
      <c r="A1828" s="22">
        <v>892</v>
      </c>
      <c r="B1828" s="1">
        <v>0</v>
      </c>
      <c r="C1828" s="1">
        <v>0</v>
      </c>
      <c r="D1828" s="1">
        <v>3266</v>
      </c>
      <c r="E1828" s="1">
        <v>0</v>
      </c>
      <c r="F1828" s="1">
        <v>0</v>
      </c>
      <c r="G1828" s="23" t="s">
        <v>31</v>
      </c>
      <c r="H1828" s="1">
        <v>0</v>
      </c>
      <c r="I1828" s="1">
        <v>0</v>
      </c>
      <c r="J1828" s="1">
        <v>0</v>
      </c>
      <c r="K1828" s="1">
        <v>0</v>
      </c>
      <c r="L1828" s="1" t="e">
        <v>#N/A</v>
      </c>
      <c r="M1828" s="1">
        <v>0</v>
      </c>
      <c r="N1828" s="1">
        <v>0</v>
      </c>
      <c r="O1828" s="1" t="s">
        <v>32</v>
      </c>
      <c r="V1828"/>
    </row>
    <row r="1829" spans="1:22" s="1" customFormat="1" ht="15.75" x14ac:dyDescent="0.25">
      <c r="A1829" s="22">
        <v>893</v>
      </c>
      <c r="B1829" s="1">
        <v>0</v>
      </c>
      <c r="C1829" s="1">
        <v>0</v>
      </c>
      <c r="D1829" s="1">
        <v>3267</v>
      </c>
      <c r="E1829" s="1">
        <v>0</v>
      </c>
      <c r="F1829" s="1">
        <v>0</v>
      </c>
      <c r="G1829" s="23" t="s">
        <v>31</v>
      </c>
      <c r="H1829" s="1">
        <v>0</v>
      </c>
      <c r="I1829" s="1">
        <v>0</v>
      </c>
      <c r="J1829" s="1">
        <v>0</v>
      </c>
      <c r="K1829" s="1">
        <v>0</v>
      </c>
      <c r="L1829" s="1" t="e">
        <v>#N/A</v>
      </c>
      <c r="M1829" s="1">
        <v>0</v>
      </c>
      <c r="N1829" s="1">
        <v>0</v>
      </c>
      <c r="O1829" s="1" t="s">
        <v>32</v>
      </c>
      <c r="V1829"/>
    </row>
    <row r="1830" spans="1:22" s="1" customFormat="1" ht="15.75" x14ac:dyDescent="0.25">
      <c r="A1830" s="22">
        <v>894</v>
      </c>
      <c r="B1830" s="1">
        <v>0</v>
      </c>
      <c r="C1830" s="1">
        <v>0</v>
      </c>
      <c r="D1830" s="1">
        <v>3268</v>
      </c>
      <c r="E1830" s="1">
        <v>0</v>
      </c>
      <c r="F1830" s="1">
        <v>0</v>
      </c>
      <c r="G1830" s="23" t="s">
        <v>31</v>
      </c>
      <c r="H1830" s="1">
        <v>0</v>
      </c>
      <c r="I1830" s="1">
        <v>0</v>
      </c>
      <c r="J1830" s="1">
        <v>0</v>
      </c>
      <c r="K1830" s="1">
        <v>0</v>
      </c>
      <c r="L1830" s="1" t="e">
        <v>#N/A</v>
      </c>
      <c r="M1830" s="1">
        <v>0</v>
      </c>
      <c r="N1830" s="1">
        <v>0</v>
      </c>
      <c r="O1830" s="1" t="s">
        <v>32</v>
      </c>
      <c r="V1830"/>
    </row>
    <row r="1831" spans="1:22" s="1" customFormat="1" ht="15.75" x14ac:dyDescent="0.25">
      <c r="A1831" s="22">
        <v>895</v>
      </c>
      <c r="B1831" s="1">
        <v>0</v>
      </c>
      <c r="C1831" s="1">
        <v>0</v>
      </c>
      <c r="D1831" s="1">
        <v>3269</v>
      </c>
      <c r="E1831" s="1">
        <v>0</v>
      </c>
      <c r="F1831" s="1">
        <v>0</v>
      </c>
      <c r="G1831" s="23" t="s">
        <v>31</v>
      </c>
      <c r="H1831" s="1">
        <v>0</v>
      </c>
      <c r="I1831" s="1">
        <v>0</v>
      </c>
      <c r="J1831" s="1">
        <v>0</v>
      </c>
      <c r="K1831" s="1">
        <v>0</v>
      </c>
      <c r="L1831" s="1" t="e">
        <v>#N/A</v>
      </c>
      <c r="M1831" s="1">
        <v>0</v>
      </c>
      <c r="N1831" s="1">
        <v>0</v>
      </c>
      <c r="O1831" s="1" t="s">
        <v>32</v>
      </c>
      <c r="V1831"/>
    </row>
    <row r="1832" spans="1:22" s="1" customFormat="1" ht="15.75" x14ac:dyDescent="0.25">
      <c r="A1832" s="22">
        <v>896</v>
      </c>
      <c r="B1832" s="1">
        <v>0</v>
      </c>
      <c r="C1832" s="1">
        <v>0</v>
      </c>
      <c r="D1832" s="1">
        <v>3270</v>
      </c>
      <c r="E1832" s="1">
        <v>0</v>
      </c>
      <c r="F1832" s="1">
        <v>0</v>
      </c>
      <c r="G1832" s="23" t="s">
        <v>31</v>
      </c>
      <c r="H1832" s="1">
        <v>0</v>
      </c>
      <c r="I1832" s="1">
        <v>0</v>
      </c>
      <c r="J1832" s="1">
        <v>0</v>
      </c>
      <c r="K1832" s="1">
        <v>0</v>
      </c>
      <c r="L1832" s="1" t="e">
        <v>#N/A</v>
      </c>
      <c r="M1832" s="1">
        <v>0</v>
      </c>
      <c r="N1832" s="1">
        <v>0</v>
      </c>
      <c r="O1832" s="1" t="s">
        <v>32</v>
      </c>
      <c r="V1832"/>
    </row>
    <row r="1833" spans="1:22" s="1" customFormat="1" ht="15.75" x14ac:dyDescent="0.25">
      <c r="A1833" s="22">
        <v>897</v>
      </c>
      <c r="B1833" s="1">
        <v>0</v>
      </c>
      <c r="C1833" s="1">
        <v>0</v>
      </c>
      <c r="D1833" s="1">
        <v>3271</v>
      </c>
      <c r="E1833" s="1">
        <v>0</v>
      </c>
      <c r="F1833" s="1">
        <v>0</v>
      </c>
      <c r="G1833" s="23" t="s">
        <v>31</v>
      </c>
      <c r="H1833" s="1">
        <v>0</v>
      </c>
      <c r="I1833" s="1">
        <v>0</v>
      </c>
      <c r="J1833" s="1">
        <v>0</v>
      </c>
      <c r="K1833" s="1">
        <v>0</v>
      </c>
      <c r="L1833" s="1" t="e">
        <v>#N/A</v>
      </c>
      <c r="M1833" s="1">
        <v>0</v>
      </c>
      <c r="N1833" s="1">
        <v>0</v>
      </c>
      <c r="O1833" s="1" t="s">
        <v>32</v>
      </c>
      <c r="V1833"/>
    </row>
    <row r="1834" spans="1:22" s="1" customFormat="1" ht="15.75" x14ac:dyDescent="0.25">
      <c r="A1834" s="22">
        <v>898</v>
      </c>
      <c r="B1834" s="1">
        <v>0</v>
      </c>
      <c r="C1834" s="1">
        <v>0</v>
      </c>
      <c r="D1834" s="1">
        <v>3272</v>
      </c>
      <c r="E1834" s="1">
        <v>0</v>
      </c>
      <c r="F1834" s="1">
        <v>0</v>
      </c>
      <c r="G1834" s="23" t="s">
        <v>31</v>
      </c>
      <c r="H1834" s="1">
        <v>0</v>
      </c>
      <c r="I1834" s="1">
        <v>0</v>
      </c>
      <c r="J1834" s="1">
        <v>0</v>
      </c>
      <c r="K1834" s="1">
        <v>0</v>
      </c>
      <c r="L1834" s="1" t="e">
        <v>#N/A</v>
      </c>
      <c r="M1834" s="1">
        <v>0</v>
      </c>
      <c r="N1834" s="1">
        <v>0</v>
      </c>
      <c r="O1834" s="1" t="s">
        <v>32</v>
      </c>
      <c r="V1834"/>
    </row>
    <row r="1835" spans="1:22" s="1" customFormat="1" ht="15.75" x14ac:dyDescent="0.25">
      <c r="A1835" s="22">
        <v>899</v>
      </c>
      <c r="B1835" s="1">
        <v>0</v>
      </c>
      <c r="C1835" s="1">
        <v>0</v>
      </c>
      <c r="D1835" s="1">
        <v>3273</v>
      </c>
      <c r="E1835" s="1">
        <v>0</v>
      </c>
      <c r="F1835" s="1">
        <v>0</v>
      </c>
      <c r="G1835" s="23" t="s">
        <v>31</v>
      </c>
      <c r="H1835" s="1">
        <v>0</v>
      </c>
      <c r="I1835" s="1">
        <v>0</v>
      </c>
      <c r="J1835" s="1">
        <v>0</v>
      </c>
      <c r="K1835" s="1">
        <v>0</v>
      </c>
      <c r="L1835" s="1" t="e">
        <v>#N/A</v>
      </c>
      <c r="M1835" s="1">
        <v>0</v>
      </c>
      <c r="N1835" s="1">
        <v>0</v>
      </c>
      <c r="O1835" s="1" t="s">
        <v>32</v>
      </c>
      <c r="V1835"/>
    </row>
    <row r="1836" spans="1:22" s="1" customFormat="1" ht="15.75" x14ac:dyDescent="0.25">
      <c r="A1836" s="22">
        <v>900</v>
      </c>
      <c r="B1836" s="1">
        <v>0</v>
      </c>
      <c r="C1836" s="1">
        <v>0</v>
      </c>
      <c r="D1836" s="1">
        <v>3274</v>
      </c>
      <c r="E1836" s="1">
        <v>0</v>
      </c>
      <c r="F1836" s="1">
        <v>0</v>
      </c>
      <c r="G1836" s="23" t="s">
        <v>31</v>
      </c>
      <c r="H1836" s="1">
        <v>0</v>
      </c>
      <c r="I1836" s="1">
        <v>0</v>
      </c>
      <c r="J1836" s="1">
        <v>0</v>
      </c>
      <c r="K1836" s="1">
        <v>0</v>
      </c>
      <c r="L1836" s="1" t="e">
        <v>#N/A</v>
      </c>
      <c r="M1836" s="1">
        <v>0</v>
      </c>
      <c r="N1836" s="1">
        <v>0</v>
      </c>
      <c r="O1836" s="1" t="s">
        <v>32</v>
      </c>
      <c r="V1836"/>
    </row>
    <row r="1837" spans="1:22" s="1" customFormat="1" ht="15.75" x14ac:dyDescent="0.25">
      <c r="A1837" s="22">
        <v>901</v>
      </c>
      <c r="B1837" s="1">
        <v>0</v>
      </c>
      <c r="C1837" s="1">
        <v>0</v>
      </c>
      <c r="D1837" s="1">
        <v>3275</v>
      </c>
      <c r="E1837" s="1">
        <v>0</v>
      </c>
      <c r="F1837" s="1">
        <v>0</v>
      </c>
      <c r="G1837" s="23" t="s">
        <v>31</v>
      </c>
      <c r="H1837" s="1">
        <v>0</v>
      </c>
      <c r="I1837" s="1">
        <v>0</v>
      </c>
      <c r="J1837" s="1">
        <v>0</v>
      </c>
      <c r="K1837" s="1">
        <v>0</v>
      </c>
      <c r="L1837" s="1" t="e">
        <v>#N/A</v>
      </c>
      <c r="M1837" s="1">
        <v>0</v>
      </c>
      <c r="N1837" s="1">
        <v>0</v>
      </c>
      <c r="O1837" s="1" t="s">
        <v>32</v>
      </c>
      <c r="V1837"/>
    </row>
    <row r="1838" spans="1:22" s="1" customFormat="1" ht="15.75" x14ac:dyDescent="0.25">
      <c r="A1838" s="22">
        <v>902</v>
      </c>
      <c r="B1838" s="1">
        <v>0</v>
      </c>
      <c r="C1838" s="1">
        <v>0</v>
      </c>
      <c r="D1838" s="1">
        <v>3276</v>
      </c>
      <c r="E1838" s="1">
        <v>0</v>
      </c>
      <c r="F1838" s="1">
        <v>0</v>
      </c>
      <c r="G1838" s="23" t="s">
        <v>31</v>
      </c>
      <c r="H1838" s="1">
        <v>0</v>
      </c>
      <c r="I1838" s="1">
        <v>0</v>
      </c>
      <c r="J1838" s="1">
        <v>0</v>
      </c>
      <c r="K1838" s="1">
        <v>0</v>
      </c>
      <c r="L1838" s="1" t="e">
        <v>#N/A</v>
      </c>
      <c r="M1838" s="1">
        <v>0</v>
      </c>
      <c r="N1838" s="1">
        <v>0</v>
      </c>
      <c r="O1838" s="1" t="s">
        <v>32</v>
      </c>
      <c r="V1838"/>
    </row>
    <row r="1839" spans="1:22" s="1" customFormat="1" ht="15.75" x14ac:dyDescent="0.25">
      <c r="A1839" s="22">
        <v>903</v>
      </c>
      <c r="B1839" s="1">
        <v>0</v>
      </c>
      <c r="C1839" s="1">
        <v>0</v>
      </c>
      <c r="D1839" s="1">
        <v>3277</v>
      </c>
      <c r="E1839" s="1">
        <v>0</v>
      </c>
      <c r="F1839" s="1">
        <v>0</v>
      </c>
      <c r="G1839" s="23" t="s">
        <v>31</v>
      </c>
      <c r="H1839" s="1">
        <v>0</v>
      </c>
      <c r="I1839" s="1">
        <v>0</v>
      </c>
      <c r="J1839" s="1">
        <v>0</v>
      </c>
      <c r="K1839" s="1">
        <v>0</v>
      </c>
      <c r="L1839" s="1" t="e">
        <v>#N/A</v>
      </c>
      <c r="M1839" s="1">
        <v>0</v>
      </c>
      <c r="N1839" s="1">
        <v>0</v>
      </c>
      <c r="O1839" s="1" t="s">
        <v>32</v>
      </c>
      <c r="V1839"/>
    </row>
    <row r="1840" spans="1:22" s="1" customFormat="1" ht="15.75" x14ac:dyDescent="0.25">
      <c r="A1840" s="22">
        <v>904</v>
      </c>
      <c r="B1840" s="1">
        <v>0</v>
      </c>
      <c r="C1840" s="1">
        <v>0</v>
      </c>
      <c r="D1840" s="1">
        <v>3278</v>
      </c>
      <c r="E1840" s="1">
        <v>0</v>
      </c>
      <c r="F1840" s="1">
        <v>0</v>
      </c>
      <c r="G1840" s="23" t="s">
        <v>31</v>
      </c>
      <c r="H1840" s="1">
        <v>0</v>
      </c>
      <c r="I1840" s="1">
        <v>0</v>
      </c>
      <c r="J1840" s="1">
        <v>0</v>
      </c>
      <c r="K1840" s="1">
        <v>0</v>
      </c>
      <c r="L1840" s="1" t="e">
        <v>#N/A</v>
      </c>
      <c r="M1840" s="1">
        <v>0</v>
      </c>
      <c r="N1840" s="1">
        <v>0</v>
      </c>
      <c r="O1840" s="1" t="s">
        <v>32</v>
      </c>
      <c r="V1840"/>
    </row>
    <row r="1841" spans="1:22" s="1" customFormat="1" ht="15.75" x14ac:dyDescent="0.25">
      <c r="A1841" s="22">
        <v>905</v>
      </c>
      <c r="B1841" s="1">
        <v>0</v>
      </c>
      <c r="C1841" s="1">
        <v>0</v>
      </c>
      <c r="D1841" s="1">
        <v>3279</v>
      </c>
      <c r="E1841" s="1">
        <v>0</v>
      </c>
      <c r="F1841" s="1">
        <v>0</v>
      </c>
      <c r="G1841" s="23" t="s">
        <v>31</v>
      </c>
      <c r="H1841" s="1">
        <v>0</v>
      </c>
      <c r="I1841" s="1">
        <v>0</v>
      </c>
      <c r="J1841" s="1">
        <v>0</v>
      </c>
      <c r="K1841" s="1">
        <v>0</v>
      </c>
      <c r="L1841" s="1" t="e">
        <v>#N/A</v>
      </c>
      <c r="M1841" s="1">
        <v>0</v>
      </c>
      <c r="N1841" s="1">
        <v>0</v>
      </c>
      <c r="O1841" s="1" t="s">
        <v>32</v>
      </c>
      <c r="V1841"/>
    </row>
    <row r="1842" spans="1:22" s="1" customFormat="1" ht="15.75" x14ac:dyDescent="0.25">
      <c r="A1842" s="22">
        <v>906</v>
      </c>
      <c r="B1842" s="1">
        <v>0</v>
      </c>
      <c r="C1842" s="1">
        <v>0</v>
      </c>
      <c r="D1842" s="1">
        <v>3280</v>
      </c>
      <c r="E1842" s="1">
        <v>0</v>
      </c>
      <c r="F1842" s="1">
        <v>0</v>
      </c>
      <c r="G1842" s="23" t="s">
        <v>31</v>
      </c>
      <c r="H1842" s="1">
        <v>0</v>
      </c>
      <c r="I1842" s="1">
        <v>0</v>
      </c>
      <c r="J1842" s="1">
        <v>0</v>
      </c>
      <c r="K1842" s="1">
        <v>0</v>
      </c>
      <c r="L1842" s="1" t="e">
        <v>#N/A</v>
      </c>
      <c r="M1842" s="1">
        <v>0</v>
      </c>
      <c r="N1842" s="1">
        <v>0</v>
      </c>
      <c r="O1842" s="1" t="s">
        <v>32</v>
      </c>
      <c r="V1842"/>
    </row>
    <row r="1843" spans="1:22" s="1" customFormat="1" ht="15.75" x14ac:dyDescent="0.25">
      <c r="A1843" s="22">
        <v>907</v>
      </c>
      <c r="B1843" s="1">
        <v>0</v>
      </c>
      <c r="C1843" s="1">
        <v>0</v>
      </c>
      <c r="D1843" s="1">
        <v>3281</v>
      </c>
      <c r="E1843" s="1">
        <v>0</v>
      </c>
      <c r="F1843" s="1">
        <v>0</v>
      </c>
      <c r="G1843" s="23" t="s">
        <v>31</v>
      </c>
      <c r="H1843" s="1">
        <v>0</v>
      </c>
      <c r="I1843" s="1">
        <v>0</v>
      </c>
      <c r="J1843" s="1">
        <v>0</v>
      </c>
      <c r="K1843" s="1">
        <v>0</v>
      </c>
      <c r="L1843" s="1" t="e">
        <v>#N/A</v>
      </c>
      <c r="M1843" s="1">
        <v>0</v>
      </c>
      <c r="N1843" s="1">
        <v>0</v>
      </c>
      <c r="O1843" s="1" t="s">
        <v>32</v>
      </c>
      <c r="V1843"/>
    </row>
    <row r="1844" spans="1:22" s="1" customFormat="1" ht="15.75" x14ac:dyDescent="0.25">
      <c r="A1844" s="22">
        <v>908</v>
      </c>
      <c r="B1844" s="1">
        <v>0</v>
      </c>
      <c r="C1844" s="1">
        <v>0</v>
      </c>
      <c r="D1844" s="1">
        <v>3282</v>
      </c>
      <c r="E1844" s="1">
        <v>0</v>
      </c>
      <c r="F1844" s="1">
        <v>0</v>
      </c>
      <c r="G1844" s="23" t="s">
        <v>31</v>
      </c>
      <c r="H1844" s="1">
        <v>0</v>
      </c>
      <c r="I1844" s="1">
        <v>0</v>
      </c>
      <c r="J1844" s="1">
        <v>0</v>
      </c>
      <c r="K1844" s="1">
        <v>0</v>
      </c>
      <c r="L1844" s="1" t="e">
        <v>#N/A</v>
      </c>
      <c r="M1844" s="1">
        <v>0</v>
      </c>
      <c r="N1844" s="1">
        <v>0</v>
      </c>
      <c r="O1844" s="1" t="s">
        <v>32</v>
      </c>
      <c r="V1844"/>
    </row>
    <row r="1845" spans="1:22" s="1" customFormat="1" ht="15.75" x14ac:dyDescent="0.25">
      <c r="A1845" s="22">
        <v>909</v>
      </c>
      <c r="B1845" s="1">
        <v>0</v>
      </c>
      <c r="C1845" s="1">
        <v>0</v>
      </c>
      <c r="D1845" s="1">
        <v>3283</v>
      </c>
      <c r="E1845" s="1">
        <v>0</v>
      </c>
      <c r="F1845" s="1">
        <v>0</v>
      </c>
      <c r="G1845" s="23" t="s">
        <v>31</v>
      </c>
      <c r="H1845" s="1">
        <v>0</v>
      </c>
      <c r="I1845" s="1">
        <v>0</v>
      </c>
      <c r="J1845" s="1">
        <v>0</v>
      </c>
      <c r="K1845" s="1">
        <v>0</v>
      </c>
      <c r="L1845" s="1" t="e">
        <v>#N/A</v>
      </c>
      <c r="M1845" s="1">
        <v>0</v>
      </c>
      <c r="N1845" s="1">
        <v>0</v>
      </c>
      <c r="O1845" s="1" t="s">
        <v>32</v>
      </c>
      <c r="V1845"/>
    </row>
    <row r="1846" spans="1:22" s="1" customFormat="1" ht="15.75" x14ac:dyDescent="0.25">
      <c r="A1846" s="22">
        <v>910</v>
      </c>
      <c r="B1846" s="1">
        <v>0</v>
      </c>
      <c r="C1846" s="1">
        <v>0</v>
      </c>
      <c r="D1846" s="1">
        <v>3284</v>
      </c>
      <c r="E1846" s="1">
        <v>0</v>
      </c>
      <c r="F1846" s="1">
        <v>0</v>
      </c>
      <c r="G1846" s="23" t="s">
        <v>31</v>
      </c>
      <c r="H1846" s="1">
        <v>0</v>
      </c>
      <c r="I1846" s="1">
        <v>0</v>
      </c>
      <c r="J1846" s="1">
        <v>0</v>
      </c>
      <c r="K1846" s="1">
        <v>0</v>
      </c>
      <c r="L1846" s="1" t="e">
        <v>#N/A</v>
      </c>
      <c r="M1846" s="1">
        <v>0</v>
      </c>
      <c r="N1846" s="1">
        <v>0</v>
      </c>
      <c r="O1846" s="1" t="s">
        <v>32</v>
      </c>
      <c r="V1846"/>
    </row>
    <row r="1847" spans="1:22" s="1" customFormat="1" ht="15.75" x14ac:dyDescent="0.25">
      <c r="A1847" s="22">
        <v>911</v>
      </c>
      <c r="B1847" s="1">
        <v>0</v>
      </c>
      <c r="C1847" s="1">
        <v>0</v>
      </c>
      <c r="D1847" s="1">
        <v>3285</v>
      </c>
      <c r="E1847" s="1">
        <v>0</v>
      </c>
      <c r="F1847" s="1">
        <v>0</v>
      </c>
      <c r="G1847" s="23" t="s">
        <v>31</v>
      </c>
      <c r="H1847" s="1">
        <v>0</v>
      </c>
      <c r="I1847" s="1">
        <v>0</v>
      </c>
      <c r="J1847" s="1">
        <v>0</v>
      </c>
      <c r="K1847" s="1">
        <v>0</v>
      </c>
      <c r="L1847" s="1" t="e">
        <v>#N/A</v>
      </c>
      <c r="M1847" s="1">
        <v>0</v>
      </c>
      <c r="N1847" s="1">
        <v>0</v>
      </c>
      <c r="O1847" s="1" t="s">
        <v>32</v>
      </c>
      <c r="V1847"/>
    </row>
    <row r="1848" spans="1:22" s="1" customFormat="1" ht="15.75" x14ac:dyDescent="0.25">
      <c r="A1848" s="22">
        <v>912</v>
      </c>
      <c r="B1848" s="1">
        <v>0</v>
      </c>
      <c r="C1848" s="1">
        <v>0</v>
      </c>
      <c r="D1848" s="1">
        <v>3286</v>
      </c>
      <c r="E1848" s="1">
        <v>0</v>
      </c>
      <c r="F1848" s="1">
        <v>0</v>
      </c>
      <c r="G1848" s="23" t="s">
        <v>31</v>
      </c>
      <c r="H1848" s="1">
        <v>0</v>
      </c>
      <c r="I1848" s="1">
        <v>0</v>
      </c>
      <c r="J1848" s="1">
        <v>0</v>
      </c>
      <c r="K1848" s="1">
        <v>0</v>
      </c>
      <c r="L1848" s="1" t="e">
        <v>#N/A</v>
      </c>
      <c r="M1848" s="1">
        <v>0</v>
      </c>
      <c r="N1848" s="1">
        <v>0</v>
      </c>
      <c r="O1848" s="1" t="s">
        <v>32</v>
      </c>
      <c r="V1848"/>
    </row>
    <row r="1849" spans="1:22" s="1" customFormat="1" ht="15.75" x14ac:dyDescent="0.25">
      <c r="A1849" s="22">
        <v>913</v>
      </c>
      <c r="B1849" s="1">
        <v>0</v>
      </c>
      <c r="C1849" s="1">
        <v>0</v>
      </c>
      <c r="D1849" s="1">
        <v>3287</v>
      </c>
      <c r="E1849" s="1">
        <v>0</v>
      </c>
      <c r="F1849" s="1">
        <v>0</v>
      </c>
      <c r="G1849" s="23" t="s">
        <v>31</v>
      </c>
      <c r="H1849" s="1">
        <v>0</v>
      </c>
      <c r="I1849" s="1">
        <v>0</v>
      </c>
      <c r="J1849" s="1">
        <v>0</v>
      </c>
      <c r="K1849" s="1">
        <v>0</v>
      </c>
      <c r="L1849" s="1" t="e">
        <v>#N/A</v>
      </c>
      <c r="M1849" s="1">
        <v>0</v>
      </c>
      <c r="N1849" s="1">
        <v>0</v>
      </c>
      <c r="O1849" s="1" t="s">
        <v>32</v>
      </c>
      <c r="V1849"/>
    </row>
    <row r="1850" spans="1:22" s="1" customFormat="1" ht="15.75" x14ac:dyDescent="0.25">
      <c r="A1850" s="22">
        <v>914</v>
      </c>
      <c r="B1850" s="1">
        <v>0</v>
      </c>
      <c r="C1850" s="1">
        <v>0</v>
      </c>
      <c r="D1850" s="1">
        <v>3288</v>
      </c>
      <c r="E1850" s="1">
        <v>0</v>
      </c>
      <c r="F1850" s="1">
        <v>0</v>
      </c>
      <c r="G1850" s="23" t="s">
        <v>31</v>
      </c>
      <c r="H1850" s="1">
        <v>0</v>
      </c>
      <c r="I1850" s="1">
        <v>0</v>
      </c>
      <c r="J1850" s="1">
        <v>0</v>
      </c>
      <c r="K1850" s="1">
        <v>0</v>
      </c>
      <c r="L1850" s="1" t="e">
        <v>#N/A</v>
      </c>
      <c r="M1850" s="1">
        <v>0</v>
      </c>
      <c r="N1850" s="1">
        <v>0</v>
      </c>
      <c r="O1850" s="1" t="s">
        <v>32</v>
      </c>
      <c r="V1850"/>
    </row>
    <row r="1851" spans="1:22" s="1" customFormat="1" ht="15.75" x14ac:dyDescent="0.25">
      <c r="A1851" s="22">
        <v>915</v>
      </c>
      <c r="B1851" s="1">
        <v>0</v>
      </c>
      <c r="C1851" s="1">
        <v>0</v>
      </c>
      <c r="D1851" s="1">
        <v>3289</v>
      </c>
      <c r="E1851" s="1">
        <v>0</v>
      </c>
      <c r="F1851" s="1">
        <v>0</v>
      </c>
      <c r="G1851" s="23" t="s">
        <v>31</v>
      </c>
      <c r="H1851" s="1">
        <v>0</v>
      </c>
      <c r="I1851" s="1">
        <v>0</v>
      </c>
      <c r="J1851" s="1">
        <v>0</v>
      </c>
      <c r="K1851" s="1">
        <v>0</v>
      </c>
      <c r="L1851" s="1" t="e">
        <v>#N/A</v>
      </c>
      <c r="M1851" s="1">
        <v>0</v>
      </c>
      <c r="N1851" s="1">
        <v>0</v>
      </c>
      <c r="O1851" s="1" t="s">
        <v>32</v>
      </c>
      <c r="V1851"/>
    </row>
    <row r="1852" spans="1:22" s="1" customFormat="1" ht="15.75" x14ac:dyDescent="0.25">
      <c r="A1852" s="22">
        <v>916</v>
      </c>
      <c r="B1852" s="1">
        <v>0</v>
      </c>
      <c r="C1852" s="1">
        <v>0</v>
      </c>
      <c r="D1852" s="1">
        <v>3290</v>
      </c>
      <c r="E1852" s="1">
        <v>0</v>
      </c>
      <c r="F1852" s="1">
        <v>0</v>
      </c>
      <c r="G1852" s="23" t="s">
        <v>31</v>
      </c>
      <c r="H1852" s="1">
        <v>0</v>
      </c>
      <c r="I1852" s="1">
        <v>0</v>
      </c>
      <c r="J1852" s="1">
        <v>0</v>
      </c>
      <c r="K1852" s="1">
        <v>0</v>
      </c>
      <c r="L1852" s="1" t="e">
        <v>#N/A</v>
      </c>
      <c r="M1852" s="1">
        <v>0</v>
      </c>
      <c r="N1852" s="1">
        <v>0</v>
      </c>
      <c r="O1852" s="1" t="s">
        <v>32</v>
      </c>
      <c r="V1852"/>
    </row>
    <row r="1853" spans="1:22" s="1" customFormat="1" ht="15.75" x14ac:dyDescent="0.25">
      <c r="A1853" s="22">
        <v>917</v>
      </c>
      <c r="B1853" s="1">
        <v>0</v>
      </c>
      <c r="C1853" s="1">
        <v>0</v>
      </c>
      <c r="D1853" s="1">
        <v>3291</v>
      </c>
      <c r="E1853" s="1">
        <v>0</v>
      </c>
      <c r="F1853" s="1">
        <v>0</v>
      </c>
      <c r="G1853" s="23" t="s">
        <v>31</v>
      </c>
      <c r="H1853" s="1">
        <v>0</v>
      </c>
      <c r="I1853" s="1">
        <v>0</v>
      </c>
      <c r="J1853" s="1">
        <v>0</v>
      </c>
      <c r="K1853" s="1">
        <v>0</v>
      </c>
      <c r="L1853" s="1" t="e">
        <v>#N/A</v>
      </c>
      <c r="M1853" s="1">
        <v>0</v>
      </c>
      <c r="N1853" s="1">
        <v>0</v>
      </c>
      <c r="O1853" s="1" t="s">
        <v>32</v>
      </c>
      <c r="V1853"/>
    </row>
    <row r="1854" spans="1:22" s="1" customFormat="1" ht="15.75" x14ac:dyDescent="0.25">
      <c r="A1854" s="22">
        <v>918</v>
      </c>
      <c r="B1854" s="1">
        <v>0</v>
      </c>
      <c r="C1854" s="1">
        <v>0</v>
      </c>
      <c r="D1854" s="1">
        <v>3292</v>
      </c>
      <c r="E1854" s="1">
        <v>0</v>
      </c>
      <c r="F1854" s="1">
        <v>0</v>
      </c>
      <c r="G1854" s="23" t="s">
        <v>31</v>
      </c>
      <c r="H1854" s="1">
        <v>0</v>
      </c>
      <c r="I1854" s="1">
        <v>0</v>
      </c>
      <c r="J1854" s="1">
        <v>0</v>
      </c>
      <c r="K1854" s="1">
        <v>0</v>
      </c>
      <c r="L1854" s="1" t="e">
        <v>#N/A</v>
      </c>
      <c r="M1854" s="1">
        <v>0</v>
      </c>
      <c r="N1854" s="1">
        <v>0</v>
      </c>
      <c r="O1854" s="1" t="s">
        <v>32</v>
      </c>
      <c r="V1854"/>
    </row>
    <row r="1855" spans="1:22" s="1" customFormat="1" ht="15.75" x14ac:dyDescent="0.25">
      <c r="A1855" s="22">
        <v>919</v>
      </c>
      <c r="B1855" s="1">
        <v>0</v>
      </c>
      <c r="C1855" s="1">
        <v>0</v>
      </c>
      <c r="D1855" s="1">
        <v>3293</v>
      </c>
      <c r="E1855" s="1">
        <v>0</v>
      </c>
      <c r="F1855" s="1">
        <v>0</v>
      </c>
      <c r="G1855" s="23" t="s">
        <v>31</v>
      </c>
      <c r="H1855" s="1">
        <v>0</v>
      </c>
      <c r="I1855" s="1">
        <v>0</v>
      </c>
      <c r="J1855" s="1">
        <v>0</v>
      </c>
      <c r="K1855" s="1">
        <v>0</v>
      </c>
      <c r="L1855" s="1" t="e">
        <v>#N/A</v>
      </c>
      <c r="M1855" s="1">
        <v>0</v>
      </c>
      <c r="N1855" s="1">
        <v>0</v>
      </c>
      <c r="O1855" s="1" t="s">
        <v>32</v>
      </c>
      <c r="V1855"/>
    </row>
    <row r="1856" spans="1:22" s="1" customFormat="1" ht="15.75" x14ac:dyDescent="0.25">
      <c r="A1856" s="22">
        <v>920</v>
      </c>
      <c r="B1856" s="1">
        <v>0</v>
      </c>
      <c r="C1856" s="1">
        <v>0</v>
      </c>
      <c r="D1856" s="1">
        <v>3294</v>
      </c>
      <c r="E1856" s="1">
        <v>0</v>
      </c>
      <c r="F1856" s="1">
        <v>0</v>
      </c>
      <c r="G1856" s="23" t="s">
        <v>31</v>
      </c>
      <c r="H1856" s="1">
        <v>0</v>
      </c>
      <c r="I1856" s="1">
        <v>0</v>
      </c>
      <c r="J1856" s="1">
        <v>0</v>
      </c>
      <c r="K1856" s="1">
        <v>0</v>
      </c>
      <c r="L1856" s="1" t="e">
        <v>#N/A</v>
      </c>
      <c r="M1856" s="1">
        <v>0</v>
      </c>
      <c r="N1856" s="1">
        <v>0</v>
      </c>
      <c r="O1856" s="1" t="s">
        <v>32</v>
      </c>
      <c r="V1856"/>
    </row>
    <row r="1857" spans="1:22" s="1" customFormat="1" ht="15.75" x14ac:dyDescent="0.25">
      <c r="A1857" s="22">
        <v>921</v>
      </c>
      <c r="B1857" s="1">
        <v>0</v>
      </c>
      <c r="C1857" s="1">
        <v>0</v>
      </c>
      <c r="D1857" s="1">
        <v>3295</v>
      </c>
      <c r="E1857" s="1">
        <v>0</v>
      </c>
      <c r="F1857" s="1">
        <v>0</v>
      </c>
      <c r="G1857" s="23" t="s">
        <v>31</v>
      </c>
      <c r="H1857" s="1">
        <v>0</v>
      </c>
      <c r="I1857" s="1">
        <v>0</v>
      </c>
      <c r="J1857" s="1">
        <v>0</v>
      </c>
      <c r="K1857" s="1">
        <v>0</v>
      </c>
      <c r="L1857" s="1" t="e">
        <v>#N/A</v>
      </c>
      <c r="M1857" s="1">
        <v>0</v>
      </c>
      <c r="N1857" s="1">
        <v>0</v>
      </c>
      <c r="O1857" s="1" t="s">
        <v>32</v>
      </c>
      <c r="V1857"/>
    </row>
    <row r="1858" spans="1:22" s="1" customFormat="1" ht="15.75" x14ac:dyDescent="0.25">
      <c r="A1858" s="22">
        <v>922</v>
      </c>
      <c r="B1858" s="1">
        <v>0</v>
      </c>
      <c r="C1858" s="1">
        <v>0</v>
      </c>
      <c r="D1858" s="1">
        <v>3296</v>
      </c>
      <c r="E1858" s="1">
        <v>0</v>
      </c>
      <c r="F1858" s="1">
        <v>0</v>
      </c>
      <c r="G1858" s="23" t="s">
        <v>31</v>
      </c>
      <c r="H1858" s="1">
        <v>0</v>
      </c>
      <c r="I1858" s="1">
        <v>0</v>
      </c>
      <c r="J1858" s="1">
        <v>0</v>
      </c>
      <c r="K1858" s="1">
        <v>0</v>
      </c>
      <c r="L1858" s="1" t="e">
        <v>#N/A</v>
      </c>
      <c r="M1858" s="1">
        <v>0</v>
      </c>
      <c r="N1858" s="1">
        <v>0</v>
      </c>
      <c r="O1858" s="1" t="s">
        <v>32</v>
      </c>
      <c r="V1858"/>
    </row>
    <row r="1859" spans="1:22" s="1" customFormat="1" ht="15.75" x14ac:dyDescent="0.25">
      <c r="A1859" s="22">
        <v>923</v>
      </c>
      <c r="B1859" s="1">
        <v>0</v>
      </c>
      <c r="C1859" s="1">
        <v>0</v>
      </c>
      <c r="D1859" s="1">
        <v>3297</v>
      </c>
      <c r="E1859" s="1">
        <v>0</v>
      </c>
      <c r="F1859" s="1">
        <v>0</v>
      </c>
      <c r="G1859" s="23" t="s">
        <v>31</v>
      </c>
      <c r="H1859" s="1">
        <v>0</v>
      </c>
      <c r="I1859" s="1">
        <v>0</v>
      </c>
      <c r="J1859" s="1">
        <v>0</v>
      </c>
      <c r="K1859" s="1">
        <v>0</v>
      </c>
      <c r="L1859" s="1" t="e">
        <v>#N/A</v>
      </c>
      <c r="M1859" s="1">
        <v>0</v>
      </c>
      <c r="N1859" s="1">
        <v>0</v>
      </c>
      <c r="O1859" s="1" t="s">
        <v>32</v>
      </c>
      <c r="V1859"/>
    </row>
    <row r="1860" spans="1:22" s="1" customFormat="1" ht="15.75" x14ac:dyDescent="0.25">
      <c r="A1860" s="22">
        <v>924</v>
      </c>
      <c r="B1860" s="1">
        <v>0</v>
      </c>
      <c r="C1860" s="1">
        <v>0</v>
      </c>
      <c r="D1860" s="1">
        <v>3298</v>
      </c>
      <c r="E1860" s="1">
        <v>0</v>
      </c>
      <c r="F1860" s="1">
        <v>0</v>
      </c>
      <c r="G1860" s="23" t="s">
        <v>31</v>
      </c>
      <c r="H1860" s="1">
        <v>0</v>
      </c>
      <c r="I1860" s="1">
        <v>0</v>
      </c>
      <c r="J1860" s="1">
        <v>0</v>
      </c>
      <c r="K1860" s="1">
        <v>0</v>
      </c>
      <c r="L1860" s="1" t="e">
        <v>#N/A</v>
      </c>
      <c r="M1860" s="1">
        <v>0</v>
      </c>
      <c r="N1860" s="1">
        <v>0</v>
      </c>
      <c r="O1860" s="1" t="s">
        <v>32</v>
      </c>
      <c r="V1860"/>
    </row>
    <row r="1861" spans="1:22" s="1" customFormat="1" ht="15.75" x14ac:dyDescent="0.25">
      <c r="A1861" s="22">
        <v>925</v>
      </c>
      <c r="B1861" s="1">
        <v>0</v>
      </c>
      <c r="C1861" s="1">
        <v>0</v>
      </c>
      <c r="D1861" s="1">
        <v>3299</v>
      </c>
      <c r="E1861" s="1">
        <v>0</v>
      </c>
      <c r="F1861" s="1">
        <v>0</v>
      </c>
      <c r="G1861" s="23" t="s">
        <v>31</v>
      </c>
      <c r="H1861" s="1">
        <v>0</v>
      </c>
      <c r="I1861" s="1">
        <v>0</v>
      </c>
      <c r="J1861" s="1">
        <v>0</v>
      </c>
      <c r="K1861" s="1">
        <v>0</v>
      </c>
      <c r="L1861" s="1" t="e">
        <v>#N/A</v>
      </c>
      <c r="M1861" s="1">
        <v>0</v>
      </c>
      <c r="N1861" s="1">
        <v>0</v>
      </c>
      <c r="O1861" s="1" t="s">
        <v>32</v>
      </c>
      <c r="V1861"/>
    </row>
    <row r="1862" spans="1:22" s="1" customFormat="1" ht="15.75" x14ac:dyDescent="0.25">
      <c r="A1862" s="22">
        <v>926</v>
      </c>
      <c r="B1862" s="1">
        <v>0</v>
      </c>
      <c r="C1862" s="1">
        <v>0</v>
      </c>
      <c r="D1862" s="1">
        <v>3300</v>
      </c>
      <c r="E1862" s="1">
        <v>0</v>
      </c>
      <c r="F1862" s="1">
        <v>0</v>
      </c>
      <c r="G1862" s="23" t="s">
        <v>31</v>
      </c>
      <c r="H1862" s="1">
        <v>0</v>
      </c>
      <c r="I1862" s="1">
        <v>0</v>
      </c>
      <c r="J1862" s="1">
        <v>0</v>
      </c>
      <c r="K1862" s="1">
        <v>0</v>
      </c>
      <c r="L1862" s="1" t="e">
        <v>#N/A</v>
      </c>
      <c r="M1862" s="1">
        <v>0</v>
      </c>
      <c r="N1862" s="1">
        <v>0</v>
      </c>
      <c r="O1862" s="1" t="s">
        <v>32</v>
      </c>
      <c r="V1862"/>
    </row>
    <row r="1863" spans="1:22" s="1" customFormat="1" ht="15.75" x14ac:dyDescent="0.25">
      <c r="A1863" s="22">
        <v>927</v>
      </c>
      <c r="B1863" s="1">
        <v>0</v>
      </c>
      <c r="C1863" s="1">
        <v>0</v>
      </c>
      <c r="D1863" s="1">
        <v>3301</v>
      </c>
      <c r="E1863" s="1">
        <v>0</v>
      </c>
      <c r="F1863" s="1">
        <v>0</v>
      </c>
      <c r="G1863" s="23" t="s">
        <v>31</v>
      </c>
      <c r="H1863" s="1">
        <v>0</v>
      </c>
      <c r="I1863" s="1">
        <v>0</v>
      </c>
      <c r="J1863" s="1">
        <v>0</v>
      </c>
      <c r="K1863" s="1">
        <v>0</v>
      </c>
      <c r="L1863" s="1" t="e">
        <v>#N/A</v>
      </c>
      <c r="M1863" s="1">
        <v>0</v>
      </c>
      <c r="N1863" s="1">
        <v>0</v>
      </c>
      <c r="O1863" s="1" t="s">
        <v>32</v>
      </c>
      <c r="V1863"/>
    </row>
    <row r="1864" spans="1:22" s="1" customFormat="1" ht="15.75" x14ac:dyDescent="0.25">
      <c r="A1864" s="22">
        <v>928</v>
      </c>
      <c r="B1864" s="1">
        <v>0</v>
      </c>
      <c r="C1864" s="1">
        <v>0</v>
      </c>
      <c r="D1864" s="1">
        <v>3302</v>
      </c>
      <c r="E1864" s="1">
        <v>0</v>
      </c>
      <c r="F1864" s="1">
        <v>0</v>
      </c>
      <c r="G1864" s="23" t="s">
        <v>31</v>
      </c>
      <c r="H1864" s="1">
        <v>0</v>
      </c>
      <c r="I1864" s="1">
        <v>0</v>
      </c>
      <c r="J1864" s="1">
        <v>0</v>
      </c>
      <c r="K1864" s="1">
        <v>0</v>
      </c>
      <c r="L1864" s="1" t="e">
        <v>#N/A</v>
      </c>
      <c r="M1864" s="1">
        <v>0</v>
      </c>
      <c r="N1864" s="1">
        <v>0</v>
      </c>
      <c r="O1864" s="1" t="s">
        <v>32</v>
      </c>
      <c r="V1864"/>
    </row>
    <row r="1865" spans="1:22" s="1" customFormat="1" ht="15.75" x14ac:dyDescent="0.25">
      <c r="A1865" s="22">
        <v>929</v>
      </c>
      <c r="B1865" s="1">
        <v>0</v>
      </c>
      <c r="C1865" s="1">
        <v>0</v>
      </c>
      <c r="D1865" s="1">
        <v>3303</v>
      </c>
      <c r="E1865" s="1">
        <v>0</v>
      </c>
      <c r="F1865" s="1">
        <v>0</v>
      </c>
      <c r="G1865" s="23" t="s">
        <v>31</v>
      </c>
      <c r="H1865" s="1">
        <v>0</v>
      </c>
      <c r="I1865" s="1">
        <v>0</v>
      </c>
      <c r="J1865" s="1">
        <v>0</v>
      </c>
      <c r="K1865" s="1">
        <v>0</v>
      </c>
      <c r="L1865" s="1" t="e">
        <v>#N/A</v>
      </c>
      <c r="M1865" s="1">
        <v>0</v>
      </c>
      <c r="N1865" s="1">
        <v>0</v>
      </c>
      <c r="O1865" s="1" t="s">
        <v>32</v>
      </c>
      <c r="V1865"/>
    </row>
    <row r="1866" spans="1:22" s="1" customFormat="1" ht="15.75" x14ac:dyDescent="0.25">
      <c r="A1866" s="22">
        <v>930</v>
      </c>
      <c r="B1866" s="1">
        <v>0</v>
      </c>
      <c r="C1866" s="1">
        <v>0</v>
      </c>
      <c r="D1866" s="1">
        <v>3304</v>
      </c>
      <c r="E1866" s="1">
        <v>0</v>
      </c>
      <c r="F1866" s="1">
        <v>0</v>
      </c>
      <c r="G1866" s="23" t="s">
        <v>31</v>
      </c>
      <c r="H1866" s="1">
        <v>0</v>
      </c>
      <c r="I1866" s="1">
        <v>0</v>
      </c>
      <c r="J1866" s="1">
        <v>0</v>
      </c>
      <c r="K1866" s="1">
        <v>0</v>
      </c>
      <c r="L1866" s="1" t="e">
        <v>#N/A</v>
      </c>
      <c r="M1866" s="1">
        <v>0</v>
      </c>
      <c r="N1866" s="1">
        <v>0</v>
      </c>
      <c r="O1866" s="1" t="s">
        <v>32</v>
      </c>
      <c r="V1866"/>
    </row>
    <row r="1867" spans="1:22" s="1" customFormat="1" ht="15.75" x14ac:dyDescent="0.25">
      <c r="A1867" s="22">
        <v>931</v>
      </c>
      <c r="B1867" s="1">
        <v>0</v>
      </c>
      <c r="C1867" s="1">
        <v>0</v>
      </c>
      <c r="D1867" s="1">
        <v>3305</v>
      </c>
      <c r="E1867" s="1">
        <v>0</v>
      </c>
      <c r="F1867" s="1">
        <v>0</v>
      </c>
      <c r="G1867" s="23" t="s">
        <v>31</v>
      </c>
      <c r="H1867" s="1">
        <v>0</v>
      </c>
      <c r="I1867" s="1">
        <v>0</v>
      </c>
      <c r="J1867" s="1">
        <v>0</v>
      </c>
      <c r="K1867" s="1">
        <v>0</v>
      </c>
      <c r="L1867" s="1" t="e">
        <v>#N/A</v>
      </c>
      <c r="M1867" s="1">
        <v>0</v>
      </c>
      <c r="N1867" s="1">
        <v>0</v>
      </c>
      <c r="O1867" s="1" t="s">
        <v>32</v>
      </c>
      <c r="V1867"/>
    </row>
    <row r="1868" spans="1:22" s="1" customFormat="1" ht="15.75" x14ac:dyDescent="0.25">
      <c r="A1868" s="22">
        <v>932</v>
      </c>
      <c r="B1868" s="1">
        <v>0</v>
      </c>
      <c r="C1868" s="1">
        <v>0</v>
      </c>
      <c r="D1868" s="1">
        <v>3306</v>
      </c>
      <c r="E1868" s="1">
        <v>0</v>
      </c>
      <c r="F1868" s="1">
        <v>0</v>
      </c>
      <c r="G1868" s="23" t="s">
        <v>31</v>
      </c>
      <c r="H1868" s="1">
        <v>0</v>
      </c>
      <c r="I1868" s="1">
        <v>0</v>
      </c>
      <c r="J1868" s="1">
        <v>0</v>
      </c>
      <c r="K1868" s="1">
        <v>0</v>
      </c>
      <c r="L1868" s="1" t="e">
        <v>#N/A</v>
      </c>
      <c r="M1868" s="1">
        <v>0</v>
      </c>
      <c r="N1868" s="1">
        <v>0</v>
      </c>
      <c r="O1868" s="1" t="s">
        <v>32</v>
      </c>
      <c r="V1868"/>
    </row>
    <row r="1869" spans="1:22" s="1" customFormat="1" ht="15.75" x14ac:dyDescent="0.25">
      <c r="A1869" s="22">
        <v>933</v>
      </c>
      <c r="B1869" s="1">
        <v>0</v>
      </c>
      <c r="C1869" s="1">
        <v>0</v>
      </c>
      <c r="D1869" s="1">
        <v>3307</v>
      </c>
      <c r="E1869" s="1">
        <v>0</v>
      </c>
      <c r="F1869" s="1">
        <v>0</v>
      </c>
      <c r="G1869" s="23" t="s">
        <v>31</v>
      </c>
      <c r="H1869" s="1">
        <v>0</v>
      </c>
      <c r="I1869" s="1">
        <v>0</v>
      </c>
      <c r="J1869" s="1">
        <v>0</v>
      </c>
      <c r="K1869" s="1">
        <v>0</v>
      </c>
      <c r="L1869" s="1" t="e">
        <v>#N/A</v>
      </c>
      <c r="M1869" s="1">
        <v>0</v>
      </c>
      <c r="N1869" s="1">
        <v>0</v>
      </c>
      <c r="O1869" s="1" t="s">
        <v>32</v>
      </c>
      <c r="V1869"/>
    </row>
    <row r="1870" spans="1:22" s="1" customFormat="1" ht="15.75" x14ac:dyDescent="0.25">
      <c r="A1870" s="22">
        <v>934</v>
      </c>
      <c r="B1870" s="1">
        <v>0</v>
      </c>
      <c r="C1870" s="1">
        <v>0</v>
      </c>
      <c r="D1870" s="1">
        <v>3308</v>
      </c>
      <c r="E1870" s="1">
        <v>0</v>
      </c>
      <c r="F1870" s="1">
        <v>0</v>
      </c>
      <c r="G1870" s="23" t="s">
        <v>31</v>
      </c>
      <c r="H1870" s="1">
        <v>0</v>
      </c>
      <c r="I1870" s="1">
        <v>0</v>
      </c>
      <c r="J1870" s="1">
        <v>0</v>
      </c>
      <c r="K1870" s="1">
        <v>0</v>
      </c>
      <c r="L1870" s="1" t="e">
        <v>#N/A</v>
      </c>
      <c r="M1870" s="1">
        <v>0</v>
      </c>
      <c r="N1870" s="1">
        <v>0</v>
      </c>
      <c r="O1870" s="1" t="s">
        <v>32</v>
      </c>
      <c r="V1870"/>
    </row>
    <row r="1871" spans="1:22" s="1" customFormat="1" ht="15.75" x14ac:dyDescent="0.25">
      <c r="A1871" s="22">
        <v>935</v>
      </c>
      <c r="B1871" s="1">
        <v>0</v>
      </c>
      <c r="C1871" s="1">
        <v>0</v>
      </c>
      <c r="D1871" s="1">
        <v>3309</v>
      </c>
      <c r="E1871" s="1">
        <v>0</v>
      </c>
      <c r="F1871" s="1">
        <v>0</v>
      </c>
      <c r="G1871" s="23" t="s">
        <v>31</v>
      </c>
      <c r="H1871" s="1">
        <v>0</v>
      </c>
      <c r="I1871" s="1">
        <v>0</v>
      </c>
      <c r="J1871" s="1">
        <v>0</v>
      </c>
      <c r="K1871" s="1">
        <v>0</v>
      </c>
      <c r="L1871" s="1" t="e">
        <v>#N/A</v>
      </c>
      <c r="M1871" s="1">
        <v>0</v>
      </c>
      <c r="N1871" s="1">
        <v>0</v>
      </c>
      <c r="O1871" s="1" t="s">
        <v>32</v>
      </c>
      <c r="V1871"/>
    </row>
    <row r="1872" spans="1:22" s="1" customFormat="1" ht="15.75" x14ac:dyDescent="0.25">
      <c r="A1872" s="22">
        <v>936</v>
      </c>
      <c r="B1872" s="1">
        <v>0</v>
      </c>
      <c r="C1872" s="1">
        <v>0</v>
      </c>
      <c r="D1872" s="1">
        <v>3310</v>
      </c>
      <c r="E1872" s="1">
        <v>0</v>
      </c>
      <c r="F1872" s="1">
        <v>0</v>
      </c>
      <c r="G1872" s="23" t="s">
        <v>31</v>
      </c>
      <c r="H1872" s="1">
        <v>0</v>
      </c>
      <c r="I1872" s="1">
        <v>0</v>
      </c>
      <c r="J1872" s="1">
        <v>0</v>
      </c>
      <c r="K1872" s="1">
        <v>0</v>
      </c>
      <c r="L1872" s="1" t="e">
        <v>#N/A</v>
      </c>
      <c r="M1872" s="1">
        <v>0</v>
      </c>
      <c r="N1872" s="1">
        <v>0</v>
      </c>
      <c r="O1872" s="1" t="s">
        <v>32</v>
      </c>
      <c r="V1872"/>
    </row>
    <row r="1873" spans="1:22" s="1" customFormat="1" ht="15.75" x14ac:dyDescent="0.25">
      <c r="A1873" s="22">
        <v>937</v>
      </c>
      <c r="B1873" s="1">
        <v>0</v>
      </c>
      <c r="C1873" s="1">
        <v>0</v>
      </c>
      <c r="D1873" s="1">
        <v>3311</v>
      </c>
      <c r="E1873" s="1">
        <v>0</v>
      </c>
      <c r="F1873" s="1">
        <v>0</v>
      </c>
      <c r="G1873" s="23" t="s">
        <v>31</v>
      </c>
      <c r="H1873" s="1">
        <v>0</v>
      </c>
      <c r="I1873" s="1">
        <v>0</v>
      </c>
      <c r="J1873" s="1">
        <v>0</v>
      </c>
      <c r="K1873" s="1">
        <v>0</v>
      </c>
      <c r="L1873" s="1" t="e">
        <v>#N/A</v>
      </c>
      <c r="M1873" s="1">
        <v>0</v>
      </c>
      <c r="N1873" s="1">
        <v>0</v>
      </c>
      <c r="O1873" s="1" t="s">
        <v>32</v>
      </c>
      <c r="V1873"/>
    </row>
    <row r="1874" spans="1:22" s="1" customFormat="1" ht="15.75" x14ac:dyDescent="0.25">
      <c r="A1874" s="22">
        <v>938</v>
      </c>
      <c r="B1874" s="1">
        <v>0</v>
      </c>
      <c r="C1874" s="1">
        <v>0</v>
      </c>
      <c r="D1874" s="1">
        <v>3312</v>
      </c>
      <c r="E1874" s="1">
        <v>0</v>
      </c>
      <c r="F1874" s="1">
        <v>0</v>
      </c>
      <c r="G1874" s="23" t="s">
        <v>31</v>
      </c>
      <c r="H1874" s="1">
        <v>0</v>
      </c>
      <c r="I1874" s="1">
        <v>0</v>
      </c>
      <c r="J1874" s="1">
        <v>0</v>
      </c>
      <c r="K1874" s="1">
        <v>0</v>
      </c>
      <c r="L1874" s="1" t="e">
        <v>#N/A</v>
      </c>
      <c r="M1874" s="1">
        <v>0</v>
      </c>
      <c r="N1874" s="1">
        <v>0</v>
      </c>
      <c r="O1874" s="1" t="s">
        <v>32</v>
      </c>
      <c r="V1874"/>
    </row>
    <row r="1875" spans="1:22" s="1" customFormat="1" ht="15.75" x14ac:dyDescent="0.25">
      <c r="A1875" s="22">
        <v>939</v>
      </c>
      <c r="B1875" s="1">
        <v>0</v>
      </c>
      <c r="C1875" s="1">
        <v>0</v>
      </c>
      <c r="D1875" s="1">
        <v>3313</v>
      </c>
      <c r="E1875" s="1">
        <v>0</v>
      </c>
      <c r="F1875" s="1">
        <v>0</v>
      </c>
      <c r="G1875" s="23" t="s">
        <v>31</v>
      </c>
      <c r="H1875" s="1">
        <v>0</v>
      </c>
      <c r="I1875" s="1">
        <v>0</v>
      </c>
      <c r="J1875" s="1">
        <v>0</v>
      </c>
      <c r="K1875" s="1">
        <v>0</v>
      </c>
      <c r="L1875" s="1" t="e">
        <v>#N/A</v>
      </c>
      <c r="M1875" s="1">
        <v>0</v>
      </c>
      <c r="N1875" s="1">
        <v>0</v>
      </c>
      <c r="O1875" s="1" t="s">
        <v>32</v>
      </c>
      <c r="V1875"/>
    </row>
    <row r="1876" spans="1:22" s="1" customFormat="1" ht="15.75" x14ac:dyDescent="0.25">
      <c r="A1876" s="22">
        <v>940</v>
      </c>
      <c r="B1876" s="1">
        <v>0</v>
      </c>
      <c r="C1876" s="1">
        <v>0</v>
      </c>
      <c r="D1876" s="1">
        <v>3314</v>
      </c>
      <c r="E1876" s="1">
        <v>0</v>
      </c>
      <c r="F1876" s="1">
        <v>0</v>
      </c>
      <c r="G1876" s="23" t="s">
        <v>31</v>
      </c>
      <c r="H1876" s="1">
        <v>0</v>
      </c>
      <c r="I1876" s="1">
        <v>0</v>
      </c>
      <c r="J1876" s="1">
        <v>0</v>
      </c>
      <c r="K1876" s="1">
        <v>0</v>
      </c>
      <c r="L1876" s="1" t="e">
        <v>#N/A</v>
      </c>
      <c r="M1876" s="1">
        <v>0</v>
      </c>
      <c r="N1876" s="1">
        <v>0</v>
      </c>
      <c r="O1876" s="1" t="s">
        <v>32</v>
      </c>
      <c r="V1876"/>
    </row>
    <row r="1877" spans="1:22" s="1" customFormat="1" ht="15.75" x14ac:dyDescent="0.25">
      <c r="A1877" s="22">
        <v>941</v>
      </c>
      <c r="B1877" s="1">
        <v>0</v>
      </c>
      <c r="C1877" s="1">
        <v>0</v>
      </c>
      <c r="D1877" s="1">
        <v>3315</v>
      </c>
      <c r="E1877" s="1">
        <v>0</v>
      </c>
      <c r="F1877" s="1">
        <v>0</v>
      </c>
      <c r="G1877" s="23" t="s">
        <v>31</v>
      </c>
      <c r="H1877" s="1">
        <v>0</v>
      </c>
      <c r="I1877" s="1">
        <v>0</v>
      </c>
      <c r="J1877" s="1">
        <v>0</v>
      </c>
      <c r="K1877" s="1">
        <v>0</v>
      </c>
      <c r="L1877" s="1" t="e">
        <v>#N/A</v>
      </c>
      <c r="M1877" s="1">
        <v>0</v>
      </c>
      <c r="N1877" s="1">
        <v>0</v>
      </c>
      <c r="O1877" s="1" t="s">
        <v>32</v>
      </c>
      <c r="V1877"/>
    </row>
    <row r="1878" spans="1:22" s="1" customFormat="1" ht="15.75" x14ac:dyDescent="0.25">
      <c r="A1878" s="22">
        <v>942</v>
      </c>
      <c r="B1878" s="1">
        <v>0</v>
      </c>
      <c r="C1878" s="1">
        <v>0</v>
      </c>
      <c r="D1878" s="1">
        <v>3316</v>
      </c>
      <c r="E1878" s="1">
        <v>0</v>
      </c>
      <c r="F1878" s="1">
        <v>0</v>
      </c>
      <c r="G1878" s="23" t="s">
        <v>31</v>
      </c>
      <c r="H1878" s="1">
        <v>0</v>
      </c>
      <c r="I1878" s="1">
        <v>0</v>
      </c>
      <c r="J1878" s="1">
        <v>0</v>
      </c>
      <c r="K1878" s="1">
        <v>0</v>
      </c>
      <c r="L1878" s="1" t="e">
        <v>#N/A</v>
      </c>
      <c r="M1878" s="1">
        <v>0</v>
      </c>
      <c r="N1878" s="1">
        <v>0</v>
      </c>
      <c r="O1878" s="1" t="s">
        <v>32</v>
      </c>
      <c r="V1878"/>
    </row>
    <row r="1879" spans="1:22" s="1" customFormat="1" ht="15.75" x14ac:dyDescent="0.25">
      <c r="A1879" s="22">
        <v>943</v>
      </c>
      <c r="B1879" s="1">
        <v>0</v>
      </c>
      <c r="C1879" s="1">
        <v>0</v>
      </c>
      <c r="D1879" s="1">
        <v>3317</v>
      </c>
      <c r="E1879" s="1">
        <v>0</v>
      </c>
      <c r="F1879" s="1">
        <v>0</v>
      </c>
      <c r="G1879" s="23" t="s">
        <v>31</v>
      </c>
      <c r="H1879" s="1">
        <v>0</v>
      </c>
      <c r="I1879" s="1">
        <v>0</v>
      </c>
      <c r="J1879" s="1">
        <v>0</v>
      </c>
      <c r="K1879" s="1">
        <v>0</v>
      </c>
      <c r="L1879" s="1" t="e">
        <v>#N/A</v>
      </c>
      <c r="M1879" s="1">
        <v>0</v>
      </c>
      <c r="N1879" s="1">
        <v>0</v>
      </c>
      <c r="O1879" s="1" t="s">
        <v>32</v>
      </c>
      <c r="V1879"/>
    </row>
    <row r="1880" spans="1:22" s="1" customFormat="1" ht="15.75" x14ac:dyDescent="0.25">
      <c r="A1880" s="22">
        <v>944</v>
      </c>
      <c r="B1880" s="1">
        <v>0</v>
      </c>
      <c r="C1880" s="1">
        <v>0</v>
      </c>
      <c r="D1880" s="1">
        <v>3318</v>
      </c>
      <c r="E1880" s="1">
        <v>0</v>
      </c>
      <c r="F1880" s="1">
        <v>0</v>
      </c>
      <c r="G1880" s="23" t="s">
        <v>31</v>
      </c>
      <c r="H1880" s="1">
        <v>0</v>
      </c>
      <c r="I1880" s="1">
        <v>0</v>
      </c>
      <c r="J1880" s="1">
        <v>0</v>
      </c>
      <c r="K1880" s="1">
        <v>0</v>
      </c>
      <c r="L1880" s="1" t="e">
        <v>#N/A</v>
      </c>
      <c r="M1880" s="1">
        <v>0</v>
      </c>
      <c r="N1880" s="1">
        <v>0</v>
      </c>
      <c r="O1880" s="1" t="s">
        <v>32</v>
      </c>
      <c r="V1880"/>
    </row>
    <row r="1881" spans="1:22" s="1" customFormat="1" ht="15.75" x14ac:dyDescent="0.25">
      <c r="A1881" s="22">
        <v>945</v>
      </c>
      <c r="B1881" s="1">
        <v>0</v>
      </c>
      <c r="C1881" s="1">
        <v>0</v>
      </c>
      <c r="D1881" s="1">
        <v>3319</v>
      </c>
      <c r="E1881" s="1">
        <v>0</v>
      </c>
      <c r="F1881" s="1">
        <v>0</v>
      </c>
      <c r="G1881" s="23" t="s">
        <v>31</v>
      </c>
      <c r="H1881" s="1">
        <v>0</v>
      </c>
      <c r="I1881" s="1">
        <v>0</v>
      </c>
      <c r="J1881" s="1">
        <v>0</v>
      </c>
      <c r="K1881" s="1">
        <v>0</v>
      </c>
      <c r="L1881" s="1" t="e">
        <v>#N/A</v>
      </c>
      <c r="M1881" s="1">
        <v>0</v>
      </c>
      <c r="N1881" s="1">
        <v>0</v>
      </c>
      <c r="O1881" s="1" t="s">
        <v>32</v>
      </c>
      <c r="V1881"/>
    </row>
    <row r="1882" spans="1:22" s="1" customFormat="1" ht="15.75" x14ac:dyDescent="0.25">
      <c r="A1882" s="22">
        <v>946</v>
      </c>
      <c r="B1882" s="1">
        <v>0</v>
      </c>
      <c r="C1882" s="1">
        <v>0</v>
      </c>
      <c r="D1882" s="1">
        <v>3320</v>
      </c>
      <c r="E1882" s="1">
        <v>0</v>
      </c>
      <c r="F1882" s="1">
        <v>0</v>
      </c>
      <c r="G1882" s="23" t="s">
        <v>31</v>
      </c>
      <c r="H1882" s="1">
        <v>0</v>
      </c>
      <c r="I1882" s="1">
        <v>0</v>
      </c>
      <c r="J1882" s="1">
        <v>0</v>
      </c>
      <c r="K1882" s="1">
        <v>0</v>
      </c>
      <c r="L1882" s="1" t="e">
        <v>#N/A</v>
      </c>
      <c r="M1882" s="1">
        <v>0</v>
      </c>
      <c r="N1882" s="1">
        <v>0</v>
      </c>
      <c r="O1882" s="1" t="s">
        <v>32</v>
      </c>
      <c r="V1882"/>
    </row>
    <row r="1883" spans="1:22" s="1" customFormat="1" ht="15.75" x14ac:dyDescent="0.25">
      <c r="A1883" s="22">
        <v>947</v>
      </c>
      <c r="B1883" s="1">
        <v>0</v>
      </c>
      <c r="C1883" s="1">
        <v>0</v>
      </c>
      <c r="D1883" s="1">
        <v>3321</v>
      </c>
      <c r="E1883" s="1">
        <v>0</v>
      </c>
      <c r="F1883" s="1">
        <v>0</v>
      </c>
      <c r="G1883" s="23" t="s">
        <v>31</v>
      </c>
      <c r="H1883" s="1">
        <v>0</v>
      </c>
      <c r="I1883" s="1">
        <v>0</v>
      </c>
      <c r="J1883" s="1">
        <v>0</v>
      </c>
      <c r="K1883" s="1">
        <v>0</v>
      </c>
      <c r="L1883" s="1" t="e">
        <v>#N/A</v>
      </c>
      <c r="M1883" s="1">
        <v>0</v>
      </c>
      <c r="N1883" s="1">
        <v>0</v>
      </c>
      <c r="O1883" s="1" t="s">
        <v>32</v>
      </c>
      <c r="V1883"/>
    </row>
    <row r="1884" spans="1:22" s="1" customFormat="1" ht="15.75" x14ac:dyDescent="0.25">
      <c r="A1884" s="22">
        <v>948</v>
      </c>
      <c r="B1884" s="1">
        <v>0</v>
      </c>
      <c r="C1884" s="1">
        <v>0</v>
      </c>
      <c r="D1884" s="1">
        <v>3322</v>
      </c>
      <c r="E1884" s="1">
        <v>0</v>
      </c>
      <c r="F1884" s="1">
        <v>0</v>
      </c>
      <c r="G1884" s="23" t="s">
        <v>31</v>
      </c>
      <c r="H1884" s="1">
        <v>0</v>
      </c>
      <c r="I1884" s="1">
        <v>0</v>
      </c>
      <c r="J1884" s="1">
        <v>0</v>
      </c>
      <c r="K1884" s="1">
        <v>0</v>
      </c>
      <c r="L1884" s="1" t="e">
        <v>#N/A</v>
      </c>
      <c r="M1884" s="1">
        <v>0</v>
      </c>
      <c r="N1884" s="1">
        <v>0</v>
      </c>
      <c r="O1884" s="1" t="s">
        <v>32</v>
      </c>
      <c r="V1884"/>
    </row>
    <row r="1885" spans="1:22" s="1" customFormat="1" ht="15.75" x14ac:dyDescent="0.25">
      <c r="A1885" s="22">
        <v>949</v>
      </c>
      <c r="B1885" s="1">
        <v>0</v>
      </c>
      <c r="C1885" s="1">
        <v>0</v>
      </c>
      <c r="D1885" s="1">
        <v>3323</v>
      </c>
      <c r="E1885" s="1">
        <v>0</v>
      </c>
      <c r="F1885" s="1">
        <v>0</v>
      </c>
      <c r="G1885" s="23" t="s">
        <v>31</v>
      </c>
      <c r="H1885" s="1">
        <v>0</v>
      </c>
      <c r="I1885" s="1">
        <v>0</v>
      </c>
      <c r="J1885" s="1">
        <v>0</v>
      </c>
      <c r="K1885" s="1">
        <v>0</v>
      </c>
      <c r="L1885" s="1" t="e">
        <v>#N/A</v>
      </c>
      <c r="M1885" s="1">
        <v>0</v>
      </c>
      <c r="N1885" s="1">
        <v>0</v>
      </c>
      <c r="O1885" s="1" t="s">
        <v>32</v>
      </c>
      <c r="V1885"/>
    </row>
    <row r="1886" spans="1:22" s="1" customFormat="1" ht="15.75" x14ac:dyDescent="0.25">
      <c r="A1886" s="22">
        <v>950</v>
      </c>
      <c r="B1886" s="1">
        <v>0</v>
      </c>
      <c r="C1886" s="1">
        <v>0</v>
      </c>
      <c r="D1886" s="1">
        <v>3324</v>
      </c>
      <c r="E1886" s="1">
        <v>0</v>
      </c>
      <c r="F1886" s="1">
        <v>0</v>
      </c>
      <c r="G1886" s="23" t="s">
        <v>31</v>
      </c>
      <c r="H1886" s="1">
        <v>0</v>
      </c>
      <c r="I1886" s="1">
        <v>0</v>
      </c>
      <c r="J1886" s="1">
        <v>0</v>
      </c>
      <c r="K1886" s="1">
        <v>0</v>
      </c>
      <c r="L1886" s="1" t="e">
        <v>#N/A</v>
      </c>
      <c r="M1886" s="1">
        <v>0</v>
      </c>
      <c r="N1886" s="1">
        <v>0</v>
      </c>
      <c r="O1886" s="1" t="s">
        <v>32</v>
      </c>
      <c r="V1886"/>
    </row>
    <row r="1887" spans="1:22" s="1" customFormat="1" ht="15.75" x14ac:dyDescent="0.25">
      <c r="A1887" s="22">
        <v>951</v>
      </c>
      <c r="B1887" s="1">
        <v>0</v>
      </c>
      <c r="C1887" s="1">
        <v>0</v>
      </c>
      <c r="D1887" s="1">
        <v>3325</v>
      </c>
      <c r="E1887" s="1">
        <v>0</v>
      </c>
      <c r="F1887" s="1">
        <v>0</v>
      </c>
      <c r="G1887" s="23" t="s">
        <v>31</v>
      </c>
      <c r="H1887" s="1">
        <v>0</v>
      </c>
      <c r="I1887" s="1">
        <v>0</v>
      </c>
      <c r="J1887" s="1">
        <v>0</v>
      </c>
      <c r="K1887" s="1">
        <v>0</v>
      </c>
      <c r="L1887" s="1" t="e">
        <v>#N/A</v>
      </c>
      <c r="M1887" s="1">
        <v>0</v>
      </c>
      <c r="N1887" s="1">
        <v>0</v>
      </c>
      <c r="O1887" s="1" t="s">
        <v>32</v>
      </c>
      <c r="V1887"/>
    </row>
    <row r="1888" spans="1:22" s="1" customFormat="1" ht="15.75" x14ac:dyDescent="0.25">
      <c r="A1888" s="22">
        <v>952</v>
      </c>
      <c r="B1888" s="1">
        <v>0</v>
      </c>
      <c r="C1888" s="1">
        <v>0</v>
      </c>
      <c r="D1888" s="1">
        <v>3326</v>
      </c>
      <c r="E1888" s="1">
        <v>0</v>
      </c>
      <c r="F1888" s="1">
        <v>0</v>
      </c>
      <c r="G1888" s="23" t="s">
        <v>31</v>
      </c>
      <c r="H1888" s="1">
        <v>0</v>
      </c>
      <c r="I1888" s="1">
        <v>0</v>
      </c>
      <c r="J1888" s="1">
        <v>0</v>
      </c>
      <c r="K1888" s="1">
        <v>0</v>
      </c>
      <c r="L1888" s="1" t="e">
        <v>#N/A</v>
      </c>
      <c r="M1888" s="1">
        <v>0</v>
      </c>
      <c r="N1888" s="1">
        <v>0</v>
      </c>
      <c r="O1888" s="1" t="s">
        <v>32</v>
      </c>
      <c r="V1888"/>
    </row>
    <row r="1889" spans="1:22" s="1" customFormat="1" ht="15.75" x14ac:dyDescent="0.25">
      <c r="A1889" s="22">
        <v>953</v>
      </c>
      <c r="B1889" s="1">
        <v>0</v>
      </c>
      <c r="C1889" s="1">
        <v>0</v>
      </c>
      <c r="D1889" s="1">
        <v>3327</v>
      </c>
      <c r="E1889" s="1">
        <v>0</v>
      </c>
      <c r="F1889" s="1">
        <v>0</v>
      </c>
      <c r="G1889" s="23" t="s">
        <v>31</v>
      </c>
      <c r="H1889" s="1">
        <v>0</v>
      </c>
      <c r="I1889" s="1">
        <v>0</v>
      </c>
      <c r="J1889" s="1">
        <v>0</v>
      </c>
      <c r="K1889" s="1">
        <v>0</v>
      </c>
      <c r="L1889" s="1" t="e">
        <v>#N/A</v>
      </c>
      <c r="M1889" s="1">
        <v>0</v>
      </c>
      <c r="N1889" s="1">
        <v>0</v>
      </c>
      <c r="O1889" s="1" t="s">
        <v>32</v>
      </c>
      <c r="V1889"/>
    </row>
    <row r="1890" spans="1:22" s="1" customFormat="1" ht="15.75" x14ac:dyDescent="0.25">
      <c r="A1890" s="22">
        <v>954</v>
      </c>
      <c r="B1890" s="1">
        <v>0</v>
      </c>
      <c r="C1890" s="1">
        <v>0</v>
      </c>
      <c r="D1890" s="1">
        <v>3328</v>
      </c>
      <c r="E1890" s="1">
        <v>0</v>
      </c>
      <c r="F1890" s="1">
        <v>0</v>
      </c>
      <c r="G1890" s="23" t="s">
        <v>31</v>
      </c>
      <c r="H1890" s="1">
        <v>0</v>
      </c>
      <c r="I1890" s="1">
        <v>0</v>
      </c>
      <c r="J1890" s="1">
        <v>0</v>
      </c>
      <c r="K1890" s="1">
        <v>0</v>
      </c>
      <c r="L1890" s="1" t="e">
        <v>#N/A</v>
      </c>
      <c r="M1890" s="1">
        <v>0</v>
      </c>
      <c r="N1890" s="1">
        <v>0</v>
      </c>
      <c r="O1890" s="1" t="s">
        <v>32</v>
      </c>
      <c r="V1890"/>
    </row>
    <row r="1891" spans="1:22" s="1" customFormat="1" ht="15.75" x14ac:dyDescent="0.25">
      <c r="A1891" s="22">
        <v>955</v>
      </c>
      <c r="B1891" s="1">
        <v>0</v>
      </c>
      <c r="C1891" s="1">
        <v>0</v>
      </c>
      <c r="D1891" s="1">
        <v>3329</v>
      </c>
      <c r="E1891" s="1">
        <v>0</v>
      </c>
      <c r="F1891" s="1">
        <v>0</v>
      </c>
      <c r="G1891" s="23" t="s">
        <v>31</v>
      </c>
      <c r="H1891" s="1">
        <v>0</v>
      </c>
      <c r="I1891" s="1">
        <v>0</v>
      </c>
      <c r="J1891" s="1">
        <v>0</v>
      </c>
      <c r="K1891" s="1">
        <v>0</v>
      </c>
      <c r="L1891" s="1" t="e">
        <v>#N/A</v>
      </c>
      <c r="M1891" s="1">
        <v>0</v>
      </c>
      <c r="N1891" s="1">
        <v>0</v>
      </c>
      <c r="O1891" s="1" t="s">
        <v>32</v>
      </c>
      <c r="V1891"/>
    </row>
    <row r="1892" spans="1:22" s="1" customFormat="1" ht="15.75" x14ac:dyDescent="0.25">
      <c r="A1892" s="22">
        <v>956</v>
      </c>
      <c r="B1892" s="1">
        <v>0</v>
      </c>
      <c r="C1892" s="1">
        <v>0</v>
      </c>
      <c r="D1892" s="1">
        <v>3330</v>
      </c>
      <c r="E1892" s="1">
        <v>0</v>
      </c>
      <c r="F1892" s="1">
        <v>0</v>
      </c>
      <c r="G1892" s="23" t="s">
        <v>31</v>
      </c>
      <c r="H1892" s="1">
        <v>0</v>
      </c>
      <c r="I1892" s="1">
        <v>0</v>
      </c>
      <c r="J1892" s="1">
        <v>0</v>
      </c>
      <c r="K1892" s="1">
        <v>0</v>
      </c>
      <c r="L1892" s="1" t="e">
        <v>#N/A</v>
      </c>
      <c r="M1892" s="1">
        <v>0</v>
      </c>
      <c r="N1892" s="1">
        <v>0</v>
      </c>
      <c r="O1892" s="1" t="s">
        <v>32</v>
      </c>
      <c r="V1892"/>
    </row>
    <row r="1893" spans="1:22" s="1" customFormat="1" ht="15.75" x14ac:dyDescent="0.25">
      <c r="A1893" s="22">
        <v>957</v>
      </c>
      <c r="B1893" s="1">
        <v>0</v>
      </c>
      <c r="C1893" s="1">
        <v>0</v>
      </c>
      <c r="D1893" s="1">
        <v>3331</v>
      </c>
      <c r="E1893" s="1">
        <v>0</v>
      </c>
      <c r="F1893" s="1">
        <v>0</v>
      </c>
      <c r="G1893" s="23" t="s">
        <v>31</v>
      </c>
      <c r="H1893" s="1">
        <v>0</v>
      </c>
      <c r="I1893" s="1">
        <v>0</v>
      </c>
      <c r="J1893" s="1">
        <v>0</v>
      </c>
      <c r="K1893" s="1">
        <v>0</v>
      </c>
      <c r="L1893" s="1" t="e">
        <v>#N/A</v>
      </c>
      <c r="M1893" s="1">
        <v>0</v>
      </c>
      <c r="N1893" s="1">
        <v>0</v>
      </c>
      <c r="O1893" s="1" t="s">
        <v>32</v>
      </c>
      <c r="V1893"/>
    </row>
    <row r="1894" spans="1:22" s="1" customFormat="1" ht="15.75" x14ac:dyDescent="0.25">
      <c r="A1894" s="22">
        <v>958</v>
      </c>
      <c r="B1894" s="1">
        <v>0</v>
      </c>
      <c r="C1894" s="1">
        <v>0</v>
      </c>
      <c r="D1894" s="1">
        <v>3332</v>
      </c>
      <c r="E1894" s="1">
        <v>0</v>
      </c>
      <c r="F1894" s="1">
        <v>0</v>
      </c>
      <c r="G1894" s="23" t="s">
        <v>31</v>
      </c>
      <c r="H1894" s="1">
        <v>0</v>
      </c>
      <c r="I1894" s="1">
        <v>0</v>
      </c>
      <c r="J1894" s="1">
        <v>0</v>
      </c>
      <c r="K1894" s="1">
        <v>0</v>
      </c>
      <c r="L1894" s="1" t="e">
        <v>#N/A</v>
      </c>
      <c r="M1894" s="1">
        <v>0</v>
      </c>
      <c r="N1894" s="1">
        <v>0</v>
      </c>
      <c r="O1894" s="1" t="s">
        <v>32</v>
      </c>
      <c r="V1894"/>
    </row>
    <row r="1895" spans="1:22" s="1" customFormat="1" ht="15.75" x14ac:dyDescent="0.25">
      <c r="A1895" s="22">
        <v>959</v>
      </c>
      <c r="B1895" s="1">
        <v>0</v>
      </c>
      <c r="C1895" s="1">
        <v>0</v>
      </c>
      <c r="D1895" s="1">
        <v>3333</v>
      </c>
      <c r="E1895" s="1">
        <v>0</v>
      </c>
      <c r="F1895" s="1">
        <v>0</v>
      </c>
      <c r="G1895" s="23" t="s">
        <v>31</v>
      </c>
      <c r="H1895" s="1">
        <v>0</v>
      </c>
      <c r="I1895" s="1">
        <v>0</v>
      </c>
      <c r="J1895" s="1">
        <v>0</v>
      </c>
      <c r="K1895" s="1">
        <v>0</v>
      </c>
      <c r="L1895" s="1" t="e">
        <v>#N/A</v>
      </c>
      <c r="M1895" s="1">
        <v>0</v>
      </c>
      <c r="N1895" s="1">
        <v>0</v>
      </c>
      <c r="O1895" s="1" t="s">
        <v>32</v>
      </c>
      <c r="V1895"/>
    </row>
    <row r="1896" spans="1:22" s="1" customFormat="1" ht="15.75" x14ac:dyDescent="0.25">
      <c r="A1896" s="22">
        <v>960</v>
      </c>
      <c r="B1896" s="1">
        <v>0</v>
      </c>
      <c r="C1896" s="1">
        <v>0</v>
      </c>
      <c r="D1896" s="1">
        <v>3334</v>
      </c>
      <c r="E1896" s="1">
        <v>0</v>
      </c>
      <c r="F1896" s="1">
        <v>0</v>
      </c>
      <c r="G1896" s="23" t="s">
        <v>31</v>
      </c>
      <c r="H1896" s="1">
        <v>0</v>
      </c>
      <c r="I1896" s="1">
        <v>0</v>
      </c>
      <c r="J1896" s="1">
        <v>0</v>
      </c>
      <c r="K1896" s="1">
        <v>0</v>
      </c>
      <c r="L1896" s="1" t="e">
        <v>#N/A</v>
      </c>
      <c r="M1896" s="1">
        <v>0</v>
      </c>
      <c r="N1896" s="1">
        <v>0</v>
      </c>
      <c r="O1896" s="1" t="s">
        <v>32</v>
      </c>
      <c r="V1896"/>
    </row>
    <row r="1897" spans="1:22" s="1" customFormat="1" ht="15.75" x14ac:dyDescent="0.25">
      <c r="A1897" s="22">
        <v>961</v>
      </c>
      <c r="B1897" s="1">
        <v>0</v>
      </c>
      <c r="C1897" s="1">
        <v>0</v>
      </c>
      <c r="D1897" s="1">
        <v>3335</v>
      </c>
      <c r="E1897" s="1">
        <v>0</v>
      </c>
      <c r="F1897" s="1">
        <v>0</v>
      </c>
      <c r="G1897" s="23" t="s">
        <v>31</v>
      </c>
      <c r="H1897" s="1">
        <v>0</v>
      </c>
      <c r="I1897" s="1">
        <v>0</v>
      </c>
      <c r="J1897" s="1">
        <v>0</v>
      </c>
      <c r="K1897" s="1">
        <v>0</v>
      </c>
      <c r="L1897" s="1" t="e">
        <v>#N/A</v>
      </c>
      <c r="M1897" s="1">
        <v>0</v>
      </c>
      <c r="N1897" s="1">
        <v>0</v>
      </c>
      <c r="O1897" s="1" t="s">
        <v>32</v>
      </c>
      <c r="V1897"/>
    </row>
    <row r="1898" spans="1:22" s="1" customFormat="1" ht="15.75" x14ac:dyDescent="0.25">
      <c r="A1898" s="22">
        <v>962</v>
      </c>
      <c r="B1898" s="1">
        <v>0</v>
      </c>
      <c r="C1898" s="1">
        <v>0</v>
      </c>
      <c r="D1898" s="1">
        <v>3336</v>
      </c>
      <c r="E1898" s="1">
        <v>0</v>
      </c>
      <c r="F1898" s="1">
        <v>0</v>
      </c>
      <c r="G1898" s="23" t="s">
        <v>31</v>
      </c>
      <c r="H1898" s="1">
        <v>0</v>
      </c>
      <c r="I1898" s="1">
        <v>0</v>
      </c>
      <c r="J1898" s="1">
        <v>0</v>
      </c>
      <c r="K1898" s="1">
        <v>0</v>
      </c>
      <c r="L1898" s="1" t="e">
        <v>#N/A</v>
      </c>
      <c r="M1898" s="1">
        <v>0</v>
      </c>
      <c r="N1898" s="1">
        <v>0</v>
      </c>
      <c r="O1898" s="1" t="s">
        <v>32</v>
      </c>
      <c r="V1898"/>
    </row>
    <row r="1899" spans="1:22" s="1" customFormat="1" ht="15.75" x14ac:dyDescent="0.25">
      <c r="A1899" s="22">
        <v>963</v>
      </c>
      <c r="B1899" s="1">
        <v>0</v>
      </c>
      <c r="C1899" s="1">
        <v>0</v>
      </c>
      <c r="D1899" s="1">
        <v>3337</v>
      </c>
      <c r="E1899" s="1">
        <v>0</v>
      </c>
      <c r="F1899" s="1">
        <v>0</v>
      </c>
      <c r="G1899" s="23" t="s">
        <v>31</v>
      </c>
      <c r="H1899" s="1">
        <v>0</v>
      </c>
      <c r="I1899" s="1">
        <v>0</v>
      </c>
      <c r="J1899" s="1">
        <v>0</v>
      </c>
      <c r="K1899" s="1">
        <v>0</v>
      </c>
      <c r="L1899" s="1" t="e">
        <v>#N/A</v>
      </c>
      <c r="M1899" s="1">
        <v>0</v>
      </c>
      <c r="N1899" s="1">
        <v>0</v>
      </c>
      <c r="O1899" s="1" t="s">
        <v>32</v>
      </c>
      <c r="V1899"/>
    </row>
    <row r="1900" spans="1:22" s="1" customFormat="1" ht="15.75" x14ac:dyDescent="0.25">
      <c r="A1900" s="22">
        <v>964</v>
      </c>
      <c r="B1900" s="1">
        <v>0</v>
      </c>
      <c r="C1900" s="1">
        <v>0</v>
      </c>
      <c r="D1900" s="1">
        <v>3338</v>
      </c>
      <c r="E1900" s="1">
        <v>0</v>
      </c>
      <c r="F1900" s="1">
        <v>0</v>
      </c>
      <c r="G1900" s="23" t="s">
        <v>31</v>
      </c>
      <c r="H1900" s="1">
        <v>0</v>
      </c>
      <c r="I1900" s="1">
        <v>0</v>
      </c>
      <c r="J1900" s="1">
        <v>0</v>
      </c>
      <c r="K1900" s="1">
        <v>0</v>
      </c>
      <c r="L1900" s="1" t="e">
        <v>#N/A</v>
      </c>
      <c r="M1900" s="1">
        <v>0</v>
      </c>
      <c r="N1900" s="1">
        <v>0</v>
      </c>
      <c r="O1900" s="1" t="s">
        <v>32</v>
      </c>
      <c r="V1900"/>
    </row>
    <row r="1901" spans="1:22" s="1" customFormat="1" ht="15.75" x14ac:dyDescent="0.25">
      <c r="A1901" s="22">
        <v>965</v>
      </c>
      <c r="B1901" s="1">
        <v>0</v>
      </c>
      <c r="C1901" s="1">
        <v>0</v>
      </c>
      <c r="D1901" s="1">
        <v>3339</v>
      </c>
      <c r="E1901" s="1">
        <v>0</v>
      </c>
      <c r="F1901" s="1">
        <v>0</v>
      </c>
      <c r="G1901" s="23" t="s">
        <v>31</v>
      </c>
      <c r="H1901" s="1">
        <v>0</v>
      </c>
      <c r="I1901" s="1">
        <v>0</v>
      </c>
      <c r="J1901" s="1">
        <v>0</v>
      </c>
      <c r="K1901" s="1">
        <v>0</v>
      </c>
      <c r="L1901" s="1" t="e">
        <v>#N/A</v>
      </c>
      <c r="M1901" s="1">
        <v>0</v>
      </c>
      <c r="N1901" s="1">
        <v>0</v>
      </c>
      <c r="O1901" s="1" t="s">
        <v>32</v>
      </c>
      <c r="V1901"/>
    </row>
    <row r="1902" spans="1:22" s="1" customFormat="1" ht="15.75" x14ac:dyDescent="0.25">
      <c r="A1902" s="22">
        <v>966</v>
      </c>
      <c r="B1902" s="1">
        <v>0</v>
      </c>
      <c r="C1902" s="1">
        <v>0</v>
      </c>
      <c r="D1902" s="1">
        <v>3340</v>
      </c>
      <c r="E1902" s="1">
        <v>0</v>
      </c>
      <c r="F1902" s="1">
        <v>0</v>
      </c>
      <c r="G1902" s="23" t="s">
        <v>31</v>
      </c>
      <c r="H1902" s="1">
        <v>0</v>
      </c>
      <c r="I1902" s="1">
        <v>0</v>
      </c>
      <c r="J1902" s="1">
        <v>0</v>
      </c>
      <c r="K1902" s="1">
        <v>0</v>
      </c>
      <c r="L1902" s="1" t="e">
        <v>#N/A</v>
      </c>
      <c r="M1902" s="1">
        <v>0</v>
      </c>
      <c r="N1902" s="1">
        <v>0</v>
      </c>
      <c r="O1902" s="1" t="s">
        <v>32</v>
      </c>
      <c r="V1902"/>
    </row>
    <row r="1903" spans="1:22" s="1" customFormat="1" ht="15.75" x14ac:dyDescent="0.25">
      <c r="A1903" s="22">
        <v>967</v>
      </c>
      <c r="B1903" s="1">
        <v>0</v>
      </c>
      <c r="C1903" s="1">
        <v>0</v>
      </c>
      <c r="D1903" s="1">
        <v>3341</v>
      </c>
      <c r="E1903" s="1">
        <v>0</v>
      </c>
      <c r="F1903" s="1">
        <v>0</v>
      </c>
      <c r="G1903" s="23" t="s">
        <v>31</v>
      </c>
      <c r="H1903" s="1">
        <v>0</v>
      </c>
      <c r="I1903" s="1">
        <v>0</v>
      </c>
      <c r="J1903" s="1">
        <v>0</v>
      </c>
      <c r="K1903" s="1">
        <v>0</v>
      </c>
      <c r="L1903" s="1" t="e">
        <v>#N/A</v>
      </c>
      <c r="M1903" s="1">
        <v>0</v>
      </c>
      <c r="N1903" s="1">
        <v>0</v>
      </c>
      <c r="O1903" s="1" t="s">
        <v>32</v>
      </c>
      <c r="V1903"/>
    </row>
    <row r="1904" spans="1:22" s="1" customFormat="1" ht="15.75" x14ac:dyDescent="0.25">
      <c r="A1904" s="22">
        <v>968</v>
      </c>
      <c r="B1904" s="1">
        <v>0</v>
      </c>
      <c r="C1904" s="1">
        <v>0</v>
      </c>
      <c r="D1904" s="1">
        <v>3342</v>
      </c>
      <c r="E1904" s="1">
        <v>0</v>
      </c>
      <c r="F1904" s="1">
        <v>0</v>
      </c>
      <c r="G1904" s="23" t="s">
        <v>31</v>
      </c>
      <c r="H1904" s="1">
        <v>0</v>
      </c>
      <c r="I1904" s="1">
        <v>0</v>
      </c>
      <c r="J1904" s="1">
        <v>0</v>
      </c>
      <c r="K1904" s="1">
        <v>0</v>
      </c>
      <c r="L1904" s="1" t="e">
        <v>#N/A</v>
      </c>
      <c r="M1904" s="1">
        <v>0</v>
      </c>
      <c r="N1904" s="1">
        <v>0</v>
      </c>
      <c r="O1904" s="1" t="s">
        <v>32</v>
      </c>
      <c r="V1904"/>
    </row>
    <row r="1905" spans="1:22" s="1" customFormat="1" ht="15.75" x14ac:dyDescent="0.25">
      <c r="A1905" s="22">
        <v>969</v>
      </c>
      <c r="B1905" s="1">
        <v>0</v>
      </c>
      <c r="C1905" s="1">
        <v>0</v>
      </c>
      <c r="D1905" s="1">
        <v>3343</v>
      </c>
      <c r="E1905" s="1">
        <v>0</v>
      </c>
      <c r="F1905" s="1">
        <v>0</v>
      </c>
      <c r="G1905" s="23" t="s">
        <v>31</v>
      </c>
      <c r="H1905" s="1">
        <v>0</v>
      </c>
      <c r="I1905" s="1">
        <v>0</v>
      </c>
      <c r="J1905" s="1">
        <v>0</v>
      </c>
      <c r="K1905" s="1">
        <v>0</v>
      </c>
      <c r="L1905" s="1" t="e">
        <v>#N/A</v>
      </c>
      <c r="M1905" s="1">
        <v>0</v>
      </c>
      <c r="N1905" s="1">
        <v>0</v>
      </c>
      <c r="O1905" s="1" t="s">
        <v>32</v>
      </c>
      <c r="V1905"/>
    </row>
    <row r="1906" spans="1:22" s="1" customFormat="1" ht="15.75" x14ac:dyDescent="0.25">
      <c r="A1906" s="22">
        <v>970</v>
      </c>
      <c r="B1906" s="1">
        <v>0</v>
      </c>
      <c r="C1906" s="1">
        <v>0</v>
      </c>
      <c r="D1906" s="1">
        <v>3344</v>
      </c>
      <c r="E1906" s="1">
        <v>0</v>
      </c>
      <c r="F1906" s="1">
        <v>0</v>
      </c>
      <c r="G1906" s="23" t="s">
        <v>31</v>
      </c>
      <c r="H1906" s="1">
        <v>0</v>
      </c>
      <c r="I1906" s="1">
        <v>0</v>
      </c>
      <c r="J1906" s="1">
        <v>0</v>
      </c>
      <c r="K1906" s="1">
        <v>0</v>
      </c>
      <c r="L1906" s="1" t="e">
        <v>#N/A</v>
      </c>
      <c r="M1906" s="1">
        <v>0</v>
      </c>
      <c r="N1906" s="1">
        <v>0</v>
      </c>
      <c r="O1906" s="1" t="s">
        <v>32</v>
      </c>
      <c r="V1906"/>
    </row>
    <row r="1907" spans="1:22" s="1" customFormat="1" ht="15.75" x14ac:dyDescent="0.25">
      <c r="A1907" s="22">
        <v>971</v>
      </c>
      <c r="B1907" s="1">
        <v>0</v>
      </c>
      <c r="C1907" s="1">
        <v>0</v>
      </c>
      <c r="D1907" s="1">
        <v>3345</v>
      </c>
      <c r="E1907" s="1">
        <v>0</v>
      </c>
      <c r="F1907" s="1">
        <v>0</v>
      </c>
      <c r="G1907" s="23" t="s">
        <v>31</v>
      </c>
      <c r="H1907" s="1">
        <v>0</v>
      </c>
      <c r="I1907" s="1">
        <v>0</v>
      </c>
      <c r="J1907" s="1">
        <v>0</v>
      </c>
      <c r="K1907" s="1">
        <v>0</v>
      </c>
      <c r="L1907" s="1" t="e">
        <v>#N/A</v>
      </c>
      <c r="M1907" s="1">
        <v>0</v>
      </c>
      <c r="N1907" s="1">
        <v>0</v>
      </c>
      <c r="O1907" s="1" t="s">
        <v>32</v>
      </c>
      <c r="V1907"/>
    </row>
    <row r="1908" spans="1:22" s="1" customFormat="1" ht="15.75" x14ac:dyDescent="0.25">
      <c r="A1908" s="22">
        <v>972</v>
      </c>
      <c r="B1908" s="1">
        <v>0</v>
      </c>
      <c r="C1908" s="1">
        <v>0</v>
      </c>
      <c r="D1908" s="1">
        <v>3346</v>
      </c>
      <c r="E1908" s="1">
        <v>0</v>
      </c>
      <c r="F1908" s="1">
        <v>0</v>
      </c>
      <c r="G1908" s="23" t="s">
        <v>31</v>
      </c>
      <c r="H1908" s="1">
        <v>0</v>
      </c>
      <c r="I1908" s="1">
        <v>0</v>
      </c>
      <c r="J1908" s="1">
        <v>0</v>
      </c>
      <c r="K1908" s="1">
        <v>0</v>
      </c>
      <c r="L1908" s="1" t="e">
        <v>#N/A</v>
      </c>
      <c r="M1908" s="1">
        <v>0</v>
      </c>
      <c r="N1908" s="1">
        <v>0</v>
      </c>
      <c r="O1908" s="1" t="s">
        <v>32</v>
      </c>
      <c r="V1908"/>
    </row>
    <row r="1909" spans="1:22" s="1" customFormat="1" ht="15.75" x14ac:dyDescent="0.25">
      <c r="A1909" s="22">
        <v>973</v>
      </c>
      <c r="B1909" s="1">
        <v>0</v>
      </c>
      <c r="C1909" s="1">
        <v>0</v>
      </c>
      <c r="D1909" s="1">
        <v>3347</v>
      </c>
      <c r="E1909" s="1">
        <v>0</v>
      </c>
      <c r="F1909" s="1">
        <v>0</v>
      </c>
      <c r="G1909" s="23" t="s">
        <v>31</v>
      </c>
      <c r="H1909" s="1">
        <v>0</v>
      </c>
      <c r="I1909" s="1">
        <v>0</v>
      </c>
      <c r="J1909" s="1">
        <v>0</v>
      </c>
      <c r="K1909" s="1">
        <v>0</v>
      </c>
      <c r="L1909" s="1" t="e">
        <v>#N/A</v>
      </c>
      <c r="M1909" s="1">
        <v>0</v>
      </c>
      <c r="N1909" s="1">
        <v>0</v>
      </c>
      <c r="O1909" s="1" t="s">
        <v>32</v>
      </c>
      <c r="V1909"/>
    </row>
    <row r="1910" spans="1:22" s="1" customFormat="1" ht="15.75" x14ac:dyDescent="0.25">
      <c r="A1910" s="22">
        <v>974</v>
      </c>
      <c r="B1910" s="1">
        <v>0</v>
      </c>
      <c r="C1910" s="1">
        <v>0</v>
      </c>
      <c r="D1910" s="1">
        <v>3348</v>
      </c>
      <c r="E1910" s="1">
        <v>0</v>
      </c>
      <c r="F1910" s="1">
        <v>0</v>
      </c>
      <c r="G1910" s="23" t="s">
        <v>31</v>
      </c>
      <c r="H1910" s="1">
        <v>0</v>
      </c>
      <c r="I1910" s="1">
        <v>0</v>
      </c>
      <c r="J1910" s="1">
        <v>0</v>
      </c>
      <c r="K1910" s="1">
        <v>0</v>
      </c>
      <c r="L1910" s="1" t="e">
        <v>#N/A</v>
      </c>
      <c r="M1910" s="1">
        <v>0</v>
      </c>
      <c r="N1910" s="1">
        <v>0</v>
      </c>
      <c r="O1910" s="1" t="s">
        <v>32</v>
      </c>
      <c r="V1910"/>
    </row>
    <row r="1911" spans="1:22" s="1" customFormat="1" ht="15.75" x14ac:dyDescent="0.25">
      <c r="A1911" s="22">
        <v>975</v>
      </c>
      <c r="B1911" s="1">
        <v>0</v>
      </c>
      <c r="C1911" s="1">
        <v>0</v>
      </c>
      <c r="D1911" s="1">
        <v>3349</v>
      </c>
      <c r="E1911" s="1">
        <v>0</v>
      </c>
      <c r="F1911" s="1">
        <v>0</v>
      </c>
      <c r="G1911" s="23" t="s">
        <v>31</v>
      </c>
      <c r="H1911" s="1">
        <v>0</v>
      </c>
      <c r="I1911" s="1">
        <v>0</v>
      </c>
      <c r="J1911" s="1">
        <v>0</v>
      </c>
      <c r="K1911" s="1">
        <v>0</v>
      </c>
      <c r="L1911" s="1" t="e">
        <v>#N/A</v>
      </c>
      <c r="M1911" s="1">
        <v>0</v>
      </c>
      <c r="N1911" s="1">
        <v>0</v>
      </c>
      <c r="O1911" s="1" t="s">
        <v>32</v>
      </c>
      <c r="V1911"/>
    </row>
    <row r="1912" spans="1:22" s="1" customFormat="1" ht="15.75" x14ac:dyDescent="0.25">
      <c r="A1912" s="22">
        <v>976</v>
      </c>
      <c r="B1912" s="1">
        <v>0</v>
      </c>
      <c r="C1912" s="1">
        <v>0</v>
      </c>
      <c r="D1912" s="1">
        <v>3350</v>
      </c>
      <c r="E1912" s="1">
        <v>0</v>
      </c>
      <c r="F1912" s="1">
        <v>0</v>
      </c>
      <c r="G1912" s="23" t="s">
        <v>31</v>
      </c>
      <c r="H1912" s="1">
        <v>0</v>
      </c>
      <c r="I1912" s="1">
        <v>0</v>
      </c>
      <c r="J1912" s="1">
        <v>0</v>
      </c>
      <c r="K1912" s="1">
        <v>0</v>
      </c>
      <c r="L1912" s="1" t="e">
        <v>#N/A</v>
      </c>
      <c r="M1912" s="1">
        <v>0</v>
      </c>
      <c r="N1912" s="1">
        <v>0</v>
      </c>
      <c r="O1912" s="1" t="s">
        <v>32</v>
      </c>
      <c r="V1912"/>
    </row>
    <row r="1913" spans="1:22" s="1" customFormat="1" ht="15.75" x14ac:dyDescent="0.25">
      <c r="A1913" s="22">
        <v>977</v>
      </c>
      <c r="B1913" s="1">
        <v>0</v>
      </c>
      <c r="C1913" s="1">
        <v>0</v>
      </c>
      <c r="D1913" s="1">
        <v>3351</v>
      </c>
      <c r="E1913" s="1">
        <v>0</v>
      </c>
      <c r="F1913" s="1">
        <v>0</v>
      </c>
      <c r="G1913" s="23" t="s">
        <v>31</v>
      </c>
      <c r="H1913" s="1">
        <v>0</v>
      </c>
      <c r="I1913" s="1">
        <v>0</v>
      </c>
      <c r="J1913" s="1">
        <v>0</v>
      </c>
      <c r="K1913" s="1">
        <v>0</v>
      </c>
      <c r="L1913" s="1" t="e">
        <v>#N/A</v>
      </c>
      <c r="M1913" s="1">
        <v>0</v>
      </c>
      <c r="N1913" s="1">
        <v>0</v>
      </c>
      <c r="O1913" s="1" t="s">
        <v>32</v>
      </c>
      <c r="V1913"/>
    </row>
    <row r="1914" spans="1:22" s="1" customFormat="1" ht="15.75" x14ac:dyDescent="0.25">
      <c r="A1914" s="22">
        <v>978</v>
      </c>
      <c r="B1914" s="1">
        <v>0</v>
      </c>
      <c r="C1914" s="1">
        <v>0</v>
      </c>
      <c r="D1914" s="1">
        <v>3352</v>
      </c>
      <c r="E1914" s="1">
        <v>0</v>
      </c>
      <c r="F1914" s="1">
        <v>0</v>
      </c>
      <c r="G1914" s="23" t="s">
        <v>31</v>
      </c>
      <c r="H1914" s="1">
        <v>0</v>
      </c>
      <c r="I1914" s="1">
        <v>0</v>
      </c>
      <c r="J1914" s="1">
        <v>0</v>
      </c>
      <c r="K1914" s="1">
        <v>0</v>
      </c>
      <c r="L1914" s="1" t="e">
        <v>#N/A</v>
      </c>
      <c r="M1914" s="1">
        <v>0</v>
      </c>
      <c r="N1914" s="1">
        <v>0</v>
      </c>
      <c r="O1914" s="1" t="s">
        <v>32</v>
      </c>
      <c r="V1914"/>
    </row>
    <row r="1915" spans="1:22" s="1" customFormat="1" ht="15.75" x14ac:dyDescent="0.25">
      <c r="A1915" s="22">
        <v>979</v>
      </c>
      <c r="B1915" s="1">
        <v>0</v>
      </c>
      <c r="C1915" s="1">
        <v>0</v>
      </c>
      <c r="D1915" s="1">
        <v>3353</v>
      </c>
      <c r="E1915" s="1">
        <v>0</v>
      </c>
      <c r="F1915" s="1">
        <v>0</v>
      </c>
      <c r="G1915" s="23" t="s">
        <v>31</v>
      </c>
      <c r="H1915" s="1">
        <v>0</v>
      </c>
      <c r="I1915" s="1">
        <v>0</v>
      </c>
      <c r="J1915" s="1">
        <v>0</v>
      </c>
      <c r="K1915" s="1">
        <v>0</v>
      </c>
      <c r="L1915" s="1" t="e">
        <v>#N/A</v>
      </c>
      <c r="M1915" s="1">
        <v>0</v>
      </c>
      <c r="N1915" s="1">
        <v>0</v>
      </c>
      <c r="O1915" s="1" t="s">
        <v>32</v>
      </c>
      <c r="V1915"/>
    </row>
    <row r="1916" spans="1:22" s="1" customFormat="1" ht="15.75" x14ac:dyDescent="0.25">
      <c r="A1916" s="22">
        <v>980</v>
      </c>
      <c r="B1916" s="1">
        <v>0</v>
      </c>
      <c r="C1916" s="1">
        <v>0</v>
      </c>
      <c r="D1916" s="1">
        <v>3354</v>
      </c>
      <c r="E1916" s="1">
        <v>0</v>
      </c>
      <c r="F1916" s="1">
        <v>0</v>
      </c>
      <c r="G1916" s="23" t="s">
        <v>31</v>
      </c>
      <c r="H1916" s="1">
        <v>0</v>
      </c>
      <c r="I1916" s="1">
        <v>0</v>
      </c>
      <c r="J1916" s="1">
        <v>0</v>
      </c>
      <c r="K1916" s="1">
        <v>0</v>
      </c>
      <c r="L1916" s="1" t="e">
        <v>#N/A</v>
      </c>
      <c r="M1916" s="1">
        <v>0</v>
      </c>
      <c r="N1916" s="1">
        <v>0</v>
      </c>
      <c r="O1916" s="1" t="s">
        <v>32</v>
      </c>
      <c r="V1916"/>
    </row>
    <row r="1917" spans="1:22" s="1" customFormat="1" ht="15.75" x14ac:dyDescent="0.25">
      <c r="A1917" s="22">
        <v>981</v>
      </c>
      <c r="B1917" s="1">
        <v>0</v>
      </c>
      <c r="C1917" s="1">
        <v>0</v>
      </c>
      <c r="D1917" s="1">
        <v>3355</v>
      </c>
      <c r="E1917" s="1">
        <v>0</v>
      </c>
      <c r="F1917" s="1">
        <v>0</v>
      </c>
      <c r="G1917" s="23" t="s">
        <v>31</v>
      </c>
      <c r="H1917" s="1">
        <v>0</v>
      </c>
      <c r="I1917" s="1">
        <v>0</v>
      </c>
      <c r="J1917" s="1">
        <v>0</v>
      </c>
      <c r="K1917" s="1">
        <v>0</v>
      </c>
      <c r="L1917" s="1" t="e">
        <v>#N/A</v>
      </c>
      <c r="M1917" s="1">
        <v>0</v>
      </c>
      <c r="N1917" s="1">
        <v>0</v>
      </c>
      <c r="O1917" s="1" t="s">
        <v>32</v>
      </c>
      <c r="V1917"/>
    </row>
    <row r="1918" spans="1:22" s="1" customFormat="1" ht="15.75" x14ac:dyDescent="0.25">
      <c r="A1918" s="22">
        <v>982</v>
      </c>
      <c r="B1918" s="1">
        <v>0</v>
      </c>
      <c r="C1918" s="1">
        <v>0</v>
      </c>
      <c r="D1918" s="1">
        <v>3356</v>
      </c>
      <c r="E1918" s="1">
        <v>0</v>
      </c>
      <c r="F1918" s="1">
        <v>0</v>
      </c>
      <c r="G1918" s="23" t="s">
        <v>31</v>
      </c>
      <c r="H1918" s="1">
        <v>0</v>
      </c>
      <c r="I1918" s="1">
        <v>0</v>
      </c>
      <c r="J1918" s="1">
        <v>0</v>
      </c>
      <c r="K1918" s="1">
        <v>0</v>
      </c>
      <c r="L1918" s="1" t="e">
        <v>#N/A</v>
      </c>
      <c r="M1918" s="1">
        <v>0</v>
      </c>
      <c r="N1918" s="1">
        <v>0</v>
      </c>
      <c r="O1918" s="1" t="s">
        <v>32</v>
      </c>
      <c r="V1918"/>
    </row>
    <row r="1919" spans="1:22" s="1" customFormat="1" ht="15.75" x14ac:dyDescent="0.25">
      <c r="A1919" s="22">
        <v>983</v>
      </c>
      <c r="B1919" s="1">
        <v>0</v>
      </c>
      <c r="C1919" s="1">
        <v>0</v>
      </c>
      <c r="D1919" s="1">
        <v>3357</v>
      </c>
      <c r="E1919" s="1">
        <v>0</v>
      </c>
      <c r="F1919" s="1">
        <v>0</v>
      </c>
      <c r="G1919" s="23" t="s">
        <v>31</v>
      </c>
      <c r="H1919" s="1">
        <v>0</v>
      </c>
      <c r="I1919" s="1">
        <v>0</v>
      </c>
      <c r="J1919" s="1">
        <v>0</v>
      </c>
      <c r="K1919" s="1">
        <v>0</v>
      </c>
      <c r="L1919" s="1" t="e">
        <v>#N/A</v>
      </c>
      <c r="M1919" s="1">
        <v>0</v>
      </c>
      <c r="N1919" s="1">
        <v>0</v>
      </c>
      <c r="O1919" s="1" t="s">
        <v>32</v>
      </c>
      <c r="V1919"/>
    </row>
    <row r="1920" spans="1:22" s="1" customFormat="1" ht="15.75" x14ac:dyDescent="0.25">
      <c r="A1920" s="22">
        <v>984</v>
      </c>
      <c r="B1920" s="1">
        <v>0</v>
      </c>
      <c r="C1920" s="1">
        <v>0</v>
      </c>
      <c r="D1920" s="1">
        <v>3358</v>
      </c>
      <c r="E1920" s="1">
        <v>0</v>
      </c>
      <c r="F1920" s="1">
        <v>0</v>
      </c>
      <c r="G1920" s="23" t="s">
        <v>31</v>
      </c>
      <c r="H1920" s="1">
        <v>0</v>
      </c>
      <c r="I1920" s="1">
        <v>0</v>
      </c>
      <c r="J1920" s="1">
        <v>0</v>
      </c>
      <c r="K1920" s="1">
        <v>0</v>
      </c>
      <c r="L1920" s="1" t="e">
        <v>#N/A</v>
      </c>
      <c r="M1920" s="1">
        <v>0</v>
      </c>
      <c r="N1920" s="1">
        <v>0</v>
      </c>
      <c r="O1920" s="1" t="s">
        <v>32</v>
      </c>
      <c r="V1920"/>
    </row>
    <row r="1921" spans="1:22" s="1" customFormat="1" ht="15.75" x14ac:dyDescent="0.25">
      <c r="A1921" s="22">
        <v>985</v>
      </c>
      <c r="B1921" s="1">
        <v>0</v>
      </c>
      <c r="C1921" s="1">
        <v>0</v>
      </c>
      <c r="D1921" s="1">
        <v>3359</v>
      </c>
      <c r="E1921" s="1">
        <v>0</v>
      </c>
      <c r="F1921" s="1">
        <v>0</v>
      </c>
      <c r="G1921" s="23" t="s">
        <v>31</v>
      </c>
      <c r="H1921" s="1">
        <v>0</v>
      </c>
      <c r="I1921" s="1">
        <v>0</v>
      </c>
      <c r="J1921" s="1">
        <v>0</v>
      </c>
      <c r="K1921" s="1">
        <v>0</v>
      </c>
      <c r="L1921" s="1" t="e">
        <v>#N/A</v>
      </c>
      <c r="M1921" s="1">
        <v>0</v>
      </c>
      <c r="N1921" s="1">
        <v>0</v>
      </c>
      <c r="O1921" s="1" t="s">
        <v>32</v>
      </c>
      <c r="V1921"/>
    </row>
    <row r="1922" spans="1:22" s="1" customFormat="1" ht="15.75" x14ac:dyDescent="0.25">
      <c r="A1922" s="22">
        <v>986</v>
      </c>
      <c r="B1922" s="1">
        <v>0</v>
      </c>
      <c r="C1922" s="1">
        <v>0</v>
      </c>
      <c r="D1922" s="1">
        <v>3360</v>
      </c>
      <c r="E1922" s="1">
        <v>0</v>
      </c>
      <c r="F1922" s="1">
        <v>0</v>
      </c>
      <c r="G1922" s="23" t="s">
        <v>31</v>
      </c>
      <c r="H1922" s="1">
        <v>0</v>
      </c>
      <c r="I1922" s="1">
        <v>0</v>
      </c>
      <c r="J1922" s="1">
        <v>0</v>
      </c>
      <c r="K1922" s="1">
        <v>0</v>
      </c>
      <c r="L1922" s="1" t="e">
        <v>#N/A</v>
      </c>
      <c r="M1922" s="1">
        <v>0</v>
      </c>
      <c r="N1922" s="1">
        <v>0</v>
      </c>
      <c r="O1922" s="1" t="s">
        <v>32</v>
      </c>
      <c r="V1922"/>
    </row>
    <row r="1923" spans="1:22" s="1" customFormat="1" ht="15.75" x14ac:dyDescent="0.25">
      <c r="A1923" s="22">
        <v>987</v>
      </c>
      <c r="B1923" s="1">
        <v>0</v>
      </c>
      <c r="C1923" s="1">
        <v>0</v>
      </c>
      <c r="D1923" s="1">
        <v>3361</v>
      </c>
      <c r="E1923" s="1">
        <v>0</v>
      </c>
      <c r="F1923" s="1">
        <v>0</v>
      </c>
      <c r="G1923" s="23" t="s">
        <v>31</v>
      </c>
      <c r="H1923" s="1">
        <v>0</v>
      </c>
      <c r="I1923" s="1">
        <v>0</v>
      </c>
      <c r="J1923" s="1">
        <v>0</v>
      </c>
      <c r="K1923" s="1">
        <v>0</v>
      </c>
      <c r="L1923" s="1" t="e">
        <v>#N/A</v>
      </c>
      <c r="M1923" s="1">
        <v>0</v>
      </c>
      <c r="N1923" s="1">
        <v>0</v>
      </c>
      <c r="O1923" s="1" t="s">
        <v>32</v>
      </c>
      <c r="V1923"/>
    </row>
    <row r="1924" spans="1:22" s="1" customFormat="1" ht="15.75" x14ac:dyDescent="0.25">
      <c r="A1924" s="22">
        <v>988</v>
      </c>
      <c r="B1924" s="1">
        <v>0</v>
      </c>
      <c r="C1924" s="1">
        <v>0</v>
      </c>
      <c r="D1924" s="1">
        <v>3362</v>
      </c>
      <c r="E1924" s="1">
        <v>0</v>
      </c>
      <c r="F1924" s="1">
        <v>0</v>
      </c>
      <c r="G1924" s="23" t="s">
        <v>31</v>
      </c>
      <c r="H1924" s="1">
        <v>0</v>
      </c>
      <c r="I1924" s="1">
        <v>0</v>
      </c>
      <c r="J1924" s="1">
        <v>0</v>
      </c>
      <c r="K1924" s="1">
        <v>0</v>
      </c>
      <c r="L1924" s="1" t="e">
        <v>#N/A</v>
      </c>
      <c r="M1924" s="1">
        <v>0</v>
      </c>
      <c r="N1924" s="1">
        <v>0</v>
      </c>
      <c r="O1924" s="1" t="s">
        <v>32</v>
      </c>
      <c r="V1924"/>
    </row>
    <row r="1925" spans="1:22" s="1" customFormat="1" ht="15.75" x14ac:dyDescent="0.25">
      <c r="A1925" s="22">
        <v>989</v>
      </c>
      <c r="B1925" s="1">
        <v>0</v>
      </c>
      <c r="C1925" s="1">
        <v>0</v>
      </c>
      <c r="D1925" s="1">
        <v>3363</v>
      </c>
      <c r="E1925" s="1">
        <v>0</v>
      </c>
      <c r="F1925" s="1">
        <v>0</v>
      </c>
      <c r="G1925" s="23" t="s">
        <v>31</v>
      </c>
      <c r="H1925" s="1">
        <v>0</v>
      </c>
      <c r="I1925" s="1">
        <v>0</v>
      </c>
      <c r="J1925" s="1">
        <v>0</v>
      </c>
      <c r="K1925" s="1">
        <v>0</v>
      </c>
      <c r="L1925" s="1" t="e">
        <v>#N/A</v>
      </c>
      <c r="M1925" s="1">
        <v>0</v>
      </c>
      <c r="N1925" s="1">
        <v>0</v>
      </c>
      <c r="O1925" s="1" t="s">
        <v>32</v>
      </c>
      <c r="V1925"/>
    </row>
    <row r="1926" spans="1:22" s="1" customFormat="1" ht="15.75" x14ac:dyDescent="0.25">
      <c r="A1926" s="22">
        <v>990</v>
      </c>
      <c r="B1926" s="1">
        <v>0</v>
      </c>
      <c r="C1926" s="1">
        <v>0</v>
      </c>
      <c r="D1926" s="1">
        <v>3364</v>
      </c>
      <c r="E1926" s="1">
        <v>0</v>
      </c>
      <c r="F1926" s="1">
        <v>0</v>
      </c>
      <c r="G1926" s="23" t="s">
        <v>31</v>
      </c>
      <c r="H1926" s="1">
        <v>0</v>
      </c>
      <c r="I1926" s="1">
        <v>0</v>
      </c>
      <c r="J1926" s="1">
        <v>0</v>
      </c>
      <c r="K1926" s="1">
        <v>0</v>
      </c>
      <c r="L1926" s="1" t="e">
        <v>#N/A</v>
      </c>
      <c r="M1926" s="1">
        <v>0</v>
      </c>
      <c r="N1926" s="1">
        <v>0</v>
      </c>
      <c r="O1926" s="1" t="s">
        <v>32</v>
      </c>
      <c r="V1926"/>
    </row>
    <row r="1927" spans="1:22" s="1" customFormat="1" ht="15.75" x14ac:dyDescent="0.25">
      <c r="A1927" s="22">
        <v>991</v>
      </c>
      <c r="B1927" s="1">
        <v>0</v>
      </c>
      <c r="C1927" s="1">
        <v>0</v>
      </c>
      <c r="D1927" s="1">
        <v>3365</v>
      </c>
      <c r="E1927" s="1">
        <v>0</v>
      </c>
      <c r="F1927" s="1">
        <v>0</v>
      </c>
      <c r="G1927" s="23" t="s">
        <v>31</v>
      </c>
      <c r="H1927" s="1">
        <v>0</v>
      </c>
      <c r="I1927" s="1">
        <v>0</v>
      </c>
      <c r="J1927" s="1">
        <v>0</v>
      </c>
      <c r="K1927" s="1">
        <v>0</v>
      </c>
      <c r="L1927" s="1" t="e">
        <v>#N/A</v>
      </c>
      <c r="M1927" s="1">
        <v>0</v>
      </c>
      <c r="N1927" s="1">
        <v>0</v>
      </c>
      <c r="O1927" s="1" t="s">
        <v>32</v>
      </c>
      <c r="V1927"/>
    </row>
    <row r="1928" spans="1:22" s="1" customFormat="1" ht="15.75" x14ac:dyDescent="0.25">
      <c r="A1928" s="22">
        <v>992</v>
      </c>
      <c r="B1928" s="1">
        <v>0</v>
      </c>
      <c r="C1928" s="1">
        <v>0</v>
      </c>
      <c r="D1928" s="1">
        <v>3366</v>
      </c>
      <c r="E1928" s="1">
        <v>0</v>
      </c>
      <c r="F1928" s="1">
        <v>0</v>
      </c>
      <c r="G1928" s="23" t="s">
        <v>31</v>
      </c>
      <c r="H1928" s="1">
        <v>0</v>
      </c>
      <c r="I1928" s="1">
        <v>0</v>
      </c>
      <c r="J1928" s="1">
        <v>0</v>
      </c>
      <c r="K1928" s="1">
        <v>0</v>
      </c>
      <c r="L1928" s="1" t="e">
        <v>#N/A</v>
      </c>
      <c r="M1928" s="1">
        <v>0</v>
      </c>
      <c r="N1928" s="1">
        <v>0</v>
      </c>
      <c r="O1928" s="1" t="s">
        <v>32</v>
      </c>
      <c r="V1928"/>
    </row>
    <row r="1929" spans="1:22" s="1" customFormat="1" ht="15.75" x14ac:dyDescent="0.25">
      <c r="A1929" s="22">
        <v>993</v>
      </c>
      <c r="B1929" s="1">
        <v>0</v>
      </c>
      <c r="C1929" s="1">
        <v>0</v>
      </c>
      <c r="D1929" s="1">
        <v>3367</v>
      </c>
      <c r="E1929" s="1">
        <v>0</v>
      </c>
      <c r="F1929" s="1">
        <v>0</v>
      </c>
      <c r="G1929" s="23" t="s">
        <v>31</v>
      </c>
      <c r="H1929" s="1">
        <v>0</v>
      </c>
      <c r="I1929" s="1">
        <v>0</v>
      </c>
      <c r="J1929" s="1">
        <v>0</v>
      </c>
      <c r="K1929" s="1">
        <v>0</v>
      </c>
      <c r="L1929" s="1" t="e">
        <v>#N/A</v>
      </c>
      <c r="M1929" s="1">
        <v>0</v>
      </c>
      <c r="N1929" s="1">
        <v>0</v>
      </c>
      <c r="O1929" s="1" t="s">
        <v>32</v>
      </c>
      <c r="V1929"/>
    </row>
    <row r="1930" spans="1:22" s="1" customFormat="1" ht="15.75" x14ac:dyDescent="0.25">
      <c r="A1930" s="22">
        <v>994</v>
      </c>
      <c r="B1930" s="1">
        <v>0</v>
      </c>
      <c r="C1930" s="1">
        <v>0</v>
      </c>
      <c r="D1930" s="1">
        <v>3368</v>
      </c>
      <c r="E1930" s="1">
        <v>0</v>
      </c>
      <c r="F1930" s="1">
        <v>0</v>
      </c>
      <c r="G1930" s="23" t="s">
        <v>31</v>
      </c>
      <c r="H1930" s="1">
        <v>0</v>
      </c>
      <c r="I1930" s="1">
        <v>0</v>
      </c>
      <c r="J1930" s="1">
        <v>0</v>
      </c>
      <c r="K1930" s="1">
        <v>0</v>
      </c>
      <c r="L1930" s="1" t="e">
        <v>#N/A</v>
      </c>
      <c r="M1930" s="1">
        <v>0</v>
      </c>
      <c r="N1930" s="1">
        <v>0</v>
      </c>
      <c r="O1930" s="1" t="s">
        <v>32</v>
      </c>
      <c r="V1930"/>
    </row>
    <row r="1931" spans="1:22" s="1" customFormat="1" ht="15.75" x14ac:dyDescent="0.25">
      <c r="A1931" s="22">
        <v>995</v>
      </c>
      <c r="B1931" s="1">
        <v>0</v>
      </c>
      <c r="C1931" s="1">
        <v>0</v>
      </c>
      <c r="D1931" s="1">
        <v>3369</v>
      </c>
      <c r="E1931" s="1">
        <v>0</v>
      </c>
      <c r="F1931" s="1">
        <v>0</v>
      </c>
      <c r="G1931" s="23" t="s">
        <v>31</v>
      </c>
      <c r="H1931" s="1">
        <v>0</v>
      </c>
      <c r="I1931" s="1">
        <v>0</v>
      </c>
      <c r="J1931" s="1">
        <v>0</v>
      </c>
      <c r="K1931" s="1">
        <v>0</v>
      </c>
      <c r="L1931" s="1" t="e">
        <v>#N/A</v>
      </c>
      <c r="M1931" s="1">
        <v>0</v>
      </c>
      <c r="N1931" s="1">
        <v>0</v>
      </c>
      <c r="O1931" s="1" t="s">
        <v>32</v>
      </c>
      <c r="V1931"/>
    </row>
    <row r="1932" spans="1:22" s="1" customFormat="1" ht="15.75" x14ac:dyDescent="0.25">
      <c r="A1932" s="22">
        <v>996</v>
      </c>
      <c r="B1932" s="1">
        <v>0</v>
      </c>
      <c r="C1932" s="1">
        <v>0</v>
      </c>
      <c r="D1932" s="1">
        <v>3370</v>
      </c>
      <c r="E1932" s="1">
        <v>0</v>
      </c>
      <c r="F1932" s="1">
        <v>0</v>
      </c>
      <c r="G1932" s="23" t="s">
        <v>31</v>
      </c>
      <c r="H1932" s="1">
        <v>0</v>
      </c>
      <c r="I1932" s="1">
        <v>0</v>
      </c>
      <c r="J1932" s="1">
        <v>0</v>
      </c>
      <c r="K1932" s="1">
        <v>0</v>
      </c>
      <c r="L1932" s="1" t="e">
        <v>#N/A</v>
      </c>
      <c r="M1932" s="1">
        <v>0</v>
      </c>
      <c r="N1932" s="1">
        <v>0</v>
      </c>
      <c r="O1932" s="1" t="s">
        <v>32</v>
      </c>
      <c r="V1932"/>
    </row>
    <row r="1933" spans="1:22" s="1" customFormat="1" ht="15.75" x14ac:dyDescent="0.25">
      <c r="A1933" s="22">
        <v>997</v>
      </c>
      <c r="B1933" s="1">
        <v>0</v>
      </c>
      <c r="C1933" s="1">
        <v>0</v>
      </c>
      <c r="D1933" s="1">
        <v>3371</v>
      </c>
      <c r="E1933" s="1">
        <v>0</v>
      </c>
      <c r="F1933" s="1">
        <v>0</v>
      </c>
      <c r="G1933" s="23" t="s">
        <v>31</v>
      </c>
      <c r="H1933" s="1">
        <v>0</v>
      </c>
      <c r="I1933" s="1">
        <v>0</v>
      </c>
      <c r="J1933" s="1">
        <v>0</v>
      </c>
      <c r="K1933" s="1">
        <v>0</v>
      </c>
      <c r="L1933" s="1" t="e">
        <v>#N/A</v>
      </c>
      <c r="M1933" s="1">
        <v>0</v>
      </c>
      <c r="N1933" s="1">
        <v>0</v>
      </c>
      <c r="O1933" s="1" t="s">
        <v>32</v>
      </c>
      <c r="V1933"/>
    </row>
    <row r="1934" spans="1:22" s="1" customFormat="1" ht="15.75" x14ac:dyDescent="0.25">
      <c r="A1934" s="22">
        <v>998</v>
      </c>
      <c r="B1934" s="1">
        <v>0</v>
      </c>
      <c r="C1934" s="1">
        <v>0</v>
      </c>
      <c r="D1934" s="1">
        <v>3372</v>
      </c>
      <c r="E1934" s="1">
        <v>0</v>
      </c>
      <c r="F1934" s="1">
        <v>0</v>
      </c>
      <c r="G1934" s="23" t="s">
        <v>31</v>
      </c>
      <c r="H1934" s="1">
        <v>0</v>
      </c>
      <c r="I1934" s="1">
        <v>0</v>
      </c>
      <c r="J1934" s="1">
        <v>0</v>
      </c>
      <c r="K1934" s="1">
        <v>0</v>
      </c>
      <c r="L1934" s="1" t="e">
        <v>#N/A</v>
      </c>
      <c r="M1934" s="1">
        <v>0</v>
      </c>
      <c r="N1934" s="1">
        <v>0</v>
      </c>
      <c r="O1934" s="1" t="s">
        <v>32</v>
      </c>
      <c r="V1934"/>
    </row>
    <row r="1935" spans="1:22" s="1" customFormat="1" ht="15.75" x14ac:dyDescent="0.25">
      <c r="A1935" s="22">
        <v>999</v>
      </c>
      <c r="B1935" s="1">
        <v>0</v>
      </c>
      <c r="C1935" s="1">
        <v>0</v>
      </c>
      <c r="D1935" s="1">
        <v>3373</v>
      </c>
      <c r="E1935" s="1">
        <v>0</v>
      </c>
      <c r="F1935" s="1">
        <v>0</v>
      </c>
      <c r="G1935" s="23" t="s">
        <v>31</v>
      </c>
      <c r="H1935" s="1">
        <v>0</v>
      </c>
      <c r="I1935" s="1">
        <v>0</v>
      </c>
      <c r="J1935" s="1">
        <v>0</v>
      </c>
      <c r="K1935" s="1">
        <v>0</v>
      </c>
      <c r="L1935" s="1" t="e">
        <v>#N/A</v>
      </c>
      <c r="M1935" s="1">
        <v>0</v>
      </c>
      <c r="N1935" s="1">
        <v>0</v>
      </c>
      <c r="O1935" s="1" t="s">
        <v>32</v>
      </c>
      <c r="V1935"/>
    </row>
    <row r="1936" spans="1:22" s="1" customFormat="1" ht="15.75" x14ac:dyDescent="0.25">
      <c r="A1936" s="22">
        <v>1000</v>
      </c>
      <c r="B1936" s="1">
        <v>0</v>
      </c>
      <c r="C1936" s="1">
        <v>0</v>
      </c>
      <c r="D1936" s="1">
        <v>3374</v>
      </c>
      <c r="E1936" s="1">
        <v>0</v>
      </c>
      <c r="F1936" s="1">
        <v>0</v>
      </c>
      <c r="G1936" s="23" t="s">
        <v>31</v>
      </c>
      <c r="H1936" s="1">
        <v>0</v>
      </c>
      <c r="I1936" s="1">
        <v>0</v>
      </c>
      <c r="J1936" s="1">
        <v>0</v>
      </c>
      <c r="K1936" s="1">
        <v>0</v>
      </c>
      <c r="L1936" s="1" t="e">
        <v>#N/A</v>
      </c>
      <c r="M1936" s="1">
        <v>0</v>
      </c>
      <c r="N1936" s="1">
        <v>0</v>
      </c>
      <c r="O1936" s="1" t="s">
        <v>32</v>
      </c>
      <c r="V1936"/>
    </row>
    <row r="1937" spans="1:22" s="1" customFormat="1" ht="15.75" x14ac:dyDescent="0.25">
      <c r="A1937" s="22">
        <v>1001</v>
      </c>
      <c r="B1937" s="1">
        <v>0</v>
      </c>
      <c r="C1937" s="1">
        <v>0</v>
      </c>
      <c r="D1937" s="1">
        <v>3375</v>
      </c>
      <c r="E1937" s="1">
        <v>0</v>
      </c>
      <c r="F1937" s="1">
        <v>0</v>
      </c>
      <c r="G1937" s="23" t="s">
        <v>31</v>
      </c>
      <c r="H1937" s="1">
        <v>0</v>
      </c>
      <c r="I1937" s="1">
        <v>0</v>
      </c>
      <c r="J1937" s="1">
        <v>0</v>
      </c>
      <c r="K1937" s="1">
        <v>0</v>
      </c>
      <c r="L1937" s="1" t="e">
        <v>#N/A</v>
      </c>
      <c r="M1937" s="1">
        <v>0</v>
      </c>
      <c r="N1937" s="1">
        <v>0</v>
      </c>
      <c r="O1937" s="1" t="s">
        <v>32</v>
      </c>
      <c r="V1937"/>
    </row>
    <row r="1938" spans="1:22" s="1" customFormat="1" ht="15.75" x14ac:dyDescent="0.25">
      <c r="A1938" s="22">
        <v>1002</v>
      </c>
      <c r="B1938" s="1">
        <v>0</v>
      </c>
      <c r="C1938" s="1">
        <v>0</v>
      </c>
      <c r="D1938" s="1">
        <v>3376</v>
      </c>
      <c r="E1938" s="1">
        <v>0</v>
      </c>
      <c r="F1938" s="1">
        <v>0</v>
      </c>
      <c r="G1938" s="23" t="s">
        <v>31</v>
      </c>
      <c r="H1938" s="1">
        <v>0</v>
      </c>
      <c r="I1938" s="1">
        <v>0</v>
      </c>
      <c r="J1938" s="1">
        <v>0</v>
      </c>
      <c r="K1938" s="1">
        <v>0</v>
      </c>
      <c r="L1938" s="1" t="e">
        <v>#N/A</v>
      </c>
      <c r="M1938" s="1">
        <v>0</v>
      </c>
      <c r="N1938" s="1">
        <v>0</v>
      </c>
      <c r="O1938" s="1" t="s">
        <v>32</v>
      </c>
      <c r="V1938"/>
    </row>
    <row r="1939" spans="1:22" s="1" customFormat="1" ht="15.75" x14ac:dyDescent="0.25">
      <c r="A1939" s="22">
        <v>1003</v>
      </c>
      <c r="B1939" s="1">
        <v>0</v>
      </c>
      <c r="C1939" s="1">
        <v>0</v>
      </c>
      <c r="D1939" s="1">
        <v>3377</v>
      </c>
      <c r="E1939" s="1">
        <v>0</v>
      </c>
      <c r="F1939" s="1">
        <v>0</v>
      </c>
      <c r="G1939" s="23" t="s">
        <v>31</v>
      </c>
      <c r="H1939" s="1">
        <v>0</v>
      </c>
      <c r="I1939" s="1">
        <v>0</v>
      </c>
      <c r="J1939" s="1">
        <v>0</v>
      </c>
      <c r="K1939" s="1">
        <v>0</v>
      </c>
      <c r="L1939" s="1" t="e">
        <v>#N/A</v>
      </c>
      <c r="M1939" s="1">
        <v>0</v>
      </c>
      <c r="N1939" s="1">
        <v>0</v>
      </c>
      <c r="O1939" s="1" t="s">
        <v>32</v>
      </c>
      <c r="V1939"/>
    </row>
    <row r="1940" spans="1:22" s="1" customFormat="1" ht="15.75" x14ac:dyDescent="0.25">
      <c r="A1940" s="22">
        <v>1004</v>
      </c>
      <c r="B1940" s="1">
        <v>0</v>
      </c>
      <c r="C1940" s="1">
        <v>0</v>
      </c>
      <c r="D1940" s="1">
        <v>3378</v>
      </c>
      <c r="E1940" s="1">
        <v>0</v>
      </c>
      <c r="F1940" s="1">
        <v>0</v>
      </c>
      <c r="G1940" s="23" t="s">
        <v>31</v>
      </c>
      <c r="H1940" s="1">
        <v>0</v>
      </c>
      <c r="I1940" s="1">
        <v>0</v>
      </c>
      <c r="J1940" s="1">
        <v>0</v>
      </c>
      <c r="K1940" s="1">
        <v>0</v>
      </c>
      <c r="L1940" s="1" t="e">
        <v>#N/A</v>
      </c>
      <c r="M1940" s="1">
        <v>0</v>
      </c>
      <c r="N1940" s="1">
        <v>0</v>
      </c>
      <c r="O1940" s="1" t="s">
        <v>32</v>
      </c>
      <c r="V1940"/>
    </row>
    <row r="1941" spans="1:22" s="1" customFormat="1" ht="15.75" x14ac:dyDescent="0.25">
      <c r="A1941" s="22">
        <v>1005</v>
      </c>
      <c r="B1941" s="1">
        <v>0</v>
      </c>
      <c r="C1941" s="1">
        <v>0</v>
      </c>
      <c r="D1941" s="1">
        <v>3379</v>
      </c>
      <c r="E1941" s="1">
        <v>0</v>
      </c>
      <c r="F1941" s="1">
        <v>0</v>
      </c>
      <c r="G1941" s="23" t="s">
        <v>31</v>
      </c>
      <c r="H1941" s="1">
        <v>0</v>
      </c>
      <c r="I1941" s="1">
        <v>0</v>
      </c>
      <c r="J1941" s="1">
        <v>0</v>
      </c>
      <c r="K1941" s="1">
        <v>0</v>
      </c>
      <c r="L1941" s="1" t="e">
        <v>#N/A</v>
      </c>
      <c r="M1941" s="1">
        <v>0</v>
      </c>
      <c r="N1941" s="1">
        <v>0</v>
      </c>
      <c r="O1941" s="1" t="s">
        <v>32</v>
      </c>
      <c r="V1941"/>
    </row>
    <row r="1942" spans="1:22" s="1" customFormat="1" ht="15.75" x14ac:dyDescent="0.25">
      <c r="A1942" s="22">
        <v>1006</v>
      </c>
      <c r="B1942" s="1">
        <v>0</v>
      </c>
      <c r="C1942" s="1">
        <v>0</v>
      </c>
      <c r="D1942" s="1">
        <v>3380</v>
      </c>
      <c r="E1942" s="1">
        <v>0</v>
      </c>
      <c r="F1942" s="1">
        <v>0</v>
      </c>
      <c r="G1942" s="23" t="s">
        <v>31</v>
      </c>
      <c r="H1942" s="1">
        <v>0</v>
      </c>
      <c r="I1942" s="1">
        <v>0</v>
      </c>
      <c r="J1942" s="1">
        <v>0</v>
      </c>
      <c r="K1942" s="1">
        <v>0</v>
      </c>
      <c r="L1942" s="1" t="e">
        <v>#N/A</v>
      </c>
      <c r="M1942" s="1">
        <v>0</v>
      </c>
      <c r="N1942" s="1">
        <v>0</v>
      </c>
      <c r="O1942" s="1" t="s">
        <v>32</v>
      </c>
      <c r="V1942"/>
    </row>
    <row r="1943" spans="1:22" s="1" customFormat="1" ht="15.75" x14ac:dyDescent="0.25">
      <c r="A1943" s="22">
        <v>1007</v>
      </c>
      <c r="B1943" s="1">
        <v>0</v>
      </c>
      <c r="C1943" s="1">
        <v>0</v>
      </c>
      <c r="D1943" s="1">
        <v>3381</v>
      </c>
      <c r="E1943" s="1">
        <v>0</v>
      </c>
      <c r="F1943" s="1">
        <v>0</v>
      </c>
      <c r="G1943" s="23" t="s">
        <v>31</v>
      </c>
      <c r="H1943" s="1">
        <v>0</v>
      </c>
      <c r="I1943" s="1">
        <v>0</v>
      </c>
      <c r="J1943" s="1">
        <v>0</v>
      </c>
      <c r="K1943" s="1">
        <v>0</v>
      </c>
      <c r="L1943" s="1" t="e">
        <v>#N/A</v>
      </c>
      <c r="M1943" s="1">
        <v>0</v>
      </c>
      <c r="N1943" s="1">
        <v>0</v>
      </c>
      <c r="O1943" s="1" t="s">
        <v>32</v>
      </c>
      <c r="V1943"/>
    </row>
    <row r="1944" spans="1:22" s="1" customFormat="1" ht="15.75" x14ac:dyDescent="0.25">
      <c r="A1944" s="22">
        <v>1008</v>
      </c>
      <c r="B1944" s="1">
        <v>0</v>
      </c>
      <c r="C1944" s="1">
        <v>0</v>
      </c>
      <c r="D1944" s="1">
        <v>3382</v>
      </c>
      <c r="E1944" s="1">
        <v>0</v>
      </c>
      <c r="F1944" s="1">
        <v>0</v>
      </c>
      <c r="G1944" s="23" t="s">
        <v>31</v>
      </c>
      <c r="H1944" s="1">
        <v>0</v>
      </c>
      <c r="I1944" s="1">
        <v>0</v>
      </c>
      <c r="J1944" s="1">
        <v>0</v>
      </c>
      <c r="K1944" s="1">
        <v>0</v>
      </c>
      <c r="L1944" s="1" t="e">
        <v>#N/A</v>
      </c>
      <c r="M1944" s="1">
        <v>0</v>
      </c>
      <c r="N1944" s="1">
        <v>0</v>
      </c>
      <c r="O1944" s="1" t="s">
        <v>32</v>
      </c>
      <c r="V1944"/>
    </row>
    <row r="1945" spans="1:22" s="1" customFormat="1" ht="15.75" x14ac:dyDescent="0.25">
      <c r="A1945" s="22">
        <v>1009</v>
      </c>
      <c r="B1945" s="1">
        <v>0</v>
      </c>
      <c r="C1945" s="1">
        <v>0</v>
      </c>
      <c r="D1945" s="1">
        <v>3383</v>
      </c>
      <c r="E1945" s="1">
        <v>0</v>
      </c>
      <c r="F1945" s="1">
        <v>0</v>
      </c>
      <c r="G1945" s="23" t="s">
        <v>31</v>
      </c>
      <c r="H1945" s="1">
        <v>0</v>
      </c>
      <c r="I1945" s="1">
        <v>0</v>
      </c>
      <c r="J1945" s="1">
        <v>0</v>
      </c>
      <c r="K1945" s="1">
        <v>0</v>
      </c>
      <c r="L1945" s="1" t="e">
        <v>#N/A</v>
      </c>
      <c r="M1945" s="1">
        <v>0</v>
      </c>
      <c r="N1945" s="1">
        <v>0</v>
      </c>
      <c r="O1945" s="1" t="s">
        <v>32</v>
      </c>
      <c r="V1945"/>
    </row>
    <row r="1946" spans="1:22" s="1" customFormat="1" ht="15.75" x14ac:dyDescent="0.25">
      <c r="A1946" s="22">
        <v>1010</v>
      </c>
      <c r="B1946" s="1">
        <v>0</v>
      </c>
      <c r="C1946" s="1">
        <v>0</v>
      </c>
      <c r="D1946" s="1">
        <v>3384</v>
      </c>
      <c r="E1946" s="1">
        <v>0</v>
      </c>
      <c r="F1946" s="1">
        <v>0</v>
      </c>
      <c r="G1946" s="23" t="s">
        <v>31</v>
      </c>
      <c r="H1946" s="1">
        <v>0</v>
      </c>
      <c r="I1946" s="1">
        <v>0</v>
      </c>
      <c r="J1946" s="1">
        <v>0</v>
      </c>
      <c r="K1946" s="1">
        <v>0</v>
      </c>
      <c r="L1946" s="1" t="e">
        <v>#N/A</v>
      </c>
      <c r="M1946" s="1">
        <v>0</v>
      </c>
      <c r="N1946" s="1">
        <v>0</v>
      </c>
      <c r="O1946" s="1" t="s">
        <v>32</v>
      </c>
      <c r="V1946"/>
    </row>
    <row r="1947" spans="1:22" s="1" customFormat="1" ht="15.75" x14ac:dyDescent="0.25">
      <c r="A1947" s="22">
        <v>1011</v>
      </c>
      <c r="B1947" s="1">
        <v>0</v>
      </c>
      <c r="C1947" s="1">
        <v>0</v>
      </c>
      <c r="D1947" s="1">
        <v>3385</v>
      </c>
      <c r="E1947" s="1">
        <v>0</v>
      </c>
      <c r="F1947" s="1">
        <v>0</v>
      </c>
      <c r="G1947" s="23" t="s">
        <v>31</v>
      </c>
      <c r="H1947" s="1">
        <v>0</v>
      </c>
      <c r="I1947" s="1">
        <v>0</v>
      </c>
      <c r="J1947" s="1">
        <v>0</v>
      </c>
      <c r="K1947" s="1">
        <v>0</v>
      </c>
      <c r="L1947" s="1" t="e">
        <v>#N/A</v>
      </c>
      <c r="M1947" s="1">
        <v>0</v>
      </c>
      <c r="N1947" s="1">
        <v>0</v>
      </c>
      <c r="O1947" s="1" t="s">
        <v>32</v>
      </c>
      <c r="V1947"/>
    </row>
    <row r="1948" spans="1:22" s="1" customFormat="1" ht="15.75" x14ac:dyDescent="0.25">
      <c r="A1948" s="22">
        <v>1012</v>
      </c>
      <c r="B1948" s="1">
        <v>0</v>
      </c>
      <c r="C1948" s="1">
        <v>0</v>
      </c>
      <c r="D1948" s="1">
        <v>3386</v>
      </c>
      <c r="E1948" s="1">
        <v>0</v>
      </c>
      <c r="F1948" s="1">
        <v>0</v>
      </c>
      <c r="G1948" s="23" t="s">
        <v>31</v>
      </c>
      <c r="H1948" s="1">
        <v>0</v>
      </c>
      <c r="I1948" s="1">
        <v>0</v>
      </c>
      <c r="J1948" s="1">
        <v>0</v>
      </c>
      <c r="K1948" s="1">
        <v>0</v>
      </c>
      <c r="L1948" s="1" t="e">
        <v>#N/A</v>
      </c>
      <c r="M1948" s="1">
        <v>0</v>
      </c>
      <c r="N1948" s="1">
        <v>0</v>
      </c>
      <c r="O1948" s="1" t="s">
        <v>32</v>
      </c>
      <c r="V1948"/>
    </row>
    <row r="1949" spans="1:22" s="1" customFormat="1" ht="15.75" x14ac:dyDescent="0.25">
      <c r="A1949" s="22">
        <v>1013</v>
      </c>
      <c r="B1949" s="1">
        <v>0</v>
      </c>
      <c r="C1949" s="1">
        <v>0</v>
      </c>
      <c r="D1949" s="1">
        <v>3387</v>
      </c>
      <c r="E1949" s="1">
        <v>0</v>
      </c>
      <c r="F1949" s="1">
        <v>0</v>
      </c>
      <c r="G1949" s="23" t="s">
        <v>31</v>
      </c>
      <c r="H1949" s="1">
        <v>0</v>
      </c>
      <c r="I1949" s="1">
        <v>0</v>
      </c>
      <c r="J1949" s="1">
        <v>0</v>
      </c>
      <c r="K1949" s="1">
        <v>0</v>
      </c>
      <c r="L1949" s="1" t="e">
        <v>#N/A</v>
      </c>
      <c r="M1949" s="1">
        <v>0</v>
      </c>
      <c r="N1949" s="1">
        <v>0</v>
      </c>
      <c r="O1949" s="1" t="s">
        <v>32</v>
      </c>
      <c r="V1949"/>
    </row>
    <row r="1950" spans="1:22" s="1" customFormat="1" ht="15.75" x14ac:dyDescent="0.25">
      <c r="A1950" s="22">
        <v>1014</v>
      </c>
      <c r="B1950" s="1">
        <v>0</v>
      </c>
      <c r="C1950" s="1">
        <v>0</v>
      </c>
      <c r="D1950" s="1">
        <v>3388</v>
      </c>
      <c r="E1950" s="1">
        <v>0</v>
      </c>
      <c r="F1950" s="1">
        <v>0</v>
      </c>
      <c r="G1950" s="23" t="s">
        <v>31</v>
      </c>
      <c r="H1950" s="1">
        <v>0</v>
      </c>
      <c r="I1950" s="1">
        <v>0</v>
      </c>
      <c r="J1950" s="1">
        <v>0</v>
      </c>
      <c r="K1950" s="1">
        <v>0</v>
      </c>
      <c r="L1950" s="1" t="e">
        <v>#N/A</v>
      </c>
      <c r="M1950" s="1">
        <v>0</v>
      </c>
      <c r="N1950" s="1">
        <v>0</v>
      </c>
      <c r="O1950" s="1" t="s">
        <v>32</v>
      </c>
      <c r="V1950"/>
    </row>
    <row r="1951" spans="1:22" s="1" customFormat="1" ht="15.75" x14ac:dyDescent="0.25">
      <c r="A1951" s="22">
        <v>1015</v>
      </c>
      <c r="B1951" s="1">
        <v>0</v>
      </c>
      <c r="C1951" s="1">
        <v>0</v>
      </c>
      <c r="D1951" s="1">
        <v>3389</v>
      </c>
      <c r="E1951" s="1">
        <v>0</v>
      </c>
      <c r="F1951" s="1">
        <v>0</v>
      </c>
      <c r="G1951" s="23" t="s">
        <v>31</v>
      </c>
      <c r="H1951" s="1">
        <v>0</v>
      </c>
      <c r="I1951" s="1">
        <v>0</v>
      </c>
      <c r="J1951" s="1">
        <v>0</v>
      </c>
      <c r="K1951" s="1">
        <v>0</v>
      </c>
      <c r="L1951" s="1" t="e">
        <v>#N/A</v>
      </c>
      <c r="M1951" s="1">
        <v>0</v>
      </c>
      <c r="N1951" s="1">
        <v>0</v>
      </c>
      <c r="O1951" s="1" t="s">
        <v>32</v>
      </c>
      <c r="V1951"/>
    </row>
    <row r="1952" spans="1:22" s="1" customFormat="1" ht="15.75" x14ac:dyDescent="0.25">
      <c r="A1952" s="22">
        <v>1016</v>
      </c>
      <c r="B1952" s="1">
        <v>0</v>
      </c>
      <c r="C1952" s="1">
        <v>0</v>
      </c>
      <c r="D1952" s="1">
        <v>3390</v>
      </c>
      <c r="E1952" s="1">
        <v>0</v>
      </c>
      <c r="F1952" s="1">
        <v>0</v>
      </c>
      <c r="G1952" s="23" t="s">
        <v>31</v>
      </c>
      <c r="H1952" s="1">
        <v>0</v>
      </c>
      <c r="I1952" s="1">
        <v>0</v>
      </c>
      <c r="J1952" s="1">
        <v>0</v>
      </c>
      <c r="K1952" s="1">
        <v>0</v>
      </c>
      <c r="L1952" s="1" t="e">
        <v>#N/A</v>
      </c>
      <c r="M1952" s="1">
        <v>0</v>
      </c>
      <c r="N1952" s="1">
        <v>0</v>
      </c>
      <c r="O1952" s="1" t="s">
        <v>32</v>
      </c>
      <c r="V1952"/>
    </row>
    <row r="1953" spans="1:22" s="1" customFormat="1" ht="15.75" x14ac:dyDescent="0.25">
      <c r="A1953" s="22">
        <v>1017</v>
      </c>
      <c r="B1953" s="1">
        <v>0</v>
      </c>
      <c r="C1953" s="1">
        <v>0</v>
      </c>
      <c r="D1953" s="1">
        <v>3391</v>
      </c>
      <c r="E1953" s="1">
        <v>0</v>
      </c>
      <c r="F1953" s="1">
        <v>0</v>
      </c>
      <c r="G1953" s="23" t="s">
        <v>31</v>
      </c>
      <c r="H1953" s="1">
        <v>0</v>
      </c>
      <c r="I1953" s="1">
        <v>0</v>
      </c>
      <c r="J1953" s="1">
        <v>0</v>
      </c>
      <c r="K1953" s="1">
        <v>0</v>
      </c>
      <c r="L1953" s="1" t="e">
        <v>#N/A</v>
      </c>
      <c r="M1953" s="1">
        <v>0</v>
      </c>
      <c r="N1953" s="1">
        <v>0</v>
      </c>
      <c r="O1953" s="1" t="s">
        <v>32</v>
      </c>
      <c r="V1953"/>
    </row>
    <row r="1954" spans="1:22" s="1" customFormat="1" ht="15.75" x14ac:dyDescent="0.25">
      <c r="A1954" s="22">
        <v>1018</v>
      </c>
      <c r="B1954" s="1">
        <v>0</v>
      </c>
      <c r="C1954" s="1">
        <v>0</v>
      </c>
      <c r="D1954" s="1">
        <v>3392</v>
      </c>
      <c r="E1954" s="1">
        <v>0</v>
      </c>
      <c r="F1954" s="1">
        <v>0</v>
      </c>
      <c r="G1954" s="23" t="s">
        <v>31</v>
      </c>
      <c r="H1954" s="1">
        <v>0</v>
      </c>
      <c r="I1954" s="1">
        <v>0</v>
      </c>
      <c r="J1954" s="1">
        <v>0</v>
      </c>
      <c r="K1954" s="1">
        <v>0</v>
      </c>
      <c r="L1954" s="1" t="e">
        <v>#N/A</v>
      </c>
      <c r="M1954" s="1">
        <v>0</v>
      </c>
      <c r="N1954" s="1">
        <v>0</v>
      </c>
      <c r="O1954" s="1" t="s">
        <v>32</v>
      </c>
      <c r="V1954"/>
    </row>
    <row r="1955" spans="1:22" s="1" customFormat="1" ht="15.75" x14ac:dyDescent="0.25">
      <c r="A1955" s="22">
        <v>1019</v>
      </c>
      <c r="B1955" s="1">
        <v>0</v>
      </c>
      <c r="C1955" s="1">
        <v>0</v>
      </c>
      <c r="D1955" s="1">
        <v>3393</v>
      </c>
      <c r="E1955" s="1">
        <v>0</v>
      </c>
      <c r="F1955" s="1">
        <v>0</v>
      </c>
      <c r="G1955" s="23" t="s">
        <v>31</v>
      </c>
      <c r="H1955" s="1">
        <v>0</v>
      </c>
      <c r="I1955" s="1">
        <v>0</v>
      </c>
      <c r="J1955" s="1">
        <v>0</v>
      </c>
      <c r="K1955" s="1">
        <v>0</v>
      </c>
      <c r="L1955" s="1" t="e">
        <v>#N/A</v>
      </c>
      <c r="M1955" s="1">
        <v>0</v>
      </c>
      <c r="N1955" s="1">
        <v>0</v>
      </c>
      <c r="O1955" s="1" t="s">
        <v>32</v>
      </c>
      <c r="V1955"/>
    </row>
    <row r="1956" spans="1:22" s="1" customFormat="1" ht="15.75" x14ac:dyDescent="0.25">
      <c r="A1956" s="22">
        <v>1020</v>
      </c>
      <c r="B1956" s="1">
        <v>0</v>
      </c>
      <c r="C1956" s="1">
        <v>0</v>
      </c>
      <c r="D1956" s="1">
        <v>3394</v>
      </c>
      <c r="E1956" s="1">
        <v>0</v>
      </c>
      <c r="F1956" s="1">
        <v>0</v>
      </c>
      <c r="G1956" s="23" t="s">
        <v>31</v>
      </c>
      <c r="H1956" s="1">
        <v>0</v>
      </c>
      <c r="I1956" s="1">
        <v>0</v>
      </c>
      <c r="J1956" s="1">
        <v>0</v>
      </c>
      <c r="K1956" s="1">
        <v>0</v>
      </c>
      <c r="L1956" s="1" t="e">
        <v>#N/A</v>
      </c>
      <c r="M1956" s="1">
        <v>0</v>
      </c>
      <c r="N1956" s="1">
        <v>0</v>
      </c>
      <c r="O1956" s="1" t="s">
        <v>32</v>
      </c>
      <c r="V1956"/>
    </row>
    <row r="1957" spans="1:22" s="1" customFormat="1" ht="15.75" x14ac:dyDescent="0.25">
      <c r="A1957" s="22">
        <v>1021</v>
      </c>
      <c r="B1957" s="1">
        <v>0</v>
      </c>
      <c r="C1957" s="1">
        <v>0</v>
      </c>
      <c r="D1957" s="1">
        <v>3395</v>
      </c>
      <c r="E1957" s="1">
        <v>0</v>
      </c>
      <c r="F1957" s="1">
        <v>0</v>
      </c>
      <c r="G1957" s="23" t="s">
        <v>31</v>
      </c>
      <c r="H1957" s="1">
        <v>0</v>
      </c>
      <c r="I1957" s="1">
        <v>0</v>
      </c>
      <c r="J1957" s="1">
        <v>0</v>
      </c>
      <c r="K1957" s="1">
        <v>0</v>
      </c>
      <c r="L1957" s="1" t="e">
        <v>#N/A</v>
      </c>
      <c r="M1957" s="1">
        <v>0</v>
      </c>
      <c r="N1957" s="1">
        <v>0</v>
      </c>
      <c r="O1957" s="1" t="s">
        <v>32</v>
      </c>
      <c r="V1957"/>
    </row>
    <row r="1958" spans="1:22" s="1" customFormat="1" ht="15.75" x14ac:dyDescent="0.25">
      <c r="A1958" s="22">
        <v>1022</v>
      </c>
      <c r="B1958" s="1">
        <v>0</v>
      </c>
      <c r="C1958" s="1">
        <v>0</v>
      </c>
      <c r="D1958" s="1">
        <v>3396</v>
      </c>
      <c r="E1958" s="1">
        <v>0</v>
      </c>
      <c r="F1958" s="1">
        <v>0</v>
      </c>
      <c r="G1958" s="23" t="s">
        <v>31</v>
      </c>
      <c r="H1958" s="1">
        <v>0</v>
      </c>
      <c r="I1958" s="1">
        <v>0</v>
      </c>
      <c r="J1958" s="1">
        <v>0</v>
      </c>
      <c r="K1958" s="1">
        <v>0</v>
      </c>
      <c r="L1958" s="1" t="e">
        <v>#N/A</v>
      </c>
      <c r="M1958" s="1">
        <v>0</v>
      </c>
      <c r="N1958" s="1">
        <v>0</v>
      </c>
      <c r="O1958" s="1" t="s">
        <v>32</v>
      </c>
      <c r="V1958"/>
    </row>
    <row r="1959" spans="1:22" s="1" customFormat="1" ht="15.75" x14ac:dyDescent="0.25">
      <c r="A1959" s="22">
        <v>1023</v>
      </c>
      <c r="B1959" s="1">
        <v>0</v>
      </c>
      <c r="C1959" s="1">
        <v>0</v>
      </c>
      <c r="D1959" s="1">
        <v>3397</v>
      </c>
      <c r="E1959" s="1">
        <v>0</v>
      </c>
      <c r="F1959" s="1">
        <v>0</v>
      </c>
      <c r="G1959" s="23" t="s">
        <v>31</v>
      </c>
      <c r="H1959" s="1">
        <v>0</v>
      </c>
      <c r="I1959" s="1">
        <v>0</v>
      </c>
      <c r="J1959" s="1">
        <v>0</v>
      </c>
      <c r="K1959" s="1">
        <v>0</v>
      </c>
      <c r="L1959" s="1" t="e">
        <v>#N/A</v>
      </c>
      <c r="M1959" s="1">
        <v>0</v>
      </c>
      <c r="N1959" s="1">
        <v>0</v>
      </c>
      <c r="O1959" s="1" t="s">
        <v>32</v>
      </c>
      <c r="V1959"/>
    </row>
    <row r="1960" spans="1:22" s="1" customFormat="1" ht="15.75" x14ac:dyDescent="0.25">
      <c r="A1960" s="22">
        <v>1024</v>
      </c>
      <c r="B1960" s="1">
        <v>0</v>
      </c>
      <c r="C1960" s="1">
        <v>0</v>
      </c>
      <c r="D1960" s="1">
        <v>3398</v>
      </c>
      <c r="E1960" s="1">
        <v>0</v>
      </c>
      <c r="F1960" s="1">
        <v>0</v>
      </c>
      <c r="G1960" s="23" t="s">
        <v>31</v>
      </c>
      <c r="H1960" s="1">
        <v>0</v>
      </c>
      <c r="I1960" s="1">
        <v>0</v>
      </c>
      <c r="J1960" s="1">
        <v>0</v>
      </c>
      <c r="K1960" s="1">
        <v>0</v>
      </c>
      <c r="L1960" s="1" t="e">
        <v>#N/A</v>
      </c>
      <c r="M1960" s="1">
        <v>0</v>
      </c>
      <c r="N1960" s="1">
        <v>0</v>
      </c>
      <c r="O1960" s="1" t="s">
        <v>32</v>
      </c>
      <c r="V1960"/>
    </row>
    <row r="1961" spans="1:22" s="1" customFormat="1" ht="15.75" x14ac:dyDescent="0.25">
      <c r="A1961" s="22">
        <v>1025</v>
      </c>
      <c r="B1961" s="1">
        <v>0</v>
      </c>
      <c r="C1961" s="1">
        <v>0</v>
      </c>
      <c r="D1961" s="1">
        <v>3399</v>
      </c>
      <c r="E1961" s="1">
        <v>0</v>
      </c>
      <c r="F1961" s="1">
        <v>0</v>
      </c>
      <c r="G1961" s="23" t="s">
        <v>31</v>
      </c>
      <c r="H1961" s="1">
        <v>0</v>
      </c>
      <c r="I1961" s="1">
        <v>0</v>
      </c>
      <c r="J1961" s="1">
        <v>0</v>
      </c>
      <c r="K1961" s="1">
        <v>0</v>
      </c>
      <c r="L1961" s="1" t="e">
        <v>#N/A</v>
      </c>
      <c r="M1961" s="1">
        <v>0</v>
      </c>
      <c r="N1961" s="1">
        <v>0</v>
      </c>
      <c r="O1961" s="1" t="s">
        <v>32</v>
      </c>
      <c r="V1961"/>
    </row>
    <row r="1962" spans="1:22" s="1" customFormat="1" ht="15.75" x14ac:dyDescent="0.25">
      <c r="A1962" s="22">
        <v>1026</v>
      </c>
      <c r="B1962" s="1">
        <v>0</v>
      </c>
      <c r="C1962" s="1">
        <v>0</v>
      </c>
      <c r="D1962" s="1">
        <v>3400</v>
      </c>
      <c r="E1962" s="1">
        <v>0</v>
      </c>
      <c r="F1962" s="1">
        <v>0</v>
      </c>
      <c r="G1962" s="23" t="s">
        <v>31</v>
      </c>
      <c r="H1962" s="1">
        <v>0</v>
      </c>
      <c r="I1962" s="1">
        <v>0</v>
      </c>
      <c r="J1962" s="1">
        <v>0</v>
      </c>
      <c r="K1962" s="1">
        <v>0</v>
      </c>
      <c r="L1962" s="1" t="e">
        <v>#N/A</v>
      </c>
      <c r="M1962" s="1">
        <v>0</v>
      </c>
      <c r="N1962" s="1">
        <v>0</v>
      </c>
      <c r="O1962" s="1" t="s">
        <v>32</v>
      </c>
      <c r="V1962"/>
    </row>
    <row r="1963" spans="1:22" s="1" customFormat="1" ht="15.75" x14ac:dyDescent="0.25">
      <c r="A1963" s="22">
        <v>1027</v>
      </c>
      <c r="B1963" s="1">
        <v>0</v>
      </c>
      <c r="C1963" s="1">
        <v>0</v>
      </c>
      <c r="D1963" s="1">
        <v>3401</v>
      </c>
      <c r="E1963" s="1">
        <v>0</v>
      </c>
      <c r="F1963" s="1">
        <v>0</v>
      </c>
      <c r="G1963" s="23" t="s">
        <v>31</v>
      </c>
      <c r="H1963" s="1">
        <v>0</v>
      </c>
      <c r="I1963" s="1">
        <v>0</v>
      </c>
      <c r="J1963" s="1">
        <v>0</v>
      </c>
      <c r="K1963" s="1">
        <v>0</v>
      </c>
      <c r="L1963" s="1" t="e">
        <v>#N/A</v>
      </c>
      <c r="M1963" s="1">
        <v>0</v>
      </c>
      <c r="N1963" s="1">
        <v>0</v>
      </c>
      <c r="O1963" s="1" t="s">
        <v>32</v>
      </c>
      <c r="V1963"/>
    </row>
    <row r="1964" spans="1:22" s="1" customFormat="1" ht="15.75" x14ac:dyDescent="0.25">
      <c r="A1964" s="22">
        <v>1028</v>
      </c>
      <c r="B1964" s="1">
        <v>0</v>
      </c>
      <c r="C1964" s="1">
        <v>0</v>
      </c>
      <c r="D1964" s="1">
        <v>3402</v>
      </c>
      <c r="E1964" s="1">
        <v>0</v>
      </c>
      <c r="F1964" s="1">
        <v>0</v>
      </c>
      <c r="G1964" s="23" t="s">
        <v>31</v>
      </c>
      <c r="H1964" s="1">
        <v>0</v>
      </c>
      <c r="I1964" s="1">
        <v>0</v>
      </c>
      <c r="J1964" s="1">
        <v>0</v>
      </c>
      <c r="K1964" s="1">
        <v>0</v>
      </c>
      <c r="L1964" s="1" t="e">
        <v>#N/A</v>
      </c>
      <c r="M1964" s="1">
        <v>0</v>
      </c>
      <c r="N1964" s="1">
        <v>0</v>
      </c>
      <c r="O1964" s="1" t="s">
        <v>32</v>
      </c>
      <c r="V1964"/>
    </row>
    <row r="1965" spans="1:22" s="1" customFormat="1" ht="15.75" x14ac:dyDescent="0.25">
      <c r="A1965" s="22">
        <v>1029</v>
      </c>
      <c r="B1965" s="1">
        <v>0</v>
      </c>
      <c r="C1965" s="1">
        <v>0</v>
      </c>
      <c r="D1965" s="1">
        <v>3403</v>
      </c>
      <c r="E1965" s="1">
        <v>0</v>
      </c>
      <c r="F1965" s="1">
        <v>0</v>
      </c>
      <c r="G1965" s="23" t="s">
        <v>31</v>
      </c>
      <c r="H1965" s="1">
        <v>0</v>
      </c>
      <c r="I1965" s="1">
        <v>0</v>
      </c>
      <c r="J1965" s="1">
        <v>0</v>
      </c>
      <c r="K1965" s="1">
        <v>0</v>
      </c>
      <c r="L1965" s="1" t="e">
        <v>#N/A</v>
      </c>
      <c r="M1965" s="1">
        <v>0</v>
      </c>
      <c r="N1965" s="1">
        <v>0</v>
      </c>
      <c r="O1965" s="1" t="s">
        <v>32</v>
      </c>
      <c r="V1965"/>
    </row>
    <row r="1966" spans="1:22" s="1" customFormat="1" ht="15.75" x14ac:dyDescent="0.25">
      <c r="A1966" s="22">
        <v>1030</v>
      </c>
      <c r="B1966" s="1">
        <v>0</v>
      </c>
      <c r="C1966" s="1">
        <v>0</v>
      </c>
      <c r="D1966" s="1">
        <v>3404</v>
      </c>
      <c r="E1966" s="1">
        <v>0</v>
      </c>
      <c r="F1966" s="1">
        <v>0</v>
      </c>
      <c r="G1966" s="23" t="s">
        <v>31</v>
      </c>
      <c r="H1966" s="1">
        <v>0</v>
      </c>
      <c r="I1966" s="1">
        <v>0</v>
      </c>
      <c r="J1966" s="1">
        <v>0</v>
      </c>
      <c r="K1966" s="1">
        <v>0</v>
      </c>
      <c r="L1966" s="1" t="e">
        <v>#N/A</v>
      </c>
      <c r="M1966" s="1">
        <v>0</v>
      </c>
      <c r="N1966" s="1">
        <v>0</v>
      </c>
      <c r="O1966" s="1" t="s">
        <v>32</v>
      </c>
      <c r="V1966"/>
    </row>
    <row r="1967" spans="1:22" s="1" customFormat="1" ht="15.75" x14ac:dyDescent="0.25">
      <c r="A1967" s="22">
        <v>1031</v>
      </c>
      <c r="B1967" s="1">
        <v>0</v>
      </c>
      <c r="C1967" s="1">
        <v>0</v>
      </c>
      <c r="D1967" s="1">
        <v>3405</v>
      </c>
      <c r="E1967" s="1">
        <v>0</v>
      </c>
      <c r="F1967" s="1">
        <v>0</v>
      </c>
      <c r="G1967" s="23" t="s">
        <v>31</v>
      </c>
      <c r="H1967" s="1">
        <v>0</v>
      </c>
      <c r="I1967" s="1">
        <v>0</v>
      </c>
      <c r="J1967" s="1">
        <v>0</v>
      </c>
      <c r="K1967" s="1">
        <v>0</v>
      </c>
      <c r="L1967" s="1" t="e">
        <v>#N/A</v>
      </c>
      <c r="M1967" s="1">
        <v>0</v>
      </c>
      <c r="N1967" s="1">
        <v>0</v>
      </c>
      <c r="O1967" s="1" t="s">
        <v>32</v>
      </c>
      <c r="V1967"/>
    </row>
    <row r="1968" spans="1:22" s="1" customFormat="1" ht="15.75" x14ac:dyDescent="0.25">
      <c r="A1968" s="22">
        <v>1032</v>
      </c>
      <c r="B1968" s="1">
        <v>0</v>
      </c>
      <c r="C1968" s="1">
        <v>0</v>
      </c>
      <c r="D1968" s="1">
        <v>3406</v>
      </c>
      <c r="E1968" s="1">
        <v>0</v>
      </c>
      <c r="F1968" s="1">
        <v>0</v>
      </c>
      <c r="G1968" s="23" t="s">
        <v>31</v>
      </c>
      <c r="H1968" s="1">
        <v>0</v>
      </c>
      <c r="I1968" s="1">
        <v>0</v>
      </c>
      <c r="J1968" s="1">
        <v>0</v>
      </c>
      <c r="K1968" s="1">
        <v>0</v>
      </c>
      <c r="L1968" s="1" t="e">
        <v>#N/A</v>
      </c>
      <c r="M1968" s="1">
        <v>0</v>
      </c>
      <c r="N1968" s="1">
        <v>0</v>
      </c>
      <c r="O1968" s="1" t="s">
        <v>32</v>
      </c>
      <c r="V1968"/>
    </row>
    <row r="1969" spans="1:22" s="1" customFormat="1" ht="15.75" x14ac:dyDescent="0.25">
      <c r="A1969" s="22">
        <v>1033</v>
      </c>
      <c r="B1969" s="1">
        <v>0</v>
      </c>
      <c r="C1969" s="1">
        <v>0</v>
      </c>
      <c r="D1969" s="1">
        <v>3407</v>
      </c>
      <c r="E1969" s="1">
        <v>0</v>
      </c>
      <c r="F1969" s="1">
        <v>0</v>
      </c>
      <c r="G1969" s="23" t="s">
        <v>31</v>
      </c>
      <c r="H1969" s="1">
        <v>0</v>
      </c>
      <c r="I1969" s="1">
        <v>0</v>
      </c>
      <c r="J1969" s="1">
        <v>0</v>
      </c>
      <c r="K1969" s="1">
        <v>0</v>
      </c>
      <c r="L1969" s="1" t="e">
        <v>#N/A</v>
      </c>
      <c r="M1969" s="1">
        <v>0</v>
      </c>
      <c r="N1969" s="1">
        <v>0</v>
      </c>
      <c r="O1969" s="1" t="s">
        <v>32</v>
      </c>
      <c r="V1969"/>
    </row>
    <row r="1970" spans="1:22" s="1" customFormat="1" ht="15.75" x14ac:dyDescent="0.25">
      <c r="A1970" s="22">
        <v>1034</v>
      </c>
      <c r="B1970" s="1">
        <v>0</v>
      </c>
      <c r="C1970" s="1">
        <v>0</v>
      </c>
      <c r="D1970" s="1">
        <v>3408</v>
      </c>
      <c r="E1970" s="1">
        <v>0</v>
      </c>
      <c r="F1970" s="1">
        <v>0</v>
      </c>
      <c r="G1970" s="23" t="s">
        <v>31</v>
      </c>
      <c r="H1970" s="1">
        <v>0</v>
      </c>
      <c r="I1970" s="1">
        <v>0</v>
      </c>
      <c r="J1970" s="1">
        <v>0</v>
      </c>
      <c r="K1970" s="1">
        <v>0</v>
      </c>
      <c r="L1970" s="1" t="e">
        <v>#N/A</v>
      </c>
      <c r="M1970" s="1">
        <v>0</v>
      </c>
      <c r="N1970" s="1">
        <v>0</v>
      </c>
      <c r="O1970" s="1" t="s">
        <v>32</v>
      </c>
      <c r="V1970"/>
    </row>
    <row r="1971" spans="1:22" s="1" customFormat="1" ht="15.75" x14ac:dyDescent="0.25">
      <c r="A1971" s="22">
        <v>1035</v>
      </c>
      <c r="B1971" s="1">
        <v>0</v>
      </c>
      <c r="C1971" s="1">
        <v>0</v>
      </c>
      <c r="D1971" s="1">
        <v>3409</v>
      </c>
      <c r="E1971" s="1">
        <v>0</v>
      </c>
      <c r="F1971" s="1">
        <v>0</v>
      </c>
      <c r="G1971" s="23" t="s">
        <v>31</v>
      </c>
      <c r="H1971" s="1">
        <v>0</v>
      </c>
      <c r="I1971" s="1">
        <v>0</v>
      </c>
      <c r="J1971" s="1">
        <v>0</v>
      </c>
      <c r="K1971" s="1">
        <v>0</v>
      </c>
      <c r="L1971" s="1" t="e">
        <v>#N/A</v>
      </c>
      <c r="M1971" s="1">
        <v>0</v>
      </c>
      <c r="N1971" s="1">
        <v>0</v>
      </c>
      <c r="O1971" s="1" t="s">
        <v>32</v>
      </c>
      <c r="V1971"/>
    </row>
    <row r="1972" spans="1:22" s="1" customFormat="1" ht="15.75" x14ac:dyDescent="0.25">
      <c r="A1972" s="22">
        <v>1036</v>
      </c>
      <c r="B1972" s="1">
        <v>0</v>
      </c>
      <c r="C1972" s="1">
        <v>0</v>
      </c>
      <c r="D1972" s="1">
        <v>3410</v>
      </c>
      <c r="E1972" s="1">
        <v>0</v>
      </c>
      <c r="F1972" s="1">
        <v>0</v>
      </c>
      <c r="G1972" s="23" t="s">
        <v>31</v>
      </c>
      <c r="H1972" s="1">
        <v>0</v>
      </c>
      <c r="I1972" s="1">
        <v>0</v>
      </c>
      <c r="J1972" s="1">
        <v>0</v>
      </c>
      <c r="K1972" s="1">
        <v>0</v>
      </c>
      <c r="L1972" s="1" t="e">
        <v>#N/A</v>
      </c>
      <c r="M1972" s="1">
        <v>0</v>
      </c>
      <c r="N1972" s="1">
        <v>0</v>
      </c>
      <c r="O1972" s="1" t="s">
        <v>32</v>
      </c>
      <c r="V1972"/>
    </row>
    <row r="1973" spans="1:22" s="1" customFormat="1" ht="15.75" x14ac:dyDescent="0.25">
      <c r="A1973" s="22">
        <v>1037</v>
      </c>
      <c r="B1973" s="1">
        <v>0</v>
      </c>
      <c r="C1973" s="1">
        <v>0</v>
      </c>
      <c r="D1973" s="1">
        <v>3411</v>
      </c>
      <c r="E1973" s="1">
        <v>0</v>
      </c>
      <c r="F1973" s="1">
        <v>0</v>
      </c>
      <c r="G1973" s="23" t="s">
        <v>31</v>
      </c>
      <c r="H1973" s="1">
        <v>0</v>
      </c>
      <c r="I1973" s="1">
        <v>0</v>
      </c>
      <c r="J1973" s="1">
        <v>0</v>
      </c>
      <c r="K1973" s="1">
        <v>0</v>
      </c>
      <c r="L1973" s="1" t="e">
        <v>#N/A</v>
      </c>
      <c r="M1973" s="1">
        <v>0</v>
      </c>
      <c r="N1973" s="1">
        <v>0</v>
      </c>
      <c r="O1973" s="1" t="s">
        <v>32</v>
      </c>
      <c r="V1973"/>
    </row>
    <row r="1974" spans="1:22" s="1" customFormat="1" ht="15.75" x14ac:dyDescent="0.25">
      <c r="A1974" s="22">
        <v>1038</v>
      </c>
      <c r="B1974" s="1">
        <v>0</v>
      </c>
      <c r="C1974" s="1">
        <v>0</v>
      </c>
      <c r="D1974" s="1">
        <v>3412</v>
      </c>
      <c r="E1974" s="1">
        <v>0</v>
      </c>
      <c r="F1974" s="1">
        <v>0</v>
      </c>
      <c r="G1974" s="23" t="s">
        <v>31</v>
      </c>
      <c r="H1974" s="1">
        <v>0</v>
      </c>
      <c r="I1974" s="1">
        <v>0</v>
      </c>
      <c r="J1974" s="1">
        <v>0</v>
      </c>
      <c r="K1974" s="1">
        <v>0</v>
      </c>
      <c r="L1974" s="1" t="e">
        <v>#N/A</v>
      </c>
      <c r="M1974" s="1">
        <v>0</v>
      </c>
      <c r="N1974" s="1">
        <v>0</v>
      </c>
      <c r="O1974" s="1" t="s">
        <v>32</v>
      </c>
      <c r="V1974"/>
    </row>
    <row r="1975" spans="1:22" s="1" customFormat="1" ht="15.75" x14ac:dyDescent="0.25">
      <c r="A1975" s="22">
        <v>1039</v>
      </c>
      <c r="B1975" s="1">
        <v>0</v>
      </c>
      <c r="C1975" s="1">
        <v>0</v>
      </c>
      <c r="D1975" s="1">
        <v>3413</v>
      </c>
      <c r="E1975" s="1">
        <v>0</v>
      </c>
      <c r="F1975" s="1">
        <v>0</v>
      </c>
      <c r="G1975" s="23" t="s">
        <v>31</v>
      </c>
      <c r="H1975" s="1">
        <v>0</v>
      </c>
      <c r="I1975" s="1">
        <v>0</v>
      </c>
      <c r="J1975" s="1">
        <v>0</v>
      </c>
      <c r="K1975" s="1">
        <v>0</v>
      </c>
      <c r="L1975" s="1" t="e">
        <v>#N/A</v>
      </c>
      <c r="M1975" s="1">
        <v>0</v>
      </c>
      <c r="N1975" s="1">
        <v>0</v>
      </c>
      <c r="O1975" s="1" t="s">
        <v>32</v>
      </c>
      <c r="V1975"/>
    </row>
    <row r="1976" spans="1:22" s="1" customFormat="1" ht="15.75" x14ac:dyDescent="0.25">
      <c r="A1976" s="22">
        <v>1040</v>
      </c>
      <c r="B1976" s="1">
        <v>0</v>
      </c>
      <c r="C1976" s="1">
        <v>0</v>
      </c>
      <c r="D1976" s="1">
        <v>3414</v>
      </c>
      <c r="E1976" s="1">
        <v>0</v>
      </c>
      <c r="F1976" s="1">
        <v>0</v>
      </c>
      <c r="G1976" s="23" t="s">
        <v>31</v>
      </c>
      <c r="H1976" s="1">
        <v>0</v>
      </c>
      <c r="I1976" s="1">
        <v>0</v>
      </c>
      <c r="J1976" s="1">
        <v>0</v>
      </c>
      <c r="K1976" s="1">
        <v>0</v>
      </c>
      <c r="L1976" s="1" t="e">
        <v>#N/A</v>
      </c>
      <c r="M1976" s="1">
        <v>0</v>
      </c>
      <c r="N1976" s="1">
        <v>0</v>
      </c>
      <c r="O1976" s="1" t="s">
        <v>32</v>
      </c>
      <c r="V1976"/>
    </row>
    <row r="1977" spans="1:22" s="1" customFormat="1" ht="15.75" x14ac:dyDescent="0.25">
      <c r="A1977" s="22">
        <v>1041</v>
      </c>
      <c r="B1977" s="1">
        <v>0</v>
      </c>
      <c r="C1977" s="1">
        <v>0</v>
      </c>
      <c r="D1977" s="1">
        <v>3415</v>
      </c>
      <c r="E1977" s="1">
        <v>0</v>
      </c>
      <c r="F1977" s="1">
        <v>0</v>
      </c>
      <c r="G1977" s="23" t="s">
        <v>31</v>
      </c>
      <c r="H1977" s="1">
        <v>0</v>
      </c>
      <c r="I1977" s="1">
        <v>0</v>
      </c>
      <c r="J1977" s="1">
        <v>0</v>
      </c>
      <c r="K1977" s="1">
        <v>0</v>
      </c>
      <c r="L1977" s="1" t="e">
        <v>#N/A</v>
      </c>
      <c r="M1977" s="1">
        <v>0</v>
      </c>
      <c r="N1977" s="1">
        <v>0</v>
      </c>
      <c r="O1977" s="1" t="s">
        <v>32</v>
      </c>
      <c r="V1977"/>
    </row>
    <row r="1978" spans="1:22" s="1" customFormat="1" ht="15.75" x14ac:dyDescent="0.25">
      <c r="A1978" s="22">
        <v>1042</v>
      </c>
      <c r="B1978" s="1">
        <v>0</v>
      </c>
      <c r="C1978" s="1">
        <v>0</v>
      </c>
      <c r="D1978" s="1">
        <v>3416</v>
      </c>
      <c r="E1978" s="1">
        <v>0</v>
      </c>
      <c r="F1978" s="1">
        <v>0</v>
      </c>
      <c r="G1978" s="23" t="s">
        <v>31</v>
      </c>
      <c r="H1978" s="1">
        <v>0</v>
      </c>
      <c r="I1978" s="1">
        <v>0</v>
      </c>
      <c r="J1978" s="1">
        <v>0</v>
      </c>
      <c r="K1978" s="1">
        <v>0</v>
      </c>
      <c r="L1978" s="1" t="e">
        <v>#N/A</v>
      </c>
      <c r="M1978" s="1">
        <v>0</v>
      </c>
      <c r="N1978" s="1">
        <v>0</v>
      </c>
      <c r="O1978" s="1" t="s">
        <v>32</v>
      </c>
      <c r="V1978"/>
    </row>
    <row r="1979" spans="1:22" s="1" customFormat="1" ht="15.75" x14ac:dyDescent="0.25">
      <c r="A1979" s="22">
        <v>1043</v>
      </c>
      <c r="B1979" s="1">
        <v>0</v>
      </c>
      <c r="C1979" s="1">
        <v>0</v>
      </c>
      <c r="D1979" s="1">
        <v>3417</v>
      </c>
      <c r="E1979" s="1">
        <v>0</v>
      </c>
      <c r="F1979" s="1">
        <v>0</v>
      </c>
      <c r="G1979" s="23" t="s">
        <v>31</v>
      </c>
      <c r="H1979" s="1">
        <v>0</v>
      </c>
      <c r="I1979" s="1">
        <v>0</v>
      </c>
      <c r="J1979" s="1">
        <v>0</v>
      </c>
      <c r="K1979" s="1">
        <v>0</v>
      </c>
      <c r="L1979" s="1" t="e">
        <v>#N/A</v>
      </c>
      <c r="M1979" s="1">
        <v>0</v>
      </c>
      <c r="N1979" s="1">
        <v>0</v>
      </c>
      <c r="O1979" s="1" t="s">
        <v>32</v>
      </c>
      <c r="V1979"/>
    </row>
    <row r="1980" spans="1:22" s="1" customFormat="1" ht="15.75" x14ac:dyDescent="0.25">
      <c r="A1980" s="22">
        <v>1044</v>
      </c>
      <c r="B1980" s="1">
        <v>0</v>
      </c>
      <c r="C1980" s="1">
        <v>0</v>
      </c>
      <c r="D1980" s="1">
        <v>3418</v>
      </c>
      <c r="E1980" s="1">
        <v>0</v>
      </c>
      <c r="F1980" s="1">
        <v>0</v>
      </c>
      <c r="G1980" s="23" t="s">
        <v>31</v>
      </c>
      <c r="H1980" s="1">
        <v>0</v>
      </c>
      <c r="I1980" s="1">
        <v>0</v>
      </c>
      <c r="J1980" s="1">
        <v>0</v>
      </c>
      <c r="K1980" s="1">
        <v>0</v>
      </c>
      <c r="L1980" s="1" t="e">
        <v>#N/A</v>
      </c>
      <c r="M1980" s="1">
        <v>0</v>
      </c>
      <c r="N1980" s="1">
        <v>0</v>
      </c>
      <c r="O1980" s="1" t="s">
        <v>32</v>
      </c>
      <c r="V1980"/>
    </row>
    <row r="1981" spans="1:22" s="1" customFormat="1" ht="15.75" x14ac:dyDescent="0.25">
      <c r="A1981" s="22">
        <v>1045</v>
      </c>
      <c r="B1981" s="1">
        <v>0</v>
      </c>
      <c r="C1981" s="1">
        <v>0</v>
      </c>
      <c r="D1981" s="1">
        <v>3419</v>
      </c>
      <c r="E1981" s="1">
        <v>0</v>
      </c>
      <c r="F1981" s="1">
        <v>0</v>
      </c>
      <c r="G1981" s="23" t="s">
        <v>31</v>
      </c>
      <c r="H1981" s="1">
        <v>0</v>
      </c>
      <c r="I1981" s="1">
        <v>0</v>
      </c>
      <c r="J1981" s="1">
        <v>0</v>
      </c>
      <c r="K1981" s="1">
        <v>0</v>
      </c>
      <c r="L1981" s="1" t="e">
        <v>#N/A</v>
      </c>
      <c r="M1981" s="1">
        <v>0</v>
      </c>
      <c r="N1981" s="1">
        <v>0</v>
      </c>
      <c r="O1981" s="1" t="s">
        <v>32</v>
      </c>
      <c r="V1981"/>
    </row>
    <row r="1982" spans="1:22" s="1" customFormat="1" ht="15.75" x14ac:dyDescent="0.25">
      <c r="A1982" s="22">
        <v>1046</v>
      </c>
      <c r="B1982" s="1">
        <v>0</v>
      </c>
      <c r="C1982" s="1">
        <v>0</v>
      </c>
      <c r="D1982" s="1">
        <v>3420</v>
      </c>
      <c r="E1982" s="1">
        <v>0</v>
      </c>
      <c r="F1982" s="1">
        <v>0</v>
      </c>
      <c r="G1982" s="23" t="s">
        <v>31</v>
      </c>
      <c r="H1982" s="1">
        <v>0</v>
      </c>
      <c r="I1982" s="1">
        <v>0</v>
      </c>
      <c r="J1982" s="1">
        <v>0</v>
      </c>
      <c r="K1982" s="1">
        <v>0</v>
      </c>
      <c r="L1982" s="1" t="e">
        <v>#N/A</v>
      </c>
      <c r="M1982" s="1">
        <v>0</v>
      </c>
      <c r="N1982" s="1">
        <v>0</v>
      </c>
      <c r="O1982" s="1" t="s">
        <v>32</v>
      </c>
      <c r="V1982"/>
    </row>
    <row r="1983" spans="1:22" s="1" customFormat="1" ht="15.75" x14ac:dyDescent="0.25">
      <c r="A1983" s="22">
        <v>1047</v>
      </c>
      <c r="B1983" s="1">
        <v>0</v>
      </c>
      <c r="C1983" s="1">
        <v>0</v>
      </c>
      <c r="D1983" s="1">
        <v>3421</v>
      </c>
      <c r="E1983" s="1">
        <v>0</v>
      </c>
      <c r="F1983" s="1">
        <v>0</v>
      </c>
      <c r="G1983" s="23" t="s">
        <v>31</v>
      </c>
      <c r="H1983" s="1">
        <v>0</v>
      </c>
      <c r="I1983" s="1">
        <v>0</v>
      </c>
      <c r="J1983" s="1">
        <v>0</v>
      </c>
      <c r="K1983" s="1">
        <v>0</v>
      </c>
      <c r="L1983" s="1" t="e">
        <v>#N/A</v>
      </c>
      <c r="M1983" s="1">
        <v>0</v>
      </c>
      <c r="N1983" s="1">
        <v>0</v>
      </c>
      <c r="O1983" s="1" t="s">
        <v>32</v>
      </c>
      <c r="V1983"/>
    </row>
    <row r="1984" spans="1:22" s="1" customFormat="1" ht="15.75" x14ac:dyDescent="0.25">
      <c r="A1984" s="22">
        <v>1048</v>
      </c>
      <c r="B1984" s="1">
        <v>0</v>
      </c>
      <c r="C1984" s="1">
        <v>0</v>
      </c>
      <c r="D1984" s="1">
        <v>3422</v>
      </c>
      <c r="E1984" s="1">
        <v>0</v>
      </c>
      <c r="F1984" s="1">
        <v>0</v>
      </c>
      <c r="G1984" s="23" t="s">
        <v>31</v>
      </c>
      <c r="H1984" s="1">
        <v>0</v>
      </c>
      <c r="I1984" s="1">
        <v>0</v>
      </c>
      <c r="J1984" s="1">
        <v>0</v>
      </c>
      <c r="K1984" s="1">
        <v>0</v>
      </c>
      <c r="L1984" s="1" t="e">
        <v>#N/A</v>
      </c>
      <c r="M1984" s="1">
        <v>0</v>
      </c>
      <c r="N1984" s="1">
        <v>0</v>
      </c>
      <c r="O1984" s="1" t="s">
        <v>32</v>
      </c>
      <c r="V1984"/>
    </row>
    <row r="1985" spans="1:22" s="1" customFormat="1" ht="15.75" x14ac:dyDescent="0.25">
      <c r="A1985" s="22">
        <v>1049</v>
      </c>
      <c r="B1985" s="1">
        <v>0</v>
      </c>
      <c r="C1985" s="1">
        <v>0</v>
      </c>
      <c r="D1985" s="1">
        <v>3423</v>
      </c>
      <c r="E1985" s="1">
        <v>0</v>
      </c>
      <c r="F1985" s="1">
        <v>0</v>
      </c>
      <c r="G1985" s="23" t="s">
        <v>31</v>
      </c>
      <c r="H1985" s="1">
        <v>0</v>
      </c>
      <c r="I1985" s="1">
        <v>0</v>
      </c>
      <c r="J1985" s="1">
        <v>0</v>
      </c>
      <c r="K1985" s="1">
        <v>0</v>
      </c>
      <c r="L1985" s="1" t="e">
        <v>#N/A</v>
      </c>
      <c r="M1985" s="1">
        <v>0</v>
      </c>
      <c r="N1985" s="1">
        <v>0</v>
      </c>
      <c r="O1985" s="1" t="s">
        <v>32</v>
      </c>
      <c r="V1985"/>
    </row>
    <row r="1986" spans="1:22" s="1" customFormat="1" ht="15.75" x14ac:dyDescent="0.25">
      <c r="A1986" s="22">
        <v>1050</v>
      </c>
      <c r="B1986" s="1">
        <v>0</v>
      </c>
      <c r="C1986" s="1">
        <v>0</v>
      </c>
      <c r="D1986" s="1">
        <v>3424</v>
      </c>
      <c r="E1986" s="1">
        <v>0</v>
      </c>
      <c r="F1986" s="1">
        <v>0</v>
      </c>
      <c r="G1986" s="23" t="s">
        <v>31</v>
      </c>
      <c r="H1986" s="1">
        <v>0</v>
      </c>
      <c r="I1986" s="1">
        <v>0</v>
      </c>
      <c r="J1986" s="1">
        <v>0</v>
      </c>
      <c r="K1986" s="1">
        <v>0</v>
      </c>
      <c r="L1986" s="1" t="e">
        <v>#N/A</v>
      </c>
      <c r="M1986" s="1">
        <v>0</v>
      </c>
      <c r="N1986" s="1">
        <v>0</v>
      </c>
      <c r="O1986" s="1" t="s">
        <v>32</v>
      </c>
      <c r="V1986"/>
    </row>
    <row r="1987" spans="1:22" s="1" customFormat="1" ht="15.75" x14ac:dyDescent="0.25">
      <c r="A1987" s="22">
        <v>1051</v>
      </c>
      <c r="B1987" s="1">
        <v>0</v>
      </c>
      <c r="C1987" s="1">
        <v>0</v>
      </c>
      <c r="D1987" s="1">
        <v>3425</v>
      </c>
      <c r="E1987" s="1">
        <v>0</v>
      </c>
      <c r="F1987" s="1">
        <v>0</v>
      </c>
      <c r="G1987" s="23" t="s">
        <v>31</v>
      </c>
      <c r="H1987" s="1">
        <v>0</v>
      </c>
      <c r="I1987" s="1">
        <v>0</v>
      </c>
      <c r="J1987" s="1">
        <v>0</v>
      </c>
      <c r="K1987" s="1">
        <v>0</v>
      </c>
      <c r="L1987" s="1" t="e">
        <v>#N/A</v>
      </c>
      <c r="M1987" s="1">
        <v>0</v>
      </c>
      <c r="N1987" s="1">
        <v>0</v>
      </c>
      <c r="O1987" s="1" t="s">
        <v>32</v>
      </c>
      <c r="V1987"/>
    </row>
    <row r="1988" spans="1:22" s="1" customFormat="1" ht="15.75" x14ac:dyDescent="0.25">
      <c r="A1988" s="22">
        <v>1052</v>
      </c>
      <c r="B1988" s="1">
        <v>0</v>
      </c>
      <c r="C1988" s="1">
        <v>0</v>
      </c>
      <c r="D1988" s="1">
        <v>3426</v>
      </c>
      <c r="E1988" s="1">
        <v>0</v>
      </c>
      <c r="F1988" s="1">
        <v>0</v>
      </c>
      <c r="G1988" s="23" t="s">
        <v>31</v>
      </c>
      <c r="H1988" s="1">
        <v>0</v>
      </c>
      <c r="I1988" s="1">
        <v>0</v>
      </c>
      <c r="J1988" s="1">
        <v>0</v>
      </c>
      <c r="K1988" s="1">
        <v>0</v>
      </c>
      <c r="L1988" s="1" t="e">
        <v>#N/A</v>
      </c>
      <c r="M1988" s="1">
        <v>0</v>
      </c>
      <c r="N1988" s="1">
        <v>0</v>
      </c>
      <c r="O1988" s="1" t="s">
        <v>32</v>
      </c>
      <c r="V1988"/>
    </row>
    <row r="1989" spans="1:22" s="1" customFormat="1" ht="15.75" x14ac:dyDescent="0.25">
      <c r="A1989" s="22">
        <v>1053</v>
      </c>
      <c r="B1989" s="1">
        <v>0</v>
      </c>
      <c r="C1989" s="1">
        <v>0</v>
      </c>
      <c r="D1989" s="1">
        <v>3427</v>
      </c>
      <c r="E1989" s="1">
        <v>0</v>
      </c>
      <c r="F1989" s="1">
        <v>0</v>
      </c>
      <c r="G1989" s="23" t="s">
        <v>31</v>
      </c>
      <c r="H1989" s="1">
        <v>0</v>
      </c>
      <c r="I1989" s="1">
        <v>0</v>
      </c>
      <c r="J1989" s="1">
        <v>0</v>
      </c>
      <c r="K1989" s="1">
        <v>0</v>
      </c>
      <c r="L1989" s="1" t="e">
        <v>#N/A</v>
      </c>
      <c r="M1989" s="1">
        <v>0</v>
      </c>
      <c r="N1989" s="1">
        <v>0</v>
      </c>
      <c r="O1989" s="1" t="s">
        <v>32</v>
      </c>
      <c r="V1989"/>
    </row>
    <row r="1990" spans="1:22" s="1" customFormat="1" ht="15.75" x14ac:dyDescent="0.25">
      <c r="A1990" s="22">
        <v>1054</v>
      </c>
      <c r="B1990" s="1">
        <v>0</v>
      </c>
      <c r="C1990" s="1">
        <v>0</v>
      </c>
      <c r="D1990" s="1">
        <v>3428</v>
      </c>
      <c r="E1990" s="1">
        <v>0</v>
      </c>
      <c r="F1990" s="1">
        <v>0</v>
      </c>
      <c r="G1990" s="23" t="s">
        <v>31</v>
      </c>
      <c r="H1990" s="1">
        <v>0</v>
      </c>
      <c r="I1990" s="1">
        <v>0</v>
      </c>
      <c r="J1990" s="1">
        <v>0</v>
      </c>
      <c r="K1990" s="1">
        <v>0</v>
      </c>
      <c r="L1990" s="1" t="e">
        <v>#N/A</v>
      </c>
      <c r="M1990" s="1">
        <v>0</v>
      </c>
      <c r="N1990" s="1">
        <v>0</v>
      </c>
      <c r="O1990" s="1" t="s">
        <v>32</v>
      </c>
      <c r="V1990"/>
    </row>
    <row r="1991" spans="1:22" s="1" customFormat="1" ht="15.75" x14ac:dyDescent="0.25">
      <c r="A1991" s="22">
        <v>1055</v>
      </c>
      <c r="B1991" s="1">
        <v>0</v>
      </c>
      <c r="C1991" s="1">
        <v>0</v>
      </c>
      <c r="D1991" s="1">
        <v>3429</v>
      </c>
      <c r="E1991" s="1">
        <v>0</v>
      </c>
      <c r="F1991" s="1">
        <v>0</v>
      </c>
      <c r="G1991" s="23" t="s">
        <v>31</v>
      </c>
      <c r="H1991" s="1">
        <v>0</v>
      </c>
      <c r="I1991" s="1">
        <v>0</v>
      </c>
      <c r="J1991" s="1">
        <v>0</v>
      </c>
      <c r="K1991" s="1">
        <v>0</v>
      </c>
      <c r="L1991" s="1" t="e">
        <v>#N/A</v>
      </c>
      <c r="M1991" s="1">
        <v>0</v>
      </c>
      <c r="N1991" s="1">
        <v>0</v>
      </c>
      <c r="O1991" s="1" t="s">
        <v>32</v>
      </c>
      <c r="V1991"/>
    </row>
    <row r="1992" spans="1:22" s="1" customFormat="1" ht="15.75" x14ac:dyDescent="0.25">
      <c r="A1992" s="22">
        <v>1056</v>
      </c>
      <c r="B1992" s="1">
        <v>0</v>
      </c>
      <c r="C1992" s="1">
        <v>0</v>
      </c>
      <c r="D1992" s="1">
        <v>3430</v>
      </c>
      <c r="E1992" s="1">
        <v>0</v>
      </c>
      <c r="F1992" s="1">
        <v>0</v>
      </c>
      <c r="G1992" s="23" t="s">
        <v>31</v>
      </c>
      <c r="H1992" s="1">
        <v>0</v>
      </c>
      <c r="I1992" s="1">
        <v>0</v>
      </c>
      <c r="J1992" s="1">
        <v>0</v>
      </c>
      <c r="K1992" s="1">
        <v>0</v>
      </c>
      <c r="L1992" s="1" t="e">
        <v>#N/A</v>
      </c>
      <c r="M1992" s="1">
        <v>0</v>
      </c>
      <c r="N1992" s="1">
        <v>0</v>
      </c>
      <c r="O1992" s="1" t="s">
        <v>32</v>
      </c>
      <c r="V1992"/>
    </row>
    <row r="1993" spans="1:22" s="1" customFormat="1" ht="15.75" x14ac:dyDescent="0.25">
      <c r="A1993" s="22">
        <v>1057</v>
      </c>
      <c r="B1993" s="1">
        <v>0</v>
      </c>
      <c r="C1993" s="1">
        <v>0</v>
      </c>
      <c r="D1993" s="1">
        <v>3431</v>
      </c>
      <c r="E1993" s="1">
        <v>0</v>
      </c>
      <c r="F1993" s="1">
        <v>0</v>
      </c>
      <c r="G1993" s="23" t="s">
        <v>31</v>
      </c>
      <c r="H1993" s="1">
        <v>0</v>
      </c>
      <c r="I1993" s="1">
        <v>0</v>
      </c>
      <c r="J1993" s="1">
        <v>0</v>
      </c>
      <c r="K1993" s="1">
        <v>0</v>
      </c>
      <c r="L1993" s="1" t="e">
        <v>#N/A</v>
      </c>
      <c r="M1993" s="1">
        <v>0</v>
      </c>
      <c r="N1993" s="1">
        <v>0</v>
      </c>
      <c r="O1993" s="1" t="s">
        <v>32</v>
      </c>
      <c r="V1993"/>
    </row>
    <row r="1994" spans="1:22" s="1" customFormat="1" ht="15.75" x14ac:dyDescent="0.25">
      <c r="A1994" s="22">
        <v>1058</v>
      </c>
      <c r="B1994" s="1">
        <v>0</v>
      </c>
      <c r="C1994" s="1">
        <v>0</v>
      </c>
      <c r="D1994" s="1">
        <v>3432</v>
      </c>
      <c r="E1994" s="1">
        <v>0</v>
      </c>
      <c r="F1994" s="1">
        <v>0</v>
      </c>
      <c r="G1994" s="23" t="s">
        <v>31</v>
      </c>
      <c r="H1994" s="1">
        <v>0</v>
      </c>
      <c r="I1994" s="1">
        <v>0</v>
      </c>
      <c r="J1994" s="1">
        <v>0</v>
      </c>
      <c r="K1994" s="1">
        <v>0</v>
      </c>
      <c r="L1994" s="1" t="e">
        <v>#N/A</v>
      </c>
      <c r="M1994" s="1">
        <v>0</v>
      </c>
      <c r="N1994" s="1">
        <v>0</v>
      </c>
      <c r="O1994" s="1" t="s">
        <v>32</v>
      </c>
      <c r="V1994"/>
    </row>
    <row r="1995" spans="1:22" s="1" customFormat="1" ht="15.75" x14ac:dyDescent="0.25">
      <c r="A1995" s="22">
        <v>1059</v>
      </c>
      <c r="B1995" s="1">
        <v>0</v>
      </c>
      <c r="C1995" s="1">
        <v>0</v>
      </c>
      <c r="D1995" s="1">
        <v>3433</v>
      </c>
      <c r="E1995" s="1">
        <v>0</v>
      </c>
      <c r="F1995" s="1">
        <v>0</v>
      </c>
      <c r="G1995" s="23" t="s">
        <v>31</v>
      </c>
      <c r="H1995" s="1">
        <v>0</v>
      </c>
      <c r="I1995" s="1">
        <v>0</v>
      </c>
      <c r="J1995" s="1">
        <v>0</v>
      </c>
      <c r="K1995" s="1">
        <v>0</v>
      </c>
      <c r="L1995" s="1" t="e">
        <v>#N/A</v>
      </c>
      <c r="M1995" s="1">
        <v>0</v>
      </c>
      <c r="N1995" s="1">
        <v>0</v>
      </c>
      <c r="O1995" s="1" t="s">
        <v>32</v>
      </c>
      <c r="V1995"/>
    </row>
    <row r="1996" spans="1:22" s="1" customFormat="1" ht="15.75" x14ac:dyDescent="0.25">
      <c r="A1996" s="22">
        <v>1060</v>
      </c>
      <c r="B1996" s="1">
        <v>0</v>
      </c>
      <c r="C1996" s="1">
        <v>0</v>
      </c>
      <c r="D1996" s="1">
        <v>3434</v>
      </c>
      <c r="E1996" s="1">
        <v>0</v>
      </c>
      <c r="F1996" s="1">
        <v>0</v>
      </c>
      <c r="G1996" s="23" t="s">
        <v>31</v>
      </c>
      <c r="H1996" s="1">
        <v>0</v>
      </c>
      <c r="I1996" s="1">
        <v>0</v>
      </c>
      <c r="J1996" s="1">
        <v>0</v>
      </c>
      <c r="K1996" s="1">
        <v>0</v>
      </c>
      <c r="L1996" s="1" t="e">
        <v>#N/A</v>
      </c>
      <c r="M1996" s="1">
        <v>0</v>
      </c>
      <c r="N1996" s="1">
        <v>0</v>
      </c>
      <c r="O1996" s="1" t="s">
        <v>32</v>
      </c>
      <c r="V1996"/>
    </row>
    <row r="1997" spans="1:22" s="1" customFormat="1" ht="15.75" x14ac:dyDescent="0.25">
      <c r="A1997" s="22">
        <v>1061</v>
      </c>
      <c r="B1997" s="1">
        <v>0</v>
      </c>
      <c r="C1997" s="1">
        <v>0</v>
      </c>
      <c r="D1997" s="1">
        <v>3435</v>
      </c>
      <c r="E1997" s="1">
        <v>0</v>
      </c>
      <c r="F1997" s="1">
        <v>0</v>
      </c>
      <c r="G1997" s="23" t="s">
        <v>31</v>
      </c>
      <c r="H1997" s="1">
        <v>0</v>
      </c>
      <c r="I1997" s="1">
        <v>0</v>
      </c>
      <c r="J1997" s="1">
        <v>0</v>
      </c>
      <c r="K1997" s="1">
        <v>0</v>
      </c>
      <c r="L1997" s="1" t="e">
        <v>#N/A</v>
      </c>
      <c r="M1997" s="1">
        <v>0</v>
      </c>
      <c r="N1997" s="1">
        <v>0</v>
      </c>
      <c r="O1997" s="1" t="s">
        <v>32</v>
      </c>
      <c r="V1997"/>
    </row>
    <row r="1998" spans="1:22" s="1" customFormat="1" ht="15.75" x14ac:dyDescent="0.25">
      <c r="A1998" s="22">
        <v>1062</v>
      </c>
      <c r="B1998" s="1">
        <v>0</v>
      </c>
      <c r="C1998" s="1">
        <v>0</v>
      </c>
      <c r="D1998" s="1">
        <v>3436</v>
      </c>
      <c r="E1998" s="1">
        <v>0</v>
      </c>
      <c r="F1998" s="1">
        <v>0</v>
      </c>
      <c r="G1998" s="23" t="s">
        <v>31</v>
      </c>
      <c r="H1998" s="1">
        <v>0</v>
      </c>
      <c r="I1998" s="1">
        <v>0</v>
      </c>
      <c r="J1998" s="1">
        <v>0</v>
      </c>
      <c r="K1998" s="1">
        <v>0</v>
      </c>
      <c r="L1998" s="1" t="e">
        <v>#N/A</v>
      </c>
      <c r="M1998" s="1">
        <v>0</v>
      </c>
      <c r="N1998" s="1">
        <v>0</v>
      </c>
      <c r="O1998" s="1" t="s">
        <v>32</v>
      </c>
      <c r="V1998"/>
    </row>
    <row r="1999" spans="1:22" s="1" customFormat="1" ht="15.75" x14ac:dyDescent="0.25">
      <c r="A1999" s="22">
        <v>1063</v>
      </c>
      <c r="B1999" s="1">
        <v>0</v>
      </c>
      <c r="C1999" s="1">
        <v>0</v>
      </c>
      <c r="D1999" s="1">
        <v>3437</v>
      </c>
      <c r="E1999" s="1">
        <v>0</v>
      </c>
      <c r="F1999" s="1">
        <v>0</v>
      </c>
      <c r="G1999" s="23" t="s">
        <v>31</v>
      </c>
      <c r="H1999" s="1">
        <v>0</v>
      </c>
      <c r="I1999" s="1">
        <v>0</v>
      </c>
      <c r="J1999" s="1">
        <v>0</v>
      </c>
      <c r="K1999" s="1">
        <v>0</v>
      </c>
      <c r="L1999" s="1" t="e">
        <v>#N/A</v>
      </c>
      <c r="M1999" s="1">
        <v>0</v>
      </c>
      <c r="N1999" s="1">
        <v>0</v>
      </c>
      <c r="O1999" s="1" t="s">
        <v>32</v>
      </c>
      <c r="V1999"/>
    </row>
    <row r="2000" spans="1:22" s="1" customFormat="1" ht="15.75" x14ac:dyDescent="0.25">
      <c r="A2000" s="22">
        <v>1064</v>
      </c>
      <c r="B2000" s="1">
        <v>0</v>
      </c>
      <c r="C2000" s="1">
        <v>0</v>
      </c>
      <c r="D2000" s="1">
        <v>3438</v>
      </c>
      <c r="E2000" s="1">
        <v>0</v>
      </c>
      <c r="F2000" s="1">
        <v>0</v>
      </c>
      <c r="G2000" s="23" t="s">
        <v>31</v>
      </c>
      <c r="H2000" s="1">
        <v>0</v>
      </c>
      <c r="I2000" s="1">
        <v>0</v>
      </c>
      <c r="J2000" s="1">
        <v>0</v>
      </c>
      <c r="K2000" s="1">
        <v>0</v>
      </c>
      <c r="L2000" s="1" t="e">
        <v>#N/A</v>
      </c>
      <c r="M2000" s="1">
        <v>0</v>
      </c>
      <c r="N2000" s="1">
        <v>0</v>
      </c>
      <c r="O2000" s="1" t="s">
        <v>32</v>
      </c>
      <c r="V2000"/>
    </row>
    <row r="2001" spans="1:22" s="1" customFormat="1" ht="15.75" x14ac:dyDescent="0.25">
      <c r="A2001" s="22">
        <v>1065</v>
      </c>
      <c r="B2001" s="1">
        <v>0</v>
      </c>
      <c r="C2001" s="1">
        <v>0</v>
      </c>
      <c r="D2001" s="1">
        <v>3439</v>
      </c>
      <c r="E2001" s="1">
        <v>0</v>
      </c>
      <c r="F2001" s="1">
        <v>0</v>
      </c>
      <c r="G2001" s="23" t="s">
        <v>31</v>
      </c>
      <c r="H2001" s="1">
        <v>0</v>
      </c>
      <c r="I2001" s="1">
        <v>0</v>
      </c>
      <c r="J2001" s="1">
        <v>0</v>
      </c>
      <c r="K2001" s="1">
        <v>0</v>
      </c>
      <c r="L2001" s="1" t="e">
        <v>#N/A</v>
      </c>
      <c r="M2001" s="1">
        <v>0</v>
      </c>
      <c r="N2001" s="1">
        <v>0</v>
      </c>
      <c r="O2001" s="1" t="s">
        <v>32</v>
      </c>
      <c r="V2001"/>
    </row>
    <row r="2002" spans="1:22" s="1" customFormat="1" ht="15.75" x14ac:dyDescent="0.25">
      <c r="A2002" s="22">
        <v>1066</v>
      </c>
      <c r="B2002" s="1">
        <v>0</v>
      </c>
      <c r="C2002" s="1">
        <v>0</v>
      </c>
      <c r="D2002" s="1">
        <v>3440</v>
      </c>
      <c r="E2002" s="1">
        <v>0</v>
      </c>
      <c r="F2002" s="1">
        <v>0</v>
      </c>
      <c r="G2002" s="23" t="s">
        <v>31</v>
      </c>
      <c r="H2002" s="1">
        <v>0</v>
      </c>
      <c r="I2002" s="1">
        <v>0</v>
      </c>
      <c r="J2002" s="1">
        <v>0</v>
      </c>
      <c r="K2002" s="1">
        <v>0</v>
      </c>
      <c r="L2002" s="1" t="e">
        <v>#N/A</v>
      </c>
      <c r="M2002" s="1">
        <v>0</v>
      </c>
      <c r="N2002" s="1">
        <v>0</v>
      </c>
      <c r="O2002" s="1" t="s">
        <v>32</v>
      </c>
      <c r="V2002"/>
    </row>
    <row r="2003" spans="1:22" s="1" customFormat="1" ht="15.75" x14ac:dyDescent="0.25">
      <c r="A2003" s="22"/>
      <c r="B2003" s="22"/>
      <c r="G2003" s="23"/>
      <c r="V2003"/>
    </row>
    <row r="2004" spans="1:22" s="1" customFormat="1" ht="15.75" x14ac:dyDescent="0.25">
      <c r="A2004" s="22"/>
      <c r="B2004" s="22"/>
      <c r="G2004" s="23"/>
      <c r="V2004"/>
    </row>
    <row r="2005" spans="1:22" s="1" customFormat="1" ht="15.75" x14ac:dyDescent="0.25">
      <c r="A2005" s="22"/>
      <c r="B2005" s="22"/>
      <c r="G2005" s="23"/>
      <c r="V2005"/>
    </row>
    <row r="2006" spans="1:22" s="1" customFormat="1" ht="15.75" x14ac:dyDescent="0.25">
      <c r="A2006" s="22"/>
      <c r="B2006" s="22"/>
      <c r="G2006" s="23"/>
      <c r="V2006"/>
    </row>
    <row r="2007" spans="1:22" s="1" customFormat="1" ht="15.75" x14ac:dyDescent="0.25">
      <c r="A2007" s="22"/>
      <c r="B2007" s="22"/>
      <c r="G2007" s="23"/>
      <c r="V2007"/>
    </row>
    <row r="2008" spans="1:22" s="1" customFormat="1" ht="15.75" x14ac:dyDescent="0.25">
      <c r="A2008" s="22"/>
      <c r="B2008" s="22"/>
      <c r="G2008" s="23"/>
      <c r="V2008"/>
    </row>
    <row r="2009" spans="1:22" s="1" customFormat="1" ht="15.75" x14ac:dyDescent="0.25">
      <c r="A2009" s="22"/>
      <c r="B2009" s="22"/>
      <c r="G2009" s="23"/>
      <c r="V2009"/>
    </row>
    <row r="2010" spans="1:22" s="1" customFormat="1" ht="15.75" x14ac:dyDescent="0.25">
      <c r="A2010" s="22"/>
      <c r="B2010" s="22"/>
      <c r="G2010" s="23"/>
      <c r="V2010"/>
    </row>
    <row r="2011" spans="1:22" s="1" customFormat="1" ht="15.75" x14ac:dyDescent="0.25">
      <c r="A2011" s="22"/>
      <c r="B2011" s="22"/>
      <c r="G2011" s="23"/>
      <c r="V2011"/>
    </row>
    <row r="2012" spans="1:22" s="1" customFormat="1" ht="15.75" x14ac:dyDescent="0.25">
      <c r="A2012" s="22"/>
      <c r="B2012" s="22"/>
      <c r="G2012" s="23"/>
      <c r="V2012"/>
    </row>
    <row r="2013" spans="1:22" s="1" customFormat="1" ht="15.75" x14ac:dyDescent="0.25">
      <c r="A2013" s="22"/>
      <c r="B2013" s="22"/>
      <c r="G2013" s="23"/>
      <c r="V2013"/>
    </row>
    <row r="2014" spans="1:22" s="1" customFormat="1" ht="15.75" x14ac:dyDescent="0.25">
      <c r="A2014" s="22"/>
      <c r="B2014" s="22"/>
      <c r="G2014" s="23"/>
      <c r="V2014"/>
    </row>
    <row r="2015" spans="1:22" s="1" customFormat="1" ht="15.75" x14ac:dyDescent="0.25">
      <c r="A2015" s="22"/>
      <c r="B2015" s="22"/>
      <c r="G2015" s="23"/>
      <c r="V2015"/>
    </row>
    <row r="2016" spans="1:22" s="1" customFormat="1" ht="15.75" x14ac:dyDescent="0.25">
      <c r="A2016" s="22"/>
      <c r="B2016" s="22"/>
      <c r="G2016" s="23"/>
      <c r="V2016"/>
    </row>
    <row r="2017" spans="1:22" s="1" customFormat="1" ht="15.75" x14ac:dyDescent="0.25">
      <c r="A2017" s="22"/>
      <c r="B2017" s="22"/>
      <c r="G2017" s="23"/>
      <c r="V2017"/>
    </row>
    <row r="2018" spans="1:22" s="1" customFormat="1" ht="15.75" x14ac:dyDescent="0.25">
      <c r="A2018" s="22"/>
      <c r="B2018" s="22"/>
      <c r="G2018" s="23"/>
      <c r="V2018"/>
    </row>
    <row r="2019" spans="1:22" s="1" customFormat="1" ht="15.75" x14ac:dyDescent="0.25">
      <c r="A2019" s="22"/>
      <c r="B2019" s="22"/>
      <c r="G2019" s="23"/>
      <c r="V2019"/>
    </row>
    <row r="2020" spans="1:22" s="1" customFormat="1" ht="15.75" x14ac:dyDescent="0.25">
      <c r="A2020" s="22"/>
      <c r="B2020" s="22"/>
      <c r="G2020" s="23"/>
      <c r="V2020"/>
    </row>
    <row r="2021" spans="1:22" s="1" customFormat="1" ht="15.75" x14ac:dyDescent="0.25">
      <c r="A2021" s="22"/>
      <c r="B2021" s="22"/>
      <c r="G2021" s="23"/>
      <c r="V2021"/>
    </row>
    <row r="2022" spans="1:22" s="1" customFormat="1" ht="15.75" x14ac:dyDescent="0.25">
      <c r="A2022" s="22"/>
      <c r="B2022" s="22"/>
      <c r="G2022" s="23"/>
      <c r="V2022"/>
    </row>
    <row r="2023" spans="1:22" s="1" customFormat="1" ht="15.75" x14ac:dyDescent="0.25">
      <c r="A2023" s="22"/>
      <c r="B2023" s="22"/>
      <c r="G2023" s="23"/>
      <c r="V2023"/>
    </row>
    <row r="2024" spans="1:22" s="1" customFormat="1" ht="15.75" x14ac:dyDescent="0.25">
      <c r="A2024" s="22"/>
      <c r="B2024" s="22"/>
      <c r="G2024" s="23"/>
      <c r="V2024"/>
    </row>
    <row r="2025" spans="1:22" s="1" customFormat="1" ht="15.75" x14ac:dyDescent="0.25">
      <c r="A2025" s="22"/>
      <c r="B2025" s="22"/>
      <c r="G2025" s="23"/>
      <c r="V2025"/>
    </row>
    <row r="2026" spans="1:22" s="1" customFormat="1" ht="15.75" x14ac:dyDescent="0.25">
      <c r="A2026" s="22"/>
      <c r="B2026" s="22"/>
      <c r="G2026" s="23"/>
      <c r="V2026"/>
    </row>
    <row r="2027" spans="1:22" s="1" customFormat="1" ht="15.75" x14ac:dyDescent="0.25">
      <c r="A2027" s="22"/>
      <c r="B2027" s="22"/>
      <c r="G2027" s="23"/>
      <c r="V2027"/>
    </row>
    <row r="2028" spans="1:22" s="1" customFormat="1" ht="15.75" x14ac:dyDescent="0.25">
      <c r="A2028" s="22"/>
      <c r="B2028" s="22"/>
      <c r="G2028" s="23"/>
      <c r="V2028"/>
    </row>
    <row r="2029" spans="1:22" s="1" customFormat="1" ht="15.75" x14ac:dyDescent="0.25">
      <c r="A2029" s="22"/>
      <c r="B2029" s="22"/>
      <c r="G2029" s="23"/>
      <c r="V2029"/>
    </row>
    <row r="2030" spans="1:22" s="1" customFormat="1" ht="15.75" x14ac:dyDescent="0.25">
      <c r="A2030" s="22"/>
      <c r="B2030" s="22"/>
      <c r="G2030" s="23"/>
      <c r="V2030"/>
    </row>
    <row r="2031" spans="1:22" s="1" customFormat="1" ht="15.75" x14ac:dyDescent="0.25">
      <c r="A2031" s="22"/>
      <c r="B2031" s="22"/>
      <c r="G2031" s="23"/>
      <c r="V2031"/>
    </row>
    <row r="2032" spans="1:22" s="1" customFormat="1" ht="15.75" x14ac:dyDescent="0.25">
      <c r="A2032" s="22"/>
      <c r="B2032" s="22"/>
      <c r="G2032" s="23"/>
      <c r="V2032"/>
    </row>
    <row r="2033" spans="1:22" s="1" customFormat="1" ht="15.75" x14ac:dyDescent="0.25">
      <c r="A2033" s="22"/>
      <c r="B2033" s="22"/>
      <c r="G2033" s="23"/>
      <c r="V2033"/>
    </row>
    <row r="2034" spans="1:22" s="1" customFormat="1" ht="15.75" x14ac:dyDescent="0.25">
      <c r="A2034" s="22"/>
      <c r="B2034" s="22"/>
      <c r="G2034" s="23"/>
      <c r="V2034"/>
    </row>
    <row r="2035" spans="1:22" s="1" customFormat="1" ht="15.75" x14ac:dyDescent="0.25">
      <c r="A2035" s="22"/>
      <c r="B2035" s="22"/>
      <c r="G2035" s="23"/>
      <c r="V2035"/>
    </row>
    <row r="2036" spans="1:22" s="1" customFormat="1" ht="15.75" x14ac:dyDescent="0.25">
      <c r="A2036" s="22"/>
      <c r="B2036" s="22"/>
      <c r="G2036" s="23"/>
      <c r="V2036"/>
    </row>
    <row r="2037" spans="1:22" s="1" customFormat="1" ht="15.75" x14ac:dyDescent="0.25">
      <c r="A2037" s="22"/>
      <c r="B2037" s="22"/>
      <c r="G2037" s="23"/>
      <c r="V2037"/>
    </row>
    <row r="2038" spans="1:22" s="1" customFormat="1" ht="15.75" x14ac:dyDescent="0.25">
      <c r="A2038" s="22"/>
      <c r="B2038" s="22"/>
      <c r="G2038" s="23"/>
      <c r="V2038"/>
    </row>
    <row r="2039" spans="1:22" s="1" customFormat="1" ht="15.75" x14ac:dyDescent="0.25">
      <c r="A2039" s="22"/>
      <c r="B2039" s="22"/>
      <c r="G2039" s="23"/>
      <c r="V2039"/>
    </row>
    <row r="2040" spans="1:22" s="1" customFormat="1" ht="15.75" x14ac:dyDescent="0.25">
      <c r="A2040" s="22"/>
      <c r="B2040" s="22"/>
      <c r="G2040" s="23"/>
      <c r="V2040"/>
    </row>
    <row r="2041" spans="1:22" s="1" customFormat="1" ht="15.75" x14ac:dyDescent="0.25">
      <c r="A2041" s="22"/>
      <c r="B2041" s="22"/>
      <c r="G2041" s="23"/>
      <c r="V2041"/>
    </row>
    <row r="2042" spans="1:22" s="1" customFormat="1" ht="15.75" x14ac:dyDescent="0.25">
      <c r="A2042" s="22"/>
      <c r="B2042" s="22"/>
      <c r="G2042" s="23"/>
      <c r="V2042"/>
    </row>
    <row r="2043" spans="1:22" s="1" customFormat="1" ht="15.75" x14ac:dyDescent="0.25">
      <c r="A2043" s="22"/>
      <c r="B2043" s="22"/>
      <c r="G2043" s="23"/>
      <c r="V2043"/>
    </row>
    <row r="2044" spans="1:22" s="1" customFormat="1" ht="15.75" x14ac:dyDescent="0.25">
      <c r="A2044" s="22"/>
      <c r="B2044" s="22"/>
      <c r="G2044" s="23"/>
      <c r="V2044"/>
    </row>
    <row r="2045" spans="1:22" s="1" customFormat="1" ht="15.75" x14ac:dyDescent="0.25">
      <c r="A2045" s="22"/>
      <c r="B2045" s="22"/>
      <c r="G2045" s="23"/>
      <c r="V2045"/>
    </row>
    <row r="2046" spans="1:22" s="1" customFormat="1" ht="15.75" x14ac:dyDescent="0.25">
      <c r="A2046" s="22"/>
      <c r="B2046" s="22"/>
      <c r="G2046" s="23"/>
      <c r="V2046"/>
    </row>
    <row r="2047" spans="1:22" s="1" customFormat="1" ht="15.75" x14ac:dyDescent="0.25">
      <c r="A2047" s="22"/>
      <c r="B2047" s="22"/>
      <c r="G2047" s="23"/>
      <c r="V2047"/>
    </row>
    <row r="2048" spans="1:22" s="1" customFormat="1" ht="15.75" x14ac:dyDescent="0.25">
      <c r="A2048" s="22"/>
      <c r="B2048" s="22"/>
      <c r="G2048" s="23"/>
      <c r="V2048"/>
    </row>
    <row r="2049" spans="1:22" s="1" customFormat="1" ht="15.75" x14ac:dyDescent="0.25">
      <c r="A2049" s="22"/>
      <c r="B2049" s="22"/>
      <c r="G2049" s="23"/>
      <c r="V2049"/>
    </row>
    <row r="2050" spans="1:22" s="1" customFormat="1" ht="15.75" x14ac:dyDescent="0.25">
      <c r="A2050" s="22"/>
      <c r="B2050" s="22"/>
      <c r="G2050" s="23"/>
      <c r="V2050"/>
    </row>
    <row r="2051" spans="1:22" s="1" customFormat="1" ht="15.75" x14ac:dyDescent="0.25">
      <c r="A2051" s="22"/>
      <c r="B2051" s="22"/>
      <c r="G2051" s="23"/>
      <c r="V2051"/>
    </row>
    <row r="2052" spans="1:22" s="1" customFormat="1" ht="15.75" x14ac:dyDescent="0.25">
      <c r="A2052" s="22"/>
      <c r="B2052" s="22"/>
      <c r="G2052" s="23"/>
      <c r="V2052"/>
    </row>
    <row r="2053" spans="1:22" s="1" customFormat="1" ht="15.75" x14ac:dyDescent="0.25">
      <c r="A2053" s="22"/>
      <c r="B2053" s="22"/>
      <c r="G2053" s="23"/>
      <c r="V2053"/>
    </row>
    <row r="2054" spans="1:22" s="1" customFormat="1" ht="15.75" x14ac:dyDescent="0.25">
      <c r="A2054" s="22"/>
      <c r="B2054" s="22"/>
      <c r="G2054" s="23"/>
      <c r="V2054"/>
    </row>
    <row r="2055" spans="1:22" s="1" customFormat="1" ht="15.75" x14ac:dyDescent="0.25">
      <c r="A2055" s="22"/>
      <c r="B2055" s="22"/>
      <c r="G2055" s="23"/>
      <c r="V2055"/>
    </row>
    <row r="2056" spans="1:22" s="1" customFormat="1" ht="15.75" x14ac:dyDescent="0.25">
      <c r="A2056" s="22"/>
      <c r="B2056" s="22"/>
      <c r="G2056" s="23"/>
      <c r="V2056"/>
    </row>
    <row r="2057" spans="1:22" s="1" customFormat="1" ht="15.75" x14ac:dyDescent="0.25">
      <c r="A2057" s="22"/>
      <c r="B2057" s="22"/>
      <c r="G2057" s="23"/>
      <c r="V2057"/>
    </row>
    <row r="2058" spans="1:22" s="1" customFormat="1" ht="15.75" x14ac:dyDescent="0.25">
      <c r="A2058" s="22"/>
      <c r="B2058" s="22"/>
      <c r="G2058" s="23"/>
      <c r="V2058"/>
    </row>
    <row r="2059" spans="1:22" s="1" customFormat="1" ht="15.75" x14ac:dyDescent="0.25">
      <c r="A2059" s="22"/>
      <c r="B2059" s="22"/>
      <c r="G2059" s="23"/>
      <c r="V2059"/>
    </row>
    <row r="2060" spans="1:22" s="1" customFormat="1" ht="15.75" x14ac:dyDescent="0.25">
      <c r="A2060" s="22"/>
      <c r="B2060" s="22"/>
      <c r="G2060" s="23"/>
      <c r="V2060"/>
    </row>
    <row r="2061" spans="1:22" s="1" customFormat="1" ht="15.75" x14ac:dyDescent="0.25">
      <c r="A2061" s="22"/>
      <c r="B2061" s="22"/>
      <c r="G2061" s="23"/>
      <c r="V2061"/>
    </row>
    <row r="2062" spans="1:22" s="1" customFormat="1" ht="15.75" x14ac:dyDescent="0.25">
      <c r="A2062" s="22"/>
      <c r="B2062" s="22"/>
      <c r="G2062" s="23"/>
      <c r="V2062"/>
    </row>
    <row r="2063" spans="1:22" s="1" customFormat="1" ht="15.75" x14ac:dyDescent="0.25">
      <c r="A2063" s="22"/>
      <c r="B2063" s="22"/>
      <c r="G2063" s="23"/>
      <c r="V2063"/>
    </row>
    <row r="2064" spans="1:22" s="1" customFormat="1" ht="15.75" x14ac:dyDescent="0.25">
      <c r="A2064" s="22"/>
      <c r="B2064" s="22"/>
      <c r="G2064" s="23"/>
      <c r="V2064"/>
    </row>
    <row r="2065" spans="1:22" s="1" customFormat="1" ht="15.75" x14ac:dyDescent="0.25">
      <c r="A2065" s="22"/>
      <c r="B2065" s="22"/>
      <c r="G2065" s="23"/>
      <c r="V2065"/>
    </row>
    <row r="2066" spans="1:22" s="1" customFormat="1" ht="15.75" x14ac:dyDescent="0.25">
      <c r="A2066" s="22"/>
      <c r="B2066" s="22"/>
      <c r="G2066" s="23"/>
      <c r="V2066"/>
    </row>
    <row r="2067" spans="1:22" s="1" customFormat="1" ht="15.75" x14ac:dyDescent="0.25">
      <c r="A2067" s="22"/>
      <c r="B2067" s="22"/>
      <c r="G2067" s="23"/>
      <c r="V2067"/>
    </row>
    <row r="2068" spans="1:22" s="1" customFormat="1" ht="15.75" x14ac:dyDescent="0.25">
      <c r="A2068" s="22"/>
      <c r="B2068" s="22"/>
      <c r="G2068" s="23"/>
      <c r="V2068"/>
    </row>
    <row r="2069" spans="1:22" s="1" customFormat="1" ht="15.75" x14ac:dyDescent="0.25">
      <c r="A2069" s="22"/>
      <c r="B2069" s="22"/>
      <c r="G2069" s="23"/>
      <c r="V2069"/>
    </row>
    <row r="2070" spans="1:22" s="1" customFormat="1" ht="15.75" x14ac:dyDescent="0.25">
      <c r="A2070" s="22"/>
      <c r="B2070" s="22"/>
      <c r="G2070" s="23"/>
      <c r="V2070"/>
    </row>
    <row r="2071" spans="1:22" s="1" customFormat="1" ht="15.75" x14ac:dyDescent="0.25">
      <c r="A2071" s="22"/>
      <c r="B2071" s="22"/>
      <c r="G2071" s="23"/>
      <c r="V2071"/>
    </row>
    <row r="2072" spans="1:22" s="1" customFormat="1" ht="15.75" x14ac:dyDescent="0.25">
      <c r="A2072" s="22"/>
      <c r="B2072" s="22"/>
      <c r="G2072" s="23"/>
      <c r="V2072"/>
    </row>
    <row r="2073" spans="1:22" s="1" customFormat="1" ht="15.75" x14ac:dyDescent="0.25">
      <c r="A2073" s="22"/>
      <c r="B2073" s="22"/>
      <c r="G2073" s="23"/>
      <c r="V2073"/>
    </row>
    <row r="2074" spans="1:22" s="1" customFormat="1" ht="15.75" x14ac:dyDescent="0.25">
      <c r="A2074" s="22"/>
      <c r="B2074" s="22"/>
      <c r="G2074" s="23"/>
      <c r="V2074"/>
    </row>
    <row r="2075" spans="1:22" s="1" customFormat="1" ht="15.75" x14ac:dyDescent="0.25">
      <c r="A2075" s="22"/>
      <c r="B2075" s="22"/>
      <c r="G2075" s="23"/>
      <c r="V2075"/>
    </row>
    <row r="2076" spans="1:22" s="1" customFormat="1" ht="15.75" x14ac:dyDescent="0.25">
      <c r="A2076" s="22"/>
      <c r="B2076" s="22"/>
      <c r="G2076" s="23"/>
      <c r="V2076"/>
    </row>
    <row r="2077" spans="1:22" s="1" customFormat="1" ht="15.75" x14ac:dyDescent="0.25">
      <c r="A2077" s="22"/>
      <c r="B2077" s="22"/>
      <c r="G2077" s="23"/>
      <c r="V2077"/>
    </row>
    <row r="2078" spans="1:22" s="1" customFormat="1" ht="15.75" x14ac:dyDescent="0.25">
      <c r="A2078" s="22"/>
      <c r="B2078" s="22"/>
      <c r="G2078" s="23"/>
      <c r="V2078"/>
    </row>
    <row r="2079" spans="1:22" s="1" customFormat="1" ht="15.75" x14ac:dyDescent="0.25">
      <c r="A2079" s="22"/>
      <c r="B2079" s="22"/>
      <c r="G2079" s="23"/>
      <c r="V2079"/>
    </row>
    <row r="2080" spans="1:22" s="1" customFormat="1" ht="15.75" x14ac:dyDescent="0.25">
      <c r="A2080" s="22"/>
      <c r="B2080" s="22"/>
      <c r="G2080" s="23"/>
      <c r="V2080"/>
    </row>
    <row r="2081" spans="1:22" s="1" customFormat="1" ht="15.75" x14ac:dyDescent="0.25">
      <c r="A2081" s="22"/>
      <c r="B2081" s="22"/>
      <c r="G2081" s="23"/>
      <c r="V2081"/>
    </row>
    <row r="2082" spans="1:22" s="1" customFormat="1" ht="15.75" x14ac:dyDescent="0.25">
      <c r="A2082" s="22"/>
      <c r="B2082" s="22"/>
      <c r="G2082" s="23"/>
      <c r="V2082"/>
    </row>
    <row r="2083" spans="1:22" s="1" customFormat="1" ht="15.75" x14ac:dyDescent="0.25">
      <c r="A2083" s="22"/>
      <c r="B2083" s="22"/>
      <c r="G2083" s="23"/>
      <c r="V2083"/>
    </row>
    <row r="2084" spans="1:22" s="1" customFormat="1" ht="15.75" x14ac:dyDescent="0.25">
      <c r="A2084" s="22"/>
      <c r="B2084" s="22"/>
      <c r="G2084" s="23"/>
      <c r="V2084"/>
    </row>
    <row r="2085" spans="1:22" s="1" customFormat="1" ht="15.75" x14ac:dyDescent="0.25">
      <c r="A2085" s="22"/>
      <c r="B2085" s="22"/>
      <c r="G2085" s="23"/>
      <c r="V2085"/>
    </row>
    <row r="2086" spans="1:22" s="1" customFormat="1" ht="15.75" x14ac:dyDescent="0.25">
      <c r="A2086" s="22"/>
      <c r="B2086" s="22"/>
      <c r="G2086" s="23"/>
      <c r="V2086"/>
    </row>
    <row r="2087" spans="1:22" s="1" customFormat="1" ht="15.75" x14ac:dyDescent="0.25">
      <c r="A2087" s="22"/>
      <c r="B2087" s="22"/>
      <c r="G2087" s="23"/>
      <c r="V2087"/>
    </row>
    <row r="2088" spans="1:22" s="1" customFormat="1" ht="15.75" x14ac:dyDescent="0.25">
      <c r="A2088" s="22"/>
      <c r="B2088" s="22"/>
      <c r="G2088" s="23"/>
      <c r="V2088"/>
    </row>
    <row r="2089" spans="1:22" s="1" customFormat="1" ht="15.75" x14ac:dyDescent="0.25">
      <c r="A2089" s="22"/>
      <c r="B2089" s="22"/>
      <c r="G2089" s="23"/>
      <c r="V2089"/>
    </row>
    <row r="2090" spans="1:22" s="1" customFormat="1" ht="15.75" x14ac:dyDescent="0.25">
      <c r="A2090" s="22"/>
      <c r="B2090" s="22"/>
      <c r="G2090" s="23"/>
      <c r="V2090"/>
    </row>
    <row r="2091" spans="1:22" s="1" customFormat="1" ht="15.75" x14ac:dyDescent="0.25">
      <c r="A2091" s="22"/>
      <c r="B2091" s="22"/>
      <c r="G2091" s="23"/>
      <c r="V2091"/>
    </row>
    <row r="2092" spans="1:22" s="1" customFormat="1" ht="15.75" x14ac:dyDescent="0.25">
      <c r="A2092" s="22"/>
      <c r="B2092" s="22"/>
      <c r="G2092" s="23"/>
      <c r="V2092"/>
    </row>
    <row r="2093" spans="1:22" s="1" customFormat="1" ht="15.75" x14ac:dyDescent="0.25">
      <c r="A2093" s="22"/>
      <c r="B2093" s="22"/>
      <c r="G2093" s="23"/>
      <c r="V2093"/>
    </row>
    <row r="2094" spans="1:22" s="1" customFormat="1" ht="15.75" x14ac:dyDescent="0.25">
      <c r="A2094" s="22"/>
      <c r="B2094" s="22"/>
      <c r="G2094" s="23"/>
      <c r="V2094"/>
    </row>
    <row r="2095" spans="1:22" s="1" customFormat="1" ht="15.75" x14ac:dyDescent="0.25">
      <c r="A2095" s="22"/>
      <c r="B2095" s="22"/>
      <c r="G2095" s="23"/>
      <c r="V2095"/>
    </row>
    <row r="2096" spans="1:22" s="1" customFormat="1" ht="15.75" x14ac:dyDescent="0.25">
      <c r="A2096" s="22"/>
      <c r="B2096" s="22"/>
      <c r="G2096" s="23"/>
      <c r="V2096"/>
    </row>
    <row r="2097" spans="1:22" s="1" customFormat="1" ht="15.75" x14ac:dyDescent="0.25">
      <c r="A2097" s="22"/>
      <c r="B2097" s="22"/>
      <c r="G2097" s="23"/>
      <c r="V2097"/>
    </row>
    <row r="2098" spans="1:22" s="1" customFormat="1" ht="15.75" x14ac:dyDescent="0.25">
      <c r="A2098" s="22"/>
      <c r="B2098" s="22"/>
      <c r="G2098" s="23"/>
      <c r="V2098"/>
    </row>
    <row r="2099" spans="1:22" s="1" customFormat="1" ht="15.75" x14ac:dyDescent="0.25">
      <c r="A2099" s="22"/>
      <c r="B2099" s="22"/>
      <c r="G2099" s="23"/>
      <c r="V2099"/>
    </row>
    <row r="2100" spans="1:22" s="1" customFormat="1" ht="15.75" x14ac:dyDescent="0.25">
      <c r="A2100" s="22"/>
      <c r="B2100" s="22"/>
      <c r="G2100" s="23"/>
      <c r="V2100"/>
    </row>
    <row r="2101" spans="1:22" s="1" customFormat="1" ht="15.75" x14ac:dyDescent="0.25">
      <c r="A2101" s="22"/>
      <c r="B2101" s="22"/>
      <c r="G2101" s="23"/>
      <c r="V2101"/>
    </row>
    <row r="2102" spans="1:22" s="1" customFormat="1" ht="15.75" x14ac:dyDescent="0.25">
      <c r="A2102" s="22"/>
      <c r="B2102" s="22"/>
      <c r="G2102" s="23"/>
      <c r="V2102"/>
    </row>
    <row r="2103" spans="1:22" s="1" customFormat="1" ht="15.75" x14ac:dyDescent="0.25">
      <c r="A2103" s="22"/>
      <c r="B2103" s="22"/>
      <c r="G2103" s="23"/>
      <c r="V2103"/>
    </row>
    <row r="2104" spans="1:22" s="1" customFormat="1" ht="15.75" x14ac:dyDescent="0.25">
      <c r="A2104" s="22"/>
      <c r="B2104" s="22"/>
      <c r="G2104" s="23"/>
      <c r="V2104"/>
    </row>
    <row r="2105" spans="1:22" s="1" customFormat="1" ht="15.75" x14ac:dyDescent="0.25">
      <c r="A2105" s="22"/>
      <c r="B2105" s="22"/>
      <c r="G2105" s="23"/>
      <c r="V2105"/>
    </row>
    <row r="2106" spans="1:22" s="1" customFormat="1" ht="15.75" x14ac:dyDescent="0.25">
      <c r="A2106" s="22"/>
      <c r="B2106" s="22"/>
      <c r="G2106" s="23"/>
      <c r="V2106"/>
    </row>
    <row r="2107" spans="1:22" s="1" customFormat="1" ht="15.75" x14ac:dyDescent="0.25">
      <c r="A2107" s="22"/>
      <c r="B2107" s="22"/>
      <c r="G2107" s="23"/>
      <c r="V2107"/>
    </row>
    <row r="2108" spans="1:22" s="1" customFormat="1" ht="15.75" x14ac:dyDescent="0.25">
      <c r="A2108" s="22"/>
      <c r="B2108" s="22"/>
      <c r="G2108" s="23"/>
      <c r="V2108"/>
    </row>
    <row r="2109" spans="1:22" s="1" customFormat="1" ht="15.75" x14ac:dyDescent="0.25">
      <c r="A2109" s="22"/>
      <c r="B2109" s="22"/>
      <c r="G2109" s="23"/>
      <c r="V2109"/>
    </row>
    <row r="2110" spans="1:22" s="1" customFormat="1" ht="15.75" x14ac:dyDescent="0.25">
      <c r="A2110" s="22"/>
      <c r="B2110" s="22"/>
      <c r="G2110" s="23"/>
      <c r="V2110"/>
    </row>
    <row r="2111" spans="1:22" s="1" customFormat="1" ht="15.75" x14ac:dyDescent="0.25">
      <c r="A2111" s="22"/>
      <c r="B2111" s="22"/>
      <c r="G2111" s="23"/>
      <c r="V2111"/>
    </row>
    <row r="2112" spans="1:22" s="1" customFormat="1" ht="15.75" x14ac:dyDescent="0.25">
      <c r="A2112" s="22"/>
      <c r="B2112" s="22"/>
      <c r="G2112" s="23"/>
      <c r="V2112"/>
    </row>
    <row r="2113" spans="1:22" s="1" customFormat="1" ht="15.75" x14ac:dyDescent="0.25">
      <c r="A2113" s="22"/>
      <c r="B2113" s="22"/>
      <c r="G2113" s="23"/>
      <c r="V2113"/>
    </row>
    <row r="2114" spans="1:22" s="1" customFormat="1" ht="15.75" x14ac:dyDescent="0.25">
      <c r="A2114" s="22"/>
      <c r="B2114" s="22"/>
      <c r="G2114" s="23"/>
      <c r="V2114"/>
    </row>
    <row r="2115" spans="1:22" s="1" customFormat="1" ht="15.75" x14ac:dyDescent="0.25">
      <c r="A2115" s="22"/>
      <c r="B2115" s="22"/>
      <c r="G2115" s="23"/>
      <c r="V2115"/>
    </row>
    <row r="2116" spans="1:22" s="1" customFormat="1" ht="15.75" x14ac:dyDescent="0.25">
      <c r="A2116" s="22"/>
      <c r="B2116" s="22"/>
      <c r="G2116" s="23"/>
      <c r="V2116"/>
    </row>
    <row r="2117" spans="1:22" s="1" customFormat="1" ht="15.75" x14ac:dyDescent="0.25">
      <c r="A2117" s="22"/>
      <c r="B2117" s="22"/>
      <c r="G2117" s="23"/>
      <c r="V2117"/>
    </row>
    <row r="2118" spans="1:22" s="1" customFormat="1" ht="15.75" x14ac:dyDescent="0.25">
      <c r="A2118" s="22"/>
      <c r="B2118" s="22"/>
      <c r="G2118" s="23"/>
      <c r="V2118"/>
    </row>
    <row r="2119" spans="1:22" s="1" customFormat="1" ht="15.75" x14ac:dyDescent="0.25">
      <c r="A2119" s="22"/>
      <c r="B2119" s="22"/>
      <c r="G2119" s="23"/>
      <c r="V2119"/>
    </row>
    <row r="2120" spans="1:22" s="1" customFormat="1" ht="15.75" x14ac:dyDescent="0.25">
      <c r="A2120" s="22"/>
      <c r="B2120" s="22"/>
      <c r="G2120" s="23"/>
      <c r="V2120"/>
    </row>
    <row r="2121" spans="1:22" s="1" customFormat="1" ht="15.75" x14ac:dyDescent="0.25">
      <c r="A2121" s="22"/>
      <c r="B2121" s="22"/>
      <c r="G2121" s="23"/>
      <c r="V2121"/>
    </row>
    <row r="2122" spans="1:22" s="1" customFormat="1" ht="15.75" x14ac:dyDescent="0.25">
      <c r="A2122" s="22"/>
      <c r="B2122" s="22"/>
      <c r="G2122" s="23"/>
      <c r="V2122"/>
    </row>
    <row r="2123" spans="1:22" s="1" customFormat="1" ht="15.75" x14ac:dyDescent="0.25">
      <c r="A2123" s="22"/>
      <c r="B2123" s="22"/>
      <c r="G2123" s="23"/>
      <c r="V2123"/>
    </row>
    <row r="2124" spans="1:22" s="1" customFormat="1" ht="15.75" x14ac:dyDescent="0.25">
      <c r="A2124" s="22"/>
      <c r="B2124" s="22"/>
      <c r="G2124" s="23"/>
      <c r="V2124"/>
    </row>
    <row r="2125" spans="1:22" s="1" customFormat="1" ht="15.75" x14ac:dyDescent="0.25">
      <c r="A2125" s="22"/>
      <c r="B2125" s="22"/>
      <c r="G2125" s="23"/>
      <c r="V2125"/>
    </row>
    <row r="2126" spans="1:22" s="1" customFormat="1" ht="15.75" x14ac:dyDescent="0.25">
      <c r="A2126" s="22"/>
      <c r="B2126" s="22"/>
      <c r="G2126" s="23"/>
      <c r="V2126"/>
    </row>
    <row r="2127" spans="1:22" s="1" customFormat="1" ht="15.75" x14ac:dyDescent="0.25">
      <c r="A2127" s="22"/>
      <c r="B2127" s="22"/>
      <c r="G2127" s="23"/>
      <c r="V2127"/>
    </row>
    <row r="2128" spans="1:22" s="1" customFormat="1" ht="15.75" x14ac:dyDescent="0.25">
      <c r="A2128" s="22"/>
      <c r="B2128" s="22"/>
      <c r="G2128" s="23"/>
      <c r="V2128"/>
    </row>
    <row r="2129" spans="1:22" s="1" customFormat="1" ht="15.75" x14ac:dyDescent="0.25">
      <c r="A2129" s="22"/>
      <c r="B2129" s="22"/>
      <c r="G2129" s="23"/>
      <c r="V2129"/>
    </row>
    <row r="2130" spans="1:22" s="1" customFormat="1" ht="15.75" x14ac:dyDescent="0.25">
      <c r="A2130" s="22"/>
      <c r="B2130" s="22"/>
      <c r="G2130" s="23"/>
      <c r="V2130"/>
    </row>
    <row r="2131" spans="1:22" s="1" customFormat="1" ht="15.75" x14ac:dyDescent="0.25">
      <c r="A2131" s="22"/>
      <c r="B2131" s="22"/>
      <c r="G2131" s="23"/>
      <c r="V2131"/>
    </row>
    <row r="2132" spans="1:22" s="1" customFormat="1" ht="15.75" x14ac:dyDescent="0.25">
      <c r="A2132" s="22"/>
      <c r="B2132" s="22"/>
      <c r="G2132" s="23"/>
      <c r="V2132"/>
    </row>
    <row r="2133" spans="1:22" s="1" customFormat="1" ht="15.75" x14ac:dyDescent="0.25">
      <c r="A2133" s="22"/>
      <c r="B2133" s="22"/>
      <c r="G2133" s="23"/>
      <c r="V2133"/>
    </row>
    <row r="2134" spans="1:22" s="1" customFormat="1" ht="15.75" x14ac:dyDescent="0.25">
      <c r="A2134" s="22"/>
      <c r="B2134" s="22"/>
      <c r="G2134" s="23"/>
      <c r="V2134"/>
    </row>
    <row r="2135" spans="1:22" s="1" customFormat="1" ht="15.75" x14ac:dyDescent="0.25">
      <c r="A2135" s="22"/>
      <c r="B2135" s="22"/>
      <c r="G2135" s="23"/>
      <c r="V2135"/>
    </row>
    <row r="2136" spans="1:22" s="1" customFormat="1" ht="15.75" x14ac:dyDescent="0.25">
      <c r="A2136" s="22"/>
      <c r="B2136" s="22"/>
      <c r="G2136" s="23"/>
      <c r="V2136"/>
    </row>
    <row r="2137" spans="1:22" s="1" customFormat="1" ht="15.75" x14ac:dyDescent="0.25">
      <c r="A2137" s="22"/>
      <c r="B2137" s="22"/>
      <c r="G2137" s="23"/>
      <c r="V2137"/>
    </row>
    <row r="2138" spans="1:22" s="1" customFormat="1" ht="15.75" x14ac:dyDescent="0.25">
      <c r="A2138" s="22"/>
      <c r="B2138" s="22"/>
      <c r="G2138" s="23"/>
      <c r="V2138"/>
    </row>
    <row r="2139" spans="1:22" s="1" customFormat="1" ht="15.75" x14ac:dyDescent="0.25">
      <c r="A2139" s="22"/>
      <c r="B2139" s="22"/>
      <c r="G2139" s="23"/>
      <c r="V2139"/>
    </row>
    <row r="2140" spans="1:22" s="1" customFormat="1" ht="15.75" x14ac:dyDescent="0.25">
      <c r="A2140" s="22"/>
      <c r="B2140" s="22"/>
      <c r="G2140" s="23"/>
      <c r="V2140"/>
    </row>
    <row r="2141" spans="1:22" s="1" customFormat="1" ht="15.75" x14ac:dyDescent="0.25">
      <c r="A2141" s="22"/>
      <c r="B2141" s="22"/>
      <c r="G2141" s="23"/>
      <c r="V2141"/>
    </row>
    <row r="2142" spans="1:22" s="1" customFormat="1" ht="15.75" x14ac:dyDescent="0.25">
      <c r="A2142" s="22"/>
      <c r="B2142" s="22"/>
      <c r="G2142" s="23"/>
      <c r="V2142"/>
    </row>
    <row r="2143" spans="1:22" s="1" customFormat="1" ht="15.75" x14ac:dyDescent="0.25">
      <c r="A2143" s="22"/>
      <c r="B2143" s="22"/>
      <c r="G2143" s="23"/>
      <c r="V2143"/>
    </row>
    <row r="2144" spans="1:22" s="1" customFormat="1" ht="15.75" x14ac:dyDescent="0.25">
      <c r="A2144" s="22"/>
      <c r="B2144" s="22"/>
      <c r="G2144" s="23"/>
      <c r="V2144"/>
    </row>
    <row r="2145" spans="1:22" s="1" customFormat="1" ht="15.75" x14ac:dyDescent="0.25">
      <c r="A2145" s="22"/>
      <c r="B2145" s="22"/>
      <c r="G2145" s="23"/>
      <c r="V2145"/>
    </row>
    <row r="2146" spans="1:22" s="1" customFormat="1" ht="15.75" x14ac:dyDescent="0.25">
      <c r="A2146" s="22"/>
      <c r="B2146" s="22"/>
      <c r="G2146" s="23"/>
      <c r="V2146"/>
    </row>
    <row r="2147" spans="1:22" s="1" customFormat="1" ht="15.75" x14ac:dyDescent="0.25">
      <c r="A2147" s="22"/>
      <c r="B2147" s="22"/>
      <c r="G2147" s="23"/>
      <c r="V2147"/>
    </row>
    <row r="2148" spans="1:22" s="1" customFormat="1" ht="15.75" x14ac:dyDescent="0.25">
      <c r="A2148" s="22"/>
      <c r="B2148" s="22"/>
      <c r="G2148" s="23"/>
      <c r="V2148"/>
    </row>
    <row r="2149" spans="1:22" s="1" customFormat="1" ht="15.75" x14ac:dyDescent="0.25">
      <c r="A2149" s="22"/>
      <c r="B2149" s="22"/>
      <c r="G2149" s="23"/>
      <c r="V2149"/>
    </row>
    <row r="2150" spans="1:22" s="1" customFormat="1" ht="15.75" x14ac:dyDescent="0.25">
      <c r="A2150" s="22"/>
      <c r="B2150" s="22"/>
      <c r="G2150" s="23"/>
      <c r="V2150"/>
    </row>
    <row r="2151" spans="1:22" s="1" customFormat="1" ht="15.75" x14ac:dyDescent="0.25">
      <c r="A2151" s="22"/>
      <c r="B2151" s="22"/>
      <c r="G2151" s="23"/>
      <c r="V2151"/>
    </row>
    <row r="2152" spans="1:22" s="1" customFormat="1" ht="15.75" x14ac:dyDescent="0.25">
      <c r="A2152" s="22"/>
      <c r="B2152" s="22"/>
      <c r="G2152" s="23"/>
      <c r="V2152"/>
    </row>
    <row r="2153" spans="1:22" s="1" customFormat="1" ht="15.75" x14ac:dyDescent="0.25">
      <c r="A2153" s="22"/>
      <c r="B2153" s="22"/>
      <c r="G2153" s="23"/>
      <c r="V2153"/>
    </row>
    <row r="2154" spans="1:22" s="1" customFormat="1" ht="15.75" x14ac:dyDescent="0.25">
      <c r="A2154" s="22"/>
      <c r="B2154" s="22"/>
      <c r="G2154" s="23"/>
      <c r="V2154"/>
    </row>
    <row r="2155" spans="1:22" s="1" customFormat="1" ht="15.75" x14ac:dyDescent="0.25">
      <c r="A2155" s="22"/>
      <c r="B2155" s="22"/>
      <c r="G2155" s="23"/>
      <c r="V2155"/>
    </row>
    <row r="2156" spans="1:22" s="1" customFormat="1" ht="15.75" x14ac:dyDescent="0.25">
      <c r="A2156" s="22"/>
      <c r="B2156" s="22"/>
      <c r="G2156" s="23"/>
      <c r="V2156"/>
    </row>
    <row r="2157" spans="1:22" s="1" customFormat="1" ht="15.75" x14ac:dyDescent="0.25">
      <c r="A2157" s="22"/>
      <c r="B2157" s="22"/>
      <c r="G2157" s="23"/>
      <c r="V2157"/>
    </row>
    <row r="2158" spans="1:22" s="1" customFormat="1" ht="15.75" x14ac:dyDescent="0.25">
      <c r="A2158" s="22"/>
      <c r="B2158" s="22"/>
      <c r="G2158" s="23"/>
      <c r="V2158"/>
    </row>
    <row r="2159" spans="1:22" s="1" customFormat="1" ht="15.75" x14ac:dyDescent="0.25">
      <c r="A2159" s="22"/>
      <c r="B2159" s="22"/>
      <c r="G2159" s="23"/>
      <c r="V2159"/>
    </row>
    <row r="2160" spans="1:22" s="1" customFormat="1" ht="15.75" x14ac:dyDescent="0.25">
      <c r="A2160" s="22"/>
      <c r="B2160" s="22"/>
      <c r="G2160" s="23"/>
      <c r="V2160"/>
    </row>
    <row r="2161" spans="1:22" s="1" customFormat="1" ht="15.75" x14ac:dyDescent="0.25">
      <c r="A2161" s="22"/>
      <c r="B2161" s="22"/>
      <c r="G2161" s="23"/>
      <c r="V2161"/>
    </row>
    <row r="2162" spans="1:22" s="1" customFormat="1" ht="15.75" x14ac:dyDescent="0.25">
      <c r="A2162" s="22"/>
      <c r="B2162" s="22"/>
      <c r="G2162" s="23"/>
      <c r="V2162"/>
    </row>
    <row r="2163" spans="1:22" s="1" customFormat="1" ht="15.75" x14ac:dyDescent="0.25">
      <c r="A2163" s="22"/>
      <c r="B2163" s="22"/>
      <c r="G2163" s="23"/>
      <c r="V2163"/>
    </row>
    <row r="2164" spans="1:22" s="1" customFormat="1" ht="15.75" x14ac:dyDescent="0.25">
      <c r="A2164" s="22"/>
      <c r="B2164" s="22"/>
      <c r="G2164" s="23"/>
      <c r="V2164"/>
    </row>
    <row r="2165" spans="1:22" s="1" customFormat="1" ht="15.75" x14ac:dyDescent="0.25">
      <c r="A2165" s="22"/>
      <c r="B2165" s="22"/>
      <c r="G2165" s="23"/>
      <c r="V2165"/>
    </row>
    <row r="2166" spans="1:22" s="1" customFormat="1" ht="15.75" x14ac:dyDescent="0.25">
      <c r="A2166" s="22"/>
      <c r="B2166" s="22"/>
      <c r="G2166" s="23"/>
      <c r="V2166"/>
    </row>
    <row r="2167" spans="1:22" s="1" customFormat="1" ht="15.75" x14ac:dyDescent="0.25">
      <c r="A2167" s="22"/>
      <c r="B2167" s="22"/>
      <c r="G2167" s="23"/>
      <c r="V2167"/>
    </row>
    <row r="2168" spans="1:22" s="1" customFormat="1" ht="15.75" x14ac:dyDescent="0.25">
      <c r="A2168" s="22"/>
      <c r="B2168" s="22"/>
      <c r="G2168" s="23"/>
      <c r="V2168"/>
    </row>
    <row r="2169" spans="1:22" s="1" customFormat="1" ht="15.75" x14ac:dyDescent="0.25">
      <c r="A2169" s="22"/>
      <c r="B2169" s="22"/>
      <c r="G2169" s="23"/>
      <c r="V2169"/>
    </row>
    <row r="2170" spans="1:22" s="1" customFormat="1" ht="15.75" x14ac:dyDescent="0.25">
      <c r="A2170" s="22"/>
      <c r="B2170" s="22"/>
      <c r="G2170" s="23"/>
      <c r="V2170"/>
    </row>
    <row r="2171" spans="1:22" s="1" customFormat="1" ht="15.75" x14ac:dyDescent="0.25">
      <c r="A2171" s="22"/>
      <c r="B2171" s="22"/>
      <c r="G2171" s="23"/>
      <c r="V2171"/>
    </row>
    <row r="2172" spans="1:22" s="1" customFormat="1" ht="15.75" x14ac:dyDescent="0.25">
      <c r="A2172" s="22"/>
      <c r="B2172" s="22"/>
      <c r="G2172" s="23"/>
      <c r="V2172"/>
    </row>
    <row r="2173" spans="1:22" s="1" customFormat="1" ht="15.75" x14ac:dyDescent="0.25">
      <c r="A2173" s="22"/>
      <c r="B2173" s="22"/>
      <c r="G2173" s="23"/>
      <c r="V2173"/>
    </row>
    <row r="2174" spans="1:22" s="1" customFormat="1" ht="15.75" x14ac:dyDescent="0.25">
      <c r="A2174" s="22"/>
      <c r="B2174" s="22"/>
      <c r="G2174" s="23"/>
      <c r="V2174"/>
    </row>
    <row r="2175" spans="1:22" s="1" customFormat="1" ht="15.75" x14ac:dyDescent="0.25">
      <c r="A2175" s="22"/>
      <c r="B2175" s="22"/>
      <c r="G2175" s="23"/>
      <c r="V2175"/>
    </row>
    <row r="2176" spans="1:22" s="1" customFormat="1" ht="15.75" x14ac:dyDescent="0.25">
      <c r="A2176" s="22"/>
      <c r="B2176" s="22"/>
      <c r="G2176" s="23"/>
      <c r="V2176"/>
    </row>
    <row r="2177" spans="1:22" s="1" customFormat="1" ht="15.75" x14ac:dyDescent="0.25">
      <c r="A2177" s="22"/>
      <c r="B2177" s="22"/>
      <c r="G2177" s="23"/>
      <c r="V2177"/>
    </row>
    <row r="2178" spans="1:22" s="1" customFormat="1" ht="15.75" x14ac:dyDescent="0.25">
      <c r="A2178" s="22"/>
      <c r="B2178" s="22"/>
      <c r="G2178" s="23"/>
      <c r="V2178"/>
    </row>
    <row r="2179" spans="1:22" s="1" customFormat="1" ht="15.75" x14ac:dyDescent="0.25">
      <c r="A2179" s="22"/>
      <c r="B2179" s="22"/>
      <c r="G2179" s="23"/>
      <c r="V2179"/>
    </row>
    <row r="2180" spans="1:22" s="1" customFormat="1" ht="15.75" x14ac:dyDescent="0.25">
      <c r="A2180" s="22"/>
      <c r="B2180" s="22"/>
      <c r="G2180" s="23"/>
      <c r="V2180"/>
    </row>
    <row r="2181" spans="1:22" s="1" customFormat="1" ht="15.75" x14ac:dyDescent="0.25">
      <c r="A2181" s="22"/>
      <c r="B2181" s="22"/>
      <c r="G2181" s="23"/>
      <c r="V2181"/>
    </row>
    <row r="2182" spans="1:22" s="1" customFormat="1" ht="15.75" x14ac:dyDescent="0.25">
      <c r="A2182" s="22"/>
      <c r="B2182" s="22"/>
      <c r="G2182" s="23"/>
      <c r="V2182"/>
    </row>
    <row r="2183" spans="1:22" s="1" customFormat="1" ht="15.75" x14ac:dyDescent="0.25">
      <c r="A2183" s="22"/>
      <c r="B2183" s="22"/>
      <c r="G2183" s="23"/>
      <c r="V2183"/>
    </row>
    <row r="2184" spans="1:22" s="1" customFormat="1" ht="15.75" x14ac:dyDescent="0.25">
      <c r="A2184" s="22"/>
      <c r="B2184" s="22"/>
      <c r="G2184" s="23"/>
      <c r="V2184"/>
    </row>
    <row r="2185" spans="1:22" s="1" customFormat="1" ht="15.75" x14ac:dyDescent="0.25">
      <c r="A2185" s="22"/>
      <c r="B2185" s="22"/>
      <c r="G2185" s="23"/>
      <c r="V2185"/>
    </row>
    <row r="2186" spans="1:22" s="1" customFormat="1" ht="15.75" x14ac:dyDescent="0.25">
      <c r="A2186" s="22"/>
      <c r="B2186" s="22"/>
      <c r="G2186" s="23"/>
      <c r="V2186"/>
    </row>
    <row r="2187" spans="1:22" s="1" customFormat="1" ht="15.75" x14ac:dyDescent="0.25">
      <c r="A2187" s="22"/>
      <c r="B2187" s="22"/>
      <c r="G2187" s="23"/>
      <c r="V2187"/>
    </row>
    <row r="2188" spans="1:22" s="1" customFormat="1" ht="15.75" x14ac:dyDescent="0.25">
      <c r="A2188" s="22"/>
      <c r="B2188" s="22"/>
      <c r="G2188" s="23"/>
      <c r="V2188"/>
    </row>
    <row r="2189" spans="1:22" s="1" customFormat="1" ht="15.75" x14ac:dyDescent="0.25">
      <c r="A2189" s="22"/>
      <c r="B2189" s="22"/>
      <c r="G2189" s="23"/>
      <c r="V2189"/>
    </row>
    <row r="2190" spans="1:22" s="1" customFormat="1" ht="15.75" x14ac:dyDescent="0.25">
      <c r="A2190" s="22"/>
      <c r="B2190" s="22"/>
      <c r="G2190" s="23"/>
      <c r="V2190"/>
    </row>
    <row r="2191" spans="1:22" s="1" customFormat="1" ht="15.75" x14ac:dyDescent="0.25">
      <c r="A2191" s="22"/>
      <c r="B2191" s="22"/>
      <c r="G2191" s="23"/>
      <c r="V2191"/>
    </row>
    <row r="2192" spans="1:22" s="1" customFormat="1" ht="15.75" x14ac:dyDescent="0.25">
      <c r="A2192" s="22"/>
      <c r="B2192" s="22"/>
      <c r="G2192" s="23"/>
      <c r="V2192"/>
    </row>
    <row r="2193" spans="1:22" s="1" customFormat="1" ht="15.75" x14ac:dyDescent="0.25">
      <c r="A2193" s="22"/>
      <c r="B2193" s="22"/>
      <c r="G2193" s="23"/>
      <c r="V2193"/>
    </row>
    <row r="2194" spans="1:22" s="1" customFormat="1" ht="15.75" x14ac:dyDescent="0.25">
      <c r="A2194" s="22"/>
      <c r="B2194" s="22"/>
      <c r="G2194" s="23"/>
      <c r="V2194"/>
    </row>
    <row r="2195" spans="1:22" s="1" customFormat="1" ht="15.75" x14ac:dyDescent="0.25">
      <c r="A2195" s="22"/>
      <c r="B2195" s="22"/>
      <c r="G2195" s="23"/>
      <c r="V2195"/>
    </row>
    <row r="2196" spans="1:22" s="1" customFormat="1" ht="15.75" x14ac:dyDescent="0.25">
      <c r="A2196" s="22"/>
      <c r="B2196" s="22"/>
      <c r="G2196" s="23"/>
      <c r="V2196"/>
    </row>
    <row r="2197" spans="1:22" s="1" customFormat="1" ht="15.75" x14ac:dyDescent="0.25">
      <c r="A2197" s="22"/>
      <c r="B2197" s="22"/>
      <c r="G2197" s="23"/>
      <c r="V2197"/>
    </row>
    <row r="2198" spans="1:22" s="1" customFormat="1" ht="15.75" x14ac:dyDescent="0.25">
      <c r="A2198" s="22"/>
      <c r="B2198" s="22"/>
      <c r="G2198" s="23"/>
      <c r="V2198"/>
    </row>
    <row r="2199" spans="1:22" s="1" customFormat="1" ht="15.75" x14ac:dyDescent="0.25">
      <c r="A2199" s="22"/>
      <c r="B2199" s="22"/>
      <c r="G2199" s="23"/>
      <c r="V2199"/>
    </row>
    <row r="2200" spans="1:22" s="1" customFormat="1" ht="15.75" x14ac:dyDescent="0.25">
      <c r="A2200" s="22"/>
      <c r="B2200" s="22"/>
      <c r="G2200" s="23"/>
      <c r="V2200"/>
    </row>
    <row r="2201" spans="1:22" s="1" customFormat="1" ht="15.75" x14ac:dyDescent="0.25">
      <c r="A2201" s="22"/>
      <c r="B2201" s="22"/>
      <c r="G2201" s="23"/>
      <c r="V2201"/>
    </row>
    <row r="2202" spans="1:22" s="1" customFormat="1" ht="15.75" x14ac:dyDescent="0.25">
      <c r="A2202" s="22"/>
      <c r="B2202" s="22"/>
      <c r="G2202" s="23"/>
      <c r="V2202"/>
    </row>
    <row r="2203" spans="1:22" s="1" customFormat="1" ht="15.75" x14ac:dyDescent="0.25">
      <c r="A2203" s="22"/>
      <c r="B2203" s="22"/>
      <c r="G2203" s="23"/>
      <c r="V2203"/>
    </row>
    <row r="2204" spans="1:22" s="1" customFormat="1" ht="15.75" x14ac:dyDescent="0.25">
      <c r="A2204" s="22"/>
      <c r="B2204" s="22"/>
      <c r="G2204" s="23"/>
      <c r="V2204"/>
    </row>
    <row r="2205" spans="1:22" s="1" customFormat="1" ht="15.75" x14ac:dyDescent="0.25">
      <c r="A2205" s="22"/>
      <c r="B2205" s="22"/>
      <c r="G2205" s="23"/>
      <c r="V2205"/>
    </row>
    <row r="2206" spans="1:22" s="1" customFormat="1" ht="15.75" x14ac:dyDescent="0.25">
      <c r="A2206" s="22"/>
      <c r="B2206" s="22"/>
      <c r="G2206" s="23"/>
      <c r="V2206"/>
    </row>
    <row r="2207" spans="1:22" s="1" customFormat="1" ht="15.75" x14ac:dyDescent="0.25">
      <c r="A2207" s="22"/>
      <c r="B2207" s="22"/>
      <c r="G2207" s="23"/>
      <c r="V2207"/>
    </row>
    <row r="2208" spans="1:22" s="1" customFormat="1" ht="15.75" x14ac:dyDescent="0.25">
      <c r="A2208" s="22"/>
      <c r="B2208" s="22"/>
      <c r="G2208" s="23"/>
      <c r="V2208"/>
    </row>
    <row r="2209" spans="1:22" s="1" customFormat="1" ht="15.75" x14ac:dyDescent="0.25">
      <c r="A2209" s="22"/>
      <c r="B2209" s="22"/>
      <c r="G2209" s="23"/>
      <c r="V2209"/>
    </row>
    <row r="2210" spans="1:22" s="1" customFormat="1" ht="15.75" x14ac:dyDescent="0.25">
      <c r="A2210" s="22"/>
      <c r="B2210" s="22"/>
      <c r="G2210" s="23"/>
      <c r="V2210"/>
    </row>
    <row r="2211" spans="1:22" s="1" customFormat="1" ht="15.75" x14ac:dyDescent="0.25">
      <c r="A2211" s="22"/>
      <c r="B2211" s="22"/>
      <c r="G2211" s="23"/>
      <c r="V2211"/>
    </row>
    <row r="2212" spans="1:22" s="1" customFormat="1" ht="15.75" x14ac:dyDescent="0.25">
      <c r="A2212" s="22"/>
      <c r="B2212" s="22"/>
      <c r="G2212" s="23"/>
      <c r="V2212"/>
    </row>
    <row r="2213" spans="1:22" s="1" customFormat="1" ht="15.75" x14ac:dyDescent="0.25">
      <c r="A2213" s="22"/>
      <c r="B2213" s="22"/>
      <c r="G2213" s="23"/>
      <c r="V2213"/>
    </row>
    <row r="2214" spans="1:22" s="1" customFormat="1" ht="15.75" x14ac:dyDescent="0.25">
      <c r="A2214" s="22"/>
      <c r="B2214" s="22"/>
      <c r="G2214" s="23"/>
      <c r="V2214"/>
    </row>
    <row r="2215" spans="1:22" s="1" customFormat="1" ht="15.75" x14ac:dyDescent="0.25">
      <c r="A2215" s="22"/>
      <c r="B2215" s="22"/>
      <c r="G2215" s="23"/>
      <c r="V2215"/>
    </row>
    <row r="2216" spans="1:22" s="1" customFormat="1" ht="15.75" x14ac:dyDescent="0.25">
      <c r="A2216" s="22"/>
      <c r="B2216" s="22"/>
      <c r="G2216" s="23"/>
      <c r="V2216"/>
    </row>
    <row r="2217" spans="1:22" s="1" customFormat="1" ht="15.75" x14ac:dyDescent="0.25">
      <c r="A2217" s="22"/>
      <c r="B2217" s="22"/>
      <c r="G2217" s="23"/>
      <c r="V2217"/>
    </row>
    <row r="2218" spans="1:22" s="1" customFormat="1" ht="15.75" x14ac:dyDescent="0.25">
      <c r="A2218" s="22"/>
      <c r="B2218" s="22"/>
      <c r="G2218" s="23"/>
      <c r="V2218"/>
    </row>
    <row r="2219" spans="1:22" s="1" customFormat="1" ht="15.75" x14ac:dyDescent="0.25">
      <c r="A2219" s="22"/>
      <c r="B2219" s="22"/>
      <c r="G2219" s="23"/>
      <c r="V2219"/>
    </row>
    <row r="2220" spans="1:22" s="1" customFormat="1" ht="15.75" x14ac:dyDescent="0.25">
      <c r="A2220" s="22"/>
      <c r="B2220" s="22"/>
      <c r="G2220" s="23"/>
      <c r="V2220"/>
    </row>
    <row r="2221" spans="1:22" s="1" customFormat="1" ht="15.75" x14ac:dyDescent="0.25">
      <c r="A2221" s="22"/>
      <c r="B2221" s="22"/>
      <c r="G2221" s="23"/>
      <c r="V2221"/>
    </row>
    <row r="2222" spans="1:22" s="1" customFormat="1" ht="15.75" x14ac:dyDescent="0.25">
      <c r="A2222" s="22"/>
      <c r="B2222" s="22"/>
      <c r="G2222" s="23"/>
      <c r="V2222"/>
    </row>
    <row r="2223" spans="1:22" s="1" customFormat="1" ht="15.75" x14ac:dyDescent="0.25">
      <c r="A2223" s="22"/>
      <c r="B2223" s="22"/>
      <c r="G2223" s="23"/>
      <c r="V2223"/>
    </row>
    <row r="2224" spans="1:22" s="1" customFormat="1" ht="15.75" x14ac:dyDescent="0.25">
      <c r="A2224" s="22"/>
      <c r="B2224" s="22"/>
      <c r="G2224" s="23"/>
      <c r="V2224"/>
    </row>
    <row r="2225" spans="1:22" s="1" customFormat="1" ht="15.75" x14ac:dyDescent="0.25">
      <c r="A2225" s="22"/>
      <c r="B2225" s="22"/>
      <c r="G2225" s="23"/>
      <c r="V2225"/>
    </row>
    <row r="2226" spans="1:22" s="1" customFormat="1" ht="15.75" x14ac:dyDescent="0.25">
      <c r="A2226" s="22"/>
      <c r="B2226" s="22"/>
      <c r="G2226" s="23"/>
      <c r="V2226"/>
    </row>
    <row r="2227" spans="1:22" s="1" customFormat="1" ht="15.75" x14ac:dyDescent="0.25">
      <c r="A2227" s="22"/>
      <c r="B2227" s="22"/>
      <c r="G2227" s="23"/>
      <c r="V2227"/>
    </row>
    <row r="2228" spans="1:22" s="1" customFormat="1" ht="15.75" x14ac:dyDescent="0.25">
      <c r="A2228" s="22"/>
      <c r="B2228" s="22"/>
      <c r="G2228" s="23"/>
      <c r="V2228"/>
    </row>
    <row r="2229" spans="1:22" s="1" customFormat="1" ht="15.75" x14ac:dyDescent="0.25">
      <c r="A2229" s="22"/>
      <c r="B2229" s="22"/>
      <c r="G2229" s="23"/>
      <c r="V2229"/>
    </row>
    <row r="2230" spans="1:22" s="1" customFormat="1" ht="15.75" x14ac:dyDescent="0.25">
      <c r="A2230" s="22"/>
      <c r="B2230" s="22"/>
      <c r="G2230" s="23"/>
      <c r="V2230"/>
    </row>
    <row r="2231" spans="1:22" s="1" customFormat="1" ht="15.75" x14ac:dyDescent="0.25">
      <c r="A2231" s="22"/>
      <c r="B2231" s="22"/>
      <c r="G2231" s="23"/>
      <c r="V2231"/>
    </row>
    <row r="2232" spans="1:22" s="1" customFormat="1" ht="15.75" x14ac:dyDescent="0.25">
      <c r="A2232" s="22"/>
      <c r="B2232" s="22"/>
      <c r="G2232" s="23"/>
      <c r="V2232"/>
    </row>
    <row r="2233" spans="1:22" s="1" customFormat="1" ht="15.75" x14ac:dyDescent="0.25">
      <c r="A2233" s="22"/>
      <c r="B2233" s="22"/>
      <c r="G2233" s="23"/>
      <c r="V2233"/>
    </row>
    <row r="2234" spans="1:22" s="1" customFormat="1" ht="15.75" x14ac:dyDescent="0.25">
      <c r="A2234" s="22"/>
      <c r="B2234" s="22"/>
      <c r="G2234" s="23"/>
      <c r="V2234"/>
    </row>
    <row r="2235" spans="1:22" s="1" customFormat="1" ht="15.75" x14ac:dyDescent="0.25">
      <c r="A2235" s="22"/>
      <c r="B2235" s="22"/>
      <c r="G2235" s="23"/>
      <c r="V2235"/>
    </row>
    <row r="2236" spans="1:22" s="1" customFormat="1" ht="15.75" x14ac:dyDescent="0.25">
      <c r="A2236" s="22"/>
      <c r="B2236" s="22"/>
      <c r="G2236" s="23"/>
      <c r="V2236"/>
    </row>
    <row r="2237" spans="1:22" s="1" customFormat="1" ht="15.75" x14ac:dyDescent="0.25">
      <c r="A2237" s="22"/>
      <c r="B2237" s="22"/>
      <c r="G2237" s="23"/>
      <c r="V2237"/>
    </row>
    <row r="2238" spans="1:22" s="1" customFormat="1" ht="15.75" x14ac:dyDescent="0.25">
      <c r="A2238" s="22"/>
      <c r="B2238" s="22"/>
      <c r="G2238" s="23"/>
      <c r="V2238"/>
    </row>
    <row r="2239" spans="1:22" s="1" customFormat="1" ht="15.75" x14ac:dyDescent="0.25">
      <c r="A2239" s="22"/>
      <c r="B2239" s="22"/>
      <c r="G2239" s="23"/>
      <c r="V2239"/>
    </row>
    <row r="2240" spans="1:22" s="1" customFormat="1" ht="15.75" x14ac:dyDescent="0.25">
      <c r="A2240" s="22"/>
      <c r="B2240" s="22"/>
      <c r="G2240" s="23"/>
      <c r="V2240"/>
    </row>
    <row r="2241" spans="1:22" s="1" customFormat="1" ht="15.75" x14ac:dyDescent="0.25">
      <c r="A2241" s="22"/>
      <c r="B2241" s="22"/>
      <c r="G2241" s="23"/>
      <c r="V2241"/>
    </row>
    <row r="2242" spans="1:22" s="1" customFormat="1" ht="15.75" x14ac:dyDescent="0.25">
      <c r="A2242" s="22"/>
      <c r="B2242" s="22"/>
      <c r="G2242" s="23"/>
      <c r="V2242"/>
    </row>
    <row r="2243" spans="1:22" s="1" customFormat="1" ht="15.75" x14ac:dyDescent="0.25">
      <c r="A2243" s="22"/>
      <c r="B2243" s="22"/>
      <c r="G2243" s="23"/>
      <c r="V2243"/>
    </row>
    <row r="2244" spans="1:22" s="1" customFormat="1" ht="15.75" x14ac:dyDescent="0.25">
      <c r="A2244" s="22"/>
      <c r="B2244" s="22"/>
      <c r="G2244" s="23"/>
      <c r="V2244"/>
    </row>
    <row r="2245" spans="1:22" s="1" customFormat="1" ht="15.75" x14ac:dyDescent="0.25">
      <c r="A2245" s="22"/>
      <c r="B2245" s="22"/>
      <c r="G2245" s="23"/>
      <c r="V2245"/>
    </row>
    <row r="2246" spans="1:22" s="1" customFormat="1" ht="15.75" x14ac:dyDescent="0.25">
      <c r="A2246" s="22"/>
      <c r="B2246" s="22"/>
      <c r="G2246" s="23"/>
      <c r="V2246"/>
    </row>
    <row r="2247" spans="1:22" s="1" customFormat="1" ht="15.75" x14ac:dyDescent="0.25">
      <c r="A2247" s="22"/>
      <c r="B2247" s="22"/>
      <c r="G2247" s="23"/>
      <c r="V2247"/>
    </row>
    <row r="2248" spans="1:22" s="1" customFormat="1" ht="15.75" x14ac:dyDescent="0.25">
      <c r="A2248" s="22"/>
      <c r="B2248" s="22"/>
      <c r="G2248" s="23"/>
      <c r="V2248"/>
    </row>
    <row r="2249" spans="1:22" s="1" customFormat="1" ht="15.75" x14ac:dyDescent="0.25">
      <c r="A2249" s="22"/>
      <c r="B2249" s="22"/>
      <c r="G2249" s="23"/>
      <c r="V2249"/>
    </row>
    <row r="2250" spans="1:22" s="1" customFormat="1" ht="15.75" x14ac:dyDescent="0.25">
      <c r="A2250" s="22"/>
      <c r="B2250" s="22"/>
      <c r="G2250" s="23"/>
      <c r="V2250"/>
    </row>
    <row r="2251" spans="1:22" s="1" customFormat="1" ht="15.75" x14ac:dyDescent="0.25">
      <c r="A2251" s="22"/>
      <c r="B2251" s="22"/>
      <c r="G2251" s="23"/>
      <c r="V2251"/>
    </row>
    <row r="2252" spans="1:22" s="1" customFormat="1" ht="15.75" x14ac:dyDescent="0.25">
      <c r="A2252" s="22"/>
      <c r="B2252" s="22"/>
      <c r="G2252" s="23"/>
      <c r="V2252"/>
    </row>
    <row r="2253" spans="1:22" s="1" customFormat="1" ht="15.75" x14ac:dyDescent="0.25">
      <c r="A2253" s="22"/>
      <c r="B2253" s="22"/>
      <c r="G2253" s="23"/>
      <c r="V2253"/>
    </row>
    <row r="2254" spans="1:22" s="1" customFormat="1" ht="15.75" x14ac:dyDescent="0.25">
      <c r="A2254" s="22"/>
      <c r="B2254" s="22"/>
      <c r="G2254" s="23"/>
      <c r="V2254"/>
    </row>
    <row r="2255" spans="1:22" s="1" customFormat="1" ht="15.75" x14ac:dyDescent="0.25">
      <c r="A2255" s="22"/>
      <c r="B2255" s="22"/>
      <c r="G2255" s="23"/>
      <c r="V2255"/>
    </row>
    <row r="2256" spans="1:22" s="1" customFormat="1" ht="15.75" x14ac:dyDescent="0.25">
      <c r="A2256" s="22"/>
      <c r="B2256" s="22"/>
      <c r="G2256" s="23"/>
      <c r="V2256"/>
    </row>
    <row r="2257" spans="1:22" s="1" customFormat="1" ht="15.75" x14ac:dyDescent="0.25">
      <c r="A2257" s="22"/>
      <c r="B2257" s="22"/>
      <c r="G2257" s="23"/>
      <c r="V2257"/>
    </row>
    <row r="2258" spans="1:22" s="1" customFormat="1" ht="15.75" x14ac:dyDescent="0.25">
      <c r="A2258" s="22"/>
      <c r="B2258" s="22"/>
      <c r="G2258" s="23"/>
      <c r="V2258"/>
    </row>
    <row r="2259" spans="1:22" s="1" customFormat="1" ht="15.75" x14ac:dyDescent="0.25">
      <c r="A2259" s="22"/>
      <c r="B2259" s="22"/>
      <c r="G2259" s="23"/>
      <c r="V2259"/>
    </row>
    <row r="2260" spans="1:22" s="1" customFormat="1" ht="15.75" x14ac:dyDescent="0.25">
      <c r="A2260" s="22"/>
      <c r="B2260" s="22"/>
      <c r="G2260" s="23"/>
      <c r="V2260"/>
    </row>
    <row r="2261" spans="1:22" s="1" customFormat="1" ht="15.75" x14ac:dyDescent="0.25">
      <c r="A2261" s="22"/>
      <c r="B2261" s="22"/>
      <c r="G2261" s="23"/>
      <c r="V2261"/>
    </row>
    <row r="2262" spans="1:22" s="1" customFormat="1" ht="15.75" x14ac:dyDescent="0.25">
      <c r="A2262" s="22"/>
      <c r="B2262" s="22"/>
      <c r="G2262" s="23"/>
      <c r="V2262"/>
    </row>
    <row r="2263" spans="1:22" s="1" customFormat="1" ht="15.75" x14ac:dyDescent="0.25">
      <c r="A2263" s="22"/>
      <c r="B2263" s="22"/>
      <c r="G2263" s="23"/>
      <c r="V2263"/>
    </row>
    <row r="2264" spans="1:22" s="1" customFormat="1" ht="15.75" x14ac:dyDescent="0.25">
      <c r="A2264" s="22"/>
      <c r="B2264" s="22"/>
      <c r="G2264" s="23"/>
      <c r="V2264"/>
    </row>
    <row r="2265" spans="1:22" s="1" customFormat="1" ht="15.75" x14ac:dyDescent="0.25">
      <c r="A2265" s="22"/>
      <c r="B2265" s="22"/>
      <c r="G2265" s="23"/>
      <c r="V2265"/>
    </row>
    <row r="2266" spans="1:22" s="1" customFormat="1" ht="15.75" x14ac:dyDescent="0.25">
      <c r="A2266" s="22"/>
      <c r="B2266" s="22"/>
      <c r="G2266" s="23"/>
      <c r="V2266"/>
    </row>
    <row r="2267" spans="1:22" s="1" customFormat="1" ht="15.75" x14ac:dyDescent="0.25">
      <c r="A2267" s="22"/>
      <c r="B2267" s="22"/>
      <c r="G2267" s="23"/>
      <c r="V2267"/>
    </row>
    <row r="2268" spans="1:22" s="1" customFormat="1" ht="15.75" x14ac:dyDescent="0.25">
      <c r="A2268" s="22"/>
      <c r="B2268" s="22"/>
      <c r="G2268" s="23"/>
      <c r="V2268"/>
    </row>
    <row r="2269" spans="1:22" s="1" customFormat="1" ht="15.75" x14ac:dyDescent="0.25">
      <c r="A2269" s="22"/>
      <c r="B2269" s="22"/>
      <c r="G2269" s="23"/>
      <c r="V2269"/>
    </row>
    <row r="2270" spans="1:22" s="1" customFormat="1" ht="15.75" x14ac:dyDescent="0.25">
      <c r="A2270" s="22"/>
      <c r="B2270" s="22"/>
      <c r="G2270" s="23"/>
      <c r="V2270"/>
    </row>
    <row r="2271" spans="1:22" s="1" customFormat="1" ht="15.75" x14ac:dyDescent="0.25">
      <c r="A2271" s="22"/>
      <c r="B2271" s="22"/>
      <c r="G2271" s="23"/>
      <c r="V2271"/>
    </row>
    <row r="2272" spans="1:22" s="1" customFormat="1" ht="15.75" x14ac:dyDescent="0.25">
      <c r="A2272" s="22"/>
      <c r="B2272" s="22"/>
      <c r="G2272" s="23"/>
      <c r="V2272"/>
    </row>
    <row r="2273" spans="1:22" s="1" customFormat="1" ht="15.75" x14ac:dyDescent="0.25">
      <c r="A2273" s="22"/>
      <c r="B2273" s="22"/>
      <c r="G2273" s="23"/>
      <c r="V2273"/>
    </row>
    <row r="2274" spans="1:22" s="1" customFormat="1" ht="15.75" x14ac:dyDescent="0.25">
      <c r="A2274" s="22"/>
      <c r="B2274" s="22"/>
      <c r="G2274" s="23"/>
      <c r="V2274"/>
    </row>
    <row r="2275" spans="1:22" s="1" customFormat="1" ht="15.75" x14ac:dyDescent="0.25">
      <c r="A2275" s="22"/>
      <c r="B2275" s="22"/>
      <c r="G2275" s="23"/>
      <c r="V2275"/>
    </row>
    <row r="2276" spans="1:22" s="1" customFormat="1" ht="15.75" x14ac:dyDescent="0.25">
      <c r="A2276" s="22"/>
      <c r="B2276" s="22"/>
      <c r="G2276" s="23"/>
      <c r="V2276"/>
    </row>
    <row r="2277" spans="1:22" s="1" customFormat="1" ht="15.75" x14ac:dyDescent="0.25">
      <c r="A2277" s="22"/>
      <c r="B2277" s="22"/>
      <c r="G2277" s="23"/>
      <c r="V2277"/>
    </row>
    <row r="2278" spans="1:22" s="1" customFormat="1" ht="15.75" x14ac:dyDescent="0.25">
      <c r="A2278" s="22"/>
      <c r="B2278" s="22"/>
      <c r="G2278" s="23"/>
      <c r="V2278"/>
    </row>
    <row r="2279" spans="1:22" s="1" customFormat="1" ht="15.75" x14ac:dyDescent="0.25">
      <c r="A2279" s="22"/>
      <c r="B2279" s="22"/>
      <c r="G2279" s="23"/>
      <c r="V2279"/>
    </row>
    <row r="2280" spans="1:22" s="1" customFormat="1" ht="15.75" x14ac:dyDescent="0.25">
      <c r="A2280" s="22"/>
      <c r="B2280" s="22"/>
      <c r="G2280" s="23"/>
      <c r="V2280"/>
    </row>
    <row r="2281" spans="1:22" s="1" customFormat="1" ht="15.75" x14ac:dyDescent="0.25">
      <c r="A2281" s="22"/>
      <c r="B2281" s="22"/>
      <c r="G2281" s="23"/>
      <c r="V2281"/>
    </row>
    <row r="2282" spans="1:22" s="1" customFormat="1" ht="15.75" x14ac:dyDescent="0.25">
      <c r="A2282" s="22"/>
      <c r="B2282" s="22"/>
      <c r="G2282" s="23"/>
      <c r="V2282"/>
    </row>
    <row r="2283" spans="1:22" s="1" customFormat="1" ht="15.75" x14ac:dyDescent="0.25">
      <c r="A2283" s="22"/>
      <c r="B2283" s="22"/>
      <c r="G2283" s="23"/>
      <c r="V2283"/>
    </row>
    <row r="2284" spans="1:22" s="1" customFormat="1" ht="15.75" x14ac:dyDescent="0.25">
      <c r="A2284" s="22"/>
      <c r="B2284" s="22"/>
      <c r="G2284" s="23"/>
      <c r="V2284"/>
    </row>
    <row r="2285" spans="1:22" s="1" customFormat="1" ht="15.75" x14ac:dyDescent="0.25">
      <c r="A2285" s="22"/>
      <c r="B2285" s="22"/>
      <c r="G2285" s="23"/>
      <c r="V2285"/>
    </row>
    <row r="2286" spans="1:22" s="1" customFormat="1" ht="15.75" x14ac:dyDescent="0.25">
      <c r="A2286" s="22"/>
      <c r="B2286" s="22"/>
      <c r="G2286" s="23"/>
      <c r="V2286"/>
    </row>
    <row r="2287" spans="1:22" s="1" customFormat="1" ht="15.75" x14ac:dyDescent="0.25">
      <c r="A2287" s="22"/>
      <c r="B2287" s="22"/>
      <c r="G2287" s="23"/>
      <c r="V2287"/>
    </row>
    <row r="2288" spans="1:22" s="1" customFormat="1" ht="15.75" x14ac:dyDescent="0.25">
      <c r="A2288" s="22"/>
      <c r="B2288" s="22"/>
      <c r="G2288" s="23"/>
      <c r="V2288"/>
    </row>
    <row r="2289" spans="1:22" s="1" customFormat="1" ht="15.75" x14ac:dyDescent="0.25">
      <c r="A2289" s="22"/>
      <c r="B2289" s="22"/>
      <c r="G2289" s="23"/>
      <c r="V2289"/>
    </row>
    <row r="2290" spans="1:22" s="1" customFormat="1" ht="15.75" x14ac:dyDescent="0.25">
      <c r="A2290" s="22"/>
      <c r="B2290" s="22"/>
      <c r="G2290" s="23"/>
      <c r="V2290"/>
    </row>
    <row r="2291" spans="1:22" s="1" customFormat="1" ht="15.75" x14ac:dyDescent="0.25">
      <c r="A2291" s="22"/>
      <c r="B2291" s="22"/>
      <c r="G2291" s="23"/>
      <c r="V2291"/>
    </row>
    <row r="2292" spans="1:22" s="1" customFormat="1" ht="15.75" x14ac:dyDescent="0.25">
      <c r="A2292" s="22"/>
      <c r="B2292" s="22"/>
      <c r="G2292" s="23"/>
      <c r="V2292"/>
    </row>
    <row r="2293" spans="1:22" s="1" customFormat="1" ht="15.75" x14ac:dyDescent="0.25">
      <c r="A2293" s="22"/>
      <c r="B2293" s="22"/>
      <c r="G2293" s="23"/>
      <c r="V2293"/>
    </row>
    <row r="2294" spans="1:22" s="1" customFormat="1" ht="15.75" x14ac:dyDescent="0.25">
      <c r="A2294" s="22"/>
      <c r="B2294" s="22"/>
      <c r="G2294" s="23"/>
      <c r="V2294"/>
    </row>
    <row r="2295" spans="1:22" s="1" customFormat="1" ht="15.75" x14ac:dyDescent="0.25">
      <c r="A2295" s="22"/>
      <c r="B2295" s="22"/>
      <c r="G2295" s="23"/>
      <c r="V2295"/>
    </row>
    <row r="2296" spans="1:22" s="1" customFormat="1" ht="15.75" x14ac:dyDescent="0.25">
      <c r="A2296" s="22"/>
      <c r="B2296" s="22"/>
      <c r="G2296" s="23"/>
      <c r="V2296"/>
    </row>
    <row r="2297" spans="1:22" s="1" customFormat="1" ht="15.75" x14ac:dyDescent="0.25">
      <c r="A2297" s="22"/>
      <c r="B2297" s="22"/>
      <c r="G2297" s="23"/>
      <c r="V2297"/>
    </row>
    <row r="2298" spans="1:22" s="1" customFormat="1" ht="15.75" x14ac:dyDescent="0.25">
      <c r="A2298" s="22"/>
      <c r="B2298" s="22"/>
      <c r="G2298" s="23"/>
      <c r="V2298"/>
    </row>
    <row r="2299" spans="1:22" s="1" customFormat="1" ht="15.75" x14ac:dyDescent="0.25">
      <c r="A2299" s="22"/>
      <c r="B2299" s="22"/>
      <c r="G2299" s="23"/>
      <c r="V2299"/>
    </row>
    <row r="2300" spans="1:22" s="1" customFormat="1" ht="15.75" x14ac:dyDescent="0.25">
      <c r="A2300" s="22"/>
      <c r="B2300" s="22"/>
      <c r="G2300" s="23"/>
      <c r="V2300"/>
    </row>
    <row r="2301" spans="1:22" s="1" customFormat="1" ht="15.75" x14ac:dyDescent="0.25">
      <c r="A2301" s="22"/>
      <c r="B2301" s="22"/>
      <c r="G2301" s="23"/>
      <c r="V2301"/>
    </row>
    <row r="2302" spans="1:22" s="1" customFormat="1" ht="15.75" x14ac:dyDescent="0.25">
      <c r="A2302" s="22"/>
      <c r="B2302" s="22"/>
      <c r="G2302" s="23"/>
      <c r="V2302"/>
    </row>
    <row r="2303" spans="1:22" s="1" customFormat="1" ht="15.75" x14ac:dyDescent="0.25">
      <c r="A2303" s="22"/>
      <c r="B2303" s="22"/>
      <c r="G2303" s="23"/>
      <c r="V2303"/>
    </row>
    <row r="2304" spans="1:22" s="1" customFormat="1" ht="15.75" x14ac:dyDescent="0.25">
      <c r="A2304" s="22"/>
      <c r="B2304" s="22"/>
      <c r="G2304" s="23"/>
      <c r="V2304"/>
    </row>
    <row r="2305" spans="1:22" s="1" customFormat="1" ht="15.75" x14ac:dyDescent="0.25">
      <c r="A2305" s="22"/>
      <c r="B2305" s="22"/>
      <c r="G2305" s="23"/>
      <c r="V2305"/>
    </row>
    <row r="2306" spans="1:22" s="1" customFormat="1" ht="15.75" x14ac:dyDescent="0.25">
      <c r="A2306" s="22"/>
      <c r="B2306" s="22"/>
      <c r="G2306" s="23"/>
      <c r="V2306"/>
    </row>
    <row r="2307" spans="1:22" s="1" customFormat="1" ht="15.75" x14ac:dyDescent="0.25">
      <c r="A2307" s="22"/>
      <c r="B2307" s="22"/>
      <c r="G2307" s="23"/>
      <c r="V2307"/>
    </row>
    <row r="2308" spans="1:22" s="1" customFormat="1" ht="15.75" x14ac:dyDescent="0.25">
      <c r="A2308" s="22"/>
      <c r="B2308" s="22"/>
      <c r="G2308" s="23"/>
      <c r="V2308"/>
    </row>
    <row r="2309" spans="1:22" s="1" customFormat="1" ht="15.75" x14ac:dyDescent="0.25">
      <c r="A2309" s="22"/>
      <c r="B2309" s="22"/>
      <c r="G2309" s="23"/>
      <c r="V2309"/>
    </row>
    <row r="2310" spans="1:22" s="1" customFormat="1" ht="15.75" x14ac:dyDescent="0.25">
      <c r="A2310" s="22"/>
      <c r="B2310" s="22"/>
      <c r="G2310" s="23"/>
      <c r="V2310"/>
    </row>
    <row r="2311" spans="1:22" s="1" customFormat="1" ht="15.75" x14ac:dyDescent="0.25">
      <c r="A2311" s="22"/>
      <c r="B2311" s="22"/>
      <c r="G2311" s="23"/>
      <c r="V2311"/>
    </row>
    <row r="2312" spans="1:22" s="1" customFormat="1" ht="15.75" x14ac:dyDescent="0.25">
      <c r="A2312" s="22"/>
      <c r="B2312" s="22"/>
      <c r="G2312" s="23"/>
      <c r="V2312"/>
    </row>
    <row r="2313" spans="1:22" s="1" customFormat="1" ht="15.75" x14ac:dyDescent="0.25">
      <c r="A2313" s="22"/>
      <c r="B2313" s="22"/>
      <c r="G2313" s="23"/>
      <c r="V2313"/>
    </row>
    <row r="2314" spans="1:22" s="1" customFormat="1" ht="15.75" x14ac:dyDescent="0.25">
      <c r="A2314" s="22"/>
      <c r="B2314" s="22"/>
      <c r="G2314" s="23"/>
      <c r="V2314"/>
    </row>
    <row r="2315" spans="1:22" s="1" customFormat="1" ht="15.75" x14ac:dyDescent="0.25">
      <c r="A2315" s="22"/>
      <c r="B2315" s="22"/>
      <c r="G2315" s="23"/>
      <c r="V2315"/>
    </row>
    <row r="2316" spans="1:22" s="1" customFormat="1" ht="15.75" x14ac:dyDescent="0.25">
      <c r="A2316" s="22"/>
      <c r="B2316" s="22"/>
      <c r="G2316" s="23"/>
      <c r="V2316"/>
    </row>
    <row r="2317" spans="1:22" s="1" customFormat="1" ht="15.75" x14ac:dyDescent="0.25">
      <c r="A2317" s="22"/>
      <c r="B2317" s="22"/>
      <c r="G2317" s="23"/>
      <c r="V2317"/>
    </row>
    <row r="2318" spans="1:22" s="1" customFormat="1" ht="15.75" x14ac:dyDescent="0.25">
      <c r="A2318" s="22"/>
      <c r="B2318" s="22"/>
      <c r="G2318" s="23"/>
      <c r="V2318"/>
    </row>
    <row r="2319" spans="1:22" s="1" customFormat="1" ht="15.75" x14ac:dyDescent="0.25">
      <c r="A2319" s="22"/>
      <c r="B2319" s="22"/>
      <c r="G2319" s="23"/>
      <c r="V2319"/>
    </row>
    <row r="2320" spans="1:22" s="1" customFormat="1" ht="15.75" x14ac:dyDescent="0.25">
      <c r="A2320" s="22"/>
      <c r="B2320" s="22"/>
      <c r="G2320" s="23"/>
      <c r="V2320"/>
    </row>
    <row r="2321" spans="1:22" s="1" customFormat="1" ht="15.75" x14ac:dyDescent="0.25">
      <c r="A2321" s="22"/>
      <c r="B2321" s="22"/>
      <c r="G2321" s="23"/>
      <c r="V2321"/>
    </row>
    <row r="2322" spans="1:22" s="1" customFormat="1" ht="15.75" x14ac:dyDescent="0.25">
      <c r="A2322" s="22"/>
      <c r="B2322" s="22"/>
      <c r="G2322" s="23"/>
      <c r="V2322"/>
    </row>
    <row r="2323" spans="1:22" s="1" customFormat="1" ht="15.75" x14ac:dyDescent="0.25">
      <c r="A2323" s="22"/>
      <c r="B2323" s="22"/>
      <c r="G2323" s="23"/>
      <c r="V2323"/>
    </row>
    <row r="2324" spans="1:22" s="1" customFormat="1" ht="15.75" x14ac:dyDescent="0.25">
      <c r="A2324" s="22"/>
      <c r="B2324" s="22"/>
      <c r="G2324" s="23"/>
      <c r="V2324"/>
    </row>
    <row r="2325" spans="1:22" s="1" customFormat="1" ht="15.75" x14ac:dyDescent="0.25">
      <c r="A2325" s="22"/>
      <c r="B2325" s="22"/>
      <c r="G2325" s="23"/>
      <c r="V2325"/>
    </row>
    <row r="2326" spans="1:22" s="1" customFormat="1" ht="15.75" x14ac:dyDescent="0.25">
      <c r="A2326" s="22"/>
      <c r="B2326" s="22"/>
      <c r="G2326" s="23"/>
      <c r="V2326"/>
    </row>
    <row r="2327" spans="1:22" s="1" customFormat="1" ht="15.75" x14ac:dyDescent="0.25">
      <c r="A2327" s="22"/>
      <c r="B2327" s="22"/>
      <c r="G2327" s="23"/>
      <c r="V2327"/>
    </row>
    <row r="2328" spans="1:22" s="1" customFormat="1" ht="15.75" x14ac:dyDescent="0.25">
      <c r="A2328" s="22"/>
      <c r="B2328" s="22"/>
      <c r="G2328" s="23"/>
      <c r="V2328"/>
    </row>
    <row r="2329" spans="1:22" s="1" customFormat="1" ht="15.75" x14ac:dyDescent="0.25">
      <c r="A2329" s="22"/>
      <c r="B2329" s="22"/>
      <c r="G2329" s="23"/>
      <c r="V2329"/>
    </row>
    <row r="2330" spans="1:22" s="1" customFormat="1" ht="15.75" x14ac:dyDescent="0.25">
      <c r="A2330" s="22"/>
      <c r="B2330" s="22"/>
      <c r="G2330" s="23"/>
      <c r="V2330"/>
    </row>
    <row r="2331" spans="1:22" s="1" customFormat="1" ht="15.75" x14ac:dyDescent="0.25">
      <c r="A2331" s="22"/>
      <c r="B2331" s="22"/>
      <c r="G2331" s="23"/>
      <c r="V2331"/>
    </row>
    <row r="2332" spans="1:22" s="1" customFormat="1" ht="15.75" x14ac:dyDescent="0.25">
      <c r="A2332" s="22"/>
      <c r="B2332" s="22"/>
      <c r="G2332" s="23"/>
      <c r="V2332"/>
    </row>
    <row r="2333" spans="1:22" s="1" customFormat="1" ht="15.75" x14ac:dyDescent="0.25">
      <c r="A2333" s="22"/>
      <c r="B2333" s="22"/>
      <c r="G2333" s="23"/>
      <c r="V2333"/>
    </row>
    <row r="2334" spans="1:22" s="1" customFormat="1" ht="15.75" x14ac:dyDescent="0.25">
      <c r="A2334" s="22"/>
      <c r="B2334" s="22"/>
      <c r="G2334" s="23"/>
      <c r="V2334"/>
    </row>
    <row r="2335" spans="1:22" s="1" customFormat="1" ht="15.75" x14ac:dyDescent="0.25">
      <c r="A2335" s="22"/>
      <c r="B2335" s="22"/>
      <c r="G2335" s="23"/>
      <c r="V2335"/>
    </row>
    <row r="2336" spans="1:22" s="1" customFormat="1" ht="15.75" x14ac:dyDescent="0.25">
      <c r="A2336" s="22"/>
      <c r="B2336" s="22"/>
      <c r="G2336" s="23"/>
      <c r="V2336"/>
    </row>
    <row r="2337" spans="1:22" s="1" customFormat="1" ht="15.75" x14ac:dyDescent="0.25">
      <c r="A2337" s="22"/>
      <c r="B2337" s="22"/>
      <c r="G2337" s="23"/>
      <c r="V2337"/>
    </row>
    <row r="2338" spans="1:22" s="1" customFormat="1" ht="15.75" x14ac:dyDescent="0.25">
      <c r="A2338" s="22"/>
      <c r="B2338" s="22"/>
      <c r="G2338" s="23"/>
      <c r="V2338"/>
    </row>
    <row r="2339" spans="1:22" s="1" customFormat="1" ht="15.75" x14ac:dyDescent="0.25">
      <c r="A2339" s="22"/>
      <c r="B2339" s="22"/>
      <c r="G2339" s="23"/>
      <c r="V2339"/>
    </row>
    <row r="2340" spans="1:22" s="1" customFormat="1" ht="15.75" x14ac:dyDescent="0.25">
      <c r="A2340" s="22"/>
      <c r="B2340" s="22"/>
      <c r="G2340" s="23"/>
      <c r="V2340"/>
    </row>
    <row r="2341" spans="1:22" s="1" customFormat="1" ht="15.75" x14ac:dyDescent="0.25">
      <c r="A2341" s="22"/>
      <c r="B2341" s="22"/>
      <c r="G2341" s="23"/>
      <c r="V2341"/>
    </row>
    <row r="2342" spans="1:22" s="1" customFormat="1" ht="15.75" x14ac:dyDescent="0.25">
      <c r="A2342" s="22"/>
      <c r="B2342" s="22"/>
      <c r="G2342" s="23"/>
      <c r="V2342"/>
    </row>
    <row r="2343" spans="1:22" s="1" customFormat="1" ht="15.75" x14ac:dyDescent="0.25">
      <c r="A2343" s="22"/>
      <c r="B2343" s="22"/>
      <c r="G2343" s="23"/>
      <c r="V2343"/>
    </row>
    <row r="2344" spans="1:22" s="1" customFormat="1" ht="15.75" x14ac:dyDescent="0.25">
      <c r="A2344" s="22"/>
      <c r="B2344" s="22"/>
      <c r="G2344" s="23"/>
      <c r="V2344"/>
    </row>
    <row r="2345" spans="1:22" s="1" customFormat="1" ht="15.75" x14ac:dyDescent="0.25">
      <c r="A2345" s="22"/>
      <c r="B2345" s="22"/>
      <c r="G2345" s="23"/>
      <c r="V2345"/>
    </row>
    <row r="2346" spans="1:22" s="1" customFormat="1" ht="15.75" x14ac:dyDescent="0.25">
      <c r="A2346" s="22"/>
      <c r="B2346" s="22"/>
      <c r="G2346" s="23"/>
      <c r="V2346"/>
    </row>
    <row r="2347" spans="1:22" s="1" customFormat="1" ht="15.75" x14ac:dyDescent="0.25">
      <c r="A2347" s="22"/>
      <c r="B2347" s="22"/>
      <c r="G2347" s="23"/>
      <c r="V2347"/>
    </row>
    <row r="2348" spans="1:22" s="1" customFormat="1" ht="15.75" x14ac:dyDescent="0.25">
      <c r="A2348" s="22"/>
      <c r="B2348" s="22"/>
      <c r="G2348" s="23"/>
      <c r="V2348"/>
    </row>
    <row r="2349" spans="1:22" s="1" customFormat="1" ht="15.75" x14ac:dyDescent="0.25">
      <c r="A2349" s="22"/>
      <c r="B2349" s="22"/>
      <c r="G2349" s="23"/>
      <c r="V2349"/>
    </row>
    <row r="2350" spans="1:22" s="1" customFormat="1" ht="15.75" x14ac:dyDescent="0.25">
      <c r="A2350" s="22"/>
      <c r="B2350" s="22"/>
      <c r="G2350" s="23"/>
      <c r="V2350"/>
    </row>
    <row r="2351" spans="1:22" s="1" customFormat="1" ht="15.75" x14ac:dyDescent="0.25">
      <c r="A2351" s="22"/>
      <c r="B2351" s="22"/>
      <c r="G2351" s="23"/>
      <c r="V2351"/>
    </row>
    <row r="2352" spans="1:22" s="1" customFormat="1" ht="15.75" x14ac:dyDescent="0.25">
      <c r="A2352" s="22"/>
      <c r="B2352" s="22"/>
      <c r="G2352" s="23"/>
      <c r="V2352"/>
    </row>
    <row r="2353" spans="1:22" s="1" customFormat="1" ht="15.75" x14ac:dyDescent="0.25">
      <c r="A2353" s="22"/>
      <c r="B2353" s="22"/>
      <c r="G2353" s="23"/>
      <c r="V2353"/>
    </row>
    <row r="2354" spans="1:22" s="1" customFormat="1" ht="15.75" x14ac:dyDescent="0.25">
      <c r="A2354" s="22"/>
      <c r="B2354" s="22"/>
      <c r="G2354" s="23"/>
      <c r="V2354"/>
    </row>
    <row r="2355" spans="1:22" s="1" customFormat="1" ht="15.75" x14ac:dyDescent="0.25">
      <c r="A2355" s="22"/>
      <c r="B2355" s="22"/>
      <c r="G2355" s="23"/>
      <c r="V2355"/>
    </row>
    <row r="2356" spans="1:22" s="1" customFormat="1" ht="15.75" x14ac:dyDescent="0.25">
      <c r="A2356" s="22"/>
      <c r="B2356" s="22"/>
      <c r="G2356" s="23"/>
      <c r="V2356"/>
    </row>
    <row r="2357" spans="1:22" s="1" customFormat="1" ht="15.75" x14ac:dyDescent="0.25">
      <c r="A2357" s="22"/>
      <c r="B2357" s="22"/>
      <c r="G2357" s="23"/>
      <c r="V2357"/>
    </row>
    <row r="2358" spans="1:22" s="1" customFormat="1" ht="15.75" x14ac:dyDescent="0.25">
      <c r="A2358" s="22"/>
      <c r="B2358" s="22"/>
      <c r="G2358" s="23"/>
      <c r="V2358"/>
    </row>
    <row r="2359" spans="1:22" s="1" customFormat="1" ht="15.75" x14ac:dyDescent="0.25">
      <c r="A2359" s="22"/>
      <c r="B2359" s="22"/>
      <c r="G2359" s="23"/>
      <c r="V2359"/>
    </row>
    <row r="2360" spans="1:22" s="1" customFormat="1" ht="15.75" x14ac:dyDescent="0.25">
      <c r="A2360" s="22"/>
      <c r="B2360" s="22"/>
      <c r="G2360" s="23"/>
      <c r="V2360"/>
    </row>
    <row r="2361" spans="1:22" s="1" customFormat="1" ht="15.75" x14ac:dyDescent="0.25">
      <c r="A2361" s="22"/>
      <c r="B2361" s="22"/>
      <c r="G2361" s="23"/>
      <c r="V2361"/>
    </row>
    <row r="2362" spans="1:22" s="1" customFormat="1" ht="15.75" x14ac:dyDescent="0.25">
      <c r="A2362" s="22"/>
      <c r="B2362" s="22"/>
      <c r="G2362" s="23"/>
      <c r="V2362"/>
    </row>
    <row r="2363" spans="1:22" s="1" customFormat="1" ht="15.75" x14ac:dyDescent="0.25">
      <c r="A2363" s="22"/>
      <c r="B2363" s="22"/>
      <c r="G2363" s="23"/>
      <c r="V2363"/>
    </row>
    <row r="2364" spans="1:22" s="1" customFormat="1" ht="15.75" x14ac:dyDescent="0.25">
      <c r="A2364" s="22"/>
      <c r="B2364" s="22"/>
      <c r="G2364" s="23"/>
      <c r="V2364"/>
    </row>
    <row r="2365" spans="1:22" s="1" customFormat="1" ht="15.75" x14ac:dyDescent="0.25">
      <c r="A2365" s="22"/>
      <c r="B2365" s="22"/>
      <c r="G2365" s="23"/>
      <c r="V2365"/>
    </row>
    <row r="2366" spans="1:22" s="1" customFormat="1" ht="15.75" x14ac:dyDescent="0.25">
      <c r="A2366" s="22"/>
      <c r="B2366" s="22"/>
      <c r="G2366" s="23"/>
      <c r="V2366"/>
    </row>
    <row r="2367" spans="1:22" s="1" customFormat="1" ht="15.75" x14ac:dyDescent="0.25">
      <c r="A2367" s="22"/>
      <c r="B2367" s="22"/>
      <c r="G2367" s="23"/>
      <c r="V2367"/>
    </row>
    <row r="2368" spans="1:22" s="1" customFormat="1" ht="15.75" x14ac:dyDescent="0.25">
      <c r="A2368" s="22"/>
      <c r="B2368" s="22"/>
      <c r="G2368" s="23"/>
      <c r="V2368"/>
    </row>
    <row r="2369" spans="1:22" s="1" customFormat="1" ht="15.75" x14ac:dyDescent="0.25">
      <c r="A2369" s="22"/>
      <c r="B2369" s="22"/>
      <c r="G2369" s="23"/>
      <c r="V2369"/>
    </row>
    <row r="2370" spans="1:22" s="1" customFormat="1" ht="15.75" x14ac:dyDescent="0.25">
      <c r="A2370" s="22"/>
      <c r="B2370" s="22"/>
      <c r="G2370" s="23"/>
      <c r="V2370"/>
    </row>
    <row r="2371" spans="1:22" s="1" customFormat="1" ht="15.75" x14ac:dyDescent="0.25">
      <c r="A2371" s="22"/>
      <c r="B2371" s="22"/>
      <c r="G2371" s="23"/>
      <c r="V2371"/>
    </row>
    <row r="2372" spans="1:22" s="1" customFormat="1" ht="15.75" x14ac:dyDescent="0.25">
      <c r="A2372" s="22"/>
      <c r="B2372" s="22"/>
      <c r="G2372" s="23"/>
      <c r="V2372"/>
    </row>
    <row r="2373" spans="1:22" s="1" customFormat="1" ht="15.75" x14ac:dyDescent="0.25">
      <c r="A2373" s="22"/>
      <c r="B2373" s="22"/>
      <c r="G2373" s="23"/>
      <c r="V2373"/>
    </row>
    <row r="2374" spans="1:22" s="1" customFormat="1" ht="15.75" x14ac:dyDescent="0.25">
      <c r="A2374" s="22"/>
      <c r="B2374" s="22"/>
      <c r="G2374" s="23"/>
      <c r="V2374"/>
    </row>
    <row r="2375" spans="1:22" s="1" customFormat="1" ht="15.75" x14ac:dyDescent="0.25">
      <c r="A2375" s="22"/>
      <c r="B2375" s="22"/>
      <c r="G2375" s="23"/>
      <c r="V2375"/>
    </row>
    <row r="2376" spans="1:22" s="1" customFormat="1" ht="15.75" x14ac:dyDescent="0.25">
      <c r="A2376" s="22"/>
      <c r="B2376" s="22"/>
      <c r="G2376" s="23"/>
      <c r="V2376"/>
    </row>
    <row r="2377" spans="1:22" s="1" customFormat="1" ht="15.75" x14ac:dyDescent="0.25">
      <c r="A2377" s="22"/>
      <c r="B2377" s="22"/>
      <c r="G2377" s="23"/>
      <c r="V2377"/>
    </row>
    <row r="2378" spans="1:22" s="1" customFormat="1" ht="15.75" x14ac:dyDescent="0.25">
      <c r="A2378" s="22"/>
      <c r="B2378" s="22"/>
      <c r="G2378" s="23"/>
      <c r="V2378"/>
    </row>
    <row r="2379" spans="1:22" s="1" customFormat="1" ht="15.75" x14ac:dyDescent="0.25">
      <c r="A2379" s="22"/>
      <c r="B2379" s="22"/>
      <c r="G2379" s="23"/>
      <c r="V2379"/>
    </row>
    <row r="2380" spans="1:22" s="1" customFormat="1" ht="15.75" x14ac:dyDescent="0.25">
      <c r="A2380" s="22"/>
      <c r="B2380" s="22"/>
      <c r="G2380" s="23"/>
      <c r="V2380"/>
    </row>
    <row r="2381" spans="1:22" s="1" customFormat="1" ht="15.75" x14ac:dyDescent="0.25">
      <c r="A2381" s="22"/>
      <c r="B2381" s="22"/>
      <c r="G2381" s="23"/>
      <c r="V2381"/>
    </row>
    <row r="2382" spans="1:22" s="1" customFormat="1" ht="15.75" x14ac:dyDescent="0.25">
      <c r="A2382" s="22"/>
      <c r="B2382" s="22"/>
      <c r="G2382" s="23"/>
      <c r="V2382"/>
    </row>
    <row r="2383" spans="1:22" s="1" customFormat="1" ht="15.75" x14ac:dyDescent="0.25">
      <c r="A2383" s="22"/>
      <c r="B2383" s="22"/>
      <c r="G2383" s="23"/>
      <c r="V2383"/>
    </row>
    <row r="2384" spans="1:22" s="1" customFormat="1" ht="15.75" x14ac:dyDescent="0.25">
      <c r="A2384" s="22"/>
      <c r="B2384" s="22"/>
      <c r="G2384" s="23"/>
      <c r="V2384"/>
    </row>
    <row r="2385" spans="1:22" s="1" customFormat="1" ht="15.75" x14ac:dyDescent="0.25">
      <c r="A2385" s="22"/>
      <c r="B2385" s="22"/>
      <c r="G2385" s="23"/>
      <c r="V2385"/>
    </row>
    <row r="2386" spans="1:22" s="1" customFormat="1" ht="15.75" x14ac:dyDescent="0.25">
      <c r="A2386" s="22"/>
      <c r="B2386" s="22"/>
      <c r="G2386" s="23"/>
      <c r="V2386"/>
    </row>
    <row r="2387" spans="1:22" s="1" customFormat="1" ht="15.75" x14ac:dyDescent="0.25">
      <c r="A2387" s="22"/>
      <c r="B2387" s="22"/>
      <c r="G2387" s="23"/>
      <c r="V2387"/>
    </row>
    <row r="2388" spans="1:22" s="1" customFormat="1" ht="15.75" x14ac:dyDescent="0.25">
      <c r="A2388" s="22"/>
      <c r="B2388" s="22"/>
      <c r="G2388" s="23"/>
      <c r="V2388"/>
    </row>
    <row r="2389" spans="1:22" s="1" customFormat="1" ht="15.75" x14ac:dyDescent="0.25">
      <c r="A2389" s="22"/>
      <c r="B2389" s="22"/>
      <c r="G2389" s="23"/>
      <c r="V2389"/>
    </row>
    <row r="2390" spans="1:22" s="1" customFormat="1" ht="15.75" x14ac:dyDescent="0.25">
      <c r="A2390" s="22"/>
      <c r="B2390" s="22"/>
      <c r="G2390" s="23"/>
      <c r="V2390"/>
    </row>
    <row r="2391" spans="1:22" s="1" customFormat="1" ht="15.75" x14ac:dyDescent="0.25">
      <c r="A2391" s="22"/>
      <c r="B2391" s="22"/>
      <c r="G2391" s="23"/>
      <c r="V2391"/>
    </row>
    <row r="2392" spans="1:22" s="1" customFormat="1" ht="15.75" x14ac:dyDescent="0.25">
      <c r="A2392" s="22"/>
      <c r="B2392" s="22"/>
      <c r="G2392" s="23"/>
      <c r="V2392"/>
    </row>
    <row r="2393" spans="1:22" s="1" customFormat="1" ht="15.75" x14ac:dyDescent="0.25">
      <c r="A2393" s="22"/>
      <c r="B2393" s="22"/>
      <c r="G2393" s="23"/>
      <c r="V2393"/>
    </row>
    <row r="2394" spans="1:22" s="1" customFormat="1" ht="15.75" x14ac:dyDescent="0.25">
      <c r="A2394" s="22"/>
      <c r="B2394" s="22"/>
      <c r="G2394" s="23"/>
      <c r="V2394"/>
    </row>
    <row r="2395" spans="1:22" s="1" customFormat="1" ht="15.75" x14ac:dyDescent="0.25">
      <c r="A2395" s="22"/>
      <c r="B2395" s="22"/>
      <c r="G2395" s="23"/>
      <c r="V2395"/>
    </row>
    <row r="2396" spans="1:22" s="1" customFormat="1" ht="15.75" x14ac:dyDescent="0.25">
      <c r="A2396" s="22"/>
      <c r="B2396" s="22"/>
      <c r="G2396" s="23"/>
      <c r="V2396"/>
    </row>
    <row r="2397" spans="1:22" s="1" customFormat="1" ht="15.75" x14ac:dyDescent="0.25">
      <c r="A2397" s="22"/>
      <c r="B2397" s="22"/>
      <c r="G2397" s="23"/>
      <c r="V2397"/>
    </row>
    <row r="2398" spans="1:22" s="1" customFormat="1" ht="15.75" x14ac:dyDescent="0.25">
      <c r="A2398" s="22"/>
      <c r="B2398" s="22"/>
      <c r="G2398" s="23"/>
      <c r="V2398"/>
    </row>
    <row r="2399" spans="1:22" s="1" customFormat="1" ht="15.75" x14ac:dyDescent="0.25">
      <c r="A2399" s="22"/>
      <c r="B2399" s="22"/>
      <c r="G2399" s="23"/>
      <c r="V2399"/>
    </row>
    <row r="2400" spans="1:22" s="1" customFormat="1" ht="15.75" x14ac:dyDescent="0.25">
      <c r="A2400" s="22"/>
      <c r="B2400" s="22"/>
      <c r="G2400" s="23"/>
      <c r="V2400"/>
    </row>
    <row r="2401" spans="1:22" s="1" customFormat="1" ht="15.75" x14ac:dyDescent="0.25">
      <c r="A2401" s="22"/>
      <c r="B2401" s="22"/>
      <c r="G2401" s="23"/>
      <c r="V2401"/>
    </row>
    <row r="2402" spans="1:22" s="1" customFormat="1" ht="15.75" x14ac:dyDescent="0.25">
      <c r="A2402" s="22"/>
      <c r="B2402" s="22"/>
      <c r="G2402" s="23"/>
      <c r="V2402"/>
    </row>
    <row r="2403" spans="1:22" s="1" customFormat="1" ht="15.75" x14ac:dyDescent="0.25">
      <c r="A2403" s="22"/>
      <c r="B2403" s="22"/>
      <c r="G2403" s="23"/>
      <c r="V2403"/>
    </row>
    <row r="2404" spans="1:22" s="1" customFormat="1" ht="15.75" x14ac:dyDescent="0.25">
      <c r="A2404" s="22"/>
      <c r="B2404" s="22"/>
      <c r="G2404" s="23"/>
      <c r="V2404"/>
    </row>
    <row r="2405" spans="1:22" s="1" customFormat="1" ht="15.75" x14ac:dyDescent="0.25">
      <c r="A2405" s="22"/>
      <c r="B2405" s="22"/>
      <c r="G2405" s="23"/>
      <c r="V2405"/>
    </row>
    <row r="2406" spans="1:22" s="1" customFormat="1" ht="15.75" x14ac:dyDescent="0.25">
      <c r="A2406" s="22"/>
      <c r="B2406" s="22"/>
      <c r="G2406" s="23"/>
      <c r="V2406"/>
    </row>
    <row r="2407" spans="1:22" s="1" customFormat="1" ht="15.75" x14ac:dyDescent="0.25">
      <c r="A2407" s="22"/>
      <c r="B2407" s="22"/>
      <c r="G2407" s="23"/>
      <c r="V2407"/>
    </row>
    <row r="2408" spans="1:22" s="1" customFormat="1" ht="15.75" x14ac:dyDescent="0.25">
      <c r="A2408" s="22"/>
      <c r="B2408" s="22"/>
      <c r="G2408" s="23"/>
      <c r="V2408"/>
    </row>
    <row r="2409" spans="1:22" s="1" customFormat="1" ht="15.75" x14ac:dyDescent="0.25">
      <c r="A2409" s="22"/>
      <c r="B2409" s="22"/>
      <c r="G2409" s="23"/>
      <c r="V2409"/>
    </row>
    <row r="2410" spans="1:22" s="1" customFormat="1" ht="15.75" x14ac:dyDescent="0.25">
      <c r="A2410" s="22"/>
      <c r="B2410" s="22"/>
      <c r="G2410" s="23"/>
      <c r="V2410"/>
    </row>
    <row r="2411" spans="1:22" s="1" customFormat="1" ht="15.75" x14ac:dyDescent="0.25">
      <c r="A2411" s="22"/>
      <c r="B2411" s="22"/>
      <c r="G2411" s="23"/>
      <c r="V2411"/>
    </row>
    <row r="2412" spans="1:22" s="1" customFormat="1" ht="15.75" x14ac:dyDescent="0.25">
      <c r="A2412" s="22"/>
      <c r="B2412" s="22"/>
      <c r="G2412" s="23"/>
      <c r="V2412"/>
    </row>
    <row r="2413" spans="1:22" s="1" customFormat="1" ht="15.75" x14ac:dyDescent="0.25">
      <c r="A2413" s="22"/>
      <c r="B2413" s="22"/>
      <c r="G2413" s="23"/>
      <c r="V2413"/>
    </row>
    <row r="2414" spans="1:22" s="1" customFormat="1" ht="15.75" x14ac:dyDescent="0.25">
      <c r="A2414" s="22"/>
      <c r="B2414" s="22"/>
      <c r="G2414" s="23"/>
      <c r="V2414"/>
    </row>
    <row r="2415" spans="1:22" s="1" customFormat="1" ht="15.75" x14ac:dyDescent="0.25">
      <c r="A2415" s="22"/>
      <c r="B2415" s="22"/>
      <c r="G2415" s="23"/>
      <c r="V2415"/>
    </row>
    <row r="2416" spans="1:22" s="1" customFormat="1" ht="15.75" x14ac:dyDescent="0.25">
      <c r="A2416" s="22"/>
      <c r="B2416" s="22"/>
      <c r="G2416" s="23"/>
      <c r="V2416"/>
    </row>
    <row r="2417" spans="1:22" s="1" customFormat="1" ht="15.75" x14ac:dyDescent="0.25">
      <c r="A2417" s="22"/>
      <c r="B2417" s="22"/>
      <c r="G2417" s="23"/>
      <c r="V2417"/>
    </row>
    <row r="2418" spans="1:22" s="1" customFormat="1" ht="15.75" x14ac:dyDescent="0.25">
      <c r="A2418" s="22"/>
      <c r="B2418" s="22"/>
      <c r="G2418" s="23"/>
      <c r="V2418"/>
    </row>
    <row r="2419" spans="1:22" s="1" customFormat="1" ht="15.75" x14ac:dyDescent="0.25">
      <c r="A2419" s="22"/>
      <c r="B2419" s="22"/>
      <c r="G2419" s="23"/>
      <c r="V2419"/>
    </row>
    <row r="2420" spans="1:22" s="1" customFormat="1" ht="15.75" x14ac:dyDescent="0.25">
      <c r="A2420" s="22"/>
      <c r="B2420" s="22"/>
      <c r="G2420" s="23"/>
      <c r="V2420"/>
    </row>
    <row r="2421" spans="1:22" s="1" customFormat="1" ht="15.75" x14ac:dyDescent="0.25">
      <c r="A2421" s="22"/>
      <c r="B2421" s="22"/>
      <c r="G2421" s="23"/>
      <c r="V2421"/>
    </row>
    <row r="2422" spans="1:22" s="1" customFormat="1" ht="15.75" x14ac:dyDescent="0.25">
      <c r="A2422" s="22"/>
      <c r="B2422" s="22"/>
      <c r="G2422" s="23"/>
      <c r="V2422"/>
    </row>
    <row r="2423" spans="1:22" s="1" customFormat="1" ht="15.75" x14ac:dyDescent="0.25">
      <c r="A2423" s="22"/>
      <c r="B2423" s="22"/>
      <c r="G2423" s="23"/>
      <c r="V2423"/>
    </row>
    <row r="2424" spans="1:22" s="1" customFormat="1" ht="15.75" x14ac:dyDescent="0.25">
      <c r="A2424" s="22"/>
      <c r="B2424" s="22"/>
      <c r="G2424" s="23"/>
      <c r="V2424"/>
    </row>
    <row r="2425" spans="1:22" s="1" customFormat="1" ht="15.75" x14ac:dyDescent="0.25">
      <c r="A2425" s="22"/>
      <c r="B2425" s="22"/>
      <c r="G2425" s="23"/>
      <c r="V2425"/>
    </row>
    <row r="2426" spans="1:22" s="1" customFormat="1" ht="15.75" x14ac:dyDescent="0.25">
      <c r="A2426" s="22"/>
      <c r="B2426" s="22"/>
      <c r="G2426" s="23"/>
      <c r="V2426"/>
    </row>
    <row r="2427" spans="1:22" s="1" customFormat="1" ht="15.75" x14ac:dyDescent="0.25">
      <c r="A2427" s="22"/>
      <c r="B2427" s="22"/>
      <c r="G2427" s="23"/>
      <c r="V2427"/>
    </row>
    <row r="2428" spans="1:22" s="1" customFormat="1" ht="15.75" x14ac:dyDescent="0.25">
      <c r="A2428" s="22"/>
      <c r="B2428" s="22"/>
      <c r="G2428" s="23"/>
      <c r="V2428"/>
    </row>
    <row r="2429" spans="1:22" s="1" customFormat="1" ht="15.75" x14ac:dyDescent="0.25">
      <c r="A2429" s="22"/>
      <c r="B2429" s="22"/>
      <c r="G2429" s="23"/>
      <c r="V2429"/>
    </row>
    <row r="2430" spans="1:22" s="1" customFormat="1" ht="15.75" x14ac:dyDescent="0.25">
      <c r="A2430" s="22"/>
      <c r="B2430" s="22"/>
      <c r="G2430" s="23"/>
      <c r="V2430"/>
    </row>
    <row r="2431" spans="1:22" s="1" customFormat="1" ht="15.75" x14ac:dyDescent="0.25">
      <c r="A2431" s="22"/>
      <c r="B2431" s="22"/>
      <c r="G2431" s="23"/>
      <c r="V2431"/>
    </row>
    <row r="2432" spans="1:22" s="1" customFormat="1" ht="15.75" x14ac:dyDescent="0.25">
      <c r="A2432" s="22"/>
      <c r="B2432" s="22"/>
      <c r="G2432" s="23"/>
      <c r="V2432"/>
    </row>
    <row r="2433" spans="1:22" s="1" customFormat="1" ht="15.75" x14ac:dyDescent="0.25">
      <c r="A2433" s="22"/>
      <c r="B2433" s="22"/>
      <c r="G2433" s="23"/>
      <c r="V2433"/>
    </row>
    <row r="2434" spans="1:22" s="1" customFormat="1" ht="15.75" x14ac:dyDescent="0.25">
      <c r="A2434" s="22"/>
      <c r="B2434" s="22"/>
      <c r="G2434" s="23"/>
      <c r="V2434"/>
    </row>
    <row r="2435" spans="1:22" s="1" customFormat="1" ht="15.75" x14ac:dyDescent="0.25">
      <c r="A2435" s="22"/>
      <c r="B2435" s="22"/>
      <c r="G2435" s="23"/>
      <c r="V2435"/>
    </row>
    <row r="2436" spans="1:22" s="1" customFormat="1" ht="15.75" x14ac:dyDescent="0.25">
      <c r="A2436" s="22"/>
      <c r="B2436" s="22"/>
      <c r="G2436" s="23"/>
      <c r="V2436"/>
    </row>
    <row r="2437" spans="1:22" s="1" customFormat="1" ht="15.75" x14ac:dyDescent="0.25">
      <c r="A2437" s="22"/>
      <c r="B2437" s="22"/>
      <c r="G2437" s="23"/>
      <c r="V2437"/>
    </row>
    <row r="2438" spans="1:22" s="1" customFormat="1" ht="15.75" x14ac:dyDescent="0.25">
      <c r="A2438" s="22"/>
      <c r="B2438" s="22"/>
      <c r="G2438" s="23"/>
      <c r="V2438"/>
    </row>
    <row r="2439" spans="1:22" s="1" customFormat="1" ht="15.75" x14ac:dyDescent="0.25">
      <c r="A2439" s="22"/>
      <c r="B2439" s="22"/>
      <c r="G2439" s="23"/>
      <c r="V2439"/>
    </row>
    <row r="2440" spans="1:22" s="1" customFormat="1" ht="15.75" x14ac:dyDescent="0.25">
      <c r="A2440" s="22"/>
      <c r="B2440" s="22"/>
      <c r="G2440" s="23"/>
      <c r="V2440"/>
    </row>
    <row r="2441" spans="1:22" s="1" customFormat="1" ht="15.75" x14ac:dyDescent="0.25">
      <c r="A2441" s="22"/>
      <c r="B2441" s="22"/>
      <c r="G2441" s="23"/>
      <c r="V2441"/>
    </row>
    <row r="2442" spans="1:22" s="1" customFormat="1" ht="15.75" x14ac:dyDescent="0.25">
      <c r="A2442" s="22"/>
      <c r="B2442" s="22"/>
      <c r="G2442" s="23"/>
      <c r="V2442"/>
    </row>
    <row r="2443" spans="1:22" s="1" customFormat="1" ht="15.75" x14ac:dyDescent="0.25">
      <c r="A2443" s="22"/>
      <c r="B2443" s="22"/>
      <c r="G2443" s="23"/>
      <c r="V2443"/>
    </row>
    <row r="2444" spans="1:22" s="1" customFormat="1" ht="15.75" x14ac:dyDescent="0.25">
      <c r="A2444" s="22"/>
      <c r="B2444" s="22"/>
      <c r="G2444" s="23"/>
      <c r="V2444"/>
    </row>
    <row r="2445" spans="1:22" s="1" customFormat="1" ht="15.75" x14ac:dyDescent="0.25">
      <c r="A2445" s="22"/>
      <c r="B2445" s="22"/>
      <c r="G2445" s="23"/>
      <c r="V2445"/>
    </row>
    <row r="2446" spans="1:22" s="1" customFormat="1" ht="15.75" x14ac:dyDescent="0.25">
      <c r="A2446" s="22"/>
      <c r="B2446" s="22"/>
      <c r="G2446" s="23"/>
      <c r="V2446"/>
    </row>
    <row r="2447" spans="1:22" s="1" customFormat="1" ht="15.75" x14ac:dyDescent="0.25">
      <c r="A2447" s="22"/>
      <c r="B2447" s="22"/>
      <c r="G2447" s="23"/>
      <c r="V2447"/>
    </row>
    <row r="2448" spans="1:22" s="1" customFormat="1" ht="15.75" x14ac:dyDescent="0.25">
      <c r="A2448" s="22"/>
      <c r="B2448" s="22"/>
      <c r="G2448" s="23"/>
      <c r="V2448"/>
    </row>
    <row r="2449" spans="1:22" s="1" customFormat="1" ht="15.75" x14ac:dyDescent="0.25">
      <c r="A2449" s="22"/>
      <c r="B2449" s="22"/>
      <c r="G2449" s="23"/>
      <c r="V2449"/>
    </row>
    <row r="2450" spans="1:22" s="1" customFormat="1" ht="15.75" x14ac:dyDescent="0.25">
      <c r="A2450" s="22"/>
      <c r="B2450" s="22"/>
      <c r="G2450" s="23"/>
      <c r="V2450"/>
    </row>
    <row r="2451" spans="1:22" s="1" customFormat="1" ht="15.75" x14ac:dyDescent="0.25">
      <c r="A2451" s="22"/>
      <c r="B2451" s="22"/>
      <c r="G2451" s="23"/>
      <c r="V2451"/>
    </row>
    <row r="2452" spans="1:22" s="1" customFormat="1" ht="15.75" x14ac:dyDescent="0.25">
      <c r="A2452" s="22"/>
      <c r="B2452" s="22"/>
      <c r="G2452" s="23"/>
      <c r="V2452"/>
    </row>
    <row r="2453" spans="1:22" s="1" customFormat="1" ht="15.75" x14ac:dyDescent="0.25">
      <c r="A2453" s="22"/>
      <c r="B2453" s="22"/>
      <c r="G2453" s="23"/>
      <c r="V2453"/>
    </row>
    <row r="2454" spans="1:22" s="1" customFormat="1" ht="15.75" x14ac:dyDescent="0.25">
      <c r="A2454" s="22"/>
      <c r="B2454" s="22"/>
      <c r="G2454" s="23"/>
      <c r="V2454"/>
    </row>
    <row r="2455" spans="1:22" s="1" customFormat="1" ht="15.75" x14ac:dyDescent="0.25">
      <c r="A2455" s="22"/>
      <c r="B2455" s="22"/>
      <c r="G2455" s="23"/>
      <c r="V2455"/>
    </row>
    <row r="2456" spans="1:22" s="1" customFormat="1" ht="15.75" x14ac:dyDescent="0.25">
      <c r="A2456" s="22"/>
      <c r="B2456" s="22"/>
      <c r="G2456" s="23"/>
      <c r="V2456"/>
    </row>
    <row r="2457" spans="1:22" s="1" customFormat="1" ht="15.75" x14ac:dyDescent="0.25">
      <c r="A2457" s="22"/>
      <c r="B2457" s="22"/>
      <c r="G2457" s="23"/>
      <c r="V2457"/>
    </row>
    <row r="2458" spans="1:22" s="1" customFormat="1" ht="15.75" x14ac:dyDescent="0.25">
      <c r="A2458" s="22"/>
      <c r="B2458" s="22"/>
      <c r="G2458" s="23"/>
      <c r="V2458"/>
    </row>
    <row r="2459" spans="1:22" s="1" customFormat="1" ht="15.75" x14ac:dyDescent="0.25">
      <c r="A2459" s="22"/>
      <c r="B2459" s="22"/>
      <c r="G2459" s="23"/>
      <c r="V2459"/>
    </row>
    <row r="2460" spans="1:22" s="1" customFormat="1" ht="15.75" x14ac:dyDescent="0.25">
      <c r="A2460" s="22"/>
      <c r="B2460" s="22"/>
      <c r="G2460" s="23"/>
      <c r="V2460"/>
    </row>
    <row r="2461" spans="1:22" s="1" customFormat="1" ht="15.75" x14ac:dyDescent="0.25">
      <c r="A2461" s="22"/>
      <c r="B2461" s="22"/>
      <c r="G2461" s="23"/>
      <c r="V2461"/>
    </row>
    <row r="2462" spans="1:22" s="1" customFormat="1" ht="15.75" x14ac:dyDescent="0.25">
      <c r="A2462" s="22"/>
      <c r="B2462" s="22"/>
      <c r="G2462" s="23"/>
      <c r="V2462"/>
    </row>
    <row r="2463" spans="1:22" s="1" customFormat="1" ht="15.75" x14ac:dyDescent="0.25">
      <c r="A2463" s="22"/>
      <c r="B2463" s="22"/>
      <c r="G2463" s="23"/>
      <c r="V2463"/>
    </row>
    <row r="2464" spans="1:22" s="1" customFormat="1" ht="15.75" x14ac:dyDescent="0.25">
      <c r="A2464" s="22"/>
      <c r="B2464" s="22"/>
      <c r="G2464" s="23"/>
      <c r="V2464"/>
    </row>
    <row r="2465" spans="1:22" s="1" customFormat="1" ht="15.75" x14ac:dyDescent="0.25">
      <c r="A2465" s="22"/>
      <c r="B2465" s="22"/>
      <c r="G2465" s="23"/>
      <c r="V2465"/>
    </row>
    <row r="2466" spans="1:22" s="1" customFormat="1" ht="15.75" x14ac:dyDescent="0.25">
      <c r="A2466" s="22"/>
      <c r="B2466" s="22"/>
      <c r="G2466" s="23"/>
      <c r="V2466"/>
    </row>
    <row r="2467" spans="1:22" s="1" customFormat="1" ht="15.75" x14ac:dyDescent="0.25">
      <c r="A2467" s="22"/>
      <c r="B2467" s="22"/>
      <c r="G2467" s="23"/>
      <c r="V2467"/>
    </row>
    <row r="2468" spans="1:22" s="1" customFormat="1" ht="15.75" x14ac:dyDescent="0.25">
      <c r="A2468" s="22"/>
      <c r="B2468" s="22"/>
      <c r="G2468" s="23"/>
      <c r="V2468"/>
    </row>
    <row r="2469" spans="1:22" s="1" customFormat="1" ht="15.75" x14ac:dyDescent="0.25">
      <c r="A2469" s="22"/>
      <c r="B2469" s="22"/>
      <c r="G2469" s="23"/>
      <c r="V2469"/>
    </row>
    <row r="2470" spans="1:22" s="1" customFormat="1" ht="15.75" x14ac:dyDescent="0.25">
      <c r="A2470" s="22"/>
      <c r="B2470" s="22"/>
      <c r="G2470" s="23"/>
      <c r="V2470"/>
    </row>
    <row r="2471" spans="1:22" s="1" customFormat="1" ht="15.75" x14ac:dyDescent="0.25">
      <c r="A2471" s="22"/>
      <c r="B2471" s="22"/>
      <c r="G2471" s="23"/>
      <c r="V2471"/>
    </row>
    <row r="2472" spans="1:22" s="1" customFormat="1" ht="15.75" x14ac:dyDescent="0.25">
      <c r="A2472" s="22"/>
      <c r="B2472" s="22"/>
      <c r="G2472" s="23"/>
      <c r="V2472"/>
    </row>
    <row r="2473" spans="1:22" s="1" customFormat="1" ht="15.75" x14ac:dyDescent="0.25">
      <c r="A2473" s="22"/>
      <c r="B2473" s="22"/>
      <c r="G2473" s="23"/>
      <c r="V2473"/>
    </row>
    <row r="2474" spans="1:22" s="1" customFormat="1" ht="15.75" x14ac:dyDescent="0.25">
      <c r="A2474" s="22"/>
      <c r="B2474" s="22"/>
      <c r="G2474" s="23"/>
      <c r="V2474"/>
    </row>
    <row r="2475" spans="1:22" s="1" customFormat="1" ht="15.75" x14ac:dyDescent="0.25">
      <c r="A2475" s="22"/>
      <c r="B2475" s="22"/>
      <c r="G2475" s="23"/>
      <c r="V2475"/>
    </row>
    <row r="2476" spans="1:22" s="1" customFormat="1" ht="15.75" x14ac:dyDescent="0.25">
      <c r="A2476" s="22"/>
      <c r="B2476" s="22"/>
      <c r="G2476" s="23"/>
      <c r="V2476"/>
    </row>
    <row r="2477" spans="1:22" s="1" customFormat="1" ht="15.75" x14ac:dyDescent="0.25">
      <c r="A2477" s="22"/>
      <c r="B2477" s="22"/>
      <c r="G2477" s="23"/>
      <c r="V2477"/>
    </row>
    <row r="2478" spans="1:22" s="1" customFormat="1" ht="15.75" x14ac:dyDescent="0.25">
      <c r="A2478" s="22"/>
      <c r="B2478" s="22"/>
      <c r="G2478" s="23"/>
      <c r="V2478"/>
    </row>
    <row r="2479" spans="1:22" s="1" customFormat="1" ht="15.75" x14ac:dyDescent="0.25">
      <c r="A2479" s="22"/>
      <c r="B2479" s="22"/>
      <c r="G2479" s="23"/>
      <c r="V2479"/>
    </row>
    <row r="2480" spans="1:22" s="1" customFormat="1" ht="15.75" x14ac:dyDescent="0.25">
      <c r="A2480" s="22"/>
      <c r="B2480" s="22"/>
      <c r="G2480" s="23"/>
      <c r="V2480"/>
    </row>
    <row r="2481" spans="1:22" s="1" customFormat="1" ht="15.75" x14ac:dyDescent="0.25">
      <c r="A2481" s="22"/>
      <c r="B2481" s="22"/>
      <c r="G2481" s="23"/>
      <c r="V2481"/>
    </row>
    <row r="2482" spans="1:22" s="1" customFormat="1" ht="15.75" x14ac:dyDescent="0.25">
      <c r="A2482" s="22"/>
      <c r="B2482" s="22"/>
      <c r="G2482" s="23"/>
      <c r="V2482"/>
    </row>
    <row r="2483" spans="1:22" s="1" customFormat="1" ht="15.75" x14ac:dyDescent="0.25">
      <c r="A2483" s="22"/>
      <c r="B2483" s="22"/>
      <c r="G2483" s="23"/>
      <c r="V2483"/>
    </row>
    <row r="2484" spans="1:22" s="1" customFormat="1" ht="15.75" x14ac:dyDescent="0.25">
      <c r="A2484" s="22"/>
      <c r="B2484" s="22"/>
      <c r="G2484" s="23"/>
      <c r="V2484"/>
    </row>
    <row r="2485" spans="1:22" s="1" customFormat="1" ht="15.75" x14ac:dyDescent="0.25">
      <c r="A2485" s="22"/>
      <c r="B2485" s="22"/>
      <c r="G2485" s="23"/>
      <c r="V2485"/>
    </row>
    <row r="2486" spans="1:22" s="1" customFormat="1" ht="15.75" x14ac:dyDescent="0.25">
      <c r="A2486" s="22"/>
      <c r="B2486" s="22"/>
      <c r="G2486" s="23"/>
      <c r="V2486"/>
    </row>
    <row r="2487" spans="1:22" s="1" customFormat="1" ht="15.75" x14ac:dyDescent="0.25">
      <c r="A2487" s="22"/>
      <c r="B2487" s="22"/>
      <c r="G2487" s="23"/>
      <c r="V2487"/>
    </row>
    <row r="2488" spans="1:22" s="1" customFormat="1" ht="15.75" x14ac:dyDescent="0.25">
      <c r="A2488" s="22"/>
      <c r="B2488" s="22"/>
      <c r="G2488" s="23"/>
      <c r="V2488"/>
    </row>
    <row r="2489" spans="1:22" s="1" customFormat="1" ht="15.75" x14ac:dyDescent="0.25">
      <c r="A2489" s="22"/>
      <c r="B2489" s="22"/>
      <c r="G2489" s="23"/>
      <c r="V2489"/>
    </row>
    <row r="2490" spans="1:22" s="1" customFormat="1" ht="15.75" x14ac:dyDescent="0.25">
      <c r="A2490" s="22"/>
      <c r="B2490" s="22"/>
      <c r="G2490" s="23"/>
      <c r="V2490"/>
    </row>
    <row r="2491" spans="1:22" s="1" customFormat="1" ht="15.75" x14ac:dyDescent="0.25">
      <c r="A2491" s="22"/>
      <c r="B2491" s="22"/>
      <c r="G2491" s="23"/>
      <c r="V2491"/>
    </row>
    <row r="2492" spans="1:22" s="1" customFormat="1" ht="15.75" x14ac:dyDescent="0.25">
      <c r="A2492" s="22"/>
      <c r="B2492" s="22"/>
      <c r="G2492" s="23"/>
      <c r="V2492"/>
    </row>
    <row r="2493" spans="1:22" s="1" customFormat="1" ht="15.75" x14ac:dyDescent="0.25">
      <c r="A2493" s="22"/>
      <c r="B2493" s="22"/>
      <c r="G2493" s="23"/>
      <c r="V2493"/>
    </row>
    <row r="2494" spans="1:22" s="1" customFormat="1" ht="15.75" x14ac:dyDescent="0.25">
      <c r="A2494" s="22"/>
      <c r="B2494" s="22"/>
      <c r="G2494" s="23"/>
      <c r="V2494"/>
    </row>
    <row r="2495" spans="1:22" s="1" customFormat="1" ht="15.75" x14ac:dyDescent="0.25">
      <c r="A2495" s="22"/>
      <c r="B2495" s="22"/>
      <c r="G2495" s="23"/>
      <c r="V2495"/>
    </row>
    <row r="2496" spans="1:22" s="1" customFormat="1" ht="15.75" x14ac:dyDescent="0.25">
      <c r="A2496" s="22"/>
      <c r="B2496" s="22"/>
      <c r="G2496" s="23"/>
      <c r="V2496"/>
    </row>
    <row r="2497" spans="1:22" s="1" customFormat="1" ht="15.75" x14ac:dyDescent="0.25">
      <c r="A2497" s="22"/>
      <c r="B2497" s="22"/>
      <c r="G2497" s="23"/>
      <c r="V2497"/>
    </row>
    <row r="2498" spans="1:22" s="1" customFormat="1" ht="15.75" x14ac:dyDescent="0.25">
      <c r="A2498" s="22"/>
      <c r="B2498" s="22"/>
      <c r="G2498" s="23"/>
      <c r="V2498"/>
    </row>
    <row r="2499" spans="1:22" s="1" customFormat="1" ht="15.75" x14ac:dyDescent="0.25">
      <c r="A2499" s="22"/>
      <c r="B2499" s="22"/>
      <c r="G2499" s="23"/>
      <c r="V2499"/>
    </row>
    <row r="2500" spans="1:22" s="1" customFormat="1" ht="15.75" x14ac:dyDescent="0.25">
      <c r="A2500" s="22"/>
      <c r="B2500" s="22"/>
      <c r="G2500" s="23"/>
      <c r="V2500"/>
    </row>
    <row r="2501" spans="1:22" s="1" customFormat="1" ht="15.75" x14ac:dyDescent="0.25">
      <c r="A2501" s="22"/>
      <c r="B2501" s="22"/>
      <c r="G2501" s="23"/>
      <c r="V2501"/>
    </row>
    <row r="2502" spans="1:22" s="1" customFormat="1" ht="15.75" x14ac:dyDescent="0.25">
      <c r="A2502" s="22"/>
      <c r="B2502" s="22"/>
      <c r="G2502" s="23"/>
      <c r="V2502"/>
    </row>
    <row r="2503" spans="1:22" s="1" customFormat="1" ht="15.75" x14ac:dyDescent="0.25">
      <c r="A2503" s="22"/>
      <c r="B2503" s="22"/>
      <c r="G2503" s="23"/>
      <c r="V2503"/>
    </row>
    <row r="2504" spans="1:22" s="1" customFormat="1" ht="15.75" x14ac:dyDescent="0.25">
      <c r="A2504" s="22"/>
      <c r="B2504" s="22"/>
      <c r="G2504" s="23"/>
      <c r="V2504"/>
    </row>
    <row r="2505" spans="1:22" s="1" customFormat="1" ht="15.75" x14ac:dyDescent="0.25">
      <c r="A2505" s="22"/>
      <c r="B2505" s="22"/>
      <c r="G2505" s="23"/>
      <c r="V2505"/>
    </row>
    <row r="2506" spans="1:22" s="1" customFormat="1" ht="15.75" x14ac:dyDescent="0.25">
      <c r="A2506" s="22"/>
      <c r="B2506" s="22"/>
      <c r="G2506" s="23"/>
      <c r="V2506"/>
    </row>
    <row r="2507" spans="1:22" s="1" customFormat="1" ht="15.75" x14ac:dyDescent="0.25">
      <c r="A2507" s="22"/>
      <c r="B2507" s="22"/>
      <c r="G2507" s="23"/>
      <c r="V2507"/>
    </row>
    <row r="2508" spans="1:22" s="1" customFormat="1" ht="15.75" x14ac:dyDescent="0.25">
      <c r="A2508" s="22"/>
      <c r="B2508" s="22"/>
      <c r="G2508" s="23"/>
      <c r="V2508"/>
    </row>
    <row r="2509" spans="1:22" s="1" customFormat="1" ht="15.75" x14ac:dyDescent="0.25">
      <c r="A2509" s="22"/>
      <c r="B2509" s="22"/>
      <c r="G2509" s="23"/>
      <c r="V2509"/>
    </row>
    <row r="2510" spans="1:22" s="1" customFormat="1" ht="15.75" x14ac:dyDescent="0.25">
      <c r="A2510" s="22"/>
      <c r="B2510" s="22"/>
      <c r="G2510" s="23"/>
      <c r="V2510"/>
    </row>
    <row r="2511" spans="1:22" s="1" customFormat="1" ht="15.75" x14ac:dyDescent="0.25">
      <c r="A2511" s="22"/>
      <c r="B2511" s="22"/>
      <c r="G2511" s="23"/>
      <c r="V2511"/>
    </row>
    <row r="2512" spans="1:22" s="1" customFormat="1" ht="15.75" x14ac:dyDescent="0.25">
      <c r="A2512" s="22"/>
      <c r="B2512" s="22"/>
      <c r="G2512" s="23"/>
      <c r="V2512"/>
    </row>
    <row r="2513" spans="1:22" s="1" customFormat="1" ht="15.75" x14ac:dyDescent="0.25">
      <c r="A2513" s="22"/>
      <c r="B2513" s="22"/>
      <c r="G2513" s="23"/>
      <c r="V2513"/>
    </row>
    <row r="2514" spans="1:22" s="1" customFormat="1" ht="15.75" x14ac:dyDescent="0.25">
      <c r="A2514" s="22"/>
      <c r="B2514" s="22"/>
      <c r="G2514" s="23"/>
      <c r="V2514"/>
    </row>
    <row r="2515" spans="1:22" s="1" customFormat="1" ht="15.75" x14ac:dyDescent="0.25">
      <c r="A2515" s="22"/>
      <c r="B2515" s="22"/>
      <c r="G2515" s="23"/>
      <c r="V2515"/>
    </row>
    <row r="2516" spans="1:22" s="1" customFormat="1" ht="15.75" x14ac:dyDescent="0.25">
      <c r="A2516" s="22"/>
      <c r="B2516" s="22"/>
      <c r="G2516" s="23"/>
      <c r="V2516"/>
    </row>
    <row r="2517" spans="1:22" s="1" customFormat="1" ht="15.75" x14ac:dyDescent="0.25">
      <c r="A2517" s="22"/>
      <c r="B2517" s="22"/>
      <c r="G2517" s="23"/>
      <c r="V2517"/>
    </row>
    <row r="2518" spans="1:22" s="1" customFormat="1" ht="15.75" x14ac:dyDescent="0.25">
      <c r="A2518" s="22"/>
      <c r="B2518" s="22"/>
      <c r="G2518" s="23"/>
      <c r="V2518"/>
    </row>
    <row r="2519" spans="1:22" s="1" customFormat="1" ht="15.75" x14ac:dyDescent="0.25">
      <c r="A2519" s="22"/>
      <c r="B2519" s="22"/>
      <c r="G2519" s="23"/>
      <c r="V2519"/>
    </row>
    <row r="2520" spans="1:22" s="1" customFormat="1" ht="15.75" x14ac:dyDescent="0.25">
      <c r="A2520" s="22"/>
      <c r="B2520" s="22"/>
      <c r="G2520" s="23"/>
      <c r="V2520"/>
    </row>
    <row r="2521" spans="1:22" s="1" customFormat="1" ht="15.75" x14ac:dyDescent="0.25">
      <c r="A2521" s="22"/>
      <c r="B2521" s="22"/>
      <c r="G2521" s="23"/>
      <c r="V2521"/>
    </row>
    <row r="2522" spans="1:22" s="1" customFormat="1" ht="15.75" x14ac:dyDescent="0.25">
      <c r="A2522" s="22"/>
      <c r="B2522" s="22"/>
      <c r="G2522" s="23"/>
      <c r="V2522"/>
    </row>
    <row r="2523" spans="1:22" s="1" customFormat="1" ht="15.75" x14ac:dyDescent="0.25">
      <c r="A2523" s="22"/>
      <c r="B2523" s="22"/>
      <c r="G2523" s="23"/>
      <c r="V2523"/>
    </row>
    <row r="2524" spans="1:22" s="1" customFormat="1" ht="15.75" x14ac:dyDescent="0.25">
      <c r="A2524" s="22"/>
      <c r="B2524" s="22"/>
      <c r="G2524" s="23"/>
      <c r="V2524"/>
    </row>
    <row r="2525" spans="1:22" s="1" customFormat="1" ht="15.75" x14ac:dyDescent="0.25">
      <c r="A2525" s="22"/>
      <c r="B2525" s="22"/>
      <c r="G2525" s="23"/>
      <c r="V2525"/>
    </row>
    <row r="2526" spans="1:22" s="1" customFormat="1" ht="15.75" x14ac:dyDescent="0.25">
      <c r="A2526" s="22"/>
      <c r="B2526" s="22"/>
      <c r="G2526" s="23"/>
      <c r="V2526"/>
    </row>
    <row r="2527" spans="1:22" s="1" customFormat="1" ht="15.75" x14ac:dyDescent="0.25">
      <c r="A2527" s="22"/>
      <c r="B2527" s="22"/>
      <c r="G2527" s="23"/>
      <c r="V2527"/>
    </row>
    <row r="2528" spans="1:22" s="1" customFormat="1" ht="15.75" x14ac:dyDescent="0.25">
      <c r="A2528" s="22"/>
      <c r="B2528" s="22"/>
      <c r="G2528" s="23"/>
      <c r="V2528"/>
    </row>
    <row r="2529" spans="1:22" s="1" customFormat="1" ht="15.75" x14ac:dyDescent="0.25">
      <c r="A2529" s="22"/>
      <c r="B2529" s="22"/>
      <c r="G2529" s="23"/>
      <c r="V2529"/>
    </row>
    <row r="2530" spans="1:22" s="1" customFormat="1" ht="15.75" x14ac:dyDescent="0.25">
      <c r="A2530" s="22"/>
      <c r="B2530" s="22"/>
      <c r="G2530" s="23"/>
      <c r="V2530"/>
    </row>
    <row r="2531" spans="1:22" s="1" customFormat="1" ht="15.75" x14ac:dyDescent="0.25">
      <c r="A2531" s="22"/>
      <c r="B2531" s="22"/>
      <c r="G2531" s="23"/>
      <c r="V2531"/>
    </row>
    <row r="2532" spans="1:22" s="1" customFormat="1" ht="15.75" x14ac:dyDescent="0.25">
      <c r="A2532" s="22"/>
      <c r="B2532" s="22"/>
      <c r="G2532" s="23"/>
      <c r="V2532"/>
    </row>
    <row r="2533" spans="1:22" s="1" customFormat="1" ht="15.75" x14ac:dyDescent="0.25">
      <c r="A2533" s="22"/>
      <c r="B2533" s="22"/>
      <c r="G2533" s="23"/>
      <c r="V2533"/>
    </row>
    <row r="2534" spans="1:22" s="1" customFormat="1" ht="15.75" x14ac:dyDescent="0.25">
      <c r="A2534" s="22"/>
      <c r="B2534" s="22"/>
      <c r="G2534" s="23"/>
      <c r="V2534"/>
    </row>
    <row r="2535" spans="1:22" s="1" customFormat="1" ht="15.75" x14ac:dyDescent="0.25">
      <c r="A2535" s="22"/>
      <c r="B2535" s="22"/>
      <c r="G2535" s="23"/>
      <c r="V2535"/>
    </row>
    <row r="2536" spans="1:22" s="1" customFormat="1" ht="15.75" x14ac:dyDescent="0.25">
      <c r="A2536" s="22"/>
      <c r="B2536" s="22"/>
      <c r="G2536" s="23"/>
      <c r="V2536"/>
    </row>
    <row r="2537" spans="1:22" s="1" customFormat="1" ht="15.75" x14ac:dyDescent="0.25">
      <c r="A2537" s="22"/>
      <c r="B2537" s="22"/>
      <c r="G2537" s="23"/>
      <c r="V2537"/>
    </row>
    <row r="2538" spans="1:22" s="1" customFormat="1" ht="15.75" x14ac:dyDescent="0.25">
      <c r="A2538" s="22"/>
      <c r="B2538" s="22"/>
      <c r="G2538" s="23"/>
      <c r="V2538"/>
    </row>
    <row r="2539" spans="1:22" s="1" customFormat="1" ht="15.75" x14ac:dyDescent="0.25">
      <c r="A2539" s="22"/>
      <c r="B2539" s="22"/>
      <c r="G2539" s="23"/>
      <c r="V2539"/>
    </row>
    <row r="2540" spans="1:22" s="1" customFormat="1" ht="15.75" x14ac:dyDescent="0.25">
      <c r="A2540" s="22"/>
      <c r="B2540" s="22"/>
      <c r="G2540" s="23"/>
      <c r="V2540"/>
    </row>
    <row r="2541" spans="1:22" s="1" customFormat="1" ht="15.75" x14ac:dyDescent="0.25">
      <c r="A2541" s="22"/>
      <c r="B2541" s="22"/>
      <c r="G2541" s="23"/>
      <c r="V2541"/>
    </row>
    <row r="2542" spans="1:22" s="1" customFormat="1" ht="15.75" x14ac:dyDescent="0.25">
      <c r="A2542" s="22"/>
      <c r="B2542" s="22"/>
      <c r="G2542" s="23"/>
      <c r="V2542"/>
    </row>
    <row r="2543" spans="1:22" s="1" customFormat="1" ht="15.75" x14ac:dyDescent="0.25">
      <c r="A2543" s="22"/>
      <c r="B2543" s="22"/>
      <c r="G2543" s="23"/>
      <c r="V2543"/>
    </row>
    <row r="2544" spans="1:22" s="1" customFormat="1" ht="15.75" x14ac:dyDescent="0.25">
      <c r="A2544" s="22"/>
      <c r="B2544" s="22"/>
      <c r="G2544" s="23"/>
      <c r="V2544"/>
    </row>
    <row r="2545" spans="1:22" s="1" customFormat="1" ht="15.75" x14ac:dyDescent="0.25">
      <c r="A2545" s="22"/>
      <c r="B2545" s="22"/>
      <c r="G2545" s="23"/>
      <c r="V2545"/>
    </row>
    <row r="2546" spans="1:22" s="1" customFormat="1" ht="15.75" x14ac:dyDescent="0.25">
      <c r="A2546" s="22"/>
      <c r="B2546" s="22"/>
      <c r="G2546" s="23"/>
      <c r="V2546"/>
    </row>
    <row r="2547" spans="1:22" s="1" customFormat="1" ht="15.75" x14ac:dyDescent="0.25">
      <c r="A2547" s="22"/>
      <c r="B2547" s="22"/>
      <c r="G2547" s="23"/>
      <c r="V2547"/>
    </row>
    <row r="2548" spans="1:22" s="1" customFormat="1" ht="15.75" x14ac:dyDescent="0.25">
      <c r="A2548" s="22"/>
      <c r="B2548" s="22"/>
      <c r="G2548" s="23"/>
      <c r="V2548"/>
    </row>
    <row r="2549" spans="1:22" s="1" customFormat="1" ht="15.75" x14ac:dyDescent="0.25">
      <c r="A2549" s="22"/>
      <c r="B2549" s="22"/>
      <c r="G2549" s="23"/>
      <c r="V2549"/>
    </row>
    <row r="2550" spans="1:22" s="1" customFormat="1" ht="15.75" x14ac:dyDescent="0.25">
      <c r="A2550" s="22"/>
      <c r="B2550" s="22"/>
      <c r="G2550" s="23"/>
      <c r="V2550"/>
    </row>
    <row r="2551" spans="1:22" s="1" customFormat="1" ht="15.75" x14ac:dyDescent="0.25">
      <c r="A2551" s="22"/>
      <c r="B2551" s="22"/>
      <c r="G2551" s="23"/>
      <c r="V2551"/>
    </row>
    <row r="2552" spans="1:22" s="1" customFormat="1" ht="15.75" x14ac:dyDescent="0.25">
      <c r="A2552" s="22"/>
      <c r="B2552" s="22"/>
      <c r="G2552" s="23"/>
      <c r="V2552"/>
    </row>
    <row r="2553" spans="1:22" s="1" customFormat="1" ht="15.75" x14ac:dyDescent="0.25">
      <c r="A2553" s="22"/>
      <c r="B2553" s="22"/>
      <c r="G2553" s="23"/>
      <c r="V2553"/>
    </row>
    <row r="2554" spans="1:22" s="1" customFormat="1" ht="15.75" x14ac:dyDescent="0.25">
      <c r="A2554" s="22"/>
      <c r="B2554" s="22"/>
      <c r="G2554" s="23"/>
      <c r="V2554"/>
    </row>
    <row r="2555" spans="1:22" s="1" customFormat="1" ht="15.75" x14ac:dyDescent="0.25">
      <c r="A2555" s="22"/>
      <c r="B2555" s="22"/>
      <c r="G2555" s="23"/>
      <c r="V2555"/>
    </row>
    <row r="2556" spans="1:22" s="1" customFormat="1" ht="15.75" x14ac:dyDescent="0.25">
      <c r="A2556" s="22"/>
      <c r="B2556" s="22"/>
      <c r="G2556" s="23"/>
      <c r="V2556"/>
    </row>
    <row r="2557" spans="1:22" s="1" customFormat="1" ht="15.75" x14ac:dyDescent="0.25">
      <c r="A2557" s="22"/>
      <c r="B2557" s="22"/>
      <c r="G2557" s="23"/>
      <c r="V2557"/>
    </row>
    <row r="2558" spans="1:22" s="1" customFormat="1" ht="15.75" x14ac:dyDescent="0.25">
      <c r="A2558" s="22"/>
      <c r="B2558" s="22"/>
      <c r="G2558" s="23"/>
      <c r="V2558"/>
    </row>
    <row r="2559" spans="1:22" s="1" customFormat="1" ht="15.75" x14ac:dyDescent="0.25">
      <c r="A2559" s="22"/>
      <c r="B2559" s="22"/>
      <c r="G2559" s="23"/>
      <c r="V2559"/>
    </row>
    <row r="2560" spans="1:22" s="1" customFormat="1" ht="15.75" x14ac:dyDescent="0.25">
      <c r="A2560" s="22"/>
      <c r="B2560" s="22"/>
      <c r="G2560" s="23"/>
      <c r="V2560"/>
    </row>
    <row r="2561" spans="1:22" s="1" customFormat="1" ht="15.75" x14ac:dyDescent="0.25">
      <c r="A2561" s="22"/>
      <c r="B2561" s="22"/>
      <c r="G2561" s="23"/>
      <c r="V2561"/>
    </row>
    <row r="2562" spans="1:22" s="1" customFormat="1" ht="15.75" x14ac:dyDescent="0.25">
      <c r="A2562" s="22"/>
      <c r="B2562" s="22"/>
      <c r="G2562" s="23"/>
      <c r="V2562"/>
    </row>
    <row r="2563" spans="1:22" s="1" customFormat="1" ht="15.75" x14ac:dyDescent="0.25">
      <c r="A2563" s="22"/>
      <c r="B2563" s="22"/>
      <c r="G2563" s="23"/>
      <c r="V2563"/>
    </row>
    <row r="2564" spans="1:22" s="1" customFormat="1" ht="15.75" x14ac:dyDescent="0.25">
      <c r="A2564" s="22"/>
      <c r="B2564" s="22"/>
      <c r="G2564" s="23"/>
      <c r="V2564"/>
    </row>
    <row r="2565" spans="1:22" s="1" customFormat="1" ht="15.75" x14ac:dyDescent="0.25">
      <c r="A2565" s="22"/>
      <c r="B2565" s="22"/>
      <c r="G2565" s="23"/>
      <c r="V2565"/>
    </row>
    <row r="2566" spans="1:22" s="1" customFormat="1" ht="15.75" x14ac:dyDescent="0.25">
      <c r="A2566" s="22"/>
      <c r="B2566" s="22"/>
      <c r="G2566" s="23"/>
      <c r="V2566"/>
    </row>
    <row r="2567" spans="1:22" s="1" customFormat="1" ht="15.75" x14ac:dyDescent="0.25">
      <c r="A2567" s="22"/>
      <c r="B2567" s="22"/>
      <c r="G2567" s="23"/>
      <c r="V2567"/>
    </row>
    <row r="2568" spans="1:22" s="1" customFormat="1" ht="15.75" x14ac:dyDescent="0.25">
      <c r="A2568" s="22"/>
      <c r="B2568" s="22"/>
      <c r="G2568" s="23"/>
      <c r="V2568"/>
    </row>
    <row r="2569" spans="1:22" s="1" customFormat="1" ht="15.75" x14ac:dyDescent="0.25">
      <c r="A2569" s="22"/>
      <c r="B2569" s="22"/>
      <c r="G2569" s="23"/>
      <c r="V2569"/>
    </row>
    <row r="2570" spans="1:22" s="1" customFormat="1" ht="15.75" x14ac:dyDescent="0.25">
      <c r="A2570" s="22"/>
      <c r="B2570" s="22"/>
      <c r="G2570" s="23"/>
      <c r="V2570"/>
    </row>
    <row r="2571" spans="1:22" s="1" customFormat="1" ht="15.75" x14ac:dyDescent="0.25">
      <c r="A2571" s="22"/>
      <c r="B2571" s="22"/>
      <c r="G2571" s="23"/>
      <c r="V2571"/>
    </row>
    <row r="2572" spans="1:22" s="1" customFormat="1" ht="15.75" x14ac:dyDescent="0.25">
      <c r="A2572" s="22"/>
      <c r="B2572" s="22"/>
      <c r="G2572" s="23"/>
      <c r="V2572"/>
    </row>
    <row r="2573" spans="1:22" s="1" customFormat="1" ht="15.75" x14ac:dyDescent="0.25">
      <c r="A2573" s="22"/>
      <c r="B2573" s="22"/>
      <c r="G2573" s="23"/>
      <c r="V2573"/>
    </row>
    <row r="2574" spans="1:22" s="1" customFormat="1" ht="15.75" x14ac:dyDescent="0.25">
      <c r="A2574" s="22"/>
      <c r="B2574" s="22"/>
      <c r="G2574" s="23"/>
      <c r="V2574"/>
    </row>
    <row r="2575" spans="1:22" s="1" customFormat="1" ht="15.75" x14ac:dyDescent="0.25">
      <c r="A2575" s="22"/>
      <c r="B2575" s="22"/>
      <c r="G2575" s="23"/>
      <c r="V2575"/>
    </row>
    <row r="2576" spans="1:22" s="1" customFormat="1" ht="15.75" x14ac:dyDescent="0.25">
      <c r="A2576" s="22"/>
      <c r="B2576" s="22"/>
      <c r="G2576" s="23"/>
      <c r="V2576"/>
    </row>
    <row r="2577" spans="1:22" s="1" customFormat="1" ht="15.75" x14ac:dyDescent="0.25">
      <c r="A2577" s="22"/>
      <c r="B2577" s="22"/>
      <c r="G2577" s="23"/>
      <c r="V2577"/>
    </row>
    <row r="2578" spans="1:22" s="1" customFormat="1" ht="15.75" x14ac:dyDescent="0.25">
      <c r="A2578" s="22"/>
      <c r="B2578" s="22"/>
      <c r="G2578" s="23"/>
      <c r="V2578"/>
    </row>
    <row r="2579" spans="1:22" s="1" customFormat="1" ht="15.75" x14ac:dyDescent="0.25">
      <c r="A2579" s="22"/>
      <c r="B2579" s="22"/>
      <c r="G2579" s="23"/>
      <c r="V2579"/>
    </row>
    <row r="2580" spans="1:22" s="1" customFormat="1" ht="15.75" x14ac:dyDescent="0.25">
      <c r="A2580" s="22"/>
      <c r="B2580" s="22"/>
      <c r="G2580" s="23"/>
      <c r="V2580"/>
    </row>
    <row r="2581" spans="1:22" s="1" customFormat="1" ht="15.75" x14ac:dyDescent="0.25">
      <c r="A2581" s="22"/>
      <c r="B2581" s="22"/>
      <c r="G2581" s="23"/>
      <c r="V2581"/>
    </row>
    <row r="2582" spans="1:22" s="1" customFormat="1" ht="15.75" x14ac:dyDescent="0.25">
      <c r="A2582" s="22"/>
      <c r="B2582" s="22"/>
      <c r="G2582" s="23"/>
      <c r="V2582"/>
    </row>
    <row r="2583" spans="1:22" s="1" customFormat="1" ht="15.75" x14ac:dyDescent="0.25">
      <c r="A2583" s="22"/>
      <c r="B2583" s="22"/>
      <c r="G2583" s="23"/>
      <c r="V2583"/>
    </row>
    <row r="2584" spans="1:22" s="1" customFormat="1" ht="15.75" x14ac:dyDescent="0.25">
      <c r="A2584" s="22"/>
      <c r="B2584" s="22"/>
      <c r="G2584" s="23"/>
      <c r="V2584"/>
    </row>
    <row r="2585" spans="1:22" s="1" customFormat="1" ht="15.75" x14ac:dyDescent="0.25">
      <c r="A2585" s="22"/>
      <c r="B2585" s="22"/>
      <c r="G2585" s="23"/>
      <c r="V2585"/>
    </row>
    <row r="2586" spans="1:22" s="1" customFormat="1" ht="15.75" x14ac:dyDescent="0.25">
      <c r="A2586" s="22"/>
      <c r="B2586" s="22"/>
      <c r="G2586" s="23"/>
      <c r="V2586"/>
    </row>
    <row r="2587" spans="1:22" s="1" customFormat="1" ht="15.75" x14ac:dyDescent="0.25">
      <c r="A2587" s="22"/>
      <c r="B2587" s="22"/>
      <c r="G2587" s="23"/>
      <c r="V2587"/>
    </row>
    <row r="2588" spans="1:22" s="1" customFormat="1" ht="15.75" x14ac:dyDescent="0.25">
      <c r="A2588" s="22"/>
      <c r="B2588" s="22"/>
      <c r="G2588" s="23"/>
      <c r="V2588"/>
    </row>
    <row r="2589" spans="1:22" s="1" customFormat="1" ht="15.75" x14ac:dyDescent="0.25">
      <c r="A2589" s="22"/>
      <c r="B2589" s="22"/>
      <c r="G2589" s="23"/>
      <c r="V2589"/>
    </row>
    <row r="2590" spans="1:22" s="1" customFormat="1" ht="15.75" x14ac:dyDescent="0.25">
      <c r="A2590" s="22"/>
      <c r="B2590" s="22"/>
      <c r="G2590" s="23"/>
      <c r="V2590"/>
    </row>
    <row r="2591" spans="1:22" s="1" customFormat="1" ht="15.75" x14ac:dyDescent="0.25">
      <c r="A2591" s="22"/>
      <c r="B2591" s="22"/>
      <c r="G2591" s="23"/>
      <c r="V2591"/>
    </row>
    <row r="2592" spans="1:22" s="1" customFormat="1" ht="15.75" x14ac:dyDescent="0.25">
      <c r="A2592" s="22"/>
      <c r="B2592" s="22"/>
      <c r="G2592" s="23"/>
      <c r="V2592"/>
    </row>
    <row r="2593" spans="1:22" s="1" customFormat="1" ht="15.75" x14ac:dyDescent="0.25">
      <c r="A2593" s="22"/>
      <c r="B2593" s="22"/>
      <c r="G2593" s="23"/>
      <c r="V2593"/>
    </row>
    <row r="2594" spans="1:22" s="1" customFormat="1" ht="15.75" x14ac:dyDescent="0.25">
      <c r="A2594" s="22"/>
      <c r="B2594" s="22"/>
      <c r="G2594" s="23"/>
      <c r="V2594"/>
    </row>
    <row r="2595" spans="1:22" s="1" customFormat="1" ht="15.75" x14ac:dyDescent="0.25">
      <c r="A2595" s="22"/>
      <c r="B2595" s="22"/>
      <c r="G2595" s="23"/>
      <c r="V2595"/>
    </row>
    <row r="2596" spans="1:22" s="1" customFormat="1" ht="15.75" x14ac:dyDescent="0.25">
      <c r="A2596" s="22"/>
      <c r="B2596" s="22"/>
      <c r="G2596" s="23"/>
      <c r="V2596"/>
    </row>
    <row r="2597" spans="1:22" s="1" customFormat="1" ht="15.75" x14ac:dyDescent="0.25">
      <c r="A2597" s="22"/>
      <c r="B2597" s="22"/>
      <c r="G2597" s="23"/>
      <c r="V2597"/>
    </row>
    <row r="2598" spans="1:22" s="1" customFormat="1" ht="15.75" x14ac:dyDescent="0.25">
      <c r="A2598" s="22"/>
      <c r="B2598" s="22"/>
      <c r="G2598" s="23"/>
      <c r="V2598"/>
    </row>
    <row r="2599" spans="1:22" s="1" customFormat="1" ht="15.75" x14ac:dyDescent="0.25">
      <c r="A2599" s="22"/>
      <c r="B2599" s="22"/>
      <c r="G2599" s="23"/>
      <c r="V2599"/>
    </row>
    <row r="2600" spans="1:22" s="1" customFormat="1" ht="15.75" x14ac:dyDescent="0.25">
      <c r="A2600" s="22"/>
      <c r="B2600" s="22"/>
      <c r="G2600" s="23"/>
      <c r="V2600"/>
    </row>
    <row r="2601" spans="1:22" s="1" customFormat="1" ht="15.75" x14ac:dyDescent="0.25">
      <c r="A2601" s="22"/>
      <c r="B2601" s="22"/>
      <c r="G2601" s="23"/>
      <c r="V2601"/>
    </row>
    <row r="2602" spans="1:22" s="1" customFormat="1" ht="15.75" x14ac:dyDescent="0.25">
      <c r="A2602" s="22"/>
      <c r="B2602" s="22"/>
      <c r="G2602" s="23"/>
      <c r="V2602"/>
    </row>
    <row r="2603" spans="1:22" s="1" customFormat="1" ht="15.75" x14ac:dyDescent="0.25">
      <c r="A2603" s="22"/>
      <c r="B2603" s="22"/>
      <c r="G2603" s="23"/>
      <c r="V2603"/>
    </row>
    <row r="2604" spans="1:22" s="1" customFormat="1" ht="15.75" x14ac:dyDescent="0.25">
      <c r="A2604" s="22"/>
      <c r="B2604" s="22"/>
      <c r="G2604" s="23"/>
      <c r="V2604"/>
    </row>
    <row r="2605" spans="1:22" s="1" customFormat="1" ht="15.75" x14ac:dyDescent="0.25">
      <c r="A2605" s="22"/>
      <c r="B2605" s="22"/>
      <c r="G2605" s="23"/>
      <c r="V2605"/>
    </row>
    <row r="2606" spans="1:22" s="1" customFormat="1" ht="15.75" x14ac:dyDescent="0.25">
      <c r="A2606" s="22"/>
      <c r="B2606" s="22"/>
      <c r="G2606" s="23"/>
      <c r="V2606"/>
    </row>
    <row r="2607" spans="1:22" s="1" customFormat="1" ht="15.75" x14ac:dyDescent="0.25">
      <c r="A2607" s="22"/>
      <c r="B2607" s="22"/>
      <c r="G2607" s="23"/>
      <c r="V2607"/>
    </row>
    <row r="2608" spans="1:22" s="1" customFormat="1" ht="15.75" x14ac:dyDescent="0.25">
      <c r="A2608" s="22"/>
      <c r="B2608" s="22"/>
      <c r="G2608" s="23"/>
      <c r="V2608"/>
    </row>
    <row r="2609" spans="1:22" s="1" customFormat="1" ht="15.75" x14ac:dyDescent="0.25">
      <c r="A2609" s="22"/>
      <c r="B2609" s="22"/>
      <c r="G2609" s="23"/>
      <c r="V2609"/>
    </row>
    <row r="2610" spans="1:22" s="1" customFormat="1" ht="15.75" x14ac:dyDescent="0.25">
      <c r="A2610" s="22"/>
      <c r="B2610" s="22"/>
      <c r="G2610" s="23"/>
      <c r="V2610"/>
    </row>
    <row r="2611" spans="1:22" s="1" customFormat="1" ht="15.75" x14ac:dyDescent="0.25">
      <c r="A2611" s="22"/>
      <c r="B2611" s="22"/>
      <c r="G2611" s="23"/>
      <c r="V2611"/>
    </row>
    <row r="2612" spans="1:22" s="1" customFormat="1" ht="15.75" x14ac:dyDescent="0.25">
      <c r="A2612" s="22"/>
      <c r="B2612" s="22"/>
      <c r="G2612" s="23"/>
      <c r="V2612"/>
    </row>
    <row r="2613" spans="1:22" s="1" customFormat="1" ht="15.75" x14ac:dyDescent="0.25">
      <c r="A2613" s="22"/>
      <c r="B2613" s="22"/>
      <c r="G2613" s="23"/>
      <c r="V2613"/>
    </row>
    <row r="2614" spans="1:22" s="1" customFormat="1" ht="15.75" x14ac:dyDescent="0.25">
      <c r="A2614" s="22"/>
      <c r="B2614" s="22"/>
      <c r="G2614" s="23"/>
      <c r="V2614"/>
    </row>
    <row r="2615" spans="1:22" s="1" customFormat="1" ht="15.75" x14ac:dyDescent="0.25">
      <c r="A2615" s="22"/>
      <c r="B2615" s="22"/>
      <c r="G2615" s="23"/>
      <c r="V2615"/>
    </row>
    <row r="2616" spans="1:22" s="1" customFormat="1" ht="15.75" x14ac:dyDescent="0.25">
      <c r="A2616" s="22"/>
      <c r="B2616" s="22"/>
      <c r="G2616" s="23"/>
      <c r="V2616"/>
    </row>
    <row r="2617" spans="1:22" s="1" customFormat="1" ht="15.75" x14ac:dyDescent="0.25">
      <c r="A2617" s="22"/>
      <c r="B2617" s="22"/>
      <c r="G2617" s="23"/>
      <c r="V2617"/>
    </row>
    <row r="2618" spans="1:22" s="1" customFormat="1" ht="15.75" x14ac:dyDescent="0.25">
      <c r="A2618" s="22"/>
      <c r="B2618" s="22"/>
      <c r="G2618" s="23"/>
      <c r="V2618"/>
    </row>
    <row r="2619" spans="1:22" s="1" customFormat="1" ht="15.75" x14ac:dyDescent="0.25">
      <c r="A2619" s="22"/>
      <c r="B2619" s="22"/>
      <c r="G2619" s="23"/>
      <c r="V2619"/>
    </row>
    <row r="2620" spans="1:22" s="1" customFormat="1" ht="15.75" x14ac:dyDescent="0.25">
      <c r="A2620" s="22"/>
      <c r="B2620" s="22"/>
      <c r="G2620" s="23"/>
      <c r="V2620"/>
    </row>
    <row r="2621" spans="1:22" s="1" customFormat="1" ht="15.75" x14ac:dyDescent="0.25">
      <c r="A2621" s="22"/>
      <c r="B2621" s="22"/>
      <c r="G2621" s="23"/>
      <c r="V2621"/>
    </row>
    <row r="2622" spans="1:22" s="1" customFormat="1" ht="15.75" x14ac:dyDescent="0.25">
      <c r="A2622" s="22"/>
      <c r="B2622" s="22"/>
      <c r="G2622" s="23"/>
      <c r="V2622"/>
    </row>
    <row r="2623" spans="1:22" s="1" customFormat="1" ht="15.75" x14ac:dyDescent="0.25">
      <c r="A2623" s="22"/>
      <c r="B2623" s="22"/>
      <c r="G2623" s="23"/>
      <c r="V2623"/>
    </row>
    <row r="2624" spans="1:22" s="1" customFormat="1" ht="15.75" x14ac:dyDescent="0.25">
      <c r="A2624" s="22"/>
      <c r="B2624" s="22"/>
      <c r="G2624" s="23"/>
      <c r="V2624"/>
    </row>
    <row r="2625" spans="1:22" s="1" customFormat="1" ht="15.75" x14ac:dyDescent="0.25">
      <c r="A2625" s="22"/>
      <c r="B2625" s="22"/>
      <c r="G2625" s="23"/>
      <c r="V2625"/>
    </row>
    <row r="2626" spans="1:22" s="1" customFormat="1" ht="15.75" x14ac:dyDescent="0.25">
      <c r="A2626" s="22"/>
      <c r="B2626" s="22"/>
      <c r="G2626" s="23"/>
      <c r="V2626"/>
    </row>
    <row r="2627" spans="1:22" s="1" customFormat="1" ht="15.75" x14ac:dyDescent="0.25">
      <c r="A2627" s="22"/>
      <c r="B2627" s="22"/>
      <c r="G2627" s="23"/>
      <c r="V2627"/>
    </row>
    <row r="2628" spans="1:22" s="1" customFormat="1" ht="15.75" x14ac:dyDescent="0.25">
      <c r="A2628" s="22"/>
      <c r="B2628" s="22"/>
      <c r="G2628" s="23"/>
      <c r="V2628"/>
    </row>
    <row r="2629" spans="1:22" s="1" customFormat="1" ht="15.75" x14ac:dyDescent="0.25">
      <c r="A2629" s="22"/>
      <c r="B2629" s="22"/>
      <c r="G2629" s="23"/>
      <c r="V2629"/>
    </row>
    <row r="2630" spans="1:22" s="1" customFormat="1" ht="15.75" x14ac:dyDescent="0.25">
      <c r="A2630" s="22"/>
      <c r="B2630" s="22"/>
      <c r="G2630" s="23"/>
      <c r="V2630"/>
    </row>
    <row r="2631" spans="1:22" s="1" customFormat="1" ht="15.75" x14ac:dyDescent="0.25">
      <c r="A2631" s="22"/>
      <c r="B2631" s="22"/>
      <c r="G2631" s="23"/>
      <c r="V2631"/>
    </row>
    <row r="2632" spans="1:22" s="1" customFormat="1" ht="15.75" x14ac:dyDescent="0.25">
      <c r="A2632" s="22"/>
      <c r="B2632" s="22"/>
      <c r="G2632" s="23"/>
      <c r="V2632"/>
    </row>
    <row r="2633" spans="1:22" s="1" customFormat="1" ht="15.75" x14ac:dyDescent="0.25">
      <c r="A2633" s="22"/>
      <c r="B2633" s="22"/>
      <c r="G2633" s="23"/>
      <c r="V2633"/>
    </row>
    <row r="2634" spans="1:22" s="1" customFormat="1" ht="15.75" x14ac:dyDescent="0.25">
      <c r="A2634" s="22"/>
      <c r="B2634" s="22"/>
      <c r="G2634" s="23"/>
      <c r="V2634"/>
    </row>
    <row r="2635" spans="1:22" s="1" customFormat="1" ht="15.75" x14ac:dyDescent="0.25">
      <c r="A2635" s="22"/>
      <c r="B2635" s="22"/>
      <c r="G2635" s="23"/>
      <c r="V2635"/>
    </row>
    <row r="2636" spans="1:22" s="1" customFormat="1" ht="15.75" x14ac:dyDescent="0.25">
      <c r="A2636" s="22"/>
      <c r="B2636" s="22"/>
      <c r="G2636" s="23"/>
      <c r="V2636"/>
    </row>
    <row r="2637" spans="1:22" s="1" customFormat="1" ht="15.75" x14ac:dyDescent="0.25">
      <c r="A2637" s="22"/>
      <c r="B2637" s="22"/>
      <c r="G2637" s="23"/>
      <c r="V2637"/>
    </row>
    <row r="2638" spans="1:22" s="1" customFormat="1" ht="15.75" x14ac:dyDescent="0.25">
      <c r="A2638" s="22"/>
      <c r="B2638" s="22"/>
      <c r="G2638" s="23"/>
      <c r="V2638"/>
    </row>
    <row r="2639" spans="1:22" s="1" customFormat="1" ht="15.75" x14ac:dyDescent="0.25">
      <c r="A2639" s="22"/>
      <c r="B2639" s="22"/>
      <c r="G2639" s="23"/>
      <c r="V2639"/>
    </row>
    <row r="2640" spans="1:22" s="1" customFormat="1" ht="15.75" x14ac:dyDescent="0.25">
      <c r="A2640" s="22"/>
      <c r="B2640" s="22"/>
      <c r="G2640" s="23"/>
      <c r="V2640"/>
    </row>
    <row r="2641" spans="1:22" s="1" customFormat="1" ht="15.75" x14ac:dyDescent="0.25">
      <c r="A2641" s="22"/>
      <c r="B2641" s="22"/>
      <c r="G2641" s="23"/>
      <c r="V2641"/>
    </row>
    <row r="2642" spans="1:22" s="1" customFormat="1" ht="15.75" x14ac:dyDescent="0.25">
      <c r="A2642" s="22"/>
      <c r="B2642" s="22"/>
      <c r="G2642" s="23"/>
      <c r="V2642"/>
    </row>
    <row r="2643" spans="1:22" s="1" customFormat="1" ht="15.75" x14ac:dyDescent="0.25">
      <c r="A2643" s="22"/>
      <c r="B2643" s="22"/>
      <c r="G2643" s="23"/>
      <c r="V2643"/>
    </row>
    <row r="2644" spans="1:22" s="1" customFormat="1" ht="15.75" x14ac:dyDescent="0.25">
      <c r="A2644" s="22"/>
      <c r="B2644" s="22"/>
      <c r="G2644" s="23"/>
      <c r="V2644"/>
    </row>
    <row r="2645" spans="1:22" s="1" customFormat="1" ht="15.75" x14ac:dyDescent="0.25">
      <c r="A2645" s="22"/>
      <c r="B2645" s="22"/>
      <c r="G2645" s="23"/>
      <c r="V2645"/>
    </row>
    <row r="2646" spans="1:22" s="1" customFormat="1" ht="15.75" x14ac:dyDescent="0.25">
      <c r="A2646" s="22"/>
      <c r="B2646" s="22"/>
      <c r="G2646" s="23"/>
      <c r="V2646"/>
    </row>
    <row r="2647" spans="1:22" s="1" customFormat="1" ht="15.75" x14ac:dyDescent="0.25">
      <c r="A2647" s="22"/>
      <c r="B2647" s="22"/>
      <c r="G2647" s="23"/>
      <c r="V2647"/>
    </row>
    <row r="2648" spans="1:22" s="1" customFormat="1" ht="15.75" x14ac:dyDescent="0.25">
      <c r="A2648" s="22"/>
      <c r="B2648" s="22"/>
      <c r="G2648" s="23"/>
      <c r="V2648"/>
    </row>
    <row r="2649" spans="1:22" s="1" customFormat="1" ht="15.75" x14ac:dyDescent="0.25">
      <c r="A2649" s="22"/>
      <c r="B2649" s="22"/>
      <c r="G2649" s="23"/>
      <c r="V2649"/>
    </row>
    <row r="2650" spans="1:22" s="1" customFormat="1" ht="15.75" x14ac:dyDescent="0.25">
      <c r="A2650" s="22"/>
      <c r="B2650" s="22"/>
      <c r="G2650" s="23"/>
      <c r="V2650"/>
    </row>
    <row r="2651" spans="1:22" s="1" customFormat="1" ht="15.75" x14ac:dyDescent="0.25">
      <c r="A2651" s="22"/>
      <c r="B2651" s="22"/>
      <c r="G2651" s="23"/>
      <c r="V2651"/>
    </row>
    <row r="2652" spans="1:22" s="1" customFormat="1" ht="15.75" x14ac:dyDescent="0.25">
      <c r="A2652" s="22"/>
      <c r="B2652" s="22"/>
      <c r="G2652" s="23"/>
      <c r="V2652"/>
    </row>
    <row r="2653" spans="1:22" s="1" customFormat="1" ht="15.75" x14ac:dyDescent="0.25">
      <c r="A2653" s="22"/>
      <c r="B2653" s="22"/>
      <c r="G2653" s="23"/>
      <c r="V2653"/>
    </row>
    <row r="2654" spans="1:22" s="1" customFormat="1" ht="15.75" x14ac:dyDescent="0.25">
      <c r="A2654" s="22"/>
      <c r="B2654" s="22"/>
      <c r="G2654" s="23"/>
      <c r="V2654"/>
    </row>
    <row r="2655" spans="1:22" s="1" customFormat="1" ht="15.75" x14ac:dyDescent="0.25">
      <c r="A2655" s="22"/>
      <c r="B2655" s="22"/>
      <c r="G2655" s="23"/>
      <c r="V2655"/>
    </row>
    <row r="2656" spans="1:22" s="1" customFormat="1" ht="15.75" x14ac:dyDescent="0.25">
      <c r="A2656" s="22"/>
      <c r="B2656" s="22"/>
      <c r="G2656" s="23"/>
      <c r="V2656"/>
    </row>
    <row r="2657" spans="1:22" s="1" customFormat="1" ht="15.75" x14ac:dyDescent="0.25">
      <c r="A2657" s="22"/>
      <c r="B2657" s="22"/>
      <c r="G2657" s="23"/>
      <c r="V2657"/>
    </row>
    <row r="2658" spans="1:22" s="1" customFormat="1" ht="15.75" x14ac:dyDescent="0.25">
      <c r="A2658" s="22"/>
      <c r="B2658" s="22"/>
      <c r="G2658" s="23"/>
      <c r="V2658"/>
    </row>
    <row r="2659" spans="1:22" s="1" customFormat="1" ht="15.75" x14ac:dyDescent="0.25">
      <c r="A2659" s="22"/>
      <c r="B2659" s="22"/>
      <c r="G2659" s="23"/>
      <c r="V2659"/>
    </row>
    <row r="2660" spans="1:22" s="1" customFormat="1" ht="15.75" x14ac:dyDescent="0.25">
      <c r="A2660" s="22"/>
      <c r="B2660" s="22"/>
      <c r="G2660" s="23"/>
      <c r="V2660"/>
    </row>
    <row r="2661" spans="1:22" s="1" customFormat="1" ht="15.75" x14ac:dyDescent="0.25">
      <c r="A2661" s="22"/>
      <c r="B2661" s="22"/>
      <c r="G2661" s="23"/>
      <c r="V2661"/>
    </row>
    <row r="2662" spans="1:22" s="1" customFormat="1" ht="15.75" x14ac:dyDescent="0.25">
      <c r="A2662" s="22"/>
      <c r="B2662" s="22"/>
      <c r="G2662" s="23"/>
      <c r="V2662"/>
    </row>
    <row r="2663" spans="1:22" s="1" customFormat="1" ht="15.75" x14ac:dyDescent="0.25">
      <c r="A2663" s="22"/>
      <c r="B2663" s="22"/>
      <c r="G2663" s="23"/>
      <c r="V2663"/>
    </row>
    <row r="2664" spans="1:22" s="1" customFormat="1" ht="15.75" x14ac:dyDescent="0.25">
      <c r="A2664" s="22"/>
      <c r="B2664" s="22"/>
      <c r="G2664" s="23"/>
      <c r="V2664"/>
    </row>
    <row r="2665" spans="1:22" s="1" customFormat="1" ht="15.75" x14ac:dyDescent="0.25">
      <c r="A2665" s="22"/>
      <c r="B2665" s="22"/>
      <c r="G2665" s="23"/>
      <c r="V2665"/>
    </row>
    <row r="2666" spans="1:22" s="1" customFormat="1" ht="15.75" x14ac:dyDescent="0.25">
      <c r="A2666" s="22"/>
      <c r="B2666" s="22"/>
      <c r="G2666" s="23"/>
      <c r="V2666"/>
    </row>
    <row r="2667" spans="1:22" s="1" customFormat="1" ht="15.75" x14ac:dyDescent="0.25">
      <c r="A2667" s="22"/>
      <c r="B2667" s="22"/>
      <c r="G2667" s="23"/>
      <c r="V2667"/>
    </row>
    <row r="2668" spans="1:22" s="1" customFormat="1" ht="15.75" x14ac:dyDescent="0.25">
      <c r="A2668" s="22"/>
      <c r="B2668" s="22"/>
      <c r="G2668" s="23"/>
      <c r="V2668"/>
    </row>
    <row r="2669" spans="1:22" s="1" customFormat="1" ht="15.75" x14ac:dyDescent="0.25">
      <c r="A2669" s="22"/>
      <c r="B2669" s="22"/>
      <c r="G2669" s="23"/>
      <c r="V2669"/>
    </row>
    <row r="2670" spans="1:22" s="1" customFormat="1" ht="15.75" x14ac:dyDescent="0.25">
      <c r="A2670" s="22"/>
      <c r="B2670" s="22"/>
      <c r="G2670" s="23"/>
      <c r="V2670"/>
    </row>
    <row r="2671" spans="1:22" s="1" customFormat="1" ht="15.75" x14ac:dyDescent="0.25">
      <c r="A2671" s="22"/>
      <c r="B2671" s="22"/>
      <c r="G2671" s="23"/>
      <c r="V2671"/>
    </row>
    <row r="2672" spans="1:22" s="1" customFormat="1" ht="15.75" x14ac:dyDescent="0.25">
      <c r="A2672" s="22"/>
      <c r="B2672" s="22"/>
      <c r="G2672" s="23"/>
      <c r="V2672"/>
    </row>
    <row r="2673" spans="1:22" s="1" customFormat="1" ht="15.75" x14ac:dyDescent="0.25">
      <c r="A2673" s="22"/>
      <c r="B2673" s="22"/>
      <c r="G2673" s="23"/>
      <c r="V2673"/>
    </row>
    <row r="2674" spans="1:22" s="1" customFormat="1" ht="15.75" x14ac:dyDescent="0.25">
      <c r="A2674" s="22"/>
      <c r="B2674" s="22"/>
      <c r="G2674" s="23"/>
      <c r="V2674"/>
    </row>
    <row r="2675" spans="1:22" s="1" customFormat="1" ht="15.75" x14ac:dyDescent="0.25">
      <c r="A2675" s="22"/>
      <c r="B2675" s="22"/>
      <c r="G2675" s="23"/>
      <c r="V2675"/>
    </row>
    <row r="2676" spans="1:22" s="1" customFormat="1" ht="15.75" x14ac:dyDescent="0.25">
      <c r="A2676" s="22"/>
      <c r="B2676" s="22"/>
      <c r="G2676" s="23"/>
      <c r="V2676"/>
    </row>
    <row r="2677" spans="1:22" s="1" customFormat="1" ht="15.75" x14ac:dyDescent="0.25">
      <c r="A2677" s="22"/>
      <c r="B2677" s="22"/>
      <c r="G2677" s="23"/>
      <c r="V2677"/>
    </row>
    <row r="2678" spans="1:22" s="1" customFormat="1" ht="15.75" x14ac:dyDescent="0.25">
      <c r="A2678" s="22"/>
      <c r="B2678" s="22"/>
      <c r="G2678" s="23"/>
      <c r="V2678"/>
    </row>
    <row r="2679" spans="1:22" s="1" customFormat="1" ht="15.75" x14ac:dyDescent="0.25">
      <c r="A2679" s="22"/>
      <c r="B2679" s="22"/>
      <c r="G2679" s="23"/>
      <c r="V2679"/>
    </row>
    <row r="2680" spans="1:22" s="1" customFormat="1" ht="15.75" x14ac:dyDescent="0.25">
      <c r="A2680" s="22"/>
      <c r="B2680" s="22"/>
      <c r="G2680" s="23"/>
      <c r="V2680"/>
    </row>
    <row r="2681" spans="1:22" s="1" customFormat="1" ht="15.75" x14ac:dyDescent="0.25">
      <c r="A2681" s="22"/>
      <c r="B2681" s="22"/>
      <c r="G2681" s="23"/>
      <c r="V2681"/>
    </row>
    <row r="2682" spans="1:22" s="1" customFormat="1" ht="15.75" x14ac:dyDescent="0.25">
      <c r="A2682" s="22"/>
      <c r="B2682" s="22"/>
      <c r="G2682" s="23"/>
      <c r="V2682"/>
    </row>
    <row r="2683" spans="1:22" s="1" customFormat="1" ht="15.75" x14ac:dyDescent="0.25">
      <c r="A2683" s="22"/>
      <c r="B2683" s="22"/>
      <c r="G2683" s="23"/>
      <c r="V2683"/>
    </row>
    <row r="2684" spans="1:22" s="1" customFormat="1" ht="15.75" x14ac:dyDescent="0.25">
      <c r="A2684" s="22"/>
      <c r="B2684" s="22"/>
      <c r="G2684" s="23"/>
      <c r="V2684"/>
    </row>
    <row r="2685" spans="1:22" s="1" customFormat="1" ht="15.75" x14ac:dyDescent="0.25">
      <c r="A2685" s="22"/>
      <c r="B2685" s="22"/>
      <c r="G2685" s="23"/>
      <c r="V2685"/>
    </row>
    <row r="2686" spans="1:22" s="1" customFormat="1" ht="15.75" x14ac:dyDescent="0.25">
      <c r="A2686" s="22"/>
      <c r="B2686" s="22"/>
      <c r="G2686" s="23"/>
      <c r="V2686"/>
    </row>
    <row r="2687" spans="1:22" s="1" customFormat="1" ht="15.75" x14ac:dyDescent="0.25">
      <c r="A2687" s="22"/>
      <c r="B2687" s="22"/>
      <c r="G2687" s="23"/>
      <c r="V2687"/>
    </row>
    <row r="2688" spans="1:22" s="1" customFormat="1" ht="15.75" x14ac:dyDescent="0.25">
      <c r="A2688" s="22"/>
      <c r="B2688" s="22"/>
      <c r="G2688" s="23"/>
      <c r="V2688"/>
    </row>
    <row r="2689" spans="1:22" s="1" customFormat="1" ht="15.75" x14ac:dyDescent="0.25">
      <c r="A2689" s="22"/>
      <c r="B2689" s="22"/>
      <c r="G2689" s="23"/>
      <c r="V2689"/>
    </row>
    <row r="2690" spans="1:22" s="1" customFormat="1" ht="15.75" x14ac:dyDescent="0.25">
      <c r="A2690" s="22"/>
      <c r="B2690" s="22"/>
      <c r="G2690" s="23"/>
      <c r="V2690"/>
    </row>
    <row r="2691" spans="1:22" s="1" customFormat="1" ht="15.75" x14ac:dyDescent="0.25">
      <c r="A2691" s="22"/>
      <c r="B2691" s="22"/>
      <c r="G2691" s="23"/>
      <c r="V2691"/>
    </row>
    <row r="2692" spans="1:22" s="1" customFormat="1" ht="15.75" x14ac:dyDescent="0.25">
      <c r="A2692" s="22"/>
      <c r="B2692" s="22"/>
      <c r="G2692" s="23"/>
      <c r="V2692"/>
    </row>
    <row r="2693" spans="1:22" s="1" customFormat="1" ht="15.75" x14ac:dyDescent="0.25">
      <c r="A2693" s="22"/>
      <c r="B2693" s="22"/>
      <c r="G2693" s="23"/>
      <c r="V2693"/>
    </row>
    <row r="2694" spans="1:22" s="1" customFormat="1" ht="15.75" x14ac:dyDescent="0.25">
      <c r="A2694" s="22"/>
      <c r="B2694" s="22"/>
      <c r="G2694" s="23"/>
      <c r="V2694"/>
    </row>
    <row r="2695" spans="1:22" s="1" customFormat="1" ht="15.75" x14ac:dyDescent="0.25">
      <c r="A2695" s="22"/>
      <c r="B2695" s="22"/>
      <c r="G2695" s="23"/>
      <c r="V2695"/>
    </row>
    <row r="2696" spans="1:22" s="1" customFormat="1" ht="15.75" x14ac:dyDescent="0.25">
      <c r="A2696" s="22"/>
      <c r="B2696" s="22"/>
      <c r="G2696" s="23"/>
      <c r="V2696"/>
    </row>
    <row r="2697" spans="1:22" s="1" customFormat="1" ht="15.75" x14ac:dyDescent="0.25">
      <c r="A2697" s="22"/>
      <c r="B2697" s="22"/>
      <c r="G2697" s="23"/>
      <c r="V2697"/>
    </row>
    <row r="2698" spans="1:22" s="1" customFormat="1" ht="15.75" x14ac:dyDescent="0.25">
      <c r="A2698" s="22"/>
      <c r="B2698" s="22"/>
      <c r="G2698" s="23"/>
      <c r="V2698"/>
    </row>
    <row r="2699" spans="1:22" s="1" customFormat="1" ht="15.75" x14ac:dyDescent="0.25">
      <c r="A2699" s="22"/>
      <c r="B2699" s="22"/>
      <c r="G2699" s="23"/>
      <c r="V2699"/>
    </row>
    <row r="2700" spans="1:22" s="1" customFormat="1" ht="15.75" x14ac:dyDescent="0.25">
      <c r="A2700" s="22"/>
      <c r="B2700" s="22"/>
      <c r="G2700" s="23"/>
      <c r="V2700"/>
    </row>
    <row r="2701" spans="1:22" s="1" customFormat="1" ht="15.75" x14ac:dyDescent="0.25">
      <c r="A2701" s="22"/>
      <c r="B2701" s="22"/>
      <c r="G2701" s="23"/>
      <c r="V2701"/>
    </row>
    <row r="2702" spans="1:22" s="1" customFormat="1" ht="15.75" x14ac:dyDescent="0.25">
      <c r="A2702" s="22"/>
      <c r="B2702" s="22"/>
      <c r="G2702" s="23"/>
      <c r="V2702"/>
    </row>
    <row r="2703" spans="1:22" s="1" customFormat="1" ht="15.75" x14ac:dyDescent="0.25">
      <c r="A2703" s="22"/>
      <c r="B2703" s="22"/>
      <c r="G2703" s="23"/>
      <c r="V2703"/>
    </row>
    <row r="2704" spans="1:22" s="1" customFormat="1" ht="15.75" x14ac:dyDescent="0.25">
      <c r="A2704" s="22"/>
      <c r="B2704" s="22"/>
      <c r="G2704" s="23"/>
      <c r="V2704"/>
    </row>
    <row r="2705" spans="1:22" s="1" customFormat="1" ht="15.75" x14ac:dyDescent="0.25">
      <c r="A2705" s="22"/>
      <c r="B2705" s="22"/>
      <c r="G2705" s="23"/>
      <c r="V2705"/>
    </row>
    <row r="2706" spans="1:22" s="1" customFormat="1" ht="15.75" x14ac:dyDescent="0.25">
      <c r="A2706" s="22"/>
      <c r="B2706" s="22"/>
      <c r="G2706" s="23"/>
      <c r="V2706"/>
    </row>
    <row r="2707" spans="1:22" s="1" customFormat="1" ht="15.75" x14ac:dyDescent="0.25">
      <c r="A2707" s="22"/>
      <c r="B2707" s="22"/>
      <c r="G2707" s="23"/>
      <c r="V2707"/>
    </row>
    <row r="2708" spans="1:22" s="1" customFormat="1" ht="15.75" x14ac:dyDescent="0.25">
      <c r="A2708" s="22"/>
      <c r="B2708" s="22"/>
      <c r="G2708" s="23"/>
      <c r="V2708"/>
    </row>
    <row r="2709" spans="1:22" s="1" customFormat="1" ht="15.75" x14ac:dyDescent="0.25">
      <c r="A2709" s="22"/>
      <c r="B2709" s="22"/>
      <c r="G2709" s="23"/>
      <c r="V2709"/>
    </row>
    <row r="2710" spans="1:22" s="1" customFormat="1" ht="15.75" x14ac:dyDescent="0.25">
      <c r="A2710" s="22"/>
      <c r="B2710" s="22"/>
      <c r="G2710" s="23"/>
      <c r="V2710"/>
    </row>
    <row r="2711" spans="1:22" s="1" customFormat="1" ht="15.75" x14ac:dyDescent="0.25">
      <c r="A2711" s="22"/>
      <c r="B2711" s="22"/>
      <c r="G2711" s="23"/>
      <c r="V2711"/>
    </row>
    <row r="2712" spans="1:22" s="1" customFormat="1" ht="15.75" x14ac:dyDescent="0.25">
      <c r="A2712" s="22"/>
      <c r="B2712" s="22"/>
      <c r="G2712" s="23"/>
      <c r="V2712"/>
    </row>
    <row r="2713" spans="1:22" s="1" customFormat="1" ht="15.75" x14ac:dyDescent="0.25">
      <c r="A2713" s="22"/>
      <c r="B2713" s="22"/>
      <c r="G2713" s="23"/>
      <c r="V2713"/>
    </row>
    <row r="2714" spans="1:22" s="1" customFormat="1" ht="15.75" x14ac:dyDescent="0.25">
      <c r="A2714" s="22"/>
      <c r="B2714" s="22"/>
      <c r="G2714" s="23"/>
      <c r="V2714"/>
    </row>
    <row r="2715" spans="1:22" s="1" customFormat="1" ht="15.75" x14ac:dyDescent="0.25">
      <c r="A2715" s="22"/>
      <c r="B2715" s="22"/>
      <c r="G2715" s="23"/>
      <c r="V2715"/>
    </row>
    <row r="2716" spans="1:22" s="1" customFormat="1" ht="15.75" x14ac:dyDescent="0.25">
      <c r="A2716" s="22"/>
      <c r="B2716" s="22"/>
      <c r="G2716" s="23"/>
      <c r="V2716"/>
    </row>
    <row r="2717" spans="1:22" s="1" customFormat="1" ht="15.75" x14ac:dyDescent="0.25">
      <c r="A2717" s="22"/>
      <c r="B2717" s="22"/>
      <c r="G2717" s="23"/>
      <c r="V2717"/>
    </row>
    <row r="2718" spans="1:22" s="1" customFormat="1" ht="15.75" x14ac:dyDescent="0.25">
      <c r="A2718" s="22"/>
      <c r="B2718" s="22"/>
      <c r="G2718" s="23"/>
      <c r="V2718"/>
    </row>
    <row r="2719" spans="1:22" s="1" customFormat="1" ht="15.75" x14ac:dyDescent="0.25">
      <c r="A2719" s="22"/>
      <c r="B2719" s="22"/>
      <c r="G2719" s="23"/>
      <c r="V2719"/>
    </row>
    <row r="2720" spans="1:22" s="1" customFormat="1" ht="15.75" x14ac:dyDescent="0.25">
      <c r="A2720" s="22"/>
      <c r="B2720" s="22"/>
      <c r="G2720" s="23"/>
      <c r="V2720"/>
    </row>
    <row r="2721" spans="1:22" s="1" customFormat="1" ht="15.75" x14ac:dyDescent="0.25">
      <c r="A2721" s="22"/>
      <c r="B2721" s="22"/>
      <c r="G2721" s="23"/>
      <c r="V2721"/>
    </row>
    <row r="2722" spans="1:22" s="1" customFormat="1" ht="15.75" x14ac:dyDescent="0.25">
      <c r="A2722" s="22"/>
      <c r="B2722" s="22"/>
      <c r="G2722" s="23"/>
      <c r="V2722"/>
    </row>
    <row r="2723" spans="1:22" s="1" customFormat="1" ht="15.75" x14ac:dyDescent="0.25">
      <c r="A2723" s="22"/>
      <c r="B2723" s="22"/>
      <c r="G2723" s="23"/>
      <c r="V2723"/>
    </row>
    <row r="2724" spans="1:22" s="1" customFormat="1" ht="15.75" x14ac:dyDescent="0.25">
      <c r="A2724" s="22"/>
      <c r="B2724" s="22"/>
      <c r="G2724" s="23"/>
      <c r="V2724"/>
    </row>
    <row r="2725" spans="1:22" s="1" customFormat="1" ht="15.75" x14ac:dyDescent="0.25">
      <c r="A2725" s="22"/>
      <c r="B2725" s="22"/>
      <c r="G2725" s="23"/>
      <c r="V2725"/>
    </row>
    <row r="2726" spans="1:22" s="1" customFormat="1" ht="15.75" x14ac:dyDescent="0.25">
      <c r="A2726" s="22"/>
      <c r="B2726" s="22"/>
      <c r="G2726" s="23"/>
      <c r="V2726"/>
    </row>
    <row r="2727" spans="1:22" s="1" customFormat="1" ht="15.75" x14ac:dyDescent="0.25">
      <c r="A2727" s="22"/>
      <c r="B2727" s="22"/>
      <c r="G2727" s="23"/>
      <c r="V2727"/>
    </row>
    <row r="2728" spans="1:22" s="1" customFormat="1" ht="15.75" x14ac:dyDescent="0.25">
      <c r="A2728" s="22"/>
      <c r="B2728" s="22"/>
      <c r="G2728" s="23"/>
      <c r="V2728"/>
    </row>
    <row r="2729" spans="1:22" s="1" customFormat="1" ht="15.75" x14ac:dyDescent="0.25">
      <c r="A2729" s="22"/>
      <c r="B2729" s="22"/>
      <c r="G2729" s="23"/>
      <c r="V2729"/>
    </row>
    <row r="2730" spans="1:22" s="1" customFormat="1" ht="15.75" x14ac:dyDescent="0.25">
      <c r="A2730" s="22"/>
      <c r="B2730" s="22"/>
      <c r="G2730" s="23"/>
      <c r="V2730"/>
    </row>
    <row r="2731" spans="1:22" s="1" customFormat="1" ht="15.75" x14ac:dyDescent="0.25">
      <c r="A2731" s="22"/>
      <c r="B2731" s="22"/>
      <c r="G2731" s="23"/>
      <c r="V2731"/>
    </row>
    <row r="2732" spans="1:22" s="1" customFormat="1" ht="15.75" x14ac:dyDescent="0.25">
      <c r="A2732" s="22"/>
      <c r="B2732" s="22"/>
      <c r="G2732" s="23"/>
      <c r="V2732"/>
    </row>
    <row r="2733" spans="1:22" s="1" customFormat="1" ht="15.75" x14ac:dyDescent="0.25">
      <c r="A2733" s="22"/>
      <c r="B2733" s="22"/>
      <c r="G2733" s="23"/>
      <c r="V2733"/>
    </row>
    <row r="2734" spans="1:22" s="1" customFormat="1" ht="15.75" x14ac:dyDescent="0.25">
      <c r="A2734" s="22"/>
      <c r="B2734" s="22"/>
      <c r="G2734" s="23"/>
      <c r="V2734"/>
    </row>
    <row r="2735" spans="1:22" s="1" customFormat="1" ht="15.75" x14ac:dyDescent="0.25">
      <c r="A2735" s="22"/>
      <c r="B2735" s="22"/>
      <c r="G2735" s="23"/>
      <c r="V2735"/>
    </row>
    <row r="2736" spans="1:22" s="1" customFormat="1" ht="15.75" x14ac:dyDescent="0.25">
      <c r="A2736" s="22"/>
      <c r="B2736" s="22"/>
      <c r="G2736" s="23"/>
      <c r="V2736"/>
    </row>
    <row r="2737" spans="1:22" s="1" customFormat="1" ht="15.75" x14ac:dyDescent="0.25">
      <c r="A2737" s="22"/>
      <c r="B2737" s="22"/>
      <c r="G2737" s="23"/>
      <c r="V2737"/>
    </row>
    <row r="2738" spans="1:22" s="1" customFormat="1" ht="15.75" x14ac:dyDescent="0.25">
      <c r="A2738" s="22"/>
      <c r="B2738" s="22"/>
      <c r="G2738" s="23"/>
      <c r="V2738"/>
    </row>
    <row r="2739" spans="1:22" s="1" customFormat="1" ht="15.75" x14ac:dyDescent="0.25">
      <c r="A2739" s="22"/>
      <c r="B2739" s="22"/>
      <c r="G2739" s="23"/>
      <c r="V2739"/>
    </row>
    <row r="2740" spans="1:22" s="1" customFormat="1" ht="15.75" x14ac:dyDescent="0.25">
      <c r="A2740" s="22"/>
      <c r="B2740" s="22"/>
      <c r="G2740" s="23"/>
      <c r="V2740"/>
    </row>
    <row r="2741" spans="1:22" s="1" customFormat="1" ht="15.75" x14ac:dyDescent="0.25">
      <c r="A2741" s="22"/>
      <c r="B2741" s="22"/>
      <c r="G2741" s="23"/>
      <c r="V2741"/>
    </row>
    <row r="2742" spans="1:22" s="1" customFormat="1" ht="15.75" x14ac:dyDescent="0.25">
      <c r="A2742" s="22"/>
      <c r="B2742" s="22"/>
      <c r="G2742" s="23"/>
      <c r="V2742"/>
    </row>
    <row r="2743" spans="1:22" s="1" customFormat="1" ht="15.75" x14ac:dyDescent="0.25">
      <c r="A2743" s="22"/>
      <c r="B2743" s="22"/>
      <c r="G2743" s="23"/>
      <c r="V2743"/>
    </row>
    <row r="2744" spans="1:22" s="1" customFormat="1" ht="15.75" x14ac:dyDescent="0.25">
      <c r="A2744" s="22"/>
      <c r="B2744" s="22"/>
      <c r="G2744" s="23"/>
      <c r="V2744"/>
    </row>
    <row r="2745" spans="1:22" s="1" customFormat="1" ht="15.75" x14ac:dyDescent="0.25">
      <c r="A2745" s="22"/>
      <c r="B2745" s="22"/>
      <c r="G2745" s="23"/>
      <c r="V2745"/>
    </row>
    <row r="2746" spans="1:22" s="1" customFormat="1" ht="15.75" x14ac:dyDescent="0.25">
      <c r="A2746" s="22"/>
      <c r="B2746" s="22"/>
      <c r="G2746" s="23"/>
      <c r="V2746"/>
    </row>
    <row r="2747" spans="1:22" s="1" customFormat="1" ht="15.75" x14ac:dyDescent="0.25">
      <c r="A2747" s="22"/>
      <c r="B2747" s="22"/>
      <c r="G2747" s="23"/>
      <c r="V2747"/>
    </row>
    <row r="2748" spans="1:22" s="1" customFormat="1" ht="15.75" x14ac:dyDescent="0.25">
      <c r="A2748" s="22"/>
      <c r="B2748" s="22"/>
      <c r="G2748" s="23"/>
      <c r="V2748"/>
    </row>
    <row r="2749" spans="1:22" s="1" customFormat="1" ht="15.75" x14ac:dyDescent="0.25">
      <c r="A2749" s="22"/>
      <c r="B2749" s="22"/>
      <c r="G2749" s="23"/>
      <c r="V2749"/>
    </row>
    <row r="2750" spans="1:22" s="1" customFormat="1" ht="15.75" x14ac:dyDescent="0.25">
      <c r="A2750" s="22"/>
      <c r="B2750" s="22"/>
      <c r="G2750" s="23"/>
      <c r="V2750"/>
    </row>
    <row r="2751" spans="1:22" s="1" customFormat="1" ht="15.75" x14ac:dyDescent="0.25">
      <c r="A2751" s="22"/>
      <c r="B2751" s="22"/>
      <c r="G2751" s="23"/>
      <c r="V2751"/>
    </row>
    <row r="2752" spans="1:22" s="1" customFormat="1" ht="15.75" x14ac:dyDescent="0.25">
      <c r="A2752" s="22"/>
      <c r="B2752" s="22"/>
      <c r="G2752" s="23"/>
      <c r="V2752"/>
    </row>
    <row r="2753" spans="1:22" s="1" customFormat="1" ht="15.75" x14ac:dyDescent="0.25">
      <c r="A2753" s="22"/>
      <c r="B2753" s="22"/>
      <c r="G2753" s="23"/>
      <c r="V2753"/>
    </row>
    <row r="2754" spans="1:22" s="1" customFormat="1" ht="15.75" x14ac:dyDescent="0.25">
      <c r="A2754" s="22"/>
      <c r="B2754" s="22"/>
      <c r="G2754" s="23"/>
      <c r="V2754"/>
    </row>
    <row r="2755" spans="1:22" s="1" customFormat="1" ht="15.75" x14ac:dyDescent="0.25">
      <c r="A2755" s="22"/>
      <c r="B2755" s="22"/>
      <c r="G2755" s="23"/>
      <c r="V2755"/>
    </row>
    <row r="2756" spans="1:22" s="1" customFormat="1" ht="15.75" x14ac:dyDescent="0.25">
      <c r="A2756" s="22"/>
      <c r="B2756" s="22"/>
      <c r="G2756" s="23"/>
      <c r="V2756"/>
    </row>
    <row r="2757" spans="1:22" s="1" customFormat="1" ht="15.75" x14ac:dyDescent="0.25">
      <c r="A2757" s="22"/>
      <c r="B2757" s="22"/>
      <c r="G2757" s="23"/>
      <c r="V2757"/>
    </row>
    <row r="2758" spans="1:22" s="1" customFormat="1" ht="15.75" x14ac:dyDescent="0.25">
      <c r="A2758" s="22"/>
      <c r="B2758" s="22"/>
      <c r="G2758" s="23"/>
      <c r="V2758"/>
    </row>
    <row r="2759" spans="1:22" s="1" customFormat="1" ht="15.75" x14ac:dyDescent="0.25">
      <c r="A2759" s="22"/>
      <c r="B2759" s="22"/>
      <c r="G2759" s="23"/>
      <c r="V2759"/>
    </row>
    <row r="2760" spans="1:22" s="1" customFormat="1" ht="15.75" x14ac:dyDescent="0.25">
      <c r="A2760" s="22"/>
      <c r="B2760" s="22"/>
      <c r="G2760" s="23"/>
      <c r="V2760"/>
    </row>
    <row r="2761" spans="1:22" s="1" customFormat="1" ht="15.75" x14ac:dyDescent="0.25">
      <c r="A2761" s="22"/>
      <c r="B2761" s="22"/>
      <c r="G2761" s="23"/>
      <c r="V2761"/>
    </row>
    <row r="2762" spans="1:22" s="1" customFormat="1" ht="15.75" x14ac:dyDescent="0.25">
      <c r="A2762" s="22"/>
      <c r="B2762" s="22"/>
      <c r="G2762" s="23"/>
      <c r="V2762"/>
    </row>
    <row r="2763" spans="1:22" s="1" customFormat="1" ht="15.75" x14ac:dyDescent="0.25">
      <c r="A2763" s="22"/>
      <c r="B2763" s="22"/>
      <c r="G2763" s="23"/>
      <c r="V2763"/>
    </row>
    <row r="2764" spans="1:22" s="1" customFormat="1" ht="15.75" x14ac:dyDescent="0.25">
      <c r="A2764" s="22"/>
      <c r="B2764" s="22"/>
      <c r="G2764" s="23"/>
      <c r="V2764"/>
    </row>
    <row r="2765" spans="1:22" s="1" customFormat="1" ht="15.75" x14ac:dyDescent="0.25">
      <c r="A2765" s="22"/>
      <c r="B2765" s="22"/>
      <c r="G2765" s="23"/>
      <c r="V2765"/>
    </row>
    <row r="2766" spans="1:22" s="1" customFormat="1" ht="15.75" x14ac:dyDescent="0.25">
      <c r="A2766" s="22"/>
      <c r="B2766" s="22"/>
      <c r="G2766" s="23"/>
      <c r="V2766"/>
    </row>
    <row r="2767" spans="1:22" s="1" customFormat="1" ht="15.75" x14ac:dyDescent="0.25">
      <c r="A2767" s="22"/>
      <c r="B2767" s="22"/>
      <c r="G2767" s="23"/>
      <c r="V2767"/>
    </row>
    <row r="2768" spans="1:22" s="1" customFormat="1" ht="15.75" x14ac:dyDescent="0.25">
      <c r="A2768" s="22"/>
      <c r="B2768" s="22"/>
      <c r="G2768" s="23"/>
      <c r="V2768"/>
    </row>
    <row r="2769" spans="1:22" s="1" customFormat="1" ht="15.75" x14ac:dyDescent="0.25">
      <c r="A2769" s="22"/>
      <c r="B2769" s="22"/>
      <c r="G2769" s="23"/>
      <c r="V2769"/>
    </row>
    <row r="2770" spans="1:22" s="1" customFormat="1" ht="15.75" x14ac:dyDescent="0.25">
      <c r="A2770" s="22"/>
      <c r="B2770" s="22"/>
      <c r="G2770" s="23"/>
      <c r="V2770"/>
    </row>
    <row r="2771" spans="1:22" s="1" customFormat="1" ht="15.75" x14ac:dyDescent="0.25">
      <c r="A2771" s="22"/>
      <c r="B2771" s="22"/>
      <c r="G2771" s="23"/>
      <c r="V2771"/>
    </row>
    <row r="2772" spans="1:22" s="1" customFormat="1" ht="15.75" x14ac:dyDescent="0.25">
      <c r="A2772" s="22"/>
      <c r="B2772" s="22"/>
      <c r="G2772" s="23"/>
      <c r="V2772"/>
    </row>
    <row r="2773" spans="1:22" s="1" customFormat="1" ht="15.75" x14ac:dyDescent="0.25">
      <c r="A2773" s="22"/>
      <c r="B2773" s="22"/>
      <c r="G2773" s="23"/>
      <c r="V2773"/>
    </row>
    <row r="2774" spans="1:22" s="1" customFormat="1" ht="15.75" x14ac:dyDescent="0.25">
      <c r="A2774" s="22"/>
      <c r="B2774" s="22"/>
      <c r="G2774" s="23"/>
      <c r="V2774"/>
    </row>
    <row r="2775" spans="1:22" s="1" customFormat="1" ht="15.75" x14ac:dyDescent="0.25">
      <c r="A2775" s="22"/>
      <c r="B2775" s="22"/>
      <c r="G2775" s="23"/>
      <c r="V2775"/>
    </row>
    <row r="2776" spans="1:22" s="1" customFormat="1" ht="15.75" x14ac:dyDescent="0.25">
      <c r="A2776" s="22"/>
      <c r="B2776" s="22"/>
      <c r="G2776" s="23"/>
      <c r="V2776"/>
    </row>
    <row r="2777" spans="1:22" s="1" customFormat="1" ht="15.75" x14ac:dyDescent="0.25">
      <c r="A2777" s="22"/>
      <c r="B2777" s="22"/>
      <c r="G2777" s="23"/>
      <c r="V2777"/>
    </row>
    <row r="2778" spans="1:22" s="1" customFormat="1" ht="15.75" x14ac:dyDescent="0.25">
      <c r="A2778" s="22"/>
      <c r="B2778" s="22"/>
      <c r="G2778" s="23"/>
      <c r="V2778"/>
    </row>
    <row r="2779" spans="1:22" s="1" customFormat="1" ht="15.75" x14ac:dyDescent="0.25">
      <c r="A2779" s="22"/>
      <c r="B2779" s="22"/>
      <c r="G2779" s="23"/>
      <c r="V2779"/>
    </row>
    <row r="2780" spans="1:22" s="1" customFormat="1" ht="15.75" x14ac:dyDescent="0.25">
      <c r="A2780" s="22"/>
      <c r="B2780" s="22"/>
      <c r="G2780" s="23"/>
      <c r="V2780"/>
    </row>
    <row r="2781" spans="1:22" s="1" customFormat="1" ht="15.75" x14ac:dyDescent="0.25">
      <c r="A2781" s="22"/>
      <c r="B2781" s="22"/>
      <c r="G2781" s="23"/>
      <c r="V2781"/>
    </row>
    <row r="2782" spans="1:22" s="1" customFormat="1" ht="15.75" x14ac:dyDescent="0.25">
      <c r="A2782" s="22"/>
      <c r="B2782" s="22"/>
      <c r="G2782" s="23"/>
      <c r="V2782"/>
    </row>
    <row r="2783" spans="1:22" s="1" customFormat="1" ht="15.75" x14ac:dyDescent="0.25">
      <c r="A2783" s="22"/>
      <c r="B2783" s="22"/>
      <c r="G2783" s="23"/>
      <c r="V2783"/>
    </row>
    <row r="2784" spans="1:22" s="1" customFormat="1" ht="15.75" x14ac:dyDescent="0.25">
      <c r="A2784" s="22"/>
      <c r="B2784" s="22"/>
      <c r="G2784" s="23"/>
      <c r="V2784"/>
    </row>
    <row r="2785" spans="1:22" s="1" customFormat="1" ht="15.75" x14ac:dyDescent="0.25">
      <c r="A2785" s="22"/>
      <c r="B2785" s="22"/>
      <c r="G2785" s="23"/>
      <c r="V2785"/>
    </row>
    <row r="2786" spans="1:22" s="1" customFormat="1" ht="15.75" x14ac:dyDescent="0.25">
      <c r="A2786" s="22"/>
      <c r="B2786" s="22"/>
      <c r="G2786" s="23"/>
      <c r="V2786"/>
    </row>
    <row r="2787" spans="1:22" s="1" customFormat="1" ht="15.75" x14ac:dyDescent="0.25">
      <c r="A2787" s="22"/>
      <c r="B2787" s="22"/>
      <c r="G2787" s="23"/>
      <c r="V2787"/>
    </row>
    <row r="2788" spans="1:22" s="1" customFormat="1" ht="15.75" x14ac:dyDescent="0.25">
      <c r="A2788" s="22"/>
      <c r="B2788" s="22"/>
      <c r="G2788" s="23"/>
      <c r="V2788"/>
    </row>
    <row r="2789" spans="1:22" s="1" customFormat="1" ht="15.75" x14ac:dyDescent="0.25">
      <c r="A2789" s="22"/>
      <c r="B2789" s="22"/>
      <c r="G2789" s="23"/>
      <c r="V2789"/>
    </row>
    <row r="2790" spans="1:22" s="1" customFormat="1" ht="15.75" x14ac:dyDescent="0.25">
      <c r="A2790" s="22"/>
      <c r="B2790" s="22"/>
      <c r="G2790" s="23"/>
      <c r="V2790"/>
    </row>
    <row r="2791" spans="1:22" s="1" customFormat="1" ht="15.75" x14ac:dyDescent="0.25">
      <c r="A2791" s="22"/>
      <c r="B2791" s="22"/>
      <c r="G2791" s="23"/>
      <c r="V2791"/>
    </row>
    <row r="2792" spans="1:22" s="1" customFormat="1" ht="15.75" x14ac:dyDescent="0.25">
      <c r="A2792" s="22"/>
      <c r="B2792" s="22"/>
      <c r="G2792" s="23"/>
      <c r="V2792"/>
    </row>
    <row r="2793" spans="1:22" s="1" customFormat="1" ht="15.75" x14ac:dyDescent="0.25">
      <c r="A2793" s="22"/>
      <c r="B2793" s="22"/>
      <c r="G2793" s="23"/>
      <c r="V2793"/>
    </row>
    <row r="2794" spans="1:22" s="1" customFormat="1" ht="15.75" x14ac:dyDescent="0.25">
      <c r="A2794" s="22"/>
      <c r="B2794" s="22"/>
      <c r="G2794" s="23"/>
      <c r="V2794"/>
    </row>
    <row r="2795" spans="1:22" s="1" customFormat="1" ht="15.75" x14ac:dyDescent="0.25">
      <c r="A2795" s="22"/>
      <c r="B2795" s="22"/>
      <c r="G2795" s="23"/>
      <c r="V2795"/>
    </row>
    <row r="2796" spans="1:22" s="1" customFormat="1" ht="15.75" x14ac:dyDescent="0.25">
      <c r="A2796" s="22"/>
      <c r="B2796" s="22"/>
      <c r="G2796" s="23"/>
      <c r="V2796"/>
    </row>
    <row r="2797" spans="1:22" s="1" customFormat="1" ht="15.75" x14ac:dyDescent="0.25">
      <c r="A2797" s="22"/>
      <c r="B2797" s="22"/>
      <c r="G2797" s="23"/>
      <c r="V2797"/>
    </row>
    <row r="2798" spans="1:22" s="1" customFormat="1" ht="15.75" x14ac:dyDescent="0.25">
      <c r="A2798" s="22"/>
      <c r="B2798" s="22"/>
      <c r="G2798" s="23"/>
      <c r="V2798"/>
    </row>
    <row r="2799" spans="1:22" s="1" customFormat="1" ht="15.75" x14ac:dyDescent="0.25">
      <c r="A2799" s="22"/>
      <c r="B2799" s="22"/>
      <c r="G2799" s="23"/>
      <c r="V2799"/>
    </row>
    <row r="2800" spans="1:22" s="1" customFormat="1" ht="15.75" x14ac:dyDescent="0.25">
      <c r="A2800" s="22"/>
      <c r="B2800" s="22"/>
      <c r="G2800" s="23"/>
      <c r="V2800"/>
    </row>
    <row r="2801" spans="1:22" s="1" customFormat="1" ht="15.75" x14ac:dyDescent="0.25">
      <c r="A2801" s="22"/>
      <c r="B2801" s="22"/>
      <c r="G2801" s="23"/>
      <c r="V2801"/>
    </row>
    <row r="2802" spans="1:22" s="1" customFormat="1" ht="15.75" x14ac:dyDescent="0.25">
      <c r="A2802" s="22"/>
      <c r="B2802" s="22"/>
      <c r="G2802" s="23"/>
      <c r="V2802"/>
    </row>
    <row r="2803" spans="1:22" s="1" customFormat="1" ht="15.75" x14ac:dyDescent="0.25">
      <c r="A2803" s="22"/>
      <c r="B2803" s="22"/>
      <c r="G2803" s="23"/>
      <c r="V2803"/>
    </row>
    <row r="2804" spans="1:22" s="1" customFormat="1" ht="15.75" x14ac:dyDescent="0.25">
      <c r="A2804" s="22"/>
      <c r="B2804" s="22"/>
      <c r="G2804" s="23"/>
      <c r="V2804"/>
    </row>
    <row r="2805" spans="1:22" s="1" customFormat="1" ht="15.75" x14ac:dyDescent="0.25">
      <c r="A2805" s="22"/>
      <c r="B2805" s="22"/>
      <c r="G2805" s="23"/>
      <c r="V2805"/>
    </row>
    <row r="2806" spans="1:22" s="1" customFormat="1" ht="15.75" x14ac:dyDescent="0.25">
      <c r="A2806" s="22"/>
      <c r="B2806" s="22"/>
      <c r="G2806" s="23"/>
      <c r="V2806"/>
    </row>
    <row r="2807" spans="1:22" s="1" customFormat="1" ht="15.75" x14ac:dyDescent="0.25">
      <c r="A2807" s="22"/>
      <c r="B2807" s="22"/>
      <c r="G2807" s="23"/>
      <c r="V2807"/>
    </row>
    <row r="2808" spans="1:22" s="1" customFormat="1" ht="15.75" x14ac:dyDescent="0.25">
      <c r="A2808" s="22"/>
      <c r="B2808" s="22"/>
      <c r="G2808" s="23"/>
      <c r="V2808"/>
    </row>
    <row r="2809" spans="1:22" s="1" customFormat="1" ht="15.75" x14ac:dyDescent="0.25">
      <c r="A2809" s="22"/>
      <c r="B2809" s="22"/>
      <c r="G2809" s="23"/>
      <c r="V2809"/>
    </row>
    <row r="2810" spans="1:22" s="1" customFormat="1" ht="15.75" x14ac:dyDescent="0.25">
      <c r="A2810" s="22"/>
      <c r="B2810" s="22"/>
      <c r="G2810" s="23"/>
      <c r="V2810"/>
    </row>
    <row r="2811" spans="1:22" s="1" customFormat="1" ht="15.75" x14ac:dyDescent="0.25">
      <c r="A2811" s="22"/>
      <c r="B2811" s="22"/>
      <c r="G2811" s="23"/>
      <c r="V2811"/>
    </row>
    <row r="2812" spans="1:22" s="1" customFormat="1" ht="15.75" x14ac:dyDescent="0.25">
      <c r="A2812" s="22"/>
      <c r="B2812" s="22"/>
      <c r="G2812" s="23"/>
      <c r="V2812"/>
    </row>
    <row r="2813" spans="1:22" s="1" customFormat="1" ht="15.75" x14ac:dyDescent="0.25">
      <c r="A2813" s="22"/>
      <c r="B2813" s="22"/>
      <c r="G2813" s="23"/>
      <c r="V2813"/>
    </row>
    <row r="2814" spans="1:22" s="1" customFormat="1" ht="15.75" x14ac:dyDescent="0.25">
      <c r="A2814" s="22"/>
      <c r="B2814" s="22"/>
      <c r="G2814" s="23"/>
      <c r="V2814"/>
    </row>
    <row r="2815" spans="1:22" s="1" customFormat="1" ht="15.75" x14ac:dyDescent="0.25">
      <c r="A2815" s="22"/>
      <c r="B2815" s="22"/>
      <c r="G2815" s="23"/>
      <c r="V2815"/>
    </row>
    <row r="2816" spans="1:22" s="1" customFormat="1" ht="15.75" x14ac:dyDescent="0.25">
      <c r="A2816" s="22"/>
      <c r="B2816" s="22"/>
      <c r="G2816" s="23"/>
      <c r="V2816"/>
    </row>
    <row r="2817" spans="1:22" s="1" customFormat="1" ht="15.75" x14ac:dyDescent="0.25">
      <c r="A2817" s="22"/>
      <c r="B2817" s="22"/>
      <c r="G2817" s="23"/>
      <c r="V2817"/>
    </row>
    <row r="2818" spans="1:22" s="1" customFormat="1" ht="15.75" x14ac:dyDescent="0.25">
      <c r="A2818" s="22"/>
      <c r="B2818" s="22"/>
      <c r="G2818" s="23"/>
      <c r="V2818"/>
    </row>
    <row r="2819" spans="1:22" s="1" customFormat="1" ht="15.75" x14ac:dyDescent="0.25">
      <c r="A2819" s="22"/>
      <c r="B2819" s="22"/>
      <c r="G2819" s="23"/>
      <c r="V2819"/>
    </row>
    <row r="2820" spans="1:22" s="1" customFormat="1" ht="15.75" x14ac:dyDescent="0.25">
      <c r="A2820" s="22"/>
      <c r="B2820" s="22"/>
      <c r="G2820" s="23"/>
      <c r="V2820"/>
    </row>
    <row r="2821" spans="1:22" s="1" customFormat="1" ht="15.75" x14ac:dyDescent="0.25">
      <c r="A2821" s="22"/>
      <c r="B2821" s="22"/>
      <c r="G2821" s="23"/>
      <c r="V2821"/>
    </row>
    <row r="2822" spans="1:22" s="1" customFormat="1" ht="15.75" x14ac:dyDescent="0.25">
      <c r="A2822" s="22"/>
      <c r="B2822" s="22"/>
      <c r="G2822" s="23"/>
      <c r="V2822"/>
    </row>
    <row r="2823" spans="1:22" s="1" customFormat="1" ht="15.75" x14ac:dyDescent="0.25">
      <c r="A2823" s="22"/>
      <c r="B2823" s="22"/>
      <c r="G2823" s="23"/>
      <c r="V2823"/>
    </row>
    <row r="2824" spans="1:22" s="1" customFormat="1" ht="15.75" x14ac:dyDescent="0.25">
      <c r="A2824" s="22"/>
      <c r="B2824" s="22"/>
      <c r="G2824" s="23"/>
      <c r="V2824"/>
    </row>
    <row r="2825" spans="1:22" s="1" customFormat="1" ht="15.75" x14ac:dyDescent="0.25">
      <c r="A2825" s="22"/>
      <c r="B2825" s="22"/>
      <c r="G2825" s="23"/>
      <c r="V2825"/>
    </row>
    <row r="2826" spans="1:22" s="1" customFormat="1" ht="15.75" x14ac:dyDescent="0.25">
      <c r="A2826" s="22"/>
      <c r="B2826" s="22"/>
      <c r="G2826" s="23"/>
      <c r="V2826"/>
    </row>
    <row r="2827" spans="1:22" s="1" customFormat="1" ht="15.75" x14ac:dyDescent="0.25">
      <c r="A2827" s="22"/>
      <c r="B2827" s="22"/>
      <c r="G2827" s="23"/>
      <c r="V2827"/>
    </row>
    <row r="2828" spans="1:22" s="1" customFormat="1" ht="15.75" x14ac:dyDescent="0.25">
      <c r="A2828" s="22"/>
      <c r="B2828" s="22"/>
      <c r="G2828" s="23"/>
      <c r="V2828"/>
    </row>
    <row r="2829" spans="1:22" s="1" customFormat="1" ht="15.75" x14ac:dyDescent="0.25">
      <c r="A2829" s="22"/>
      <c r="B2829" s="22"/>
      <c r="G2829" s="23"/>
      <c r="V2829"/>
    </row>
    <row r="2830" spans="1:22" s="1" customFormat="1" ht="15.75" x14ac:dyDescent="0.25">
      <c r="A2830" s="22"/>
      <c r="B2830" s="22"/>
      <c r="G2830" s="23"/>
      <c r="V2830"/>
    </row>
    <row r="2831" spans="1:22" s="1" customFormat="1" ht="15.75" x14ac:dyDescent="0.25">
      <c r="A2831" s="22"/>
      <c r="B2831" s="22"/>
      <c r="G2831" s="23"/>
      <c r="V2831"/>
    </row>
    <row r="2832" spans="1:22" s="1" customFormat="1" ht="15.75" x14ac:dyDescent="0.25">
      <c r="A2832" s="22"/>
      <c r="B2832" s="22"/>
      <c r="G2832" s="23"/>
      <c r="V2832"/>
    </row>
    <row r="2833" spans="1:22" s="1" customFormat="1" ht="15.75" x14ac:dyDescent="0.25">
      <c r="A2833" s="22"/>
      <c r="B2833" s="22"/>
      <c r="G2833" s="23"/>
      <c r="V2833"/>
    </row>
    <row r="2834" spans="1:22" s="1" customFormat="1" ht="15.75" x14ac:dyDescent="0.25">
      <c r="A2834" s="22"/>
      <c r="B2834" s="22"/>
      <c r="G2834" s="23"/>
      <c r="V2834"/>
    </row>
    <row r="2835" spans="1:22" s="1" customFormat="1" ht="15.75" x14ac:dyDescent="0.25">
      <c r="A2835" s="22"/>
      <c r="B2835" s="22"/>
      <c r="G2835" s="23"/>
      <c r="V2835"/>
    </row>
    <row r="2836" spans="1:22" s="1" customFormat="1" ht="15.75" x14ac:dyDescent="0.25">
      <c r="A2836" s="22"/>
      <c r="B2836" s="22"/>
      <c r="G2836" s="23"/>
      <c r="V2836"/>
    </row>
    <row r="2837" spans="1:22" s="1" customFormat="1" ht="15.75" x14ac:dyDescent="0.25">
      <c r="A2837" s="22"/>
      <c r="B2837" s="22"/>
      <c r="G2837" s="23"/>
      <c r="V2837"/>
    </row>
    <row r="2838" spans="1:22" s="1" customFormat="1" ht="15.75" x14ac:dyDescent="0.25">
      <c r="A2838" s="22"/>
      <c r="B2838" s="22"/>
      <c r="G2838" s="23"/>
      <c r="V2838"/>
    </row>
    <row r="2839" spans="1:22" s="1" customFormat="1" ht="15.75" x14ac:dyDescent="0.25">
      <c r="A2839" s="22"/>
      <c r="B2839" s="22"/>
      <c r="G2839" s="23"/>
      <c r="V2839"/>
    </row>
    <row r="2840" spans="1:22" s="1" customFormat="1" ht="15.75" x14ac:dyDescent="0.25">
      <c r="A2840" s="22"/>
      <c r="B2840" s="22"/>
      <c r="G2840" s="23"/>
      <c r="V2840"/>
    </row>
    <row r="2841" spans="1:22" s="1" customFormat="1" ht="15.75" x14ac:dyDescent="0.25">
      <c r="A2841" s="22"/>
      <c r="B2841" s="22"/>
      <c r="G2841" s="23"/>
      <c r="V2841"/>
    </row>
    <row r="2842" spans="1:22" s="1" customFormat="1" ht="15.75" x14ac:dyDescent="0.25">
      <c r="A2842" s="22"/>
      <c r="B2842" s="22"/>
      <c r="G2842" s="23"/>
      <c r="V2842"/>
    </row>
    <row r="2843" spans="1:22" s="1" customFormat="1" ht="15.75" x14ac:dyDescent="0.25">
      <c r="A2843" s="22"/>
      <c r="B2843" s="22"/>
      <c r="G2843" s="23"/>
      <c r="V2843"/>
    </row>
    <row r="2844" spans="1:22" s="1" customFormat="1" ht="15.75" x14ac:dyDescent="0.25">
      <c r="A2844" s="22"/>
      <c r="B2844" s="22"/>
      <c r="G2844" s="23"/>
      <c r="V2844"/>
    </row>
    <row r="2845" spans="1:22" s="1" customFormat="1" ht="15.75" x14ac:dyDescent="0.25">
      <c r="A2845" s="22"/>
      <c r="B2845" s="22"/>
      <c r="G2845" s="23"/>
      <c r="V2845"/>
    </row>
    <row r="2846" spans="1:22" s="1" customFormat="1" ht="15.75" x14ac:dyDescent="0.25">
      <c r="A2846" s="22"/>
      <c r="B2846" s="22"/>
      <c r="G2846" s="23"/>
      <c r="V2846"/>
    </row>
    <row r="2847" spans="1:22" s="1" customFormat="1" ht="15.75" x14ac:dyDescent="0.25">
      <c r="A2847" s="22"/>
      <c r="B2847" s="22"/>
      <c r="G2847" s="23"/>
      <c r="V2847"/>
    </row>
    <row r="2848" spans="1:22" s="1" customFormat="1" ht="15.75" x14ac:dyDescent="0.25">
      <c r="A2848" s="22"/>
      <c r="B2848" s="22"/>
      <c r="G2848" s="23"/>
      <c r="V2848"/>
    </row>
    <row r="2849" spans="1:22" s="1" customFormat="1" ht="15.75" x14ac:dyDescent="0.25">
      <c r="A2849" s="22"/>
      <c r="B2849" s="22"/>
      <c r="G2849" s="23"/>
      <c r="V2849"/>
    </row>
    <row r="2850" spans="1:22" s="1" customFormat="1" ht="15.75" x14ac:dyDescent="0.25">
      <c r="A2850" s="22"/>
      <c r="B2850" s="22"/>
      <c r="G2850" s="23"/>
      <c r="V2850"/>
    </row>
    <row r="2851" spans="1:22" s="1" customFormat="1" ht="15.75" x14ac:dyDescent="0.25">
      <c r="A2851" s="22"/>
      <c r="B2851" s="22"/>
      <c r="G2851" s="23"/>
      <c r="V2851"/>
    </row>
    <row r="2852" spans="1:22" s="1" customFormat="1" ht="15.75" x14ac:dyDescent="0.25">
      <c r="A2852" s="22"/>
      <c r="B2852" s="22"/>
      <c r="G2852" s="23"/>
      <c r="V2852"/>
    </row>
    <row r="2853" spans="1:22" s="1" customFormat="1" ht="15.75" x14ac:dyDescent="0.25">
      <c r="A2853" s="22"/>
      <c r="B2853" s="22"/>
      <c r="G2853" s="23"/>
      <c r="V2853"/>
    </row>
    <row r="2854" spans="1:22" s="1" customFormat="1" ht="15.75" x14ac:dyDescent="0.25">
      <c r="A2854" s="22"/>
      <c r="B2854" s="22"/>
      <c r="G2854" s="23"/>
      <c r="V2854"/>
    </row>
    <row r="2855" spans="1:22" s="1" customFormat="1" ht="15.75" x14ac:dyDescent="0.25">
      <c r="A2855" s="22"/>
      <c r="B2855" s="22"/>
      <c r="G2855" s="23"/>
      <c r="V2855"/>
    </row>
    <row r="2856" spans="1:22" s="1" customFormat="1" ht="15.75" x14ac:dyDescent="0.25">
      <c r="A2856" s="22"/>
      <c r="B2856" s="22"/>
      <c r="G2856" s="23"/>
      <c r="V2856"/>
    </row>
    <row r="2857" spans="1:22" s="1" customFormat="1" ht="15.75" x14ac:dyDescent="0.25">
      <c r="A2857" s="22"/>
      <c r="B2857" s="22"/>
      <c r="G2857" s="23"/>
      <c r="V2857"/>
    </row>
    <row r="2858" spans="1:22" s="1" customFormat="1" ht="15.75" x14ac:dyDescent="0.25">
      <c r="A2858" s="22"/>
      <c r="B2858" s="22"/>
      <c r="G2858" s="23"/>
      <c r="V2858"/>
    </row>
    <row r="2859" spans="1:22" s="1" customFormat="1" ht="15.75" x14ac:dyDescent="0.25">
      <c r="A2859" s="22"/>
      <c r="B2859" s="22"/>
      <c r="G2859" s="23"/>
      <c r="V2859"/>
    </row>
    <row r="2860" spans="1:22" s="1" customFormat="1" ht="15.75" x14ac:dyDescent="0.25">
      <c r="A2860" s="22"/>
      <c r="B2860" s="22"/>
      <c r="G2860" s="23"/>
      <c r="V2860"/>
    </row>
    <row r="2861" spans="1:22" s="1" customFormat="1" ht="15.75" x14ac:dyDescent="0.25">
      <c r="A2861" s="22"/>
      <c r="B2861" s="22"/>
      <c r="G2861" s="23"/>
      <c r="V2861"/>
    </row>
    <row r="2862" spans="1:22" s="1" customFormat="1" ht="15.75" x14ac:dyDescent="0.25">
      <c r="A2862" s="22"/>
      <c r="B2862" s="22"/>
      <c r="G2862" s="23"/>
      <c r="V2862"/>
    </row>
    <row r="2863" spans="1:22" s="1" customFormat="1" ht="15.75" x14ac:dyDescent="0.25">
      <c r="A2863" s="22"/>
      <c r="B2863" s="22"/>
      <c r="G2863" s="23"/>
      <c r="V2863"/>
    </row>
    <row r="2864" spans="1:22" s="1" customFormat="1" ht="15.75" x14ac:dyDescent="0.25">
      <c r="A2864" s="22"/>
      <c r="B2864" s="22"/>
      <c r="G2864" s="23"/>
      <c r="V2864"/>
    </row>
    <row r="2865" spans="1:22" s="1" customFormat="1" ht="15.75" x14ac:dyDescent="0.25">
      <c r="A2865" s="22"/>
      <c r="B2865" s="22"/>
      <c r="G2865" s="23"/>
      <c r="V2865"/>
    </row>
    <row r="2866" spans="1:22" s="1" customFormat="1" ht="15.75" x14ac:dyDescent="0.25">
      <c r="A2866" s="22"/>
      <c r="B2866" s="22"/>
      <c r="G2866" s="23"/>
      <c r="V2866"/>
    </row>
    <row r="2867" spans="1:22" s="1" customFormat="1" ht="15.75" x14ac:dyDescent="0.25">
      <c r="A2867" s="22"/>
      <c r="B2867" s="22"/>
      <c r="G2867" s="23"/>
      <c r="V2867"/>
    </row>
    <row r="2868" spans="1:22" s="1" customFormat="1" ht="15.75" x14ac:dyDescent="0.25">
      <c r="A2868" s="22"/>
      <c r="B2868" s="22"/>
      <c r="G2868" s="23"/>
      <c r="V2868"/>
    </row>
    <row r="2869" spans="1:22" s="1" customFormat="1" ht="15.75" x14ac:dyDescent="0.25">
      <c r="A2869" s="22"/>
      <c r="B2869" s="22"/>
      <c r="G2869" s="23"/>
      <c r="V2869"/>
    </row>
    <row r="2870" spans="1:22" s="1" customFormat="1" ht="15.75" x14ac:dyDescent="0.25">
      <c r="A2870" s="22"/>
      <c r="B2870" s="22"/>
      <c r="G2870" s="23"/>
      <c r="V2870"/>
    </row>
    <row r="2871" spans="1:22" s="1" customFormat="1" ht="15.75" x14ac:dyDescent="0.25">
      <c r="A2871" s="22"/>
      <c r="B2871" s="22"/>
      <c r="G2871" s="23"/>
      <c r="V2871"/>
    </row>
    <row r="2872" spans="1:22" s="1" customFormat="1" ht="15.75" x14ac:dyDescent="0.25">
      <c r="A2872" s="22"/>
      <c r="B2872" s="22"/>
      <c r="G2872" s="23"/>
      <c r="V2872"/>
    </row>
    <row r="2873" spans="1:22" s="1" customFormat="1" ht="15.75" x14ac:dyDescent="0.25">
      <c r="A2873" s="22"/>
      <c r="B2873" s="22"/>
      <c r="G2873" s="23"/>
      <c r="V2873"/>
    </row>
    <row r="2874" spans="1:22" s="1" customFormat="1" ht="15.75" x14ac:dyDescent="0.25">
      <c r="A2874" s="22"/>
      <c r="B2874" s="22"/>
      <c r="G2874" s="23"/>
      <c r="V2874"/>
    </row>
    <row r="2875" spans="1:22" s="1" customFormat="1" ht="15.75" x14ac:dyDescent="0.25">
      <c r="A2875" s="22"/>
      <c r="B2875" s="22"/>
      <c r="G2875" s="23"/>
      <c r="V2875"/>
    </row>
    <row r="2876" spans="1:22" s="1" customFormat="1" ht="15.75" x14ac:dyDescent="0.25">
      <c r="A2876" s="22"/>
      <c r="B2876" s="22"/>
      <c r="G2876" s="23"/>
      <c r="V2876"/>
    </row>
    <row r="2877" spans="1:22" s="1" customFormat="1" ht="15.75" x14ac:dyDescent="0.25">
      <c r="A2877" s="22"/>
      <c r="B2877" s="22"/>
      <c r="G2877" s="23"/>
      <c r="V2877"/>
    </row>
    <row r="2878" spans="1:22" s="1" customFormat="1" ht="15.75" x14ac:dyDescent="0.25">
      <c r="A2878" s="22"/>
      <c r="B2878" s="22"/>
      <c r="G2878" s="23"/>
      <c r="V2878"/>
    </row>
    <row r="2879" spans="1:22" s="1" customFormat="1" ht="15.75" x14ac:dyDescent="0.25">
      <c r="A2879" s="22"/>
      <c r="B2879" s="22"/>
      <c r="G2879" s="23"/>
      <c r="V2879"/>
    </row>
    <row r="2880" spans="1:22" s="1" customFormat="1" ht="15.75" x14ac:dyDescent="0.25">
      <c r="A2880" s="22"/>
      <c r="B2880" s="22"/>
      <c r="G2880" s="23"/>
      <c r="V2880"/>
    </row>
    <row r="2881" spans="1:22" s="1" customFormat="1" ht="15.75" x14ac:dyDescent="0.25">
      <c r="A2881" s="22"/>
      <c r="B2881" s="22"/>
      <c r="G2881" s="23"/>
      <c r="V2881"/>
    </row>
    <row r="2882" spans="1:22" s="1" customFormat="1" ht="15.75" x14ac:dyDescent="0.25">
      <c r="A2882" s="22"/>
      <c r="B2882" s="22"/>
      <c r="G2882" s="23"/>
      <c r="V2882"/>
    </row>
    <row r="2883" spans="1:22" s="1" customFormat="1" ht="15.75" x14ac:dyDescent="0.25">
      <c r="A2883" s="22"/>
      <c r="B2883" s="22"/>
      <c r="G2883" s="23"/>
      <c r="V2883"/>
    </row>
    <row r="2884" spans="1:22" s="1" customFormat="1" ht="15.75" x14ac:dyDescent="0.25">
      <c r="A2884" s="22"/>
      <c r="B2884" s="22"/>
      <c r="G2884" s="23"/>
      <c r="V2884"/>
    </row>
    <row r="2885" spans="1:22" s="1" customFormat="1" ht="15.75" x14ac:dyDescent="0.25">
      <c r="A2885" s="22"/>
      <c r="B2885" s="22"/>
      <c r="G2885" s="23"/>
      <c r="V2885"/>
    </row>
    <row r="2886" spans="1:22" s="1" customFormat="1" ht="15.75" x14ac:dyDescent="0.25">
      <c r="A2886" s="22"/>
      <c r="B2886" s="22"/>
      <c r="G2886" s="23"/>
      <c r="V2886"/>
    </row>
    <row r="2887" spans="1:22" s="1" customFormat="1" ht="15.75" x14ac:dyDescent="0.25">
      <c r="A2887" s="22"/>
      <c r="B2887" s="22"/>
      <c r="G2887" s="23"/>
      <c r="V2887"/>
    </row>
    <row r="2888" spans="1:22" s="1" customFormat="1" ht="15.75" x14ac:dyDescent="0.25">
      <c r="A2888" s="22"/>
      <c r="B2888" s="22"/>
      <c r="G2888" s="23"/>
      <c r="V2888"/>
    </row>
    <row r="2889" spans="1:22" s="1" customFormat="1" ht="15.75" x14ac:dyDescent="0.25">
      <c r="A2889" s="22"/>
      <c r="B2889" s="22"/>
      <c r="G2889" s="23"/>
      <c r="V2889"/>
    </row>
    <row r="2890" spans="1:22" s="1" customFormat="1" ht="15.75" x14ac:dyDescent="0.25">
      <c r="A2890" s="22"/>
      <c r="B2890" s="22"/>
      <c r="G2890" s="23"/>
      <c r="V2890"/>
    </row>
    <row r="2891" spans="1:22" s="1" customFormat="1" ht="15.75" x14ac:dyDescent="0.25">
      <c r="A2891" s="22"/>
      <c r="B2891" s="22"/>
      <c r="G2891" s="23"/>
      <c r="V2891"/>
    </row>
    <row r="2892" spans="1:22" s="1" customFormat="1" ht="15.75" x14ac:dyDescent="0.25">
      <c r="A2892" s="22"/>
      <c r="B2892" s="22"/>
      <c r="G2892" s="23"/>
      <c r="V2892"/>
    </row>
    <row r="2893" spans="1:22" s="1" customFormat="1" ht="15.75" x14ac:dyDescent="0.25">
      <c r="A2893" s="22"/>
      <c r="B2893" s="22"/>
      <c r="G2893" s="23"/>
      <c r="V2893"/>
    </row>
    <row r="2894" spans="1:22" s="1" customFormat="1" ht="15.75" x14ac:dyDescent="0.25">
      <c r="A2894" s="22"/>
      <c r="B2894" s="22"/>
      <c r="G2894" s="23"/>
      <c r="V2894"/>
    </row>
    <row r="2895" spans="1:22" s="1" customFormat="1" ht="15.75" x14ac:dyDescent="0.25">
      <c r="A2895" s="22"/>
      <c r="B2895" s="22"/>
      <c r="G2895" s="23"/>
      <c r="V2895"/>
    </row>
    <row r="2896" spans="1:22" s="1" customFormat="1" ht="15.75" x14ac:dyDescent="0.25">
      <c r="A2896" s="22"/>
      <c r="B2896" s="22"/>
      <c r="G2896" s="23"/>
      <c r="V2896"/>
    </row>
    <row r="2897" spans="1:22" s="1" customFormat="1" ht="15.75" x14ac:dyDescent="0.25">
      <c r="A2897" s="22"/>
      <c r="B2897" s="22"/>
      <c r="G2897" s="23"/>
      <c r="V2897"/>
    </row>
    <row r="2898" spans="1:22" s="1" customFormat="1" ht="15.75" x14ac:dyDescent="0.25">
      <c r="A2898" s="22"/>
      <c r="B2898" s="22"/>
      <c r="G2898" s="23"/>
      <c r="V2898"/>
    </row>
    <row r="2899" spans="1:22" s="1" customFormat="1" ht="15.75" x14ac:dyDescent="0.25">
      <c r="A2899" s="22"/>
      <c r="B2899" s="22"/>
      <c r="G2899" s="23"/>
      <c r="V2899"/>
    </row>
    <row r="2900" spans="1:22" s="1" customFormat="1" ht="15.75" x14ac:dyDescent="0.25">
      <c r="A2900" s="22"/>
      <c r="B2900" s="22"/>
      <c r="G2900" s="23"/>
      <c r="V2900"/>
    </row>
    <row r="2901" spans="1:22" s="1" customFormat="1" ht="15.75" x14ac:dyDescent="0.25">
      <c r="A2901" s="22"/>
      <c r="B2901" s="22"/>
      <c r="G2901" s="23"/>
      <c r="V2901"/>
    </row>
    <row r="2902" spans="1:22" s="1" customFormat="1" ht="15.75" x14ac:dyDescent="0.25">
      <c r="A2902" s="22"/>
      <c r="B2902" s="22"/>
      <c r="G2902" s="23"/>
      <c r="V2902"/>
    </row>
    <row r="2903" spans="1:22" s="1" customFormat="1" ht="15.75" x14ac:dyDescent="0.25">
      <c r="A2903" s="22"/>
      <c r="B2903" s="22"/>
      <c r="G2903" s="23"/>
      <c r="V2903"/>
    </row>
    <row r="2904" spans="1:22" s="1" customFormat="1" ht="15.75" x14ac:dyDescent="0.25">
      <c r="A2904" s="22"/>
      <c r="B2904" s="22"/>
      <c r="G2904" s="23"/>
      <c r="V2904"/>
    </row>
    <row r="2905" spans="1:22" s="1" customFormat="1" ht="15.75" x14ac:dyDescent="0.25">
      <c r="A2905" s="22"/>
      <c r="B2905" s="22"/>
      <c r="G2905" s="23"/>
      <c r="V2905"/>
    </row>
    <row r="2906" spans="1:22" s="1" customFormat="1" ht="15.75" x14ac:dyDescent="0.25">
      <c r="A2906" s="22"/>
      <c r="B2906" s="22"/>
      <c r="G2906" s="23"/>
      <c r="V2906"/>
    </row>
    <row r="2907" spans="1:22" s="1" customFormat="1" ht="15.75" x14ac:dyDescent="0.25">
      <c r="A2907" s="22"/>
      <c r="B2907" s="22"/>
      <c r="G2907" s="23"/>
      <c r="V2907"/>
    </row>
    <row r="2908" spans="1:22" s="1" customFormat="1" ht="15.75" x14ac:dyDescent="0.25">
      <c r="A2908" s="22"/>
      <c r="B2908" s="22"/>
      <c r="G2908" s="23"/>
      <c r="V2908"/>
    </row>
    <row r="2909" spans="1:22" s="1" customFormat="1" ht="15.75" x14ac:dyDescent="0.25">
      <c r="A2909" s="22"/>
      <c r="B2909" s="22"/>
      <c r="G2909" s="23"/>
      <c r="V2909"/>
    </row>
    <row r="2910" spans="1:22" s="1" customFormat="1" ht="15.75" x14ac:dyDescent="0.25">
      <c r="A2910" s="22"/>
      <c r="B2910" s="22"/>
      <c r="G2910" s="23"/>
      <c r="V2910"/>
    </row>
    <row r="2911" spans="1:22" s="1" customFormat="1" ht="15.75" x14ac:dyDescent="0.25">
      <c r="A2911" s="22"/>
      <c r="B2911" s="22"/>
      <c r="G2911" s="23"/>
      <c r="V2911"/>
    </row>
    <row r="2912" spans="1:22" s="1" customFormat="1" ht="15.75" x14ac:dyDescent="0.25">
      <c r="A2912" s="22"/>
      <c r="B2912" s="22"/>
      <c r="G2912" s="23"/>
      <c r="V2912"/>
    </row>
    <row r="2913" spans="1:22" s="1" customFormat="1" ht="15.75" x14ac:dyDescent="0.25">
      <c r="A2913" s="22"/>
      <c r="B2913" s="22"/>
      <c r="G2913" s="23"/>
      <c r="V2913"/>
    </row>
    <row r="2914" spans="1:22" s="1" customFormat="1" ht="15.75" x14ac:dyDescent="0.25">
      <c r="A2914" s="22"/>
      <c r="B2914" s="22"/>
      <c r="G2914" s="23"/>
      <c r="V2914"/>
    </row>
    <row r="2915" spans="1:22" s="1" customFormat="1" ht="15.75" x14ac:dyDescent="0.25">
      <c r="A2915" s="22"/>
      <c r="B2915" s="22"/>
      <c r="G2915" s="23"/>
      <c r="V2915"/>
    </row>
    <row r="2916" spans="1:22" s="1" customFormat="1" ht="15.75" x14ac:dyDescent="0.25">
      <c r="A2916" s="22"/>
      <c r="B2916" s="22"/>
      <c r="G2916" s="23"/>
      <c r="V2916"/>
    </row>
    <row r="2917" spans="1:22" s="1" customFormat="1" ht="15.75" x14ac:dyDescent="0.25">
      <c r="A2917" s="22"/>
      <c r="B2917" s="22"/>
      <c r="G2917" s="23"/>
      <c r="V2917"/>
    </row>
    <row r="2918" spans="1:22" s="1" customFormat="1" ht="15.75" x14ac:dyDescent="0.25">
      <c r="A2918" s="22"/>
      <c r="B2918" s="22"/>
      <c r="G2918" s="23"/>
      <c r="V2918"/>
    </row>
    <row r="2919" spans="1:22" s="1" customFormat="1" ht="15.75" x14ac:dyDescent="0.25">
      <c r="A2919" s="22"/>
      <c r="B2919" s="22"/>
      <c r="G2919" s="23"/>
      <c r="V2919"/>
    </row>
    <row r="2920" spans="1:22" s="1" customFormat="1" ht="15.75" x14ac:dyDescent="0.25">
      <c r="A2920" s="22"/>
      <c r="B2920" s="22"/>
      <c r="G2920" s="23"/>
      <c r="V2920"/>
    </row>
    <row r="2921" spans="1:22" s="1" customFormat="1" ht="15.75" x14ac:dyDescent="0.25">
      <c r="A2921" s="22"/>
      <c r="B2921" s="22"/>
      <c r="G2921" s="23"/>
      <c r="V2921"/>
    </row>
    <row r="2922" spans="1:22" s="1" customFormat="1" ht="15.75" x14ac:dyDescent="0.25">
      <c r="A2922" s="22"/>
      <c r="B2922" s="22"/>
      <c r="G2922" s="23"/>
      <c r="V2922"/>
    </row>
    <row r="2923" spans="1:22" s="1" customFormat="1" ht="15.75" x14ac:dyDescent="0.25">
      <c r="A2923" s="22"/>
      <c r="B2923" s="22"/>
      <c r="G2923" s="23"/>
      <c r="V2923"/>
    </row>
    <row r="2924" spans="1:22" s="1" customFormat="1" ht="15.75" x14ac:dyDescent="0.25">
      <c r="A2924" s="22"/>
      <c r="B2924" s="22"/>
      <c r="G2924" s="23"/>
      <c r="V2924"/>
    </row>
    <row r="2925" spans="1:22" s="1" customFormat="1" ht="15.75" x14ac:dyDescent="0.25">
      <c r="A2925" s="22"/>
      <c r="B2925" s="22"/>
      <c r="G2925" s="23"/>
      <c r="V2925"/>
    </row>
    <row r="2926" spans="1:22" s="1" customFormat="1" ht="15.75" x14ac:dyDescent="0.25">
      <c r="A2926" s="22"/>
      <c r="B2926" s="22"/>
      <c r="G2926" s="23"/>
      <c r="V2926"/>
    </row>
    <row r="2927" spans="1:22" s="1" customFormat="1" ht="15.75" x14ac:dyDescent="0.25">
      <c r="A2927" s="22"/>
      <c r="B2927" s="22"/>
      <c r="G2927" s="23"/>
      <c r="V2927"/>
    </row>
    <row r="2928" spans="1:22" s="1" customFormat="1" ht="15.75" x14ac:dyDescent="0.25">
      <c r="A2928" s="22"/>
      <c r="B2928" s="22"/>
      <c r="G2928" s="23"/>
      <c r="V2928"/>
    </row>
    <row r="2929" spans="1:22" s="1" customFormat="1" ht="15.75" x14ac:dyDescent="0.25">
      <c r="A2929" s="22"/>
      <c r="B2929" s="22"/>
      <c r="G2929" s="23"/>
      <c r="V2929"/>
    </row>
    <row r="2930" spans="1:22" s="1" customFormat="1" ht="15.75" x14ac:dyDescent="0.25">
      <c r="A2930" s="22"/>
      <c r="B2930" s="22"/>
      <c r="G2930" s="23"/>
      <c r="V2930"/>
    </row>
    <row r="2931" spans="1:22" s="1" customFormat="1" ht="15.75" x14ac:dyDescent="0.25">
      <c r="A2931" s="22"/>
      <c r="B2931" s="22"/>
      <c r="G2931" s="23"/>
      <c r="V2931"/>
    </row>
    <row r="2932" spans="1:22" s="1" customFormat="1" ht="15.75" x14ac:dyDescent="0.25">
      <c r="A2932" s="22"/>
      <c r="B2932" s="22"/>
      <c r="G2932" s="23"/>
      <c r="V2932"/>
    </row>
    <row r="2933" spans="1:22" s="1" customFormat="1" ht="15.75" x14ac:dyDescent="0.25">
      <c r="A2933" s="22"/>
      <c r="B2933" s="22"/>
      <c r="G2933" s="23"/>
      <c r="V2933"/>
    </row>
    <row r="2934" spans="1:22" s="1" customFormat="1" ht="15.75" x14ac:dyDescent="0.25">
      <c r="A2934" s="22"/>
      <c r="B2934" s="22"/>
      <c r="G2934" s="23"/>
      <c r="V2934"/>
    </row>
    <row r="2935" spans="1:22" s="1" customFormat="1" ht="15.75" x14ac:dyDescent="0.25">
      <c r="A2935" s="22"/>
      <c r="B2935" s="22"/>
      <c r="G2935" s="23"/>
      <c r="V2935"/>
    </row>
    <row r="2936" spans="1:22" s="1" customFormat="1" ht="15.75" x14ac:dyDescent="0.25">
      <c r="A2936" s="22"/>
      <c r="B2936" s="22"/>
      <c r="G2936" s="23"/>
      <c r="V2936"/>
    </row>
    <row r="2937" spans="1:22" s="1" customFormat="1" ht="15.75" x14ac:dyDescent="0.25">
      <c r="A2937" s="22"/>
      <c r="B2937" s="22"/>
      <c r="G2937" s="23"/>
      <c r="V2937"/>
    </row>
    <row r="2938" spans="1:22" s="1" customFormat="1" ht="15.75" x14ac:dyDescent="0.25">
      <c r="A2938" s="22"/>
      <c r="B2938" s="22"/>
      <c r="G2938" s="23"/>
      <c r="V2938"/>
    </row>
    <row r="2939" spans="1:22" s="1" customFormat="1" ht="15.75" x14ac:dyDescent="0.25">
      <c r="A2939" s="22"/>
      <c r="B2939" s="22"/>
      <c r="G2939" s="23"/>
      <c r="V2939"/>
    </row>
    <row r="2940" spans="1:22" s="1" customFormat="1" ht="15.75" x14ac:dyDescent="0.25">
      <c r="A2940" s="22"/>
      <c r="B2940" s="22"/>
      <c r="G2940" s="23"/>
      <c r="V2940"/>
    </row>
    <row r="2941" spans="1:22" s="1" customFormat="1" ht="15.75" x14ac:dyDescent="0.25">
      <c r="A2941" s="22"/>
      <c r="B2941" s="22"/>
      <c r="G2941" s="23"/>
      <c r="V2941"/>
    </row>
    <row r="2942" spans="1:22" s="1" customFormat="1" ht="15.75" x14ac:dyDescent="0.25">
      <c r="A2942" s="22"/>
      <c r="B2942" s="22"/>
      <c r="G2942" s="23"/>
      <c r="V2942"/>
    </row>
    <row r="2943" spans="1:22" s="1" customFormat="1" ht="15.75" x14ac:dyDescent="0.25">
      <c r="A2943" s="22"/>
      <c r="B2943" s="22"/>
      <c r="G2943" s="23"/>
      <c r="V2943"/>
    </row>
    <row r="2944" spans="1:22" s="1" customFormat="1" ht="15.75" x14ac:dyDescent="0.25">
      <c r="A2944" s="22"/>
      <c r="B2944" s="22"/>
      <c r="G2944" s="23"/>
      <c r="V2944"/>
    </row>
    <row r="2945" spans="1:22" s="1" customFormat="1" ht="15.75" x14ac:dyDescent="0.25">
      <c r="A2945" s="22"/>
      <c r="B2945" s="22"/>
      <c r="G2945" s="23"/>
      <c r="V2945"/>
    </row>
    <row r="2946" spans="1:22" s="1" customFormat="1" ht="15.75" x14ac:dyDescent="0.25">
      <c r="A2946" s="22"/>
      <c r="B2946" s="22"/>
      <c r="G2946" s="23"/>
      <c r="V2946"/>
    </row>
    <row r="2947" spans="1:22" s="1" customFormat="1" ht="15.75" x14ac:dyDescent="0.25">
      <c r="A2947" s="22"/>
      <c r="B2947" s="22"/>
      <c r="G2947" s="23"/>
      <c r="V2947"/>
    </row>
    <row r="2948" spans="1:22" s="1" customFormat="1" ht="15.75" x14ac:dyDescent="0.25">
      <c r="A2948" s="22"/>
      <c r="B2948" s="22"/>
      <c r="G2948" s="23"/>
      <c r="V2948"/>
    </row>
    <row r="2949" spans="1:22" s="1" customFormat="1" ht="15.75" x14ac:dyDescent="0.25">
      <c r="A2949" s="22"/>
      <c r="B2949" s="22"/>
      <c r="G2949" s="23"/>
      <c r="V2949"/>
    </row>
    <row r="2950" spans="1:22" s="1" customFormat="1" ht="15.75" x14ac:dyDescent="0.25">
      <c r="A2950" s="22"/>
      <c r="B2950" s="22"/>
      <c r="G2950" s="23"/>
      <c r="V2950"/>
    </row>
    <row r="2951" spans="1:22" s="1" customFormat="1" ht="15.75" x14ac:dyDescent="0.25">
      <c r="A2951" s="22"/>
      <c r="B2951" s="22"/>
      <c r="G2951" s="23"/>
      <c r="V2951"/>
    </row>
    <row r="2952" spans="1:22" s="1" customFormat="1" ht="15.75" x14ac:dyDescent="0.25">
      <c r="A2952" s="22"/>
      <c r="B2952" s="22"/>
      <c r="G2952" s="23"/>
      <c r="V2952"/>
    </row>
    <row r="2953" spans="1:22" s="1" customFormat="1" ht="15.75" x14ac:dyDescent="0.25">
      <c r="A2953" s="22"/>
      <c r="B2953" s="22"/>
      <c r="G2953" s="23"/>
      <c r="V2953"/>
    </row>
    <row r="2954" spans="1:22" s="1" customFormat="1" ht="15.75" x14ac:dyDescent="0.25">
      <c r="A2954" s="22"/>
      <c r="B2954" s="22"/>
      <c r="G2954" s="23"/>
      <c r="V2954"/>
    </row>
    <row r="2955" spans="1:22" s="1" customFormat="1" ht="15.75" x14ac:dyDescent="0.25">
      <c r="A2955" s="22"/>
      <c r="B2955" s="22"/>
      <c r="G2955" s="23"/>
      <c r="V2955"/>
    </row>
    <row r="2956" spans="1:22" s="1" customFormat="1" ht="15.75" x14ac:dyDescent="0.25">
      <c r="A2956" s="22"/>
      <c r="B2956" s="22"/>
      <c r="G2956" s="23"/>
      <c r="V2956"/>
    </row>
    <row r="2957" spans="1:22" s="1" customFormat="1" ht="15.75" x14ac:dyDescent="0.25">
      <c r="A2957" s="22"/>
      <c r="B2957" s="22"/>
      <c r="G2957" s="23"/>
      <c r="V2957"/>
    </row>
    <row r="2958" spans="1:22" s="1" customFormat="1" ht="15.75" x14ac:dyDescent="0.25">
      <c r="A2958" s="22"/>
      <c r="B2958" s="22"/>
      <c r="G2958" s="23"/>
      <c r="V2958"/>
    </row>
    <row r="2959" spans="1:22" s="1" customFormat="1" ht="15.75" x14ac:dyDescent="0.25">
      <c r="A2959" s="22"/>
      <c r="B2959" s="22"/>
      <c r="G2959" s="23"/>
      <c r="V2959"/>
    </row>
    <row r="2960" spans="1:22" s="1" customFormat="1" ht="15.75" x14ac:dyDescent="0.25">
      <c r="A2960" s="22"/>
      <c r="B2960" s="22"/>
      <c r="G2960" s="23"/>
      <c r="V2960"/>
    </row>
    <row r="2961" spans="1:22" s="1" customFormat="1" ht="15.75" x14ac:dyDescent="0.25">
      <c r="A2961" s="22"/>
      <c r="B2961" s="22"/>
      <c r="G2961" s="23"/>
      <c r="V2961"/>
    </row>
    <row r="2962" spans="1:22" s="1" customFormat="1" ht="15.75" x14ac:dyDescent="0.25">
      <c r="A2962" s="22"/>
      <c r="B2962" s="22"/>
      <c r="G2962" s="23"/>
      <c r="V2962"/>
    </row>
    <row r="2963" spans="1:22" s="1" customFormat="1" ht="15.75" x14ac:dyDescent="0.25">
      <c r="A2963" s="22"/>
      <c r="B2963" s="22"/>
      <c r="G2963" s="23"/>
      <c r="V2963"/>
    </row>
    <row r="2964" spans="1:22" s="1" customFormat="1" ht="15.75" x14ac:dyDescent="0.25">
      <c r="A2964" s="22"/>
      <c r="B2964" s="22"/>
      <c r="G2964" s="23"/>
      <c r="V2964"/>
    </row>
    <row r="2965" spans="1:22" s="1" customFormat="1" ht="15.75" x14ac:dyDescent="0.25">
      <c r="A2965" s="22"/>
      <c r="B2965" s="22"/>
      <c r="G2965" s="23"/>
      <c r="V2965"/>
    </row>
    <row r="2966" spans="1:22" s="1" customFormat="1" ht="15.75" x14ac:dyDescent="0.25">
      <c r="A2966" s="22"/>
      <c r="B2966" s="22"/>
      <c r="G2966" s="23"/>
      <c r="V2966"/>
    </row>
    <row r="2967" spans="1:22" s="1" customFormat="1" ht="15.75" x14ac:dyDescent="0.25">
      <c r="A2967" s="22"/>
      <c r="B2967" s="22"/>
      <c r="G2967" s="23"/>
      <c r="V2967"/>
    </row>
    <row r="2968" spans="1:22" s="1" customFormat="1" ht="15.75" x14ac:dyDescent="0.25">
      <c r="A2968" s="22"/>
      <c r="B2968" s="22"/>
      <c r="G2968" s="23"/>
      <c r="V2968"/>
    </row>
    <row r="2969" spans="1:22" s="1" customFormat="1" ht="15.75" x14ac:dyDescent="0.25">
      <c r="A2969" s="22"/>
      <c r="B2969" s="22"/>
      <c r="G2969" s="23"/>
      <c r="V2969"/>
    </row>
    <row r="2970" spans="1:22" s="1" customFormat="1" ht="15.75" x14ac:dyDescent="0.25">
      <c r="A2970" s="22"/>
      <c r="B2970" s="22"/>
      <c r="G2970" s="23"/>
      <c r="V2970"/>
    </row>
    <row r="2971" spans="1:22" s="1" customFormat="1" ht="15.75" x14ac:dyDescent="0.25">
      <c r="A2971" s="22"/>
      <c r="B2971" s="22"/>
      <c r="G2971" s="23"/>
      <c r="V2971"/>
    </row>
    <row r="2972" spans="1:22" s="1" customFormat="1" ht="15.75" x14ac:dyDescent="0.25">
      <c r="A2972" s="22"/>
      <c r="B2972" s="22"/>
      <c r="G2972" s="23"/>
      <c r="V2972"/>
    </row>
    <row r="2973" spans="1:22" s="1" customFormat="1" ht="15.75" x14ac:dyDescent="0.25">
      <c r="A2973" s="22"/>
      <c r="B2973" s="22"/>
      <c r="G2973" s="23"/>
      <c r="V2973"/>
    </row>
    <row r="2974" spans="1:22" s="1" customFormat="1" ht="15.75" x14ac:dyDescent="0.25">
      <c r="A2974" s="22"/>
      <c r="B2974" s="22"/>
      <c r="G2974" s="23"/>
      <c r="V2974"/>
    </row>
    <row r="2975" spans="1:22" s="1" customFormat="1" ht="15.75" x14ac:dyDescent="0.25">
      <c r="A2975" s="22"/>
      <c r="B2975" s="22"/>
      <c r="G2975" s="23"/>
      <c r="V2975"/>
    </row>
    <row r="2976" spans="1:22" s="1" customFormat="1" ht="15.75" x14ac:dyDescent="0.25">
      <c r="A2976" s="22"/>
      <c r="B2976" s="22"/>
      <c r="G2976" s="23"/>
      <c r="V2976"/>
    </row>
    <row r="2977" spans="1:22" s="1" customFormat="1" ht="15.75" x14ac:dyDescent="0.25">
      <c r="A2977" s="22"/>
      <c r="B2977" s="22"/>
      <c r="G2977" s="23"/>
      <c r="V2977"/>
    </row>
    <row r="2978" spans="1:22" s="1" customFormat="1" ht="15.75" x14ac:dyDescent="0.25">
      <c r="A2978" s="22"/>
      <c r="B2978" s="22"/>
      <c r="G2978" s="23"/>
      <c r="V2978"/>
    </row>
    <row r="2979" spans="1:22" s="1" customFormat="1" ht="15.75" x14ac:dyDescent="0.25">
      <c r="A2979" s="22"/>
      <c r="B2979" s="22"/>
      <c r="G2979" s="23"/>
      <c r="V2979"/>
    </row>
    <row r="2980" spans="1:22" s="1" customFormat="1" ht="15.75" x14ac:dyDescent="0.25">
      <c r="A2980" s="22"/>
      <c r="B2980" s="22"/>
      <c r="G2980" s="23"/>
      <c r="V2980"/>
    </row>
    <row r="2981" spans="1:22" s="1" customFormat="1" ht="15.75" x14ac:dyDescent="0.25">
      <c r="A2981" s="22"/>
      <c r="B2981" s="22"/>
      <c r="G2981" s="23"/>
      <c r="V2981"/>
    </row>
    <row r="2982" spans="1:22" s="1" customFormat="1" ht="15.75" x14ac:dyDescent="0.25">
      <c r="A2982" s="22"/>
      <c r="B2982" s="22"/>
      <c r="G2982" s="23"/>
      <c r="V2982"/>
    </row>
    <row r="2983" spans="1:22" s="1" customFormat="1" ht="15.75" x14ac:dyDescent="0.25">
      <c r="A2983" s="22"/>
      <c r="B2983" s="22"/>
      <c r="G2983" s="23"/>
      <c r="V2983"/>
    </row>
    <row r="2984" spans="1:22" s="1" customFormat="1" ht="15.75" x14ac:dyDescent="0.25">
      <c r="A2984" s="22"/>
      <c r="B2984" s="22"/>
      <c r="G2984" s="23"/>
      <c r="V2984"/>
    </row>
    <row r="2985" spans="1:22" s="1" customFormat="1" ht="15.75" x14ac:dyDescent="0.25">
      <c r="A2985" s="22"/>
      <c r="B2985" s="22"/>
      <c r="G2985" s="23"/>
      <c r="V2985"/>
    </row>
    <row r="2986" spans="1:22" s="1" customFormat="1" ht="15.75" x14ac:dyDescent="0.25">
      <c r="A2986" s="22"/>
      <c r="B2986" s="22"/>
      <c r="G2986" s="23"/>
      <c r="V2986"/>
    </row>
    <row r="2987" spans="1:22" s="1" customFormat="1" ht="15.75" x14ac:dyDescent="0.25">
      <c r="A2987" s="22"/>
      <c r="B2987" s="22"/>
      <c r="G2987" s="23"/>
      <c r="V2987"/>
    </row>
    <row r="2988" spans="1:22" s="1" customFormat="1" ht="15.75" x14ac:dyDescent="0.25">
      <c r="A2988" s="22"/>
      <c r="B2988" s="22"/>
      <c r="G2988" s="23"/>
      <c r="V2988"/>
    </row>
    <row r="2989" spans="1:22" s="1" customFormat="1" ht="15.75" x14ac:dyDescent="0.25">
      <c r="A2989" s="22"/>
      <c r="B2989" s="22"/>
      <c r="G2989" s="23"/>
      <c r="V2989"/>
    </row>
    <row r="2990" spans="1:22" s="1" customFormat="1" ht="15.75" x14ac:dyDescent="0.25">
      <c r="A2990" s="22"/>
      <c r="B2990" s="22"/>
      <c r="G2990" s="23"/>
      <c r="V2990"/>
    </row>
    <row r="2991" spans="1:22" s="1" customFormat="1" ht="15.75" x14ac:dyDescent="0.25">
      <c r="A2991" s="22"/>
      <c r="B2991" s="22"/>
      <c r="G2991" s="23"/>
      <c r="V2991"/>
    </row>
    <row r="2992" spans="1:22" s="1" customFormat="1" ht="15.75" x14ac:dyDescent="0.25">
      <c r="A2992" s="22"/>
      <c r="B2992" s="22"/>
      <c r="G2992" s="23"/>
      <c r="V2992"/>
    </row>
    <row r="2993" spans="1:22" s="1" customFormat="1" ht="15.75" x14ac:dyDescent="0.25">
      <c r="A2993" s="22"/>
      <c r="B2993" s="22"/>
      <c r="G2993" s="23"/>
      <c r="V2993"/>
    </row>
    <row r="2994" spans="1:22" s="1" customFormat="1" ht="15.75" x14ac:dyDescent="0.25">
      <c r="A2994" s="22"/>
      <c r="B2994" s="22"/>
      <c r="G2994" s="23"/>
      <c r="V2994"/>
    </row>
    <row r="2995" spans="1:22" s="1" customFormat="1" ht="15.75" x14ac:dyDescent="0.25">
      <c r="A2995" s="22"/>
      <c r="B2995" s="22"/>
      <c r="G2995" s="23"/>
      <c r="V2995"/>
    </row>
    <row r="2996" spans="1:22" s="1" customFormat="1" ht="15.75" x14ac:dyDescent="0.25">
      <c r="A2996" s="22"/>
      <c r="B2996" s="22"/>
      <c r="G2996" s="23"/>
      <c r="V2996"/>
    </row>
    <row r="2997" spans="1:22" s="1" customFormat="1" ht="15.75" x14ac:dyDescent="0.25">
      <c r="A2997" s="22"/>
      <c r="B2997" s="22"/>
      <c r="G2997" s="23"/>
      <c r="V2997"/>
    </row>
    <row r="2998" spans="1:22" s="1" customFormat="1" ht="15.75" x14ac:dyDescent="0.25">
      <c r="A2998" s="22"/>
      <c r="B2998" s="22"/>
      <c r="G2998" s="23"/>
      <c r="V2998"/>
    </row>
    <row r="2999" spans="1:22" s="1" customFormat="1" ht="15.75" x14ac:dyDescent="0.25">
      <c r="A2999" s="22"/>
      <c r="B2999" s="22"/>
      <c r="G2999" s="23"/>
      <c r="V2999"/>
    </row>
    <row r="3000" spans="1:22" s="1" customFormat="1" ht="15.75" x14ac:dyDescent="0.25">
      <c r="A3000" s="22"/>
      <c r="B3000" s="22"/>
      <c r="G3000" s="23"/>
      <c r="V3000"/>
    </row>
    <row r="3001" spans="1:22" s="1" customFormat="1" ht="15.75" x14ac:dyDescent="0.25">
      <c r="A3001" s="22"/>
      <c r="B3001" s="22"/>
      <c r="G3001" s="23"/>
      <c r="V3001"/>
    </row>
    <row r="3002" spans="1:22" s="1" customFormat="1" ht="15.75" x14ac:dyDescent="0.25">
      <c r="A3002" s="22"/>
      <c r="B3002" s="22"/>
      <c r="G3002" s="23"/>
      <c r="V3002"/>
    </row>
    <row r="3003" spans="1:22" s="1" customFormat="1" ht="15.75" x14ac:dyDescent="0.25">
      <c r="A3003" s="22"/>
      <c r="B3003" s="22"/>
      <c r="G3003" s="23"/>
      <c r="V3003"/>
    </row>
    <row r="3004" spans="1:22" s="1" customFormat="1" ht="15.75" x14ac:dyDescent="0.25">
      <c r="A3004" s="22"/>
      <c r="B3004" s="22"/>
      <c r="G3004" s="23"/>
      <c r="V3004"/>
    </row>
    <row r="3005" spans="1:22" s="1" customFormat="1" ht="15.75" x14ac:dyDescent="0.25">
      <c r="A3005" s="22"/>
      <c r="B3005" s="22"/>
      <c r="G3005" s="23"/>
      <c r="V3005"/>
    </row>
    <row r="3006" spans="1:22" s="1" customFormat="1" ht="15.75" x14ac:dyDescent="0.25">
      <c r="A3006" s="22"/>
      <c r="B3006" s="22"/>
      <c r="G3006" s="23"/>
      <c r="V3006"/>
    </row>
    <row r="3007" spans="1:22" s="1" customFormat="1" ht="15.75" x14ac:dyDescent="0.25">
      <c r="A3007" s="22"/>
      <c r="B3007" s="22"/>
      <c r="G3007" s="23"/>
      <c r="V3007"/>
    </row>
    <row r="3008" spans="1:22" s="1" customFormat="1" ht="15.75" x14ac:dyDescent="0.25">
      <c r="A3008" s="22"/>
      <c r="B3008" s="22"/>
      <c r="G3008" s="23"/>
      <c r="V3008"/>
    </row>
    <row r="3009" spans="1:22" s="1" customFormat="1" ht="15.75" x14ac:dyDescent="0.25">
      <c r="A3009" s="22"/>
      <c r="B3009" s="22"/>
      <c r="G3009" s="23"/>
      <c r="V3009"/>
    </row>
    <row r="3010" spans="1:22" s="1" customFormat="1" ht="15.75" x14ac:dyDescent="0.25">
      <c r="A3010" s="22"/>
      <c r="B3010" s="22"/>
      <c r="G3010" s="23"/>
      <c r="V3010"/>
    </row>
    <row r="3011" spans="1:22" s="1" customFormat="1" ht="15.75" x14ac:dyDescent="0.25">
      <c r="A3011" s="22"/>
      <c r="B3011" s="22"/>
      <c r="G3011" s="23"/>
      <c r="V3011"/>
    </row>
    <row r="3012" spans="1:22" s="1" customFormat="1" ht="15.75" x14ac:dyDescent="0.25">
      <c r="A3012" s="22"/>
      <c r="B3012" s="22"/>
      <c r="G3012" s="23"/>
      <c r="V3012"/>
    </row>
    <row r="3013" spans="1:22" s="1" customFormat="1" ht="15.75" x14ac:dyDescent="0.25">
      <c r="A3013" s="22"/>
      <c r="B3013" s="22"/>
      <c r="G3013" s="23"/>
      <c r="V3013"/>
    </row>
    <row r="3014" spans="1:22" s="1" customFormat="1" ht="15.75" x14ac:dyDescent="0.25">
      <c r="A3014" s="22"/>
      <c r="B3014" s="22"/>
      <c r="G3014" s="23"/>
      <c r="V3014"/>
    </row>
    <row r="3015" spans="1:22" s="1" customFormat="1" ht="15.75" x14ac:dyDescent="0.25">
      <c r="A3015" s="22"/>
      <c r="B3015" s="22"/>
      <c r="G3015" s="23"/>
      <c r="V3015"/>
    </row>
    <row r="3016" spans="1:22" s="1" customFormat="1" ht="15.75" x14ac:dyDescent="0.25">
      <c r="A3016" s="22"/>
      <c r="B3016" s="22"/>
      <c r="G3016" s="23"/>
      <c r="V3016"/>
    </row>
    <row r="3017" spans="1:22" s="1" customFormat="1" ht="15.75" x14ac:dyDescent="0.25">
      <c r="A3017" s="22"/>
      <c r="B3017" s="22"/>
      <c r="G3017" s="23"/>
      <c r="V3017"/>
    </row>
    <row r="3018" spans="1:22" s="1" customFormat="1" ht="15.75" x14ac:dyDescent="0.25">
      <c r="A3018" s="22"/>
      <c r="B3018" s="22"/>
      <c r="G3018" s="23"/>
      <c r="V3018"/>
    </row>
    <row r="3019" spans="1:22" s="1" customFormat="1" ht="15.75" x14ac:dyDescent="0.25">
      <c r="A3019" s="22"/>
      <c r="B3019" s="22"/>
      <c r="G3019" s="23"/>
      <c r="V3019"/>
    </row>
    <row r="3020" spans="1:22" s="1" customFormat="1" ht="15.75" x14ac:dyDescent="0.25">
      <c r="A3020" s="22"/>
      <c r="B3020" s="22"/>
      <c r="G3020" s="23"/>
      <c r="V3020"/>
    </row>
    <row r="3021" spans="1:22" s="1" customFormat="1" ht="15.75" x14ac:dyDescent="0.25">
      <c r="A3021" s="22"/>
      <c r="B3021" s="22"/>
      <c r="G3021" s="23"/>
      <c r="V3021"/>
    </row>
    <row r="3022" spans="1:22" s="1" customFormat="1" ht="15.75" x14ac:dyDescent="0.25">
      <c r="A3022" s="22"/>
      <c r="B3022" s="22"/>
      <c r="G3022" s="23"/>
      <c r="V3022"/>
    </row>
    <row r="3023" spans="1:22" s="1" customFormat="1" ht="15.75" x14ac:dyDescent="0.25">
      <c r="A3023" s="22"/>
      <c r="B3023" s="22"/>
      <c r="G3023" s="23"/>
      <c r="V3023"/>
    </row>
    <row r="3024" spans="1:22" s="1" customFormat="1" ht="15.75" x14ac:dyDescent="0.25">
      <c r="A3024" s="22"/>
      <c r="B3024" s="22"/>
      <c r="G3024" s="23"/>
      <c r="V3024"/>
    </row>
    <row r="3025" spans="1:22" s="1" customFormat="1" ht="15.75" x14ac:dyDescent="0.25">
      <c r="A3025" s="22"/>
      <c r="B3025" s="22"/>
      <c r="G3025" s="23"/>
      <c r="V3025"/>
    </row>
    <row r="3026" spans="1:22" s="1" customFormat="1" ht="15.75" x14ac:dyDescent="0.25">
      <c r="A3026" s="22"/>
      <c r="B3026" s="22"/>
      <c r="G3026" s="23"/>
      <c r="V3026"/>
    </row>
    <row r="3027" spans="1:22" s="1" customFormat="1" ht="15.75" x14ac:dyDescent="0.25">
      <c r="A3027" s="22"/>
      <c r="B3027" s="22"/>
      <c r="G3027" s="23"/>
      <c r="V3027"/>
    </row>
    <row r="3028" spans="1:22" s="1" customFormat="1" ht="15.75" x14ac:dyDescent="0.25">
      <c r="A3028" s="22"/>
      <c r="B3028" s="22"/>
      <c r="G3028" s="23"/>
      <c r="V3028"/>
    </row>
    <row r="3029" spans="1:22" s="1" customFormat="1" ht="15.75" x14ac:dyDescent="0.25">
      <c r="A3029" s="22"/>
      <c r="B3029" s="22"/>
      <c r="G3029" s="23"/>
      <c r="V3029"/>
    </row>
    <row r="3030" spans="1:22" s="1" customFormat="1" ht="15.75" x14ac:dyDescent="0.25">
      <c r="A3030" s="22"/>
      <c r="B3030" s="22"/>
      <c r="G3030" s="23"/>
      <c r="V3030"/>
    </row>
    <row r="3031" spans="1:22" s="1" customFormat="1" ht="15.75" x14ac:dyDescent="0.25">
      <c r="A3031" s="22"/>
      <c r="B3031" s="22"/>
      <c r="G3031" s="23"/>
      <c r="V3031"/>
    </row>
    <row r="3032" spans="1:22" s="1" customFormat="1" ht="15.75" x14ac:dyDescent="0.25">
      <c r="A3032" s="22"/>
      <c r="B3032" s="22"/>
      <c r="G3032" s="23"/>
      <c r="V3032"/>
    </row>
    <row r="3033" spans="1:22" s="1" customFormat="1" ht="15.75" x14ac:dyDescent="0.25">
      <c r="A3033" s="22"/>
      <c r="B3033" s="22"/>
      <c r="G3033" s="23"/>
      <c r="V3033"/>
    </row>
    <row r="3034" spans="1:22" s="1" customFormat="1" ht="15.75" x14ac:dyDescent="0.25">
      <c r="A3034" s="22"/>
      <c r="B3034" s="22"/>
      <c r="G3034" s="23"/>
      <c r="V3034"/>
    </row>
    <row r="3035" spans="1:22" s="1" customFormat="1" ht="15.75" x14ac:dyDescent="0.25">
      <c r="A3035" s="22"/>
      <c r="B3035" s="22"/>
      <c r="G3035" s="23"/>
      <c r="V3035"/>
    </row>
    <row r="3036" spans="1:22" s="1" customFormat="1" ht="15.75" x14ac:dyDescent="0.25">
      <c r="A3036" s="22"/>
      <c r="B3036" s="22"/>
      <c r="G3036" s="23"/>
      <c r="V3036"/>
    </row>
    <row r="3037" spans="1:22" s="1" customFormat="1" ht="15.75" x14ac:dyDescent="0.25">
      <c r="A3037" s="22"/>
      <c r="B3037" s="22"/>
      <c r="G3037" s="23"/>
      <c r="V3037"/>
    </row>
    <row r="3038" spans="1:22" s="1" customFormat="1" ht="15.75" x14ac:dyDescent="0.25">
      <c r="A3038" s="22"/>
      <c r="B3038" s="22"/>
      <c r="G3038" s="23"/>
      <c r="V3038"/>
    </row>
    <row r="3039" spans="1:22" s="1" customFormat="1" ht="15.75" x14ac:dyDescent="0.25">
      <c r="A3039" s="22"/>
      <c r="B3039" s="22"/>
      <c r="G3039" s="23"/>
      <c r="V3039"/>
    </row>
    <row r="3040" spans="1:22" s="1" customFormat="1" ht="15.75" x14ac:dyDescent="0.25">
      <c r="A3040" s="22"/>
      <c r="B3040" s="22"/>
      <c r="G3040" s="23"/>
      <c r="V3040"/>
    </row>
    <row r="3041" spans="1:22" s="1" customFormat="1" ht="15.75" x14ac:dyDescent="0.25">
      <c r="A3041" s="22"/>
      <c r="B3041" s="22"/>
      <c r="G3041" s="23"/>
      <c r="V3041"/>
    </row>
    <row r="3042" spans="1:22" s="1" customFormat="1" ht="15.75" x14ac:dyDescent="0.25">
      <c r="A3042" s="22"/>
      <c r="B3042" s="22"/>
      <c r="G3042" s="23"/>
      <c r="V3042"/>
    </row>
    <row r="3043" spans="1:22" s="1" customFormat="1" ht="15.75" x14ac:dyDescent="0.25">
      <c r="A3043" s="22"/>
      <c r="B3043" s="22"/>
      <c r="G3043" s="23"/>
      <c r="V3043"/>
    </row>
    <row r="3044" spans="1:22" s="1" customFormat="1" ht="15.75" x14ac:dyDescent="0.25">
      <c r="A3044" s="22"/>
      <c r="B3044" s="22"/>
      <c r="G3044" s="23"/>
      <c r="V3044"/>
    </row>
    <row r="3045" spans="1:22" s="1" customFormat="1" ht="15.75" x14ac:dyDescent="0.25">
      <c r="A3045" s="22"/>
      <c r="B3045" s="22"/>
      <c r="G3045" s="23"/>
      <c r="V3045"/>
    </row>
    <row r="3046" spans="1:22" s="1" customFormat="1" ht="15.75" x14ac:dyDescent="0.25">
      <c r="A3046" s="22"/>
      <c r="B3046" s="22"/>
      <c r="G3046" s="23"/>
      <c r="V3046"/>
    </row>
    <row r="3047" spans="1:22" s="1" customFormat="1" ht="15.75" x14ac:dyDescent="0.25">
      <c r="A3047" s="22"/>
      <c r="B3047" s="22"/>
      <c r="G3047" s="23"/>
      <c r="V3047"/>
    </row>
    <row r="3048" spans="1:22" s="1" customFormat="1" ht="15.75" x14ac:dyDescent="0.25">
      <c r="A3048" s="22"/>
      <c r="B3048" s="22"/>
      <c r="G3048" s="23"/>
      <c r="V3048"/>
    </row>
    <row r="3049" spans="1:22" s="1" customFormat="1" ht="15.75" x14ac:dyDescent="0.25">
      <c r="A3049" s="22"/>
      <c r="B3049" s="22"/>
      <c r="G3049" s="23"/>
      <c r="V3049"/>
    </row>
    <row r="3050" spans="1:22" s="1" customFormat="1" ht="15.75" x14ac:dyDescent="0.25">
      <c r="A3050" s="22"/>
      <c r="B3050" s="22"/>
      <c r="G3050" s="23"/>
      <c r="V3050"/>
    </row>
    <row r="3051" spans="1:22" s="1" customFormat="1" ht="15.75" x14ac:dyDescent="0.25">
      <c r="A3051" s="22"/>
      <c r="B3051" s="22"/>
      <c r="G3051" s="23"/>
      <c r="V3051"/>
    </row>
    <row r="3052" spans="1:22" s="1" customFormat="1" ht="15.75" x14ac:dyDescent="0.25">
      <c r="A3052" s="22"/>
      <c r="B3052" s="22"/>
      <c r="G3052" s="23"/>
      <c r="V3052"/>
    </row>
    <row r="3053" spans="1:22" s="1" customFormat="1" ht="15.75" x14ac:dyDescent="0.25">
      <c r="A3053" s="22"/>
      <c r="B3053" s="22"/>
      <c r="G3053" s="23"/>
      <c r="V3053"/>
    </row>
    <row r="3054" spans="1:22" s="1" customFormat="1" ht="15.75" x14ac:dyDescent="0.25">
      <c r="A3054" s="22"/>
      <c r="B3054" s="22"/>
      <c r="G3054" s="23"/>
      <c r="V3054"/>
    </row>
    <row r="3055" spans="1:22" s="1" customFormat="1" ht="15.75" x14ac:dyDescent="0.25">
      <c r="A3055" s="22"/>
      <c r="B3055" s="22"/>
      <c r="G3055" s="23"/>
      <c r="V3055"/>
    </row>
    <row r="3056" spans="1:22" s="1" customFormat="1" ht="15.75" x14ac:dyDescent="0.25">
      <c r="A3056" s="22"/>
      <c r="B3056" s="22"/>
      <c r="G3056" s="23"/>
      <c r="V3056"/>
    </row>
    <row r="3057" spans="1:22" s="1" customFormat="1" ht="15.75" x14ac:dyDescent="0.25">
      <c r="A3057" s="22"/>
      <c r="B3057" s="22"/>
      <c r="G3057" s="23"/>
      <c r="V3057"/>
    </row>
    <row r="3058" spans="1:22" s="1" customFormat="1" ht="15.75" x14ac:dyDescent="0.25">
      <c r="A3058" s="22"/>
      <c r="B3058" s="22"/>
      <c r="G3058" s="23"/>
      <c r="V3058"/>
    </row>
    <row r="3059" spans="1:22" s="1" customFormat="1" ht="15.75" x14ac:dyDescent="0.25">
      <c r="A3059" s="22"/>
      <c r="B3059" s="22"/>
      <c r="G3059" s="23"/>
      <c r="V3059"/>
    </row>
    <row r="3060" spans="1:22" s="1" customFormat="1" ht="15.75" x14ac:dyDescent="0.25">
      <c r="A3060" s="22"/>
      <c r="B3060" s="22"/>
      <c r="G3060" s="23"/>
      <c r="V3060"/>
    </row>
    <row r="3061" spans="1:22" s="1" customFormat="1" ht="15.75" x14ac:dyDescent="0.25">
      <c r="A3061" s="22"/>
      <c r="B3061" s="22"/>
      <c r="G3061" s="23"/>
      <c r="V3061"/>
    </row>
    <row r="3062" spans="1:22" s="1" customFormat="1" ht="15.75" x14ac:dyDescent="0.25">
      <c r="A3062" s="22"/>
      <c r="B3062" s="22"/>
      <c r="G3062" s="23"/>
      <c r="V3062"/>
    </row>
    <row r="3063" spans="1:22" s="1" customFormat="1" ht="15.75" x14ac:dyDescent="0.25">
      <c r="A3063" s="22"/>
      <c r="B3063" s="22"/>
      <c r="G3063" s="23"/>
      <c r="V3063"/>
    </row>
    <row r="3064" spans="1:22" s="1" customFormat="1" ht="15.75" x14ac:dyDescent="0.25">
      <c r="A3064" s="22"/>
      <c r="B3064" s="22"/>
      <c r="G3064" s="23"/>
      <c r="V3064"/>
    </row>
    <row r="3065" spans="1:22" s="1" customFormat="1" ht="15.75" x14ac:dyDescent="0.25">
      <c r="A3065" s="22"/>
      <c r="B3065" s="22"/>
      <c r="G3065" s="23"/>
      <c r="V3065"/>
    </row>
    <row r="3066" spans="1:22" s="1" customFormat="1" ht="15.75" x14ac:dyDescent="0.25">
      <c r="A3066" s="22"/>
      <c r="B3066" s="22"/>
      <c r="G3066" s="23"/>
      <c r="V3066"/>
    </row>
    <row r="3067" spans="1:22" s="1" customFormat="1" ht="15.75" x14ac:dyDescent="0.25">
      <c r="A3067" s="22"/>
      <c r="B3067" s="22"/>
      <c r="G3067" s="23"/>
      <c r="V3067"/>
    </row>
    <row r="3068" spans="1:22" s="1" customFormat="1" ht="15.75" x14ac:dyDescent="0.25">
      <c r="A3068" s="22"/>
      <c r="B3068" s="22"/>
      <c r="G3068" s="23"/>
      <c r="V3068"/>
    </row>
    <row r="3069" spans="1:22" s="1" customFormat="1" ht="15.75" x14ac:dyDescent="0.25">
      <c r="A3069" s="22"/>
      <c r="B3069" s="22"/>
      <c r="G3069" s="23"/>
      <c r="V3069"/>
    </row>
    <row r="3070" spans="1:22" s="1" customFormat="1" ht="15.75" x14ac:dyDescent="0.25">
      <c r="A3070" s="22"/>
      <c r="B3070" s="22"/>
      <c r="G3070" s="23"/>
      <c r="V3070"/>
    </row>
    <row r="3071" spans="1:22" s="1" customFormat="1" ht="15.75" x14ac:dyDescent="0.25">
      <c r="A3071" s="22"/>
      <c r="B3071" s="22"/>
      <c r="G3071" s="23"/>
      <c r="V3071"/>
    </row>
    <row r="3072" spans="1:22" s="1" customFormat="1" ht="15.75" x14ac:dyDescent="0.25">
      <c r="A3072" s="22"/>
      <c r="B3072" s="22"/>
      <c r="G3072" s="23"/>
      <c r="V3072"/>
    </row>
    <row r="3073" spans="1:22" s="1" customFormat="1" ht="15.75" x14ac:dyDescent="0.25">
      <c r="A3073" s="22"/>
      <c r="B3073" s="22"/>
      <c r="G3073" s="23"/>
      <c r="V3073"/>
    </row>
    <row r="3074" spans="1:22" s="1" customFormat="1" ht="15.75" x14ac:dyDescent="0.25">
      <c r="A3074" s="22"/>
      <c r="B3074" s="22"/>
      <c r="G3074" s="23"/>
      <c r="V3074"/>
    </row>
    <row r="3075" spans="1:22" s="1" customFormat="1" ht="15.75" x14ac:dyDescent="0.25">
      <c r="A3075" s="22"/>
      <c r="B3075" s="22"/>
      <c r="G3075" s="23"/>
      <c r="V3075"/>
    </row>
    <row r="3076" spans="1:22" s="1" customFormat="1" ht="15.75" x14ac:dyDescent="0.25">
      <c r="A3076" s="22"/>
      <c r="B3076" s="22"/>
      <c r="G3076" s="23"/>
      <c r="V3076"/>
    </row>
    <row r="3077" spans="1:22" s="1" customFormat="1" ht="15.75" x14ac:dyDescent="0.25">
      <c r="A3077" s="22"/>
      <c r="B3077" s="22"/>
      <c r="G3077" s="23"/>
      <c r="V3077"/>
    </row>
    <row r="3078" spans="1:22" s="1" customFormat="1" ht="15.75" x14ac:dyDescent="0.25">
      <c r="A3078" s="22"/>
      <c r="B3078" s="22"/>
      <c r="G3078" s="23"/>
      <c r="V3078"/>
    </row>
    <row r="3079" spans="1:22" s="1" customFormat="1" ht="15.75" x14ac:dyDescent="0.25">
      <c r="A3079" s="22"/>
      <c r="B3079" s="22"/>
      <c r="G3079" s="23"/>
      <c r="V3079"/>
    </row>
    <row r="3080" spans="1:22" s="1" customFormat="1" ht="15.75" x14ac:dyDescent="0.25">
      <c r="A3080" s="22"/>
      <c r="B3080" s="22"/>
      <c r="G3080" s="23"/>
      <c r="V3080"/>
    </row>
    <row r="3081" spans="1:22" s="1" customFormat="1" ht="15.75" x14ac:dyDescent="0.25">
      <c r="A3081" s="22"/>
      <c r="B3081" s="22"/>
      <c r="G3081" s="23"/>
      <c r="V3081"/>
    </row>
    <row r="3082" spans="1:22" s="1" customFormat="1" ht="15.75" x14ac:dyDescent="0.25">
      <c r="A3082" s="22"/>
      <c r="B3082" s="22"/>
      <c r="G3082" s="23"/>
      <c r="V3082"/>
    </row>
    <row r="3083" spans="1:22" s="1" customFormat="1" ht="15.75" x14ac:dyDescent="0.25">
      <c r="A3083" s="22"/>
      <c r="B3083" s="22"/>
      <c r="G3083" s="23"/>
      <c r="V3083"/>
    </row>
    <row r="3084" spans="1:22" s="1" customFormat="1" ht="15.75" x14ac:dyDescent="0.25">
      <c r="A3084" s="22"/>
      <c r="B3084" s="22"/>
      <c r="G3084" s="23"/>
      <c r="V3084"/>
    </row>
    <row r="3085" spans="1:22" s="1" customFormat="1" ht="15.75" x14ac:dyDescent="0.25">
      <c r="A3085" s="22"/>
      <c r="B3085" s="22"/>
      <c r="G3085" s="23"/>
      <c r="V3085"/>
    </row>
    <row r="3086" spans="1:22" s="1" customFormat="1" ht="15.75" x14ac:dyDescent="0.25">
      <c r="A3086" s="22"/>
      <c r="B3086" s="22"/>
      <c r="G3086" s="23"/>
      <c r="V3086"/>
    </row>
    <row r="3087" spans="1:22" s="1" customFormat="1" ht="15.75" x14ac:dyDescent="0.25">
      <c r="A3087" s="22"/>
      <c r="B3087" s="22"/>
      <c r="G3087" s="23"/>
      <c r="V3087"/>
    </row>
    <row r="3088" spans="1:22" s="1" customFormat="1" ht="15.75" x14ac:dyDescent="0.25">
      <c r="A3088" s="22"/>
      <c r="B3088" s="22"/>
      <c r="G3088" s="23"/>
      <c r="V3088"/>
    </row>
    <row r="3089" spans="1:22" s="1" customFormat="1" ht="15.75" x14ac:dyDescent="0.25">
      <c r="A3089" s="22"/>
      <c r="B3089" s="22"/>
      <c r="G3089" s="23"/>
      <c r="V3089"/>
    </row>
    <row r="3090" spans="1:22" s="1" customFormat="1" ht="15.75" x14ac:dyDescent="0.25">
      <c r="A3090" s="22"/>
      <c r="B3090" s="22"/>
      <c r="G3090" s="23"/>
      <c r="V3090"/>
    </row>
    <row r="3091" spans="1:22" s="1" customFormat="1" ht="15.75" x14ac:dyDescent="0.25">
      <c r="A3091" s="22"/>
      <c r="B3091" s="22"/>
      <c r="G3091" s="23"/>
      <c r="V3091"/>
    </row>
    <row r="3092" spans="1:22" s="1" customFormat="1" ht="15.75" x14ac:dyDescent="0.25">
      <c r="A3092" s="22"/>
      <c r="B3092" s="22"/>
      <c r="G3092" s="23"/>
      <c r="V3092"/>
    </row>
    <row r="3093" spans="1:22" s="1" customFormat="1" ht="15.75" x14ac:dyDescent="0.25">
      <c r="A3093" s="22"/>
      <c r="B3093" s="22"/>
      <c r="G3093" s="23"/>
      <c r="V3093"/>
    </row>
    <row r="3094" spans="1:22" s="1" customFormat="1" ht="15.75" x14ac:dyDescent="0.25">
      <c r="A3094" s="22"/>
      <c r="B3094" s="22"/>
      <c r="G3094" s="23"/>
      <c r="V3094"/>
    </row>
    <row r="3095" spans="1:22" s="1" customFormat="1" ht="15.75" x14ac:dyDescent="0.25">
      <c r="A3095" s="22"/>
      <c r="B3095" s="22"/>
      <c r="G3095" s="23"/>
      <c r="V3095"/>
    </row>
    <row r="3096" spans="1:22" s="1" customFormat="1" ht="15.75" x14ac:dyDescent="0.25">
      <c r="A3096" s="22"/>
      <c r="B3096" s="22"/>
      <c r="G3096" s="23"/>
      <c r="V3096"/>
    </row>
    <row r="3097" spans="1:22" s="1" customFormat="1" ht="15.75" x14ac:dyDescent="0.25">
      <c r="A3097" s="22"/>
      <c r="B3097" s="22"/>
      <c r="G3097" s="23"/>
      <c r="V3097"/>
    </row>
    <row r="3098" spans="1:22" s="1" customFormat="1" ht="15.75" x14ac:dyDescent="0.25">
      <c r="A3098" s="22"/>
      <c r="B3098" s="22"/>
      <c r="G3098" s="23"/>
      <c r="V3098"/>
    </row>
    <row r="3099" spans="1:22" s="1" customFormat="1" ht="15.75" x14ac:dyDescent="0.25">
      <c r="A3099" s="22"/>
      <c r="B3099" s="22"/>
      <c r="G3099" s="23"/>
      <c r="V3099"/>
    </row>
    <row r="3100" spans="1:22" s="1" customFormat="1" ht="15.75" x14ac:dyDescent="0.25">
      <c r="A3100" s="22"/>
      <c r="B3100" s="22"/>
      <c r="G3100" s="23"/>
      <c r="V3100"/>
    </row>
    <row r="3101" spans="1:22" s="1" customFormat="1" ht="15.75" x14ac:dyDescent="0.25">
      <c r="A3101" s="22"/>
      <c r="B3101" s="22"/>
      <c r="G3101" s="23"/>
      <c r="V3101"/>
    </row>
    <row r="3102" spans="1:22" s="1" customFormat="1" ht="15.75" x14ac:dyDescent="0.25">
      <c r="A3102" s="22"/>
      <c r="B3102" s="22"/>
      <c r="G3102" s="23"/>
      <c r="V3102"/>
    </row>
    <row r="3103" spans="1:22" s="1" customFormat="1" ht="15.75" x14ac:dyDescent="0.25">
      <c r="A3103" s="22"/>
      <c r="B3103" s="22"/>
      <c r="G3103" s="23"/>
      <c r="V3103"/>
    </row>
    <row r="3104" spans="1:22" s="1" customFormat="1" ht="15.75" x14ac:dyDescent="0.25">
      <c r="A3104" s="22"/>
      <c r="B3104" s="22"/>
      <c r="G3104" s="23"/>
      <c r="V3104"/>
    </row>
    <row r="3105" spans="1:22" s="1" customFormat="1" ht="15.75" x14ac:dyDescent="0.25">
      <c r="A3105" s="22"/>
      <c r="B3105" s="22"/>
      <c r="G3105" s="23"/>
      <c r="V3105"/>
    </row>
    <row r="3106" spans="1:22" s="1" customFormat="1" ht="15.75" x14ac:dyDescent="0.25">
      <c r="A3106" s="22"/>
      <c r="B3106" s="22"/>
      <c r="G3106" s="23"/>
      <c r="V3106"/>
    </row>
    <row r="3107" spans="1:22" s="1" customFormat="1" ht="15.75" x14ac:dyDescent="0.25">
      <c r="A3107" s="22"/>
      <c r="B3107" s="22"/>
      <c r="G3107" s="23"/>
      <c r="V3107"/>
    </row>
    <row r="3108" spans="1:22" s="1" customFormat="1" ht="15.75" x14ac:dyDescent="0.25">
      <c r="A3108" s="22"/>
      <c r="B3108" s="22"/>
      <c r="G3108" s="23"/>
      <c r="V3108"/>
    </row>
    <row r="3109" spans="1:22" s="1" customFormat="1" ht="15.75" x14ac:dyDescent="0.25">
      <c r="A3109" s="22"/>
      <c r="B3109" s="22"/>
      <c r="G3109" s="23"/>
      <c r="V3109"/>
    </row>
    <row r="3110" spans="1:22" s="1" customFormat="1" ht="15.75" x14ac:dyDescent="0.25">
      <c r="A3110" s="22"/>
      <c r="B3110" s="22"/>
      <c r="G3110" s="23"/>
      <c r="V3110"/>
    </row>
    <row r="3111" spans="1:22" s="1" customFormat="1" ht="15.75" x14ac:dyDescent="0.25">
      <c r="A3111" s="22"/>
      <c r="B3111" s="22"/>
      <c r="G3111" s="23"/>
      <c r="V3111"/>
    </row>
    <row r="3112" spans="1:22" s="1" customFormat="1" ht="15.75" x14ac:dyDescent="0.25">
      <c r="A3112" s="22"/>
      <c r="B3112" s="22"/>
      <c r="G3112" s="23"/>
      <c r="V3112"/>
    </row>
    <row r="3113" spans="1:22" s="1" customFormat="1" ht="15.75" x14ac:dyDescent="0.25">
      <c r="A3113" s="22"/>
      <c r="B3113" s="22"/>
      <c r="G3113" s="23"/>
      <c r="V3113"/>
    </row>
    <row r="3114" spans="1:22" s="1" customFormat="1" ht="15.75" x14ac:dyDescent="0.25">
      <c r="A3114" s="22"/>
      <c r="B3114" s="22"/>
      <c r="G3114" s="23"/>
      <c r="V3114"/>
    </row>
    <row r="3115" spans="1:22" s="1" customFormat="1" ht="15.75" x14ac:dyDescent="0.25">
      <c r="A3115" s="22"/>
      <c r="B3115" s="22"/>
      <c r="G3115" s="23"/>
      <c r="V3115"/>
    </row>
    <row r="3116" spans="1:22" s="1" customFormat="1" ht="15.75" x14ac:dyDescent="0.25">
      <c r="A3116" s="22"/>
      <c r="B3116" s="22"/>
      <c r="G3116" s="23"/>
      <c r="V3116"/>
    </row>
    <row r="3117" spans="1:22" s="1" customFormat="1" ht="15.75" x14ac:dyDescent="0.25">
      <c r="A3117" s="22"/>
      <c r="B3117" s="22"/>
      <c r="G3117" s="23"/>
      <c r="V3117"/>
    </row>
    <row r="3118" spans="1:22" s="1" customFormat="1" ht="15.75" x14ac:dyDescent="0.25">
      <c r="A3118" s="22"/>
      <c r="B3118" s="22"/>
      <c r="G3118" s="23"/>
      <c r="V3118"/>
    </row>
    <row r="3119" spans="1:22" s="1" customFormat="1" ht="15.75" x14ac:dyDescent="0.25">
      <c r="A3119" s="22"/>
      <c r="B3119" s="22"/>
      <c r="G3119" s="23"/>
      <c r="V3119"/>
    </row>
    <row r="3120" spans="1:22" s="1" customFormat="1" ht="15.75" x14ac:dyDescent="0.25">
      <c r="A3120" s="22"/>
      <c r="B3120" s="22"/>
      <c r="G3120" s="23"/>
      <c r="V3120"/>
    </row>
    <row r="3121" spans="1:22" s="1" customFormat="1" ht="15.75" x14ac:dyDescent="0.25">
      <c r="A3121" s="22"/>
      <c r="B3121" s="22"/>
      <c r="G3121" s="23"/>
      <c r="V3121"/>
    </row>
    <row r="3122" spans="1:22" s="1" customFormat="1" ht="15.75" x14ac:dyDescent="0.25">
      <c r="A3122" s="22"/>
      <c r="B3122" s="22"/>
      <c r="G3122" s="23"/>
      <c r="V3122"/>
    </row>
    <row r="3123" spans="1:22" s="1" customFormat="1" ht="15.75" x14ac:dyDescent="0.25">
      <c r="A3123" s="22"/>
      <c r="B3123" s="22"/>
      <c r="G3123" s="23"/>
      <c r="V3123"/>
    </row>
    <row r="3124" spans="1:22" s="1" customFormat="1" ht="15.75" x14ac:dyDescent="0.25">
      <c r="A3124" s="22"/>
      <c r="B3124" s="22"/>
      <c r="G3124" s="23"/>
      <c r="V3124"/>
    </row>
    <row r="3125" spans="1:22" s="1" customFormat="1" ht="15.75" x14ac:dyDescent="0.25">
      <c r="A3125" s="22"/>
      <c r="B3125" s="22"/>
      <c r="G3125" s="23"/>
      <c r="V3125"/>
    </row>
    <row r="3126" spans="1:22" s="1" customFormat="1" ht="15.75" x14ac:dyDescent="0.25">
      <c r="A3126" s="22"/>
      <c r="B3126" s="22"/>
      <c r="G3126" s="23"/>
      <c r="V3126"/>
    </row>
    <row r="3127" spans="1:22" s="1" customFormat="1" ht="15.75" x14ac:dyDescent="0.25">
      <c r="A3127" s="22"/>
      <c r="B3127" s="22"/>
      <c r="G3127" s="23"/>
      <c r="V3127"/>
    </row>
    <row r="3128" spans="1:22" s="1" customFormat="1" ht="15.75" x14ac:dyDescent="0.25">
      <c r="A3128" s="22"/>
      <c r="B3128" s="22"/>
      <c r="G3128" s="23"/>
      <c r="V3128"/>
    </row>
    <row r="3129" spans="1:22" s="1" customFormat="1" ht="15.75" x14ac:dyDescent="0.25">
      <c r="A3129" s="22"/>
      <c r="B3129" s="22"/>
      <c r="G3129" s="23"/>
      <c r="V3129"/>
    </row>
    <row r="3130" spans="1:22" s="1" customFormat="1" ht="15.75" x14ac:dyDescent="0.25">
      <c r="A3130" s="22"/>
      <c r="B3130" s="22"/>
      <c r="G3130" s="23"/>
      <c r="V3130"/>
    </row>
    <row r="3131" spans="1:22" s="1" customFormat="1" ht="15.75" x14ac:dyDescent="0.25">
      <c r="A3131" s="22"/>
      <c r="B3131" s="22"/>
      <c r="G3131" s="23"/>
      <c r="V3131"/>
    </row>
    <row r="3132" spans="1:22" s="1" customFormat="1" ht="15.75" x14ac:dyDescent="0.25">
      <c r="A3132" s="22"/>
      <c r="B3132" s="22"/>
      <c r="G3132" s="23"/>
      <c r="V3132"/>
    </row>
    <row r="3133" spans="1:22" s="1" customFormat="1" ht="15.75" x14ac:dyDescent="0.25">
      <c r="A3133" s="22"/>
      <c r="B3133" s="22"/>
      <c r="G3133" s="23"/>
      <c r="V3133"/>
    </row>
    <row r="3134" spans="1:22" s="1" customFormat="1" ht="15.75" x14ac:dyDescent="0.25">
      <c r="A3134" s="22"/>
      <c r="B3134" s="22"/>
      <c r="G3134" s="23"/>
      <c r="V3134"/>
    </row>
    <row r="3135" spans="1:22" s="1" customFormat="1" ht="15.75" x14ac:dyDescent="0.25">
      <c r="A3135" s="22"/>
      <c r="B3135" s="22"/>
      <c r="G3135" s="23"/>
      <c r="V3135"/>
    </row>
    <row r="3136" spans="1:22" s="1" customFormat="1" ht="15.75" x14ac:dyDescent="0.25">
      <c r="A3136" s="22"/>
      <c r="B3136" s="22"/>
      <c r="G3136" s="23"/>
      <c r="V3136"/>
    </row>
    <row r="3137" spans="1:22" s="1" customFormat="1" ht="15.75" x14ac:dyDescent="0.25">
      <c r="A3137" s="22"/>
      <c r="B3137" s="22"/>
      <c r="G3137" s="23"/>
      <c r="V3137"/>
    </row>
    <row r="3138" spans="1:22" s="1" customFormat="1" ht="15.75" x14ac:dyDescent="0.25">
      <c r="A3138" s="22"/>
      <c r="B3138" s="22"/>
      <c r="G3138" s="23"/>
      <c r="V3138"/>
    </row>
    <row r="3139" spans="1:22" s="1" customFormat="1" ht="15.75" x14ac:dyDescent="0.25">
      <c r="A3139" s="22"/>
      <c r="B3139" s="22"/>
      <c r="G3139" s="23"/>
      <c r="V3139"/>
    </row>
    <row r="3140" spans="1:22" s="1" customFormat="1" ht="15.75" x14ac:dyDescent="0.25">
      <c r="A3140" s="22"/>
      <c r="B3140" s="22"/>
      <c r="G3140" s="23"/>
      <c r="V3140"/>
    </row>
    <row r="3141" spans="1:22" s="1" customFormat="1" ht="15.75" x14ac:dyDescent="0.25">
      <c r="A3141" s="22"/>
      <c r="B3141" s="22"/>
      <c r="G3141" s="23"/>
      <c r="V3141"/>
    </row>
    <row r="3142" spans="1:22" s="1" customFormat="1" ht="15.75" x14ac:dyDescent="0.25">
      <c r="A3142" s="22"/>
      <c r="B3142" s="22"/>
      <c r="G3142" s="23"/>
      <c r="V3142"/>
    </row>
    <row r="3143" spans="1:22" s="1" customFormat="1" ht="15.75" x14ac:dyDescent="0.25">
      <c r="A3143" s="22"/>
      <c r="B3143" s="22"/>
      <c r="G3143" s="23"/>
      <c r="V3143"/>
    </row>
    <row r="3144" spans="1:22" s="1" customFormat="1" ht="15.75" x14ac:dyDescent="0.25">
      <c r="A3144" s="22"/>
      <c r="B3144" s="22"/>
      <c r="G3144" s="23"/>
      <c r="V3144"/>
    </row>
    <row r="3145" spans="1:22" s="1" customFormat="1" ht="15.75" x14ac:dyDescent="0.25">
      <c r="A3145" s="22"/>
      <c r="B3145" s="22"/>
      <c r="G3145" s="23"/>
      <c r="V3145"/>
    </row>
    <row r="3146" spans="1:22" s="1" customFormat="1" ht="15.75" x14ac:dyDescent="0.25">
      <c r="A3146" s="22"/>
      <c r="B3146" s="22"/>
      <c r="G3146" s="23"/>
      <c r="V3146"/>
    </row>
    <row r="3147" spans="1:22" s="1" customFormat="1" ht="15.75" x14ac:dyDescent="0.25">
      <c r="A3147" s="22"/>
      <c r="B3147" s="22"/>
      <c r="G3147" s="23"/>
      <c r="V3147"/>
    </row>
    <row r="3148" spans="1:22" s="1" customFormat="1" ht="15.75" x14ac:dyDescent="0.25">
      <c r="A3148" s="22"/>
      <c r="B3148" s="22"/>
      <c r="G3148" s="23"/>
      <c r="V3148"/>
    </row>
    <row r="3149" spans="1:22" s="1" customFormat="1" ht="15.75" x14ac:dyDescent="0.25">
      <c r="A3149" s="22"/>
      <c r="B3149" s="22"/>
      <c r="G3149" s="23"/>
      <c r="V3149"/>
    </row>
    <row r="3150" spans="1:22" s="1" customFormat="1" ht="15.75" x14ac:dyDescent="0.25">
      <c r="A3150" s="22"/>
      <c r="B3150" s="22"/>
      <c r="G3150" s="23"/>
      <c r="V3150"/>
    </row>
    <row r="3151" spans="1:22" s="1" customFormat="1" ht="15.75" x14ac:dyDescent="0.25">
      <c r="A3151" s="22"/>
      <c r="B3151" s="22"/>
      <c r="G3151" s="23"/>
      <c r="V3151"/>
    </row>
    <row r="3152" spans="1:22" s="1" customFormat="1" ht="15.75" x14ac:dyDescent="0.25">
      <c r="A3152" s="22"/>
      <c r="B3152" s="22"/>
      <c r="G3152" s="23"/>
      <c r="V3152"/>
    </row>
    <row r="3153" spans="1:22" s="1" customFormat="1" ht="15.75" x14ac:dyDescent="0.25">
      <c r="A3153" s="22"/>
      <c r="B3153" s="22"/>
      <c r="G3153" s="23"/>
      <c r="V3153"/>
    </row>
    <row r="3154" spans="1:22" s="1" customFormat="1" ht="15.75" x14ac:dyDescent="0.25">
      <c r="A3154" s="22"/>
      <c r="B3154" s="22"/>
      <c r="G3154" s="23"/>
      <c r="V3154"/>
    </row>
    <row r="3155" spans="1:22" s="1" customFormat="1" ht="15.75" x14ac:dyDescent="0.25">
      <c r="A3155" s="22"/>
      <c r="B3155" s="22"/>
      <c r="G3155" s="23"/>
      <c r="V3155"/>
    </row>
    <row r="3156" spans="1:22" s="1" customFormat="1" ht="15.75" x14ac:dyDescent="0.25">
      <c r="A3156" s="22"/>
      <c r="B3156" s="22"/>
      <c r="G3156" s="23"/>
      <c r="V3156"/>
    </row>
    <row r="3157" spans="1:22" s="1" customFormat="1" ht="15.75" x14ac:dyDescent="0.25">
      <c r="A3157" s="22"/>
      <c r="B3157" s="22"/>
      <c r="G3157" s="23"/>
      <c r="V3157"/>
    </row>
    <row r="3158" spans="1:22" s="1" customFormat="1" ht="15.75" x14ac:dyDescent="0.25">
      <c r="A3158" s="22"/>
      <c r="B3158" s="22"/>
      <c r="G3158" s="23"/>
      <c r="V3158"/>
    </row>
    <row r="3159" spans="1:22" s="1" customFormat="1" ht="15.75" x14ac:dyDescent="0.25">
      <c r="A3159" s="22"/>
      <c r="B3159" s="22"/>
      <c r="G3159" s="23"/>
      <c r="V3159"/>
    </row>
    <row r="3160" spans="1:22" s="1" customFormat="1" ht="15.75" x14ac:dyDescent="0.25">
      <c r="A3160" s="22"/>
      <c r="B3160" s="22"/>
      <c r="G3160" s="23"/>
      <c r="V3160"/>
    </row>
    <row r="3161" spans="1:22" s="1" customFormat="1" ht="15.75" x14ac:dyDescent="0.25">
      <c r="A3161" s="22"/>
      <c r="B3161" s="22"/>
      <c r="G3161" s="23"/>
      <c r="V3161"/>
    </row>
    <row r="3162" spans="1:22" s="1" customFormat="1" ht="15.75" x14ac:dyDescent="0.25">
      <c r="A3162" s="22"/>
      <c r="B3162" s="22"/>
      <c r="G3162" s="23"/>
      <c r="V3162"/>
    </row>
    <row r="3163" spans="1:22" s="1" customFormat="1" ht="15.75" x14ac:dyDescent="0.25">
      <c r="A3163" s="22"/>
      <c r="B3163" s="22"/>
      <c r="G3163" s="23"/>
      <c r="V3163"/>
    </row>
    <row r="3164" spans="1:22" s="1" customFormat="1" ht="15.75" x14ac:dyDescent="0.25">
      <c r="A3164" s="22"/>
      <c r="B3164" s="22"/>
      <c r="G3164" s="23"/>
      <c r="V3164"/>
    </row>
    <row r="3165" spans="1:22" s="1" customFormat="1" ht="15.75" x14ac:dyDescent="0.25">
      <c r="A3165" s="22"/>
      <c r="B3165" s="22"/>
      <c r="G3165" s="23"/>
      <c r="V3165"/>
    </row>
    <row r="3166" spans="1:22" s="1" customFormat="1" ht="15.75" x14ac:dyDescent="0.25">
      <c r="A3166" s="22"/>
      <c r="B3166" s="22"/>
      <c r="G3166" s="23"/>
      <c r="V3166"/>
    </row>
    <row r="3167" spans="1:22" s="1" customFormat="1" ht="15.75" x14ac:dyDescent="0.25">
      <c r="A3167" s="22"/>
      <c r="B3167" s="22"/>
      <c r="G3167" s="23"/>
      <c r="V3167"/>
    </row>
    <row r="3168" spans="1:22" s="1" customFormat="1" ht="15.75" x14ac:dyDescent="0.25">
      <c r="A3168" s="22"/>
      <c r="B3168" s="22"/>
      <c r="G3168" s="23"/>
      <c r="V3168"/>
    </row>
    <row r="3169" spans="1:22" s="1" customFormat="1" ht="15.75" x14ac:dyDescent="0.25">
      <c r="A3169" s="22"/>
      <c r="B3169" s="22"/>
      <c r="G3169" s="23"/>
      <c r="V3169"/>
    </row>
    <row r="3170" spans="1:22" s="1" customFormat="1" ht="15.75" x14ac:dyDescent="0.25">
      <c r="A3170" s="22"/>
      <c r="B3170" s="22"/>
      <c r="G3170" s="23"/>
      <c r="V3170"/>
    </row>
    <row r="3171" spans="1:22" s="1" customFormat="1" ht="15.75" x14ac:dyDescent="0.25">
      <c r="A3171" s="22"/>
      <c r="B3171" s="22"/>
      <c r="G3171" s="23"/>
      <c r="V3171"/>
    </row>
    <row r="3172" spans="1:22" s="1" customFormat="1" ht="15.75" x14ac:dyDescent="0.25">
      <c r="A3172" s="22"/>
      <c r="B3172" s="22"/>
      <c r="G3172" s="23"/>
      <c r="V3172"/>
    </row>
    <row r="3173" spans="1:22" s="1" customFormat="1" ht="15.75" x14ac:dyDescent="0.25">
      <c r="A3173" s="22"/>
      <c r="B3173" s="22"/>
      <c r="G3173" s="23"/>
      <c r="V3173"/>
    </row>
    <row r="3174" spans="1:22" s="1" customFormat="1" ht="15.75" x14ac:dyDescent="0.25">
      <c r="A3174" s="22"/>
      <c r="B3174" s="22"/>
      <c r="G3174" s="23"/>
      <c r="V3174"/>
    </row>
    <row r="3175" spans="1:22" s="1" customFormat="1" ht="15.75" x14ac:dyDescent="0.25">
      <c r="A3175" s="22"/>
      <c r="B3175" s="22"/>
      <c r="G3175" s="23"/>
      <c r="V3175"/>
    </row>
    <row r="3176" spans="1:22" s="1" customFormat="1" ht="15.75" x14ac:dyDescent="0.25">
      <c r="A3176" s="22"/>
      <c r="B3176" s="22"/>
      <c r="G3176" s="23"/>
      <c r="V3176"/>
    </row>
    <row r="3177" spans="1:22" s="1" customFormat="1" ht="15.75" x14ac:dyDescent="0.25">
      <c r="A3177" s="22"/>
      <c r="B3177" s="22"/>
      <c r="G3177" s="23"/>
      <c r="V3177"/>
    </row>
    <row r="3178" spans="1:22" s="1" customFormat="1" ht="15.75" x14ac:dyDescent="0.25">
      <c r="A3178" s="22"/>
      <c r="B3178" s="22"/>
      <c r="G3178" s="23"/>
      <c r="V3178"/>
    </row>
    <row r="3179" spans="1:22" s="1" customFormat="1" ht="15.75" x14ac:dyDescent="0.25">
      <c r="A3179" s="22"/>
      <c r="B3179" s="22"/>
      <c r="G3179" s="23"/>
      <c r="V3179"/>
    </row>
    <row r="3180" spans="1:22" s="1" customFormat="1" ht="15.75" x14ac:dyDescent="0.25">
      <c r="A3180" s="22"/>
      <c r="B3180" s="22"/>
      <c r="G3180" s="23"/>
      <c r="V3180"/>
    </row>
    <row r="3181" spans="1:22" s="1" customFormat="1" ht="15.75" x14ac:dyDescent="0.25">
      <c r="A3181" s="22"/>
      <c r="B3181" s="22"/>
      <c r="G3181" s="23"/>
      <c r="V3181"/>
    </row>
    <row r="3182" spans="1:22" s="1" customFormat="1" ht="15.75" x14ac:dyDescent="0.25">
      <c r="A3182" s="22"/>
      <c r="B3182" s="22"/>
      <c r="G3182" s="23"/>
      <c r="V3182"/>
    </row>
    <row r="3183" spans="1:22" s="1" customFormat="1" ht="15.75" x14ac:dyDescent="0.25">
      <c r="A3183" s="22"/>
      <c r="B3183" s="22"/>
      <c r="G3183" s="23"/>
      <c r="V3183"/>
    </row>
    <row r="3184" spans="1:22" s="1" customFormat="1" ht="15.75" x14ac:dyDescent="0.25">
      <c r="A3184" s="22"/>
      <c r="B3184" s="22"/>
      <c r="G3184" s="23"/>
      <c r="V3184"/>
    </row>
    <row r="3185" spans="1:22" s="1" customFormat="1" ht="15.75" x14ac:dyDescent="0.25">
      <c r="A3185" s="22"/>
      <c r="B3185" s="22"/>
      <c r="G3185" s="23"/>
      <c r="V3185"/>
    </row>
    <row r="3186" spans="1:22" s="1" customFormat="1" ht="15.75" x14ac:dyDescent="0.25">
      <c r="A3186" s="22"/>
      <c r="B3186" s="22"/>
      <c r="G3186" s="23"/>
      <c r="V3186"/>
    </row>
    <row r="3187" spans="1:22" s="1" customFormat="1" ht="15.75" x14ac:dyDescent="0.25">
      <c r="A3187" s="22"/>
      <c r="B3187" s="22"/>
      <c r="G3187" s="23"/>
      <c r="V3187"/>
    </row>
    <row r="3188" spans="1:22" s="1" customFormat="1" ht="15.75" x14ac:dyDescent="0.25">
      <c r="A3188" s="22"/>
      <c r="B3188" s="22"/>
      <c r="G3188" s="23"/>
      <c r="V3188"/>
    </row>
    <row r="3189" spans="1:22" s="1" customFormat="1" ht="15.75" x14ac:dyDescent="0.25">
      <c r="A3189" s="22"/>
      <c r="B3189" s="22"/>
      <c r="G3189" s="23"/>
      <c r="V3189"/>
    </row>
    <row r="3190" spans="1:22" s="1" customFormat="1" ht="15.75" x14ac:dyDescent="0.25">
      <c r="A3190" s="22"/>
      <c r="B3190" s="22"/>
      <c r="G3190" s="23"/>
      <c r="V3190"/>
    </row>
    <row r="3191" spans="1:22" s="1" customFormat="1" ht="15.75" x14ac:dyDescent="0.25">
      <c r="A3191" s="22"/>
      <c r="B3191" s="22"/>
      <c r="G3191" s="23"/>
      <c r="V3191"/>
    </row>
    <row r="3192" spans="1:22" s="1" customFormat="1" ht="15.75" x14ac:dyDescent="0.25">
      <c r="A3192" s="22"/>
      <c r="B3192" s="22"/>
      <c r="G3192" s="23"/>
      <c r="V3192"/>
    </row>
    <row r="3193" spans="1:22" s="1" customFormat="1" ht="15.75" x14ac:dyDescent="0.25">
      <c r="A3193" s="22"/>
      <c r="B3193" s="22"/>
      <c r="G3193" s="23"/>
      <c r="V3193"/>
    </row>
    <row r="3194" spans="1:22" s="1" customFormat="1" ht="15.75" x14ac:dyDescent="0.25">
      <c r="A3194" s="22"/>
      <c r="B3194" s="22"/>
      <c r="G3194" s="23"/>
      <c r="V3194"/>
    </row>
    <row r="3195" spans="1:22" s="1" customFormat="1" ht="15.75" x14ac:dyDescent="0.25">
      <c r="A3195" s="22"/>
      <c r="B3195" s="22"/>
      <c r="G3195" s="23"/>
      <c r="V3195"/>
    </row>
    <row r="3196" spans="1:22" s="1" customFormat="1" ht="15.75" x14ac:dyDescent="0.25">
      <c r="A3196" s="22"/>
      <c r="B3196" s="22"/>
      <c r="G3196" s="23"/>
      <c r="V3196"/>
    </row>
    <row r="3197" spans="1:22" s="1" customFormat="1" ht="15.75" x14ac:dyDescent="0.25">
      <c r="A3197" s="22"/>
      <c r="B3197" s="22"/>
      <c r="G3197" s="23"/>
      <c r="V3197"/>
    </row>
    <row r="3198" spans="1:22" s="1" customFormat="1" ht="15.75" x14ac:dyDescent="0.25">
      <c r="A3198" s="22"/>
      <c r="B3198" s="22"/>
      <c r="G3198" s="23"/>
      <c r="V3198"/>
    </row>
    <row r="3199" spans="1:22" s="1" customFormat="1" ht="15.75" x14ac:dyDescent="0.25">
      <c r="A3199" s="22"/>
      <c r="B3199" s="22"/>
      <c r="G3199" s="23"/>
      <c r="V3199"/>
    </row>
    <row r="3200" spans="1:22" s="1" customFormat="1" ht="15.75" x14ac:dyDescent="0.25">
      <c r="A3200" s="22"/>
      <c r="B3200" s="22"/>
      <c r="G3200" s="23"/>
      <c r="V3200"/>
    </row>
    <row r="3201" spans="1:22" s="1" customFormat="1" ht="15.75" x14ac:dyDescent="0.25">
      <c r="A3201" s="22"/>
      <c r="B3201" s="22"/>
      <c r="G3201" s="23"/>
      <c r="V3201"/>
    </row>
    <row r="3202" spans="1:22" s="1" customFormat="1" ht="15.75" x14ac:dyDescent="0.25">
      <c r="A3202" s="22"/>
      <c r="B3202" s="22"/>
      <c r="G3202" s="23"/>
      <c r="V3202"/>
    </row>
    <row r="3203" spans="1:22" s="1" customFormat="1" ht="15.75" x14ac:dyDescent="0.25">
      <c r="A3203" s="22"/>
      <c r="B3203" s="22"/>
      <c r="G3203" s="23"/>
      <c r="V3203"/>
    </row>
    <row r="3204" spans="1:22" s="1" customFormat="1" ht="15.75" x14ac:dyDescent="0.25">
      <c r="A3204" s="22"/>
      <c r="B3204" s="22"/>
      <c r="G3204" s="23"/>
      <c r="V3204"/>
    </row>
    <row r="3205" spans="1:22" s="1" customFormat="1" ht="15.75" x14ac:dyDescent="0.25">
      <c r="A3205" s="22"/>
      <c r="B3205" s="22"/>
      <c r="G3205" s="23"/>
      <c r="V3205"/>
    </row>
    <row r="3206" spans="1:22" s="1" customFormat="1" ht="15.75" x14ac:dyDescent="0.25">
      <c r="A3206" s="22"/>
      <c r="B3206" s="22"/>
      <c r="G3206" s="23"/>
      <c r="V3206"/>
    </row>
    <row r="3207" spans="1:22" s="1" customFormat="1" ht="15.75" x14ac:dyDescent="0.25">
      <c r="A3207" s="22"/>
      <c r="B3207" s="22"/>
      <c r="G3207" s="23"/>
      <c r="V3207"/>
    </row>
    <row r="3208" spans="1:22" s="1" customFormat="1" ht="15.75" x14ac:dyDescent="0.25">
      <c r="A3208" s="22"/>
      <c r="B3208" s="22"/>
      <c r="G3208" s="23"/>
      <c r="V3208"/>
    </row>
    <row r="3209" spans="1:22" s="1" customFormat="1" ht="15.75" x14ac:dyDescent="0.25">
      <c r="A3209" s="22"/>
      <c r="B3209" s="22"/>
      <c r="G3209" s="23"/>
      <c r="V3209"/>
    </row>
    <row r="3210" spans="1:22" s="1" customFormat="1" ht="15.75" x14ac:dyDescent="0.25">
      <c r="A3210" s="22"/>
      <c r="B3210" s="22"/>
      <c r="G3210" s="23"/>
      <c r="V3210"/>
    </row>
    <row r="3211" spans="1:22" s="1" customFormat="1" ht="15.75" x14ac:dyDescent="0.25">
      <c r="A3211" s="22"/>
      <c r="B3211" s="22"/>
      <c r="G3211" s="23"/>
      <c r="V3211"/>
    </row>
    <row r="3212" spans="1:22" s="1" customFormat="1" ht="15.75" x14ac:dyDescent="0.25">
      <c r="A3212" s="22"/>
      <c r="B3212" s="22"/>
      <c r="G3212" s="23"/>
      <c r="V3212"/>
    </row>
    <row r="3213" spans="1:22" s="1" customFormat="1" ht="15.75" x14ac:dyDescent="0.25">
      <c r="A3213" s="22"/>
      <c r="B3213" s="22"/>
      <c r="G3213" s="23"/>
      <c r="V3213"/>
    </row>
    <row r="3214" spans="1:22" s="1" customFormat="1" ht="15.75" x14ac:dyDescent="0.25">
      <c r="A3214" s="22"/>
      <c r="B3214" s="22"/>
      <c r="G3214" s="23"/>
      <c r="V3214"/>
    </row>
    <row r="3215" spans="1:22" s="1" customFormat="1" ht="15.75" x14ac:dyDescent="0.25">
      <c r="A3215" s="22"/>
      <c r="B3215" s="22"/>
      <c r="G3215" s="23"/>
      <c r="V3215"/>
    </row>
    <row r="3216" spans="1:22" s="1" customFormat="1" ht="15.75" x14ac:dyDescent="0.25">
      <c r="A3216" s="22"/>
      <c r="B3216" s="22"/>
      <c r="G3216" s="23"/>
      <c r="V3216"/>
    </row>
    <row r="3217" spans="1:22" s="1" customFormat="1" ht="15.75" x14ac:dyDescent="0.25">
      <c r="A3217" s="22"/>
      <c r="B3217" s="22"/>
      <c r="G3217" s="23"/>
      <c r="V3217"/>
    </row>
    <row r="3218" spans="1:22" s="1" customFormat="1" ht="15.75" x14ac:dyDescent="0.25">
      <c r="A3218" s="22"/>
      <c r="B3218" s="22"/>
      <c r="G3218" s="23"/>
      <c r="V3218"/>
    </row>
    <row r="3219" spans="1:22" s="1" customFormat="1" ht="15.75" x14ac:dyDescent="0.25">
      <c r="A3219" s="22"/>
      <c r="B3219" s="22"/>
      <c r="G3219" s="23"/>
      <c r="V3219"/>
    </row>
    <row r="3220" spans="1:22" s="1" customFormat="1" ht="15.75" x14ac:dyDescent="0.25">
      <c r="A3220" s="22"/>
      <c r="B3220" s="22"/>
      <c r="G3220" s="23"/>
      <c r="V3220"/>
    </row>
    <row r="3221" spans="1:22" s="1" customFormat="1" ht="15.75" x14ac:dyDescent="0.25">
      <c r="A3221" s="22"/>
      <c r="B3221" s="22"/>
      <c r="G3221" s="23"/>
      <c r="V3221"/>
    </row>
    <row r="3222" spans="1:22" s="1" customFormat="1" ht="15.75" x14ac:dyDescent="0.25">
      <c r="A3222" s="22"/>
      <c r="B3222" s="22"/>
      <c r="G3222" s="23"/>
      <c r="V3222"/>
    </row>
    <row r="3223" spans="1:22" s="1" customFormat="1" ht="15.75" x14ac:dyDescent="0.25">
      <c r="A3223" s="22"/>
      <c r="B3223" s="22"/>
      <c r="G3223" s="23"/>
      <c r="V3223"/>
    </row>
    <row r="3224" spans="1:22" s="1" customFormat="1" ht="15.75" x14ac:dyDescent="0.25">
      <c r="A3224" s="22"/>
      <c r="B3224" s="22"/>
      <c r="G3224" s="23"/>
      <c r="V3224"/>
    </row>
    <row r="3225" spans="1:22" s="1" customFormat="1" ht="15.75" x14ac:dyDescent="0.25">
      <c r="A3225" s="22"/>
      <c r="B3225" s="22"/>
      <c r="G3225" s="23"/>
      <c r="V3225"/>
    </row>
    <row r="3226" spans="1:22" s="1" customFormat="1" ht="15.75" x14ac:dyDescent="0.25">
      <c r="A3226" s="22"/>
      <c r="B3226" s="22"/>
      <c r="G3226" s="23"/>
      <c r="V3226"/>
    </row>
    <row r="3227" spans="1:22" s="1" customFormat="1" ht="15.75" x14ac:dyDescent="0.25">
      <c r="A3227" s="22"/>
      <c r="B3227" s="22"/>
      <c r="G3227" s="23"/>
      <c r="V3227"/>
    </row>
    <row r="3228" spans="1:22" s="1" customFormat="1" ht="15.75" x14ac:dyDescent="0.25">
      <c r="A3228" s="22"/>
      <c r="B3228" s="22"/>
      <c r="G3228" s="23"/>
      <c r="V3228"/>
    </row>
    <row r="3229" spans="1:22" s="1" customFormat="1" ht="15.75" x14ac:dyDescent="0.25">
      <c r="A3229" s="22"/>
      <c r="B3229" s="22"/>
      <c r="G3229" s="23"/>
      <c r="V3229"/>
    </row>
    <row r="3230" spans="1:22" s="1" customFormat="1" ht="15.75" x14ac:dyDescent="0.25">
      <c r="A3230" s="22"/>
      <c r="B3230" s="22"/>
      <c r="G3230" s="23"/>
      <c r="V3230"/>
    </row>
    <row r="3231" spans="1:22" s="1" customFormat="1" ht="15.75" x14ac:dyDescent="0.25">
      <c r="A3231" s="22"/>
      <c r="B3231" s="22"/>
      <c r="G3231" s="23"/>
      <c r="V3231"/>
    </row>
    <row r="3232" spans="1:22" s="1" customFormat="1" ht="15.75" x14ac:dyDescent="0.25">
      <c r="A3232" s="22"/>
      <c r="B3232" s="22"/>
      <c r="G3232" s="23"/>
      <c r="V3232"/>
    </row>
    <row r="3233" spans="1:22" s="1" customFormat="1" ht="15.75" x14ac:dyDescent="0.25">
      <c r="A3233" s="22"/>
      <c r="B3233" s="22"/>
      <c r="G3233" s="23"/>
      <c r="V3233"/>
    </row>
    <row r="3234" spans="1:22" s="1" customFormat="1" ht="15.75" x14ac:dyDescent="0.25">
      <c r="A3234" s="22"/>
      <c r="B3234" s="22"/>
      <c r="G3234" s="23"/>
      <c r="V3234"/>
    </row>
    <row r="3235" spans="1:22" s="1" customFormat="1" ht="15.75" x14ac:dyDescent="0.25">
      <c r="A3235" s="22"/>
      <c r="B3235" s="22"/>
      <c r="G3235" s="23"/>
      <c r="V3235"/>
    </row>
    <row r="3236" spans="1:22" s="1" customFormat="1" ht="15.75" x14ac:dyDescent="0.25">
      <c r="A3236" s="22"/>
      <c r="B3236" s="22"/>
      <c r="G3236" s="23"/>
      <c r="V3236"/>
    </row>
    <row r="3237" spans="1:22" s="1" customFormat="1" ht="15.75" x14ac:dyDescent="0.25">
      <c r="A3237" s="22"/>
      <c r="B3237" s="22"/>
      <c r="G3237" s="23"/>
      <c r="V3237"/>
    </row>
    <row r="3238" spans="1:22" s="1" customFormat="1" ht="15.75" x14ac:dyDescent="0.25">
      <c r="A3238" s="22"/>
      <c r="B3238" s="22"/>
      <c r="G3238" s="23"/>
      <c r="V3238"/>
    </row>
    <row r="3239" spans="1:22" s="1" customFormat="1" ht="15.75" x14ac:dyDescent="0.25">
      <c r="A3239" s="22"/>
      <c r="B3239" s="22"/>
      <c r="G3239" s="23"/>
      <c r="V3239"/>
    </row>
    <row r="3240" spans="1:22" s="1" customFormat="1" ht="15.75" x14ac:dyDescent="0.25">
      <c r="A3240" s="22"/>
      <c r="B3240" s="22"/>
      <c r="G3240" s="23"/>
      <c r="V3240"/>
    </row>
    <row r="3241" spans="1:22" s="1" customFormat="1" ht="15.75" x14ac:dyDescent="0.25">
      <c r="A3241" s="22"/>
      <c r="B3241" s="22"/>
      <c r="G3241" s="23"/>
      <c r="V3241"/>
    </row>
    <row r="3242" spans="1:22" s="1" customFormat="1" ht="15.75" x14ac:dyDescent="0.25">
      <c r="A3242" s="22"/>
      <c r="B3242" s="22"/>
      <c r="G3242" s="23"/>
      <c r="V3242"/>
    </row>
    <row r="3243" spans="1:22" s="1" customFormat="1" ht="15.75" x14ac:dyDescent="0.25">
      <c r="A3243" s="22"/>
      <c r="B3243" s="22"/>
      <c r="G3243" s="23"/>
      <c r="V3243"/>
    </row>
    <row r="3244" spans="1:22" s="1" customFormat="1" ht="15.75" x14ac:dyDescent="0.25">
      <c r="A3244" s="22"/>
      <c r="B3244" s="22"/>
      <c r="G3244" s="23"/>
      <c r="V3244"/>
    </row>
    <row r="3245" spans="1:22" s="1" customFormat="1" ht="15.75" x14ac:dyDescent="0.25">
      <c r="A3245" s="22"/>
      <c r="B3245" s="22"/>
      <c r="G3245" s="23"/>
      <c r="V3245"/>
    </row>
    <row r="3246" spans="1:22" s="1" customFormat="1" ht="15.75" x14ac:dyDescent="0.25">
      <c r="A3246" s="22"/>
      <c r="B3246" s="22"/>
      <c r="G3246" s="23"/>
      <c r="V3246"/>
    </row>
    <row r="3247" spans="1:22" s="1" customFormat="1" ht="15.75" x14ac:dyDescent="0.25">
      <c r="A3247" s="22"/>
      <c r="B3247" s="22"/>
      <c r="G3247" s="23"/>
      <c r="V3247"/>
    </row>
    <row r="3248" spans="1:22" s="1" customFormat="1" ht="15.75" x14ac:dyDescent="0.25">
      <c r="A3248" s="22"/>
      <c r="B3248" s="22"/>
      <c r="G3248" s="23"/>
      <c r="V3248"/>
    </row>
    <row r="3249" spans="1:22" s="1" customFormat="1" ht="15.75" x14ac:dyDescent="0.25">
      <c r="A3249" s="22"/>
      <c r="B3249" s="22"/>
      <c r="G3249" s="23"/>
      <c r="V3249"/>
    </row>
    <row r="3250" spans="1:22" s="1" customFormat="1" ht="15.75" x14ac:dyDescent="0.25">
      <c r="A3250" s="22"/>
      <c r="B3250" s="22"/>
      <c r="G3250" s="23"/>
      <c r="V3250"/>
    </row>
    <row r="3251" spans="1:22" s="1" customFormat="1" ht="15.75" x14ac:dyDescent="0.25">
      <c r="A3251" s="22"/>
      <c r="B3251" s="22"/>
      <c r="G3251" s="23"/>
      <c r="V3251"/>
    </row>
    <row r="3252" spans="1:22" s="1" customFormat="1" ht="15.75" x14ac:dyDescent="0.25">
      <c r="A3252" s="22"/>
      <c r="B3252" s="22"/>
      <c r="G3252" s="23"/>
      <c r="V3252"/>
    </row>
    <row r="3253" spans="1:22" s="1" customFormat="1" ht="15.75" x14ac:dyDescent="0.25">
      <c r="A3253" s="22"/>
      <c r="B3253" s="22"/>
      <c r="G3253" s="23"/>
      <c r="V3253"/>
    </row>
    <row r="3254" spans="1:22" s="1" customFormat="1" ht="15.75" x14ac:dyDescent="0.25">
      <c r="A3254" s="22"/>
      <c r="B3254" s="22"/>
      <c r="G3254" s="23"/>
      <c r="V3254"/>
    </row>
    <row r="3255" spans="1:22" s="1" customFormat="1" ht="15.75" x14ac:dyDescent="0.25">
      <c r="A3255" s="22"/>
      <c r="B3255" s="22"/>
      <c r="G3255" s="23"/>
      <c r="V3255"/>
    </row>
    <row r="3256" spans="1:22" s="1" customFormat="1" ht="15.75" x14ac:dyDescent="0.25">
      <c r="A3256" s="22"/>
      <c r="B3256" s="22"/>
      <c r="G3256" s="23"/>
      <c r="V3256"/>
    </row>
    <row r="3257" spans="1:22" s="1" customFormat="1" ht="15.75" x14ac:dyDescent="0.25">
      <c r="A3257" s="22"/>
      <c r="B3257" s="22"/>
      <c r="G3257" s="23"/>
      <c r="V3257"/>
    </row>
    <row r="3258" spans="1:22" s="1" customFormat="1" ht="15.75" x14ac:dyDescent="0.25">
      <c r="A3258" s="22"/>
      <c r="B3258" s="22"/>
      <c r="G3258" s="23"/>
      <c r="V3258"/>
    </row>
    <row r="3259" spans="1:22" s="1" customFormat="1" ht="15.75" x14ac:dyDescent="0.25">
      <c r="A3259" s="22"/>
      <c r="B3259" s="22"/>
      <c r="G3259" s="23"/>
      <c r="V3259"/>
    </row>
    <row r="3260" spans="1:22" s="1" customFormat="1" ht="15.75" x14ac:dyDescent="0.25">
      <c r="A3260" s="22"/>
      <c r="B3260" s="22"/>
      <c r="G3260" s="23"/>
      <c r="V3260"/>
    </row>
    <row r="3261" spans="1:22" s="1" customFormat="1" ht="15.75" x14ac:dyDescent="0.25">
      <c r="A3261" s="22"/>
      <c r="B3261" s="22"/>
      <c r="G3261" s="23"/>
      <c r="V3261"/>
    </row>
    <row r="3262" spans="1:22" s="1" customFormat="1" ht="15.75" x14ac:dyDescent="0.25">
      <c r="A3262" s="22"/>
      <c r="B3262" s="22"/>
      <c r="G3262" s="23"/>
      <c r="V3262"/>
    </row>
    <row r="3263" spans="1:22" s="1" customFormat="1" ht="15.75" x14ac:dyDescent="0.25">
      <c r="A3263" s="22"/>
      <c r="B3263" s="22"/>
      <c r="G3263" s="23"/>
      <c r="V3263"/>
    </row>
    <row r="3264" spans="1:22" s="1" customFormat="1" ht="15.75" x14ac:dyDescent="0.25">
      <c r="A3264" s="22"/>
      <c r="B3264" s="22"/>
      <c r="G3264" s="23"/>
      <c r="V3264"/>
    </row>
    <row r="3265" spans="1:22" s="1" customFormat="1" ht="15.75" x14ac:dyDescent="0.25">
      <c r="A3265" s="22"/>
      <c r="B3265" s="22"/>
      <c r="G3265" s="23"/>
      <c r="V3265"/>
    </row>
    <row r="3266" spans="1:22" s="1" customFormat="1" ht="15.75" x14ac:dyDescent="0.25">
      <c r="A3266" s="22"/>
      <c r="B3266" s="22"/>
      <c r="G3266" s="23"/>
      <c r="V3266"/>
    </row>
    <row r="3267" spans="1:22" s="1" customFormat="1" ht="15.75" x14ac:dyDescent="0.25">
      <c r="A3267" s="22"/>
      <c r="B3267" s="22"/>
      <c r="G3267" s="23"/>
      <c r="V3267"/>
    </row>
    <row r="3268" spans="1:22" s="1" customFormat="1" ht="15.75" x14ac:dyDescent="0.25">
      <c r="A3268" s="22"/>
      <c r="B3268" s="22"/>
      <c r="G3268" s="23"/>
      <c r="V3268"/>
    </row>
    <row r="3269" spans="1:22" s="1" customFormat="1" ht="15.75" x14ac:dyDescent="0.25">
      <c r="A3269" s="22"/>
      <c r="B3269" s="22"/>
      <c r="G3269" s="23"/>
      <c r="V3269"/>
    </row>
    <row r="3270" spans="1:22" s="1" customFormat="1" ht="15.75" x14ac:dyDescent="0.25">
      <c r="A3270" s="22"/>
      <c r="B3270" s="22"/>
      <c r="G3270" s="23"/>
      <c r="V3270"/>
    </row>
    <row r="3271" spans="1:22" s="1" customFormat="1" ht="15.75" x14ac:dyDescent="0.25">
      <c r="A3271" s="22"/>
      <c r="B3271" s="22"/>
      <c r="G3271" s="23"/>
      <c r="V3271"/>
    </row>
    <row r="3272" spans="1:22" s="1" customFormat="1" ht="15.75" x14ac:dyDescent="0.25">
      <c r="A3272" s="22"/>
      <c r="B3272" s="22"/>
      <c r="G3272" s="23"/>
      <c r="V3272"/>
    </row>
    <row r="3273" spans="1:22" s="1" customFormat="1" ht="15.75" x14ac:dyDescent="0.25">
      <c r="A3273" s="22"/>
      <c r="B3273" s="22"/>
      <c r="G3273" s="23"/>
      <c r="V3273"/>
    </row>
    <row r="3274" spans="1:22" s="1" customFormat="1" ht="15.75" x14ac:dyDescent="0.25">
      <c r="A3274" s="22"/>
      <c r="B3274" s="22"/>
      <c r="G3274" s="23"/>
      <c r="V3274"/>
    </row>
    <row r="3275" spans="1:22" s="1" customFormat="1" ht="15.75" x14ac:dyDescent="0.25">
      <c r="A3275" s="22"/>
      <c r="B3275" s="22"/>
      <c r="G3275" s="23"/>
      <c r="V3275"/>
    </row>
    <row r="3276" spans="1:22" s="1" customFormat="1" ht="15.75" x14ac:dyDescent="0.25">
      <c r="A3276" s="22"/>
      <c r="B3276" s="22"/>
      <c r="G3276" s="23"/>
      <c r="V3276"/>
    </row>
    <row r="3277" spans="1:22" s="1" customFormat="1" ht="15.75" x14ac:dyDescent="0.25">
      <c r="A3277" s="22"/>
      <c r="B3277" s="22"/>
      <c r="G3277" s="23"/>
      <c r="V3277"/>
    </row>
    <row r="3278" spans="1:22" s="1" customFormat="1" ht="15.75" x14ac:dyDescent="0.25">
      <c r="A3278" s="22"/>
      <c r="B3278" s="22"/>
      <c r="G3278" s="23"/>
      <c r="V3278"/>
    </row>
    <row r="3279" spans="1:22" s="1" customFormat="1" ht="15.75" x14ac:dyDescent="0.25">
      <c r="A3279" s="22"/>
      <c r="B3279" s="22"/>
      <c r="G3279" s="23"/>
      <c r="V3279"/>
    </row>
    <row r="3280" spans="1:22" s="1" customFormat="1" ht="15.75" x14ac:dyDescent="0.25">
      <c r="A3280" s="22"/>
      <c r="B3280" s="22"/>
      <c r="G3280" s="23"/>
      <c r="V3280"/>
    </row>
    <row r="3281" spans="1:22" s="1" customFormat="1" ht="15.75" x14ac:dyDescent="0.25">
      <c r="A3281" s="22"/>
      <c r="B3281" s="22"/>
      <c r="G3281" s="23"/>
      <c r="V3281"/>
    </row>
    <row r="3282" spans="1:22" s="1" customFormat="1" ht="15.75" x14ac:dyDescent="0.25">
      <c r="A3282" s="22"/>
      <c r="B3282" s="22"/>
      <c r="G3282" s="23"/>
      <c r="V3282"/>
    </row>
    <row r="3283" spans="1:22" s="1" customFormat="1" ht="15.75" x14ac:dyDescent="0.25">
      <c r="A3283" s="22"/>
      <c r="B3283" s="22"/>
      <c r="G3283" s="23"/>
      <c r="V3283"/>
    </row>
    <row r="3284" spans="1:22" s="1" customFormat="1" ht="15.75" x14ac:dyDescent="0.25">
      <c r="A3284" s="22"/>
      <c r="B3284" s="22"/>
      <c r="G3284" s="23"/>
      <c r="V3284"/>
    </row>
    <row r="3285" spans="1:22" s="1" customFormat="1" ht="15.75" x14ac:dyDescent="0.25">
      <c r="A3285" s="22"/>
      <c r="B3285" s="22"/>
      <c r="G3285" s="23"/>
      <c r="V3285"/>
    </row>
    <row r="3286" spans="1:22" s="1" customFormat="1" ht="15.75" x14ac:dyDescent="0.25">
      <c r="A3286" s="22"/>
      <c r="B3286" s="22"/>
      <c r="G3286" s="23"/>
      <c r="V3286"/>
    </row>
    <row r="3287" spans="1:22" s="1" customFormat="1" ht="15.75" x14ac:dyDescent="0.25">
      <c r="A3287" s="22"/>
      <c r="B3287" s="22"/>
      <c r="G3287" s="23"/>
      <c r="V3287"/>
    </row>
    <row r="3288" spans="1:22" s="1" customFormat="1" ht="15.75" x14ac:dyDescent="0.25">
      <c r="A3288" s="22"/>
      <c r="B3288" s="22"/>
      <c r="G3288" s="23"/>
      <c r="V3288"/>
    </row>
    <row r="3289" spans="1:22" s="1" customFormat="1" ht="15.75" x14ac:dyDescent="0.25">
      <c r="A3289" s="22"/>
      <c r="B3289" s="22"/>
      <c r="G3289" s="23"/>
      <c r="V3289"/>
    </row>
    <row r="3290" spans="1:22" s="1" customFormat="1" ht="15.75" x14ac:dyDescent="0.25">
      <c r="A3290" s="22"/>
      <c r="B3290" s="22"/>
      <c r="G3290" s="23"/>
      <c r="V3290"/>
    </row>
    <row r="3291" spans="1:22" s="1" customFormat="1" ht="15.75" x14ac:dyDescent="0.25">
      <c r="A3291" s="22"/>
      <c r="B3291" s="22"/>
      <c r="G3291" s="23"/>
      <c r="V3291"/>
    </row>
    <row r="3292" spans="1:22" s="1" customFormat="1" ht="15.75" x14ac:dyDescent="0.25">
      <c r="A3292" s="22"/>
      <c r="B3292" s="22"/>
      <c r="G3292" s="23"/>
      <c r="V3292"/>
    </row>
    <row r="3293" spans="1:22" s="1" customFormat="1" ht="15.75" x14ac:dyDescent="0.25">
      <c r="A3293" s="22"/>
      <c r="B3293" s="22"/>
      <c r="G3293" s="23"/>
      <c r="V3293"/>
    </row>
    <row r="3294" spans="1:22" s="1" customFormat="1" ht="15.75" x14ac:dyDescent="0.25">
      <c r="A3294" s="22"/>
      <c r="B3294" s="22"/>
      <c r="G3294" s="23"/>
      <c r="V3294"/>
    </row>
    <row r="3295" spans="1:22" s="1" customFormat="1" ht="15.75" x14ac:dyDescent="0.25">
      <c r="A3295" s="22"/>
      <c r="B3295" s="22"/>
      <c r="G3295" s="23"/>
      <c r="V3295"/>
    </row>
    <row r="3296" spans="1:22" s="1" customFormat="1" ht="15.75" x14ac:dyDescent="0.25">
      <c r="A3296" s="22"/>
      <c r="B3296" s="22"/>
      <c r="G3296" s="23"/>
      <c r="V3296"/>
    </row>
    <row r="3297" spans="1:22" s="1" customFormat="1" ht="15.75" x14ac:dyDescent="0.25">
      <c r="A3297" s="22"/>
      <c r="B3297" s="22"/>
      <c r="G3297" s="23"/>
      <c r="V3297"/>
    </row>
    <row r="3298" spans="1:22" s="1" customFormat="1" ht="15.75" x14ac:dyDescent="0.25">
      <c r="A3298" s="22"/>
      <c r="B3298" s="22"/>
      <c r="G3298" s="23"/>
      <c r="V3298"/>
    </row>
    <row r="3299" spans="1:22" s="1" customFormat="1" ht="15.75" x14ac:dyDescent="0.25">
      <c r="A3299" s="22"/>
      <c r="B3299" s="22"/>
      <c r="G3299" s="23"/>
      <c r="V3299"/>
    </row>
    <row r="3300" spans="1:22" s="1" customFormat="1" ht="15.75" x14ac:dyDescent="0.25">
      <c r="A3300" s="22"/>
      <c r="B3300" s="22"/>
      <c r="G3300" s="23"/>
      <c r="V3300"/>
    </row>
    <row r="3301" spans="1:22" s="1" customFormat="1" ht="15.75" x14ac:dyDescent="0.25">
      <c r="A3301" s="22"/>
      <c r="B3301" s="22"/>
      <c r="G3301" s="23"/>
      <c r="V3301"/>
    </row>
    <row r="3302" spans="1:22" s="1" customFormat="1" ht="15.75" x14ac:dyDescent="0.25">
      <c r="A3302" s="22"/>
      <c r="B3302" s="22"/>
      <c r="G3302" s="23"/>
      <c r="V3302"/>
    </row>
    <row r="3303" spans="1:22" s="1" customFormat="1" ht="15.75" x14ac:dyDescent="0.25">
      <c r="A3303" s="22"/>
      <c r="B3303" s="22"/>
      <c r="G3303" s="23"/>
      <c r="V3303"/>
    </row>
    <row r="3304" spans="1:22" s="1" customFormat="1" ht="15.75" x14ac:dyDescent="0.25">
      <c r="A3304" s="22"/>
      <c r="B3304" s="22"/>
      <c r="G3304" s="23"/>
      <c r="V3304"/>
    </row>
    <row r="3305" spans="1:22" s="1" customFormat="1" ht="15.75" x14ac:dyDescent="0.25">
      <c r="A3305" s="22"/>
      <c r="B3305" s="22"/>
      <c r="G3305" s="23"/>
      <c r="V3305"/>
    </row>
    <row r="3306" spans="1:22" s="1" customFormat="1" ht="15.75" x14ac:dyDescent="0.25">
      <c r="A3306" s="22"/>
      <c r="B3306" s="22"/>
      <c r="G3306" s="23"/>
      <c r="V3306"/>
    </row>
    <row r="3307" spans="1:22" s="1" customFormat="1" ht="15.75" x14ac:dyDescent="0.25">
      <c r="A3307" s="22"/>
      <c r="B3307" s="22"/>
      <c r="G3307" s="23"/>
      <c r="V3307"/>
    </row>
    <row r="3308" spans="1:22" s="1" customFormat="1" ht="15.75" x14ac:dyDescent="0.25">
      <c r="A3308" s="22"/>
      <c r="B3308" s="22"/>
      <c r="G3308" s="23"/>
      <c r="V3308"/>
    </row>
    <row r="3309" spans="1:22" s="1" customFormat="1" ht="15.75" x14ac:dyDescent="0.25">
      <c r="A3309" s="22"/>
      <c r="B3309" s="22"/>
      <c r="G3309" s="23"/>
      <c r="V3309"/>
    </row>
    <row r="3310" spans="1:22" s="1" customFormat="1" ht="15.75" x14ac:dyDescent="0.25">
      <c r="A3310" s="22"/>
      <c r="B3310" s="22"/>
      <c r="G3310" s="23"/>
      <c r="V3310"/>
    </row>
    <row r="3311" spans="1:22" s="1" customFormat="1" ht="15.75" x14ac:dyDescent="0.25">
      <c r="A3311" s="22"/>
      <c r="B3311" s="22"/>
      <c r="G3311" s="23"/>
      <c r="V3311"/>
    </row>
    <row r="3312" spans="1:22" s="1" customFormat="1" ht="15.75" x14ac:dyDescent="0.25">
      <c r="A3312" s="22"/>
      <c r="B3312" s="22"/>
      <c r="G3312" s="23"/>
      <c r="V3312"/>
    </row>
    <row r="3313" spans="1:22" s="1" customFormat="1" ht="15.75" x14ac:dyDescent="0.25">
      <c r="A3313" s="22"/>
      <c r="B3313" s="22"/>
      <c r="G3313" s="23"/>
      <c r="V3313"/>
    </row>
    <row r="3314" spans="1:22" s="1" customFormat="1" ht="15.75" x14ac:dyDescent="0.25">
      <c r="A3314" s="22"/>
      <c r="B3314" s="22"/>
      <c r="G3314" s="23"/>
      <c r="V3314"/>
    </row>
    <row r="3315" spans="1:22" s="1" customFormat="1" ht="15.75" x14ac:dyDescent="0.25">
      <c r="A3315" s="22"/>
      <c r="B3315" s="22"/>
      <c r="G3315" s="23"/>
      <c r="V3315"/>
    </row>
    <row r="3316" spans="1:22" s="1" customFormat="1" ht="15.75" x14ac:dyDescent="0.25">
      <c r="A3316" s="22"/>
      <c r="B3316" s="22"/>
      <c r="G3316" s="23"/>
      <c r="V3316"/>
    </row>
    <row r="3317" spans="1:22" s="1" customFormat="1" ht="15.75" x14ac:dyDescent="0.25">
      <c r="A3317" s="22"/>
      <c r="B3317" s="22"/>
      <c r="G3317" s="23"/>
      <c r="V3317"/>
    </row>
    <row r="3318" spans="1:22" s="1" customFormat="1" ht="15.75" x14ac:dyDescent="0.25">
      <c r="A3318" s="22"/>
      <c r="B3318" s="22"/>
      <c r="G3318" s="23"/>
      <c r="V3318"/>
    </row>
    <row r="3319" spans="1:22" s="1" customFormat="1" ht="15.75" x14ac:dyDescent="0.25">
      <c r="A3319" s="22"/>
      <c r="B3319" s="22"/>
      <c r="G3319" s="23"/>
      <c r="V3319"/>
    </row>
    <row r="3320" spans="1:22" s="1" customFormat="1" ht="15.75" x14ac:dyDescent="0.25">
      <c r="A3320" s="22"/>
      <c r="B3320" s="22"/>
      <c r="G3320" s="23"/>
      <c r="V3320"/>
    </row>
    <row r="3321" spans="1:22" s="1" customFormat="1" ht="15.75" x14ac:dyDescent="0.25">
      <c r="A3321" s="22"/>
      <c r="B3321" s="22"/>
      <c r="G3321" s="23"/>
      <c r="V3321"/>
    </row>
    <row r="3322" spans="1:22" s="1" customFormat="1" ht="15.75" x14ac:dyDescent="0.25">
      <c r="A3322" s="22"/>
      <c r="B3322" s="22"/>
      <c r="G3322" s="23"/>
      <c r="V3322"/>
    </row>
    <row r="3323" spans="1:22" s="1" customFormat="1" ht="15.75" x14ac:dyDescent="0.25">
      <c r="A3323" s="22"/>
      <c r="B3323" s="22"/>
      <c r="G3323" s="23"/>
      <c r="V3323"/>
    </row>
    <row r="3324" spans="1:22" s="1" customFormat="1" ht="15.75" x14ac:dyDescent="0.25">
      <c r="A3324" s="22"/>
      <c r="B3324" s="22"/>
      <c r="G3324" s="23"/>
      <c r="V3324"/>
    </row>
    <row r="3325" spans="1:22" s="1" customFormat="1" ht="15.75" x14ac:dyDescent="0.25">
      <c r="A3325" s="22"/>
      <c r="B3325" s="22"/>
      <c r="G3325" s="23"/>
      <c r="V3325"/>
    </row>
    <row r="3326" spans="1:22" s="1" customFormat="1" ht="15.75" x14ac:dyDescent="0.25">
      <c r="A3326" s="22"/>
      <c r="B3326" s="22"/>
      <c r="G3326" s="23"/>
      <c r="V3326"/>
    </row>
    <row r="3327" spans="1:22" s="1" customFormat="1" ht="15.75" x14ac:dyDescent="0.25">
      <c r="A3327" s="22"/>
      <c r="B3327" s="22"/>
      <c r="G3327" s="23"/>
      <c r="V3327"/>
    </row>
    <row r="3328" spans="1:22" s="1" customFormat="1" ht="15.75" x14ac:dyDescent="0.25">
      <c r="A3328" s="22"/>
      <c r="B3328" s="22"/>
      <c r="G3328" s="23"/>
      <c r="V3328"/>
    </row>
    <row r="3329" spans="1:22" s="1" customFormat="1" ht="15.75" x14ac:dyDescent="0.25">
      <c r="A3329" s="22"/>
      <c r="B3329" s="22"/>
      <c r="G3329" s="23"/>
      <c r="V3329"/>
    </row>
    <row r="3330" spans="1:22" s="1" customFormat="1" ht="15.75" x14ac:dyDescent="0.25">
      <c r="A3330" s="22"/>
      <c r="B3330" s="22"/>
      <c r="G3330" s="23"/>
      <c r="V3330"/>
    </row>
    <row r="3331" spans="1:22" s="1" customFormat="1" ht="15.75" x14ac:dyDescent="0.25">
      <c r="A3331" s="22"/>
      <c r="B3331" s="22"/>
      <c r="G3331" s="23"/>
      <c r="V3331"/>
    </row>
    <row r="3332" spans="1:22" s="1" customFormat="1" ht="15.75" x14ac:dyDescent="0.25">
      <c r="A3332" s="22"/>
      <c r="B3332" s="22"/>
      <c r="G3332" s="23"/>
      <c r="V3332"/>
    </row>
    <row r="3333" spans="1:22" s="1" customFormat="1" ht="15.75" x14ac:dyDescent="0.25">
      <c r="A3333" s="22"/>
      <c r="B3333" s="22"/>
      <c r="G3333" s="23"/>
      <c r="V3333"/>
    </row>
    <row r="3334" spans="1:22" s="1" customFormat="1" ht="15.75" x14ac:dyDescent="0.25">
      <c r="A3334" s="22"/>
      <c r="B3334" s="22"/>
      <c r="G3334" s="23"/>
      <c r="V3334"/>
    </row>
    <row r="3335" spans="1:22" s="1" customFormat="1" ht="15.75" x14ac:dyDescent="0.25">
      <c r="A3335" s="22"/>
      <c r="B3335" s="22"/>
      <c r="G3335" s="23"/>
      <c r="V3335"/>
    </row>
    <row r="3336" spans="1:22" s="1" customFormat="1" ht="15.75" x14ac:dyDescent="0.25">
      <c r="A3336" s="22"/>
      <c r="B3336" s="22"/>
      <c r="G3336" s="23"/>
      <c r="V3336"/>
    </row>
    <row r="3337" spans="1:22" s="1" customFormat="1" ht="15.75" x14ac:dyDescent="0.25">
      <c r="A3337" s="22"/>
      <c r="B3337" s="22"/>
      <c r="G3337" s="23"/>
      <c r="V3337"/>
    </row>
    <row r="3338" spans="1:22" s="1" customFormat="1" ht="15.75" x14ac:dyDescent="0.25">
      <c r="A3338" s="22"/>
      <c r="B3338" s="22"/>
      <c r="G3338" s="23"/>
      <c r="V3338"/>
    </row>
    <row r="3339" spans="1:22" s="1" customFormat="1" ht="15.75" x14ac:dyDescent="0.25">
      <c r="A3339" s="22"/>
      <c r="B3339" s="22"/>
      <c r="G3339" s="23"/>
      <c r="V3339"/>
    </row>
    <row r="3340" spans="1:22" s="1" customFormat="1" ht="15.75" x14ac:dyDescent="0.25">
      <c r="A3340" s="22"/>
      <c r="B3340" s="22"/>
      <c r="G3340" s="23"/>
      <c r="V3340"/>
    </row>
    <row r="3341" spans="1:22" s="1" customFormat="1" ht="15.75" x14ac:dyDescent="0.25">
      <c r="A3341" s="22"/>
      <c r="B3341" s="22"/>
      <c r="G3341" s="23"/>
      <c r="V3341"/>
    </row>
    <row r="3342" spans="1:22" s="1" customFormat="1" ht="15.75" x14ac:dyDescent="0.25">
      <c r="A3342" s="22"/>
      <c r="B3342" s="22"/>
      <c r="G3342" s="23"/>
      <c r="V3342"/>
    </row>
    <row r="3343" spans="1:22" s="1" customFormat="1" ht="15.75" x14ac:dyDescent="0.25">
      <c r="A3343" s="22"/>
      <c r="B3343" s="22"/>
      <c r="G3343" s="23"/>
      <c r="V3343"/>
    </row>
    <row r="3344" spans="1:22" s="1" customFormat="1" ht="15.75" x14ac:dyDescent="0.25">
      <c r="A3344" s="22"/>
      <c r="B3344" s="22"/>
      <c r="G3344" s="23"/>
      <c r="V3344"/>
    </row>
    <row r="3345" spans="1:22" s="1" customFormat="1" ht="15.75" x14ac:dyDescent="0.25">
      <c r="A3345" s="22"/>
      <c r="B3345" s="22"/>
      <c r="G3345" s="23"/>
      <c r="V3345"/>
    </row>
    <row r="3346" spans="1:22" s="1" customFormat="1" ht="15.75" x14ac:dyDescent="0.25">
      <c r="A3346" s="22"/>
      <c r="B3346" s="22"/>
      <c r="G3346" s="23"/>
      <c r="V3346"/>
    </row>
    <row r="3347" spans="1:22" s="1" customFormat="1" ht="15.75" x14ac:dyDescent="0.25">
      <c r="A3347" s="22"/>
      <c r="B3347" s="22"/>
      <c r="G3347" s="23"/>
      <c r="V3347"/>
    </row>
    <row r="3348" spans="1:22" s="1" customFormat="1" ht="15.75" x14ac:dyDescent="0.25">
      <c r="A3348" s="22"/>
      <c r="B3348" s="22"/>
      <c r="G3348" s="23"/>
      <c r="V3348"/>
    </row>
    <row r="3349" spans="1:22" s="1" customFormat="1" ht="15.75" x14ac:dyDescent="0.25">
      <c r="A3349" s="22"/>
      <c r="B3349" s="22"/>
      <c r="G3349" s="23"/>
      <c r="V3349"/>
    </row>
    <row r="3350" spans="1:22" s="1" customFormat="1" ht="15.75" x14ac:dyDescent="0.25">
      <c r="A3350" s="22"/>
      <c r="B3350" s="22"/>
      <c r="G3350" s="23"/>
      <c r="V3350"/>
    </row>
    <row r="3351" spans="1:22" s="1" customFormat="1" ht="15.75" x14ac:dyDescent="0.25">
      <c r="A3351" s="22"/>
      <c r="B3351" s="22"/>
      <c r="G3351" s="23"/>
      <c r="V3351"/>
    </row>
    <row r="3352" spans="1:22" s="1" customFormat="1" ht="15.75" x14ac:dyDescent="0.25">
      <c r="A3352" s="22"/>
      <c r="B3352" s="22"/>
      <c r="G3352" s="23"/>
      <c r="V3352"/>
    </row>
    <row r="3353" spans="1:22" s="1" customFormat="1" ht="15.75" x14ac:dyDescent="0.25">
      <c r="A3353" s="22"/>
      <c r="B3353" s="22"/>
      <c r="G3353" s="23"/>
      <c r="V3353"/>
    </row>
    <row r="3354" spans="1:22" s="1" customFormat="1" ht="15.75" x14ac:dyDescent="0.25">
      <c r="A3354" s="22"/>
      <c r="B3354" s="22"/>
      <c r="G3354" s="23"/>
      <c r="V3354"/>
    </row>
    <row r="3355" spans="1:22" s="1" customFormat="1" ht="15.75" x14ac:dyDescent="0.25">
      <c r="A3355" s="22"/>
      <c r="B3355" s="22"/>
      <c r="G3355" s="23"/>
      <c r="V3355"/>
    </row>
    <row r="3356" spans="1:22" s="1" customFormat="1" ht="15.75" x14ac:dyDescent="0.25">
      <c r="A3356" s="22"/>
      <c r="B3356" s="22"/>
      <c r="G3356" s="23"/>
      <c r="V3356"/>
    </row>
    <row r="3357" spans="1:22" s="1" customFormat="1" ht="15.75" x14ac:dyDescent="0.25">
      <c r="A3357" s="22"/>
      <c r="B3357" s="22"/>
      <c r="G3357" s="23"/>
      <c r="V3357"/>
    </row>
    <row r="3358" spans="1:22" s="1" customFormat="1" ht="15.75" x14ac:dyDescent="0.25">
      <c r="A3358" s="22"/>
      <c r="B3358" s="22"/>
      <c r="G3358" s="23"/>
      <c r="V3358"/>
    </row>
    <row r="3359" spans="1:22" s="1" customFormat="1" ht="15.75" x14ac:dyDescent="0.25">
      <c r="A3359" s="22"/>
      <c r="B3359" s="22"/>
      <c r="G3359" s="23"/>
      <c r="V3359"/>
    </row>
    <row r="3360" spans="1:22" s="1" customFormat="1" ht="15.75" x14ac:dyDescent="0.25">
      <c r="A3360" s="22"/>
      <c r="B3360" s="22"/>
      <c r="G3360" s="23"/>
      <c r="V3360"/>
    </row>
    <row r="3361" spans="1:22" s="1" customFormat="1" ht="15.75" x14ac:dyDescent="0.25">
      <c r="A3361" s="22"/>
      <c r="B3361" s="22"/>
      <c r="G3361" s="23"/>
      <c r="V3361"/>
    </row>
    <row r="3362" spans="1:22" s="1" customFormat="1" ht="15.75" x14ac:dyDescent="0.25">
      <c r="A3362" s="22"/>
      <c r="B3362" s="22"/>
      <c r="G3362" s="23"/>
      <c r="V3362"/>
    </row>
    <row r="3363" spans="1:22" s="1" customFormat="1" ht="15.75" x14ac:dyDescent="0.25">
      <c r="A3363" s="22"/>
      <c r="B3363" s="22"/>
      <c r="G3363" s="23"/>
      <c r="V3363"/>
    </row>
    <row r="3364" spans="1:22" s="1" customFormat="1" ht="15.75" x14ac:dyDescent="0.25">
      <c r="A3364" s="22"/>
      <c r="B3364" s="22"/>
      <c r="G3364" s="23"/>
      <c r="V3364"/>
    </row>
    <row r="3365" spans="1:22" s="1" customFormat="1" ht="15.75" x14ac:dyDescent="0.25">
      <c r="A3365" s="22"/>
      <c r="B3365" s="22"/>
      <c r="G3365" s="23"/>
      <c r="V3365"/>
    </row>
    <row r="3366" spans="1:22" s="1" customFormat="1" ht="15.75" x14ac:dyDescent="0.25">
      <c r="A3366" s="22"/>
      <c r="B3366" s="22"/>
      <c r="G3366" s="23"/>
      <c r="V3366"/>
    </row>
    <row r="3367" spans="1:22" s="1" customFormat="1" ht="15.75" x14ac:dyDescent="0.25">
      <c r="A3367" s="22"/>
      <c r="B3367" s="22"/>
      <c r="G3367" s="23"/>
      <c r="V3367"/>
    </row>
    <row r="3368" spans="1:22" s="1" customFormat="1" ht="15.75" x14ac:dyDescent="0.25">
      <c r="A3368" s="22"/>
      <c r="B3368" s="22"/>
      <c r="G3368" s="23"/>
      <c r="V3368"/>
    </row>
    <row r="3369" spans="1:22" s="1" customFormat="1" ht="15.75" x14ac:dyDescent="0.25">
      <c r="A3369" s="22"/>
      <c r="B3369" s="22"/>
      <c r="G3369" s="23"/>
      <c r="V3369"/>
    </row>
    <row r="3370" spans="1:22" s="1" customFormat="1" ht="15.75" x14ac:dyDescent="0.25">
      <c r="A3370" s="22"/>
      <c r="B3370" s="22"/>
      <c r="G3370" s="23"/>
      <c r="V3370"/>
    </row>
    <row r="3371" spans="1:22" s="1" customFormat="1" ht="15.75" x14ac:dyDescent="0.25">
      <c r="A3371" s="22"/>
      <c r="B3371" s="22"/>
      <c r="G3371" s="23"/>
      <c r="V3371"/>
    </row>
    <row r="3372" spans="1:22" s="1" customFormat="1" ht="15.75" x14ac:dyDescent="0.25">
      <c r="A3372" s="22"/>
      <c r="B3372" s="22"/>
      <c r="G3372" s="23"/>
      <c r="V3372"/>
    </row>
    <row r="3373" spans="1:22" s="1" customFormat="1" ht="15.75" x14ac:dyDescent="0.25">
      <c r="A3373" s="22"/>
      <c r="B3373" s="22"/>
      <c r="G3373" s="23"/>
      <c r="V3373"/>
    </row>
    <row r="3374" spans="1:22" s="1" customFormat="1" ht="15.75" x14ac:dyDescent="0.25">
      <c r="A3374" s="22"/>
      <c r="B3374" s="22"/>
      <c r="G3374" s="23"/>
      <c r="V3374"/>
    </row>
    <row r="3375" spans="1:22" s="1" customFormat="1" ht="15.75" x14ac:dyDescent="0.25">
      <c r="A3375" s="22"/>
      <c r="B3375" s="22"/>
      <c r="G3375" s="23"/>
      <c r="V3375"/>
    </row>
    <row r="3376" spans="1:22" s="1" customFormat="1" ht="15.75" x14ac:dyDescent="0.25">
      <c r="A3376" s="22"/>
      <c r="B3376" s="22"/>
      <c r="G3376" s="23"/>
      <c r="V3376"/>
    </row>
    <row r="3377" spans="1:22" s="1" customFormat="1" ht="15.75" x14ac:dyDescent="0.25">
      <c r="A3377" s="22"/>
      <c r="B3377" s="22"/>
      <c r="G3377" s="23"/>
      <c r="V3377"/>
    </row>
    <row r="3378" spans="1:22" s="1" customFormat="1" ht="15.75" x14ac:dyDescent="0.25">
      <c r="A3378" s="22"/>
      <c r="B3378" s="22"/>
      <c r="G3378" s="23"/>
      <c r="V3378"/>
    </row>
    <row r="3379" spans="1:22" s="1" customFormat="1" ht="15.75" x14ac:dyDescent="0.25">
      <c r="A3379" s="22"/>
      <c r="B3379" s="22"/>
      <c r="G3379" s="23"/>
      <c r="V3379"/>
    </row>
    <row r="3380" spans="1:22" s="1" customFormat="1" ht="15.75" x14ac:dyDescent="0.25">
      <c r="A3380" s="22"/>
      <c r="B3380" s="22"/>
      <c r="G3380" s="23"/>
      <c r="V3380"/>
    </row>
    <row r="3381" spans="1:22" s="1" customFormat="1" ht="15.75" x14ac:dyDescent="0.25">
      <c r="A3381" s="22"/>
      <c r="B3381" s="22"/>
      <c r="G3381" s="23"/>
      <c r="V3381"/>
    </row>
    <row r="3382" spans="1:22" s="1" customFormat="1" ht="15.75" x14ac:dyDescent="0.25">
      <c r="A3382" s="22"/>
      <c r="B3382" s="22"/>
      <c r="G3382" s="23"/>
      <c r="V3382"/>
    </row>
    <row r="3383" spans="1:22" s="1" customFormat="1" ht="15.75" x14ac:dyDescent="0.25">
      <c r="A3383" s="22"/>
      <c r="B3383" s="22"/>
      <c r="G3383" s="23"/>
      <c r="V3383"/>
    </row>
    <row r="3384" spans="1:22" s="1" customFormat="1" ht="15.75" x14ac:dyDescent="0.25">
      <c r="A3384" s="22"/>
      <c r="B3384" s="22"/>
      <c r="G3384" s="23"/>
      <c r="V3384"/>
    </row>
    <row r="3385" spans="1:22" s="1" customFormat="1" ht="15.75" x14ac:dyDescent="0.25">
      <c r="A3385" s="22"/>
      <c r="B3385" s="22"/>
      <c r="G3385" s="23"/>
      <c r="V3385"/>
    </row>
    <row r="3386" spans="1:22" s="1" customFormat="1" ht="15.75" x14ac:dyDescent="0.25">
      <c r="A3386" s="22"/>
      <c r="B3386" s="22"/>
      <c r="G3386" s="23"/>
      <c r="V3386"/>
    </row>
    <row r="3387" spans="1:22" s="1" customFormat="1" ht="15.75" x14ac:dyDescent="0.25">
      <c r="A3387" s="22"/>
      <c r="B3387" s="22"/>
      <c r="G3387" s="23"/>
      <c r="V3387"/>
    </row>
    <row r="3388" spans="1:22" s="1" customFormat="1" ht="15.75" x14ac:dyDescent="0.25">
      <c r="A3388" s="22"/>
      <c r="B3388" s="22"/>
      <c r="G3388" s="23"/>
      <c r="V3388"/>
    </row>
    <row r="3389" spans="1:22" s="1" customFormat="1" ht="15.75" x14ac:dyDescent="0.25">
      <c r="A3389" s="22"/>
      <c r="B3389" s="22"/>
      <c r="G3389" s="23"/>
      <c r="V3389"/>
    </row>
    <row r="3390" spans="1:22" s="1" customFormat="1" ht="15.75" x14ac:dyDescent="0.25">
      <c r="A3390" s="22"/>
      <c r="B3390" s="22"/>
      <c r="G3390" s="23"/>
      <c r="V3390"/>
    </row>
    <row r="3391" spans="1:22" s="1" customFormat="1" ht="15.75" x14ac:dyDescent="0.25">
      <c r="A3391" s="22"/>
      <c r="B3391" s="22"/>
      <c r="G3391" s="23"/>
      <c r="V3391"/>
    </row>
    <row r="3392" spans="1:22" s="1" customFormat="1" ht="15.75" x14ac:dyDescent="0.25">
      <c r="A3392" s="22"/>
      <c r="B3392" s="22"/>
      <c r="G3392" s="23"/>
      <c r="V3392"/>
    </row>
    <row r="3393" spans="1:22" s="1" customFormat="1" ht="15.75" x14ac:dyDescent="0.25">
      <c r="A3393" s="22"/>
      <c r="B3393" s="22"/>
      <c r="G3393" s="23"/>
      <c r="V3393"/>
    </row>
    <row r="3394" spans="1:22" s="1" customFormat="1" ht="15.75" x14ac:dyDescent="0.25">
      <c r="A3394" s="22"/>
      <c r="B3394" s="22"/>
      <c r="G3394" s="23"/>
      <c r="V3394"/>
    </row>
    <row r="3395" spans="1:22" s="1" customFormat="1" ht="15.75" x14ac:dyDescent="0.25">
      <c r="A3395" s="22"/>
      <c r="B3395" s="22"/>
      <c r="G3395" s="23"/>
      <c r="V3395"/>
    </row>
    <row r="3396" spans="1:22" s="1" customFormat="1" ht="15.75" x14ac:dyDescent="0.25">
      <c r="A3396" s="22"/>
      <c r="B3396" s="22"/>
      <c r="G3396" s="23"/>
      <c r="V3396"/>
    </row>
    <row r="3397" spans="1:22" s="1" customFormat="1" ht="15.75" x14ac:dyDescent="0.25">
      <c r="A3397" s="22"/>
      <c r="B3397" s="22"/>
      <c r="G3397" s="23"/>
      <c r="V3397"/>
    </row>
    <row r="3398" spans="1:22" s="1" customFormat="1" ht="15.75" x14ac:dyDescent="0.25">
      <c r="A3398" s="22"/>
      <c r="B3398" s="22"/>
      <c r="G3398" s="23"/>
      <c r="V3398"/>
    </row>
    <row r="3399" spans="1:22" s="1" customFormat="1" ht="15.75" x14ac:dyDescent="0.25">
      <c r="A3399" s="22"/>
      <c r="B3399" s="22"/>
      <c r="G3399" s="23"/>
      <c r="V3399"/>
    </row>
    <row r="3400" spans="1:22" s="1" customFormat="1" ht="15.75" x14ac:dyDescent="0.25">
      <c r="A3400" s="22"/>
      <c r="B3400" s="22"/>
      <c r="G3400" s="23"/>
      <c r="V3400"/>
    </row>
    <row r="3401" spans="1:22" s="1" customFormat="1" ht="15.75" x14ac:dyDescent="0.25">
      <c r="A3401" s="22"/>
      <c r="B3401" s="22"/>
      <c r="G3401" s="23"/>
      <c r="V3401"/>
    </row>
    <row r="3402" spans="1:22" s="1" customFormat="1" ht="15.75" x14ac:dyDescent="0.25">
      <c r="A3402" s="22"/>
      <c r="B3402" s="22"/>
      <c r="G3402" s="23"/>
      <c r="V3402"/>
    </row>
    <row r="3403" spans="1:22" s="1" customFormat="1" ht="15.75" x14ac:dyDescent="0.25">
      <c r="A3403" s="22"/>
      <c r="B3403" s="22"/>
      <c r="G3403" s="23"/>
      <c r="V3403"/>
    </row>
    <row r="3404" spans="1:22" s="1" customFormat="1" ht="15.75" x14ac:dyDescent="0.25">
      <c r="A3404" s="22"/>
      <c r="B3404" s="22"/>
      <c r="G3404" s="23"/>
      <c r="V3404"/>
    </row>
    <row r="3405" spans="1:22" s="1" customFormat="1" ht="15.75" x14ac:dyDescent="0.25">
      <c r="A3405" s="22"/>
      <c r="B3405" s="22"/>
      <c r="G3405" s="23"/>
      <c r="V3405"/>
    </row>
    <row r="3406" spans="1:22" s="1" customFormat="1" ht="15.75" x14ac:dyDescent="0.25">
      <c r="A3406" s="22"/>
      <c r="B3406" s="22"/>
      <c r="G3406" s="23"/>
      <c r="V3406"/>
    </row>
    <row r="3407" spans="1:22" s="1" customFormat="1" ht="15.75" x14ac:dyDescent="0.25">
      <c r="A3407" s="22"/>
      <c r="B3407" s="22"/>
      <c r="G3407" s="23"/>
      <c r="V3407"/>
    </row>
    <row r="3408" spans="1:22" s="1" customFormat="1" ht="15.75" x14ac:dyDescent="0.25">
      <c r="A3408" s="22"/>
      <c r="B3408" s="22"/>
      <c r="G3408" s="23"/>
      <c r="V3408"/>
    </row>
    <row r="3409" spans="1:22" s="1" customFormat="1" ht="15.75" x14ac:dyDescent="0.25">
      <c r="A3409" s="22"/>
      <c r="B3409" s="22"/>
      <c r="G3409" s="23"/>
      <c r="V3409"/>
    </row>
    <row r="3410" spans="1:22" s="1" customFormat="1" ht="15.75" x14ac:dyDescent="0.25">
      <c r="A3410" s="22"/>
      <c r="B3410" s="22"/>
      <c r="G3410" s="23"/>
      <c r="V3410"/>
    </row>
    <row r="3411" spans="1:22" s="1" customFormat="1" ht="15.75" x14ac:dyDescent="0.25">
      <c r="A3411" s="22"/>
      <c r="B3411" s="22"/>
      <c r="G3411" s="23"/>
      <c r="V3411"/>
    </row>
    <row r="3412" spans="1:22" s="1" customFormat="1" ht="15.75" x14ac:dyDescent="0.25">
      <c r="A3412" s="22"/>
      <c r="B3412" s="22"/>
      <c r="G3412" s="23"/>
      <c r="V3412"/>
    </row>
    <row r="3413" spans="1:22" s="1" customFormat="1" ht="15.75" x14ac:dyDescent="0.25">
      <c r="A3413" s="22"/>
      <c r="B3413" s="22"/>
      <c r="G3413" s="23"/>
      <c r="V3413"/>
    </row>
    <row r="3414" spans="1:22" s="1" customFormat="1" ht="15.75" x14ac:dyDescent="0.25">
      <c r="A3414" s="22"/>
      <c r="B3414" s="22"/>
      <c r="G3414" s="23"/>
      <c r="V3414"/>
    </row>
    <row r="3415" spans="1:22" s="1" customFormat="1" ht="15.75" x14ac:dyDescent="0.25">
      <c r="A3415" s="22"/>
      <c r="B3415" s="22"/>
      <c r="G3415" s="23"/>
      <c r="V3415"/>
    </row>
    <row r="3416" spans="1:22" s="1" customFormat="1" ht="15.75" x14ac:dyDescent="0.25">
      <c r="A3416" s="22"/>
      <c r="B3416" s="22"/>
      <c r="G3416" s="23"/>
      <c r="V3416"/>
    </row>
    <row r="3417" spans="1:22" s="1" customFormat="1" ht="15.75" x14ac:dyDescent="0.25">
      <c r="A3417" s="22"/>
      <c r="B3417" s="22"/>
      <c r="G3417" s="23"/>
      <c r="V3417"/>
    </row>
    <row r="3418" spans="1:22" s="1" customFormat="1" ht="15.75" x14ac:dyDescent="0.25">
      <c r="A3418" s="22"/>
      <c r="B3418" s="22"/>
      <c r="G3418" s="23"/>
      <c r="V3418"/>
    </row>
    <row r="3419" spans="1:22" s="1" customFormat="1" ht="15.75" x14ac:dyDescent="0.25">
      <c r="A3419" s="22"/>
      <c r="B3419" s="22"/>
      <c r="G3419" s="23"/>
      <c r="V3419"/>
    </row>
    <row r="3420" spans="1:22" s="1" customFormat="1" ht="15.75" x14ac:dyDescent="0.25">
      <c r="A3420" s="22"/>
      <c r="B3420" s="22"/>
      <c r="G3420" s="23"/>
      <c r="V3420"/>
    </row>
    <row r="3421" spans="1:22" s="1" customFormat="1" ht="15.75" x14ac:dyDescent="0.25">
      <c r="A3421" s="22"/>
      <c r="B3421" s="22"/>
      <c r="G3421" s="23"/>
      <c r="V3421"/>
    </row>
    <row r="3422" spans="1:22" s="1" customFormat="1" ht="15.75" x14ac:dyDescent="0.25">
      <c r="A3422" s="22"/>
      <c r="B3422" s="22"/>
      <c r="G3422" s="23"/>
      <c r="V3422"/>
    </row>
    <row r="3423" spans="1:22" s="1" customFormat="1" ht="15.75" x14ac:dyDescent="0.25">
      <c r="A3423" s="22"/>
      <c r="B3423" s="22"/>
      <c r="G3423" s="23"/>
      <c r="V3423"/>
    </row>
    <row r="3424" spans="1:22" s="1" customFormat="1" ht="15.75" x14ac:dyDescent="0.25">
      <c r="A3424" s="22"/>
      <c r="B3424" s="22"/>
      <c r="G3424" s="23"/>
      <c r="V3424"/>
    </row>
    <row r="3425" spans="1:22" s="1" customFormat="1" ht="15.75" x14ac:dyDescent="0.25">
      <c r="A3425" s="22"/>
      <c r="B3425" s="22"/>
      <c r="G3425" s="23"/>
      <c r="V3425"/>
    </row>
    <row r="3426" spans="1:22" s="1" customFormat="1" ht="15.75" x14ac:dyDescent="0.25">
      <c r="A3426" s="22"/>
      <c r="B3426" s="22"/>
      <c r="G3426" s="23"/>
      <c r="V3426"/>
    </row>
    <row r="3427" spans="1:22" s="1" customFormat="1" ht="15.75" x14ac:dyDescent="0.25">
      <c r="A3427" s="22"/>
      <c r="B3427" s="22"/>
      <c r="G3427" s="23"/>
      <c r="V3427"/>
    </row>
    <row r="3428" spans="1:22" s="1" customFormat="1" ht="15.75" x14ac:dyDescent="0.25">
      <c r="A3428" s="22"/>
      <c r="B3428" s="22"/>
      <c r="G3428" s="23"/>
      <c r="V3428"/>
    </row>
    <row r="3429" spans="1:22" s="1" customFormat="1" ht="15.75" x14ac:dyDescent="0.25">
      <c r="A3429" s="22"/>
      <c r="B3429" s="22"/>
      <c r="G3429" s="23"/>
      <c r="V3429"/>
    </row>
    <row r="3430" spans="1:22" s="1" customFormat="1" ht="15.75" x14ac:dyDescent="0.25">
      <c r="A3430" s="22"/>
      <c r="B3430" s="22"/>
      <c r="G3430" s="23"/>
      <c r="V3430"/>
    </row>
    <row r="3431" spans="1:22" s="1" customFormat="1" ht="15.75" x14ac:dyDescent="0.25">
      <c r="A3431" s="22"/>
      <c r="B3431" s="22"/>
      <c r="G3431" s="23"/>
      <c r="V3431"/>
    </row>
    <row r="3432" spans="1:22" s="1" customFormat="1" ht="15.75" x14ac:dyDescent="0.25">
      <c r="A3432" s="22"/>
      <c r="B3432" s="22"/>
      <c r="G3432" s="23"/>
      <c r="V3432"/>
    </row>
    <row r="3433" spans="1:22" s="1" customFormat="1" ht="15.75" x14ac:dyDescent="0.25">
      <c r="A3433" s="22"/>
      <c r="B3433" s="22"/>
      <c r="G3433" s="23"/>
      <c r="V3433"/>
    </row>
    <row r="3434" spans="1:22" s="1" customFormat="1" ht="15.75" x14ac:dyDescent="0.25">
      <c r="A3434" s="22"/>
      <c r="B3434" s="22"/>
      <c r="G3434" s="23"/>
      <c r="V3434"/>
    </row>
    <row r="3435" spans="1:22" s="1" customFormat="1" ht="15.75" x14ac:dyDescent="0.25">
      <c r="A3435" s="22"/>
      <c r="B3435" s="22"/>
      <c r="G3435" s="23"/>
      <c r="V3435"/>
    </row>
    <row r="3436" spans="1:22" s="1" customFormat="1" ht="15.75" x14ac:dyDescent="0.25">
      <c r="A3436" s="22"/>
      <c r="B3436" s="22"/>
      <c r="G3436" s="23"/>
      <c r="V3436"/>
    </row>
    <row r="3437" spans="1:22" s="1" customFormat="1" ht="15.75" x14ac:dyDescent="0.25">
      <c r="A3437" s="22"/>
      <c r="B3437" s="22"/>
      <c r="G3437" s="23"/>
      <c r="V3437"/>
    </row>
    <row r="3438" spans="1:22" s="1" customFormat="1" ht="15.75" x14ac:dyDescent="0.25">
      <c r="A3438" s="22"/>
      <c r="B3438" s="22"/>
      <c r="G3438" s="23"/>
      <c r="V3438"/>
    </row>
    <row r="3439" spans="1:22" s="1" customFormat="1" ht="15.75" x14ac:dyDescent="0.25">
      <c r="A3439" s="22"/>
      <c r="B3439" s="22"/>
      <c r="G3439" s="23"/>
      <c r="V3439"/>
    </row>
    <row r="3440" spans="1:22" s="1" customFormat="1" ht="15.75" x14ac:dyDescent="0.25">
      <c r="A3440" s="22"/>
      <c r="B3440" s="22"/>
      <c r="G3440" s="23"/>
      <c r="V3440"/>
    </row>
    <row r="3441" spans="1:22" s="1" customFormat="1" ht="15.75" x14ac:dyDescent="0.25">
      <c r="A3441" s="22"/>
      <c r="B3441" s="22"/>
      <c r="G3441" s="23"/>
      <c r="V3441"/>
    </row>
    <row r="3442" spans="1:22" s="1" customFormat="1" ht="15.75" x14ac:dyDescent="0.25">
      <c r="A3442" s="22"/>
      <c r="B3442" s="22"/>
      <c r="G3442" s="23"/>
      <c r="V3442"/>
    </row>
    <row r="3443" spans="1:22" s="1" customFormat="1" ht="15.75" x14ac:dyDescent="0.25">
      <c r="A3443" s="22"/>
      <c r="B3443" s="22"/>
      <c r="G3443" s="23"/>
      <c r="V3443"/>
    </row>
    <row r="3444" spans="1:22" s="1" customFormat="1" ht="15.75" x14ac:dyDescent="0.25">
      <c r="A3444" s="22"/>
      <c r="B3444" s="22"/>
      <c r="G3444" s="23"/>
      <c r="V3444"/>
    </row>
    <row r="3445" spans="1:22" s="1" customFormat="1" ht="15.75" x14ac:dyDescent="0.25">
      <c r="A3445" s="22"/>
      <c r="B3445" s="22"/>
      <c r="G3445" s="23"/>
      <c r="V3445"/>
    </row>
    <row r="3446" spans="1:22" s="1" customFormat="1" ht="15.75" x14ac:dyDescent="0.25">
      <c r="A3446" s="22"/>
      <c r="B3446" s="22"/>
      <c r="G3446" s="23"/>
      <c r="V3446"/>
    </row>
    <row r="3447" spans="1:22" s="1" customFormat="1" ht="15.75" x14ac:dyDescent="0.25">
      <c r="A3447" s="22"/>
      <c r="B3447" s="22"/>
      <c r="G3447" s="23"/>
      <c r="V3447"/>
    </row>
    <row r="3448" spans="1:22" s="1" customFormat="1" ht="15.75" x14ac:dyDescent="0.25">
      <c r="A3448" s="22"/>
      <c r="B3448" s="22"/>
      <c r="G3448" s="23"/>
      <c r="V3448"/>
    </row>
    <row r="3449" spans="1:22" s="1" customFormat="1" ht="15.75" x14ac:dyDescent="0.25">
      <c r="A3449" s="22"/>
      <c r="B3449" s="22"/>
      <c r="G3449" s="23"/>
      <c r="V3449"/>
    </row>
    <row r="3450" spans="1:22" s="1" customFormat="1" ht="15.75" x14ac:dyDescent="0.25">
      <c r="A3450" s="22"/>
      <c r="B3450" s="22"/>
      <c r="G3450" s="23"/>
      <c r="V3450"/>
    </row>
    <row r="3451" spans="1:22" s="1" customFormat="1" ht="15.75" x14ac:dyDescent="0.25">
      <c r="A3451" s="22"/>
      <c r="B3451" s="22"/>
      <c r="G3451" s="23"/>
      <c r="V3451"/>
    </row>
    <row r="3452" spans="1:22" s="1" customFormat="1" ht="15.75" x14ac:dyDescent="0.25">
      <c r="A3452" s="22"/>
      <c r="B3452" s="22"/>
      <c r="G3452" s="23"/>
      <c r="V3452"/>
    </row>
    <row r="3453" spans="1:22" s="1" customFormat="1" ht="15.75" x14ac:dyDescent="0.25">
      <c r="A3453" s="22"/>
      <c r="B3453" s="22"/>
      <c r="G3453" s="23"/>
      <c r="V3453"/>
    </row>
    <row r="3454" spans="1:22" s="1" customFormat="1" ht="15.75" x14ac:dyDescent="0.25">
      <c r="A3454" s="22"/>
      <c r="B3454" s="22"/>
      <c r="G3454" s="23"/>
      <c r="V3454"/>
    </row>
    <row r="3455" spans="1:22" s="1" customFormat="1" ht="15.75" x14ac:dyDescent="0.25">
      <c r="A3455" s="22"/>
      <c r="B3455" s="22"/>
      <c r="G3455" s="23"/>
      <c r="V3455"/>
    </row>
    <row r="3456" spans="1:22" s="1" customFormat="1" ht="15.75" x14ac:dyDescent="0.25">
      <c r="A3456" s="22"/>
      <c r="B3456" s="22"/>
      <c r="G3456" s="23"/>
      <c r="V3456"/>
    </row>
    <row r="3457" spans="1:22" s="1" customFormat="1" ht="15.75" x14ac:dyDescent="0.25">
      <c r="A3457" s="22"/>
      <c r="B3457" s="22"/>
      <c r="G3457" s="23"/>
      <c r="V3457"/>
    </row>
    <row r="3458" spans="1:22" s="1" customFormat="1" ht="15.75" x14ac:dyDescent="0.25">
      <c r="A3458" s="22"/>
      <c r="B3458" s="22"/>
      <c r="G3458" s="23"/>
      <c r="V3458"/>
    </row>
    <row r="3459" spans="1:22" s="1" customFormat="1" ht="15.75" x14ac:dyDescent="0.25">
      <c r="A3459" s="22"/>
      <c r="B3459" s="22"/>
      <c r="G3459" s="23"/>
      <c r="V3459"/>
    </row>
    <row r="3460" spans="1:22" s="1" customFormat="1" ht="15.75" x14ac:dyDescent="0.25">
      <c r="A3460" s="22"/>
      <c r="B3460" s="22"/>
      <c r="G3460" s="23"/>
      <c r="V3460"/>
    </row>
    <row r="3461" spans="1:22" s="1" customFormat="1" ht="15.75" x14ac:dyDescent="0.25">
      <c r="A3461" s="22"/>
      <c r="B3461" s="22"/>
      <c r="G3461" s="23"/>
      <c r="V3461"/>
    </row>
    <row r="3462" spans="1:22" s="1" customFormat="1" ht="15.75" x14ac:dyDescent="0.25">
      <c r="A3462" s="22"/>
      <c r="B3462" s="22"/>
      <c r="G3462" s="23"/>
      <c r="V3462"/>
    </row>
    <row r="3463" spans="1:22" s="1" customFormat="1" ht="15.75" x14ac:dyDescent="0.25">
      <c r="A3463" s="22"/>
      <c r="B3463" s="22"/>
      <c r="G3463" s="23"/>
      <c r="V3463"/>
    </row>
    <row r="3464" spans="1:22" s="1" customFormat="1" ht="15.75" x14ac:dyDescent="0.25">
      <c r="A3464" s="22"/>
      <c r="B3464" s="22"/>
      <c r="G3464" s="23"/>
      <c r="V3464"/>
    </row>
    <row r="3465" spans="1:22" s="1" customFormat="1" ht="15.75" x14ac:dyDescent="0.25">
      <c r="A3465" s="22"/>
      <c r="B3465" s="22"/>
      <c r="G3465" s="23"/>
      <c r="V3465"/>
    </row>
    <row r="3466" spans="1:22" s="1" customFormat="1" ht="15.75" x14ac:dyDescent="0.25">
      <c r="A3466" s="22"/>
      <c r="B3466" s="22"/>
      <c r="G3466" s="23"/>
      <c r="V3466"/>
    </row>
    <row r="3467" spans="1:22" s="1" customFormat="1" ht="15.75" x14ac:dyDescent="0.25">
      <c r="A3467" s="22"/>
      <c r="B3467" s="22"/>
      <c r="G3467" s="23"/>
      <c r="V3467"/>
    </row>
    <row r="3468" spans="1:22" s="1" customFormat="1" ht="15.75" x14ac:dyDescent="0.25">
      <c r="A3468" s="22"/>
      <c r="B3468" s="22"/>
      <c r="G3468" s="23"/>
      <c r="V3468"/>
    </row>
    <row r="3469" spans="1:22" s="1" customFormat="1" ht="15.75" x14ac:dyDescent="0.25">
      <c r="A3469" s="22"/>
      <c r="B3469" s="22"/>
      <c r="G3469" s="23"/>
      <c r="V3469"/>
    </row>
    <row r="3470" spans="1:22" s="1" customFormat="1" ht="15.75" x14ac:dyDescent="0.25">
      <c r="A3470" s="22"/>
      <c r="B3470" s="22"/>
      <c r="G3470" s="23"/>
      <c r="V3470"/>
    </row>
    <row r="3471" spans="1:22" s="1" customFormat="1" ht="15.75" x14ac:dyDescent="0.25">
      <c r="A3471" s="22"/>
      <c r="B3471" s="22"/>
      <c r="G3471" s="23"/>
      <c r="V3471"/>
    </row>
    <row r="3472" spans="1:22" s="1" customFormat="1" ht="15.75" x14ac:dyDescent="0.25">
      <c r="A3472" s="22"/>
      <c r="B3472" s="22"/>
      <c r="G3472" s="23"/>
      <c r="V3472"/>
    </row>
    <row r="3473" spans="1:22" s="1" customFormat="1" ht="15.75" x14ac:dyDescent="0.25">
      <c r="A3473" s="22"/>
      <c r="B3473" s="22"/>
      <c r="G3473" s="23"/>
      <c r="V3473"/>
    </row>
    <row r="3474" spans="1:22" s="1" customFormat="1" ht="15.75" x14ac:dyDescent="0.25">
      <c r="A3474" s="22"/>
      <c r="B3474" s="22"/>
      <c r="G3474" s="23"/>
      <c r="V3474"/>
    </row>
    <row r="3475" spans="1:22" s="1" customFormat="1" ht="15.75" x14ac:dyDescent="0.25">
      <c r="A3475" s="22"/>
      <c r="B3475" s="22"/>
      <c r="G3475" s="23"/>
      <c r="V3475"/>
    </row>
    <row r="3476" spans="1:22" s="1" customFormat="1" ht="15.75" x14ac:dyDescent="0.25">
      <c r="A3476" s="22"/>
      <c r="B3476" s="22"/>
      <c r="G3476" s="23"/>
      <c r="V3476"/>
    </row>
    <row r="3477" spans="1:22" s="1" customFormat="1" ht="15.75" x14ac:dyDescent="0.25">
      <c r="A3477" s="22"/>
      <c r="B3477" s="22"/>
      <c r="G3477" s="23"/>
      <c r="V3477"/>
    </row>
    <row r="3478" spans="1:22" s="1" customFormat="1" ht="15.75" x14ac:dyDescent="0.25">
      <c r="A3478" s="22"/>
      <c r="B3478" s="22"/>
      <c r="G3478" s="23"/>
      <c r="V3478"/>
    </row>
    <row r="3479" spans="1:22" s="1" customFormat="1" ht="15.75" x14ac:dyDescent="0.25">
      <c r="A3479" s="22"/>
      <c r="B3479" s="22"/>
      <c r="G3479" s="23"/>
      <c r="V3479"/>
    </row>
    <row r="3480" spans="1:22" s="1" customFormat="1" ht="15.75" x14ac:dyDescent="0.25">
      <c r="A3480" s="22"/>
      <c r="B3480" s="22"/>
      <c r="G3480" s="23"/>
      <c r="V3480"/>
    </row>
    <row r="3481" spans="1:22" s="1" customFormat="1" ht="15.75" x14ac:dyDescent="0.25">
      <c r="A3481" s="22"/>
      <c r="B3481" s="22"/>
      <c r="G3481" s="23"/>
      <c r="V3481"/>
    </row>
    <row r="3482" spans="1:22" s="1" customFormat="1" ht="15.75" x14ac:dyDescent="0.25">
      <c r="A3482" s="22"/>
      <c r="B3482" s="22"/>
      <c r="G3482" s="23"/>
      <c r="V3482"/>
    </row>
    <row r="3483" spans="1:22" s="1" customFormat="1" ht="15.75" x14ac:dyDescent="0.25">
      <c r="A3483" s="22"/>
      <c r="B3483" s="22"/>
      <c r="G3483" s="23"/>
      <c r="V3483"/>
    </row>
    <row r="3484" spans="1:22" s="1" customFormat="1" ht="15.75" x14ac:dyDescent="0.25">
      <c r="A3484" s="22"/>
      <c r="B3484" s="22"/>
      <c r="G3484" s="23"/>
      <c r="V3484"/>
    </row>
    <row r="3485" spans="1:22" s="1" customFormat="1" ht="15.75" x14ac:dyDescent="0.25">
      <c r="A3485" s="22"/>
      <c r="B3485" s="22"/>
      <c r="G3485" s="23"/>
      <c r="V3485"/>
    </row>
    <row r="3486" spans="1:22" s="1" customFormat="1" ht="15.75" x14ac:dyDescent="0.25">
      <c r="A3486" s="22"/>
      <c r="B3486" s="22"/>
      <c r="G3486" s="23"/>
      <c r="V3486"/>
    </row>
    <row r="3487" spans="1:22" s="1" customFormat="1" ht="15.75" x14ac:dyDescent="0.25">
      <c r="A3487" s="22"/>
      <c r="B3487" s="22"/>
      <c r="G3487" s="23"/>
      <c r="V3487"/>
    </row>
    <row r="3488" spans="1:22" s="1" customFormat="1" ht="15.75" x14ac:dyDescent="0.25">
      <c r="A3488" s="22"/>
      <c r="B3488" s="22"/>
      <c r="G3488" s="23"/>
      <c r="V3488"/>
    </row>
    <row r="3489" spans="1:22" s="1" customFormat="1" ht="15.75" x14ac:dyDescent="0.25">
      <c r="A3489" s="22"/>
      <c r="B3489" s="22"/>
      <c r="G3489" s="23"/>
      <c r="V3489"/>
    </row>
    <row r="3490" spans="1:22" s="1" customFormat="1" ht="15.75" x14ac:dyDescent="0.25">
      <c r="A3490" s="22"/>
      <c r="B3490" s="22"/>
      <c r="G3490" s="23"/>
      <c r="V3490"/>
    </row>
    <row r="3491" spans="1:22" s="1" customFormat="1" ht="15.75" x14ac:dyDescent="0.25">
      <c r="A3491" s="22"/>
      <c r="B3491" s="22"/>
      <c r="G3491" s="23"/>
      <c r="V3491"/>
    </row>
    <row r="3492" spans="1:22" s="1" customFormat="1" ht="15.75" x14ac:dyDescent="0.25">
      <c r="A3492" s="22"/>
      <c r="B3492" s="22"/>
      <c r="G3492" s="23"/>
      <c r="V3492"/>
    </row>
    <row r="3493" spans="1:22" s="1" customFormat="1" ht="15.75" x14ac:dyDescent="0.25">
      <c r="A3493" s="22"/>
      <c r="B3493" s="22"/>
      <c r="G3493" s="23"/>
      <c r="V3493"/>
    </row>
    <row r="3494" spans="1:22" s="1" customFormat="1" ht="15.75" x14ac:dyDescent="0.25">
      <c r="A3494" s="22"/>
      <c r="B3494" s="22"/>
      <c r="G3494" s="23"/>
      <c r="V3494"/>
    </row>
    <row r="3495" spans="1:22" s="1" customFormat="1" ht="15.75" x14ac:dyDescent="0.25">
      <c r="A3495" s="22"/>
      <c r="B3495" s="22"/>
      <c r="G3495" s="23"/>
      <c r="V3495"/>
    </row>
    <row r="3496" spans="1:22" s="1" customFormat="1" ht="15.75" x14ac:dyDescent="0.25">
      <c r="A3496" s="22"/>
      <c r="B3496" s="22"/>
      <c r="G3496" s="23"/>
      <c r="V3496"/>
    </row>
    <row r="3497" spans="1:22" s="1" customFormat="1" ht="15.75" x14ac:dyDescent="0.25">
      <c r="A3497" s="22"/>
      <c r="B3497" s="22"/>
      <c r="G3497" s="23"/>
      <c r="V3497"/>
    </row>
    <row r="3498" spans="1:22" s="1" customFormat="1" ht="15.75" x14ac:dyDescent="0.25">
      <c r="A3498" s="22"/>
      <c r="B3498" s="22"/>
      <c r="G3498" s="23"/>
      <c r="V3498"/>
    </row>
    <row r="3499" spans="1:22" s="1" customFormat="1" ht="15.75" x14ac:dyDescent="0.25">
      <c r="A3499" s="22"/>
      <c r="B3499" s="22"/>
      <c r="G3499" s="23"/>
      <c r="V3499"/>
    </row>
    <row r="3500" spans="1:22" s="1" customFormat="1" ht="15.75" x14ac:dyDescent="0.25">
      <c r="A3500" s="22"/>
      <c r="B3500" s="22"/>
      <c r="G3500" s="23"/>
      <c r="V3500"/>
    </row>
    <row r="3501" spans="1:22" s="1" customFormat="1" ht="15.75" x14ac:dyDescent="0.25">
      <c r="A3501" s="22"/>
      <c r="B3501" s="22"/>
      <c r="G3501" s="23"/>
      <c r="V3501"/>
    </row>
    <row r="3502" spans="1:22" s="1" customFormat="1" ht="15.75" x14ac:dyDescent="0.25">
      <c r="A3502" s="22"/>
      <c r="B3502" s="22"/>
      <c r="G3502" s="23"/>
      <c r="V3502"/>
    </row>
    <row r="3503" spans="1:22" s="1" customFormat="1" ht="15.75" x14ac:dyDescent="0.25">
      <c r="A3503" s="22"/>
      <c r="B3503" s="22"/>
      <c r="G3503" s="23"/>
      <c r="V3503"/>
    </row>
    <row r="3504" spans="1:22" s="1" customFormat="1" ht="15.75" x14ac:dyDescent="0.25">
      <c r="A3504" s="22"/>
      <c r="B3504" s="22"/>
      <c r="G3504" s="23"/>
      <c r="V3504"/>
    </row>
    <row r="3505" spans="1:22" s="1" customFormat="1" ht="15.75" x14ac:dyDescent="0.25">
      <c r="A3505" s="22"/>
      <c r="B3505" s="22"/>
      <c r="G3505" s="23"/>
      <c r="V3505"/>
    </row>
    <row r="3506" spans="1:22" s="1" customFormat="1" ht="15.75" x14ac:dyDescent="0.25">
      <c r="A3506" s="22"/>
      <c r="B3506" s="22"/>
      <c r="G3506" s="23"/>
      <c r="V3506"/>
    </row>
    <row r="3507" spans="1:22" s="1" customFormat="1" ht="15.75" x14ac:dyDescent="0.25">
      <c r="A3507" s="22"/>
      <c r="B3507" s="22"/>
      <c r="G3507" s="23"/>
      <c r="V3507"/>
    </row>
    <row r="3508" spans="1:22" s="1" customFormat="1" ht="15.75" x14ac:dyDescent="0.25">
      <c r="A3508" s="22"/>
      <c r="B3508" s="22"/>
      <c r="G3508" s="23"/>
      <c r="V3508"/>
    </row>
    <row r="3509" spans="1:22" s="1" customFormat="1" ht="15.75" x14ac:dyDescent="0.25">
      <c r="A3509" s="22"/>
      <c r="B3509" s="22"/>
      <c r="G3509" s="23"/>
      <c r="V3509"/>
    </row>
    <row r="3510" spans="1:22" s="1" customFormat="1" ht="15.75" x14ac:dyDescent="0.25">
      <c r="A3510" s="22"/>
      <c r="B3510" s="22"/>
      <c r="G3510" s="23"/>
      <c r="V3510"/>
    </row>
    <row r="3511" spans="1:22" s="1" customFormat="1" ht="15.75" x14ac:dyDescent="0.25">
      <c r="A3511" s="22"/>
      <c r="B3511" s="22"/>
      <c r="G3511" s="23"/>
      <c r="V3511"/>
    </row>
    <row r="3512" spans="1:22" s="1" customFormat="1" ht="15.75" x14ac:dyDescent="0.25">
      <c r="A3512" s="22"/>
      <c r="B3512" s="22"/>
      <c r="G3512" s="23"/>
      <c r="V3512"/>
    </row>
    <row r="3513" spans="1:22" s="1" customFormat="1" ht="15.75" x14ac:dyDescent="0.25">
      <c r="A3513" s="22"/>
      <c r="B3513" s="22"/>
      <c r="G3513" s="23"/>
      <c r="V3513"/>
    </row>
    <row r="3514" spans="1:22" s="1" customFormat="1" ht="15.75" x14ac:dyDescent="0.25">
      <c r="A3514" s="22"/>
      <c r="B3514" s="22"/>
      <c r="G3514" s="23"/>
      <c r="V3514"/>
    </row>
    <row r="3515" spans="1:22" s="1" customFormat="1" ht="15.75" x14ac:dyDescent="0.25">
      <c r="A3515" s="22"/>
      <c r="B3515" s="22"/>
      <c r="G3515" s="23"/>
      <c r="V3515"/>
    </row>
    <row r="3516" spans="1:22" s="1" customFormat="1" ht="15.75" x14ac:dyDescent="0.25">
      <c r="A3516" s="22"/>
      <c r="B3516" s="22"/>
      <c r="G3516" s="23"/>
      <c r="V3516"/>
    </row>
    <row r="3517" spans="1:22" s="1" customFormat="1" ht="15.75" x14ac:dyDescent="0.25">
      <c r="A3517" s="22"/>
      <c r="B3517" s="22"/>
      <c r="G3517" s="23"/>
      <c r="V3517"/>
    </row>
    <row r="3518" spans="1:22" s="1" customFormat="1" ht="15.75" x14ac:dyDescent="0.25">
      <c r="A3518" s="22"/>
      <c r="B3518" s="22"/>
      <c r="G3518" s="23"/>
      <c r="V3518"/>
    </row>
    <row r="3519" spans="1:22" s="1" customFormat="1" ht="15.75" x14ac:dyDescent="0.25">
      <c r="A3519" s="22"/>
      <c r="B3519" s="22"/>
      <c r="G3519" s="23"/>
      <c r="V3519"/>
    </row>
    <row r="3520" spans="1:22" s="1" customFormat="1" ht="15.75" x14ac:dyDescent="0.25">
      <c r="A3520" s="22"/>
      <c r="B3520" s="22"/>
      <c r="G3520" s="23"/>
      <c r="V3520"/>
    </row>
    <row r="3521" spans="1:22" s="1" customFormat="1" ht="15.75" x14ac:dyDescent="0.25">
      <c r="A3521" s="22"/>
      <c r="B3521" s="22"/>
      <c r="G3521" s="23"/>
      <c r="V3521"/>
    </row>
    <row r="3522" spans="1:22" s="1" customFormat="1" ht="15.75" x14ac:dyDescent="0.25">
      <c r="A3522" s="22"/>
      <c r="B3522" s="22"/>
      <c r="G3522" s="23"/>
      <c r="V3522"/>
    </row>
    <row r="3523" spans="1:22" s="1" customFormat="1" ht="15.75" x14ac:dyDescent="0.25">
      <c r="A3523" s="22"/>
      <c r="B3523" s="22"/>
      <c r="G3523" s="23"/>
      <c r="V3523"/>
    </row>
    <row r="3524" spans="1:22" s="1" customFormat="1" ht="15.75" x14ac:dyDescent="0.25">
      <c r="A3524" s="22"/>
      <c r="B3524" s="22"/>
      <c r="G3524" s="23"/>
      <c r="V3524"/>
    </row>
    <row r="3525" spans="1:22" s="1" customFormat="1" ht="15.75" x14ac:dyDescent="0.25">
      <c r="A3525" s="22"/>
      <c r="B3525" s="22"/>
      <c r="G3525" s="23"/>
      <c r="V3525"/>
    </row>
    <row r="3526" spans="1:22" s="1" customFormat="1" ht="15.75" x14ac:dyDescent="0.25">
      <c r="A3526" s="22"/>
      <c r="B3526" s="22"/>
      <c r="G3526" s="23"/>
      <c r="V3526"/>
    </row>
    <row r="3527" spans="1:22" s="1" customFormat="1" ht="15.75" x14ac:dyDescent="0.25">
      <c r="A3527" s="22"/>
      <c r="B3527" s="22"/>
      <c r="G3527" s="23"/>
      <c r="V3527"/>
    </row>
    <row r="3528" spans="1:22" s="1" customFormat="1" ht="15.75" x14ac:dyDescent="0.25">
      <c r="A3528" s="22"/>
      <c r="B3528" s="22"/>
      <c r="G3528" s="23"/>
      <c r="V3528"/>
    </row>
    <row r="3529" spans="1:22" s="1" customFormat="1" ht="15.75" x14ac:dyDescent="0.25">
      <c r="A3529" s="22"/>
      <c r="B3529" s="22"/>
      <c r="G3529" s="23"/>
      <c r="V3529"/>
    </row>
    <row r="3530" spans="1:22" s="1" customFormat="1" ht="15.75" x14ac:dyDescent="0.25">
      <c r="A3530" s="22"/>
      <c r="B3530" s="22"/>
      <c r="G3530" s="23"/>
      <c r="V3530"/>
    </row>
    <row r="3531" spans="1:22" s="1" customFormat="1" ht="15.75" x14ac:dyDescent="0.25">
      <c r="A3531" s="22"/>
      <c r="B3531" s="22"/>
      <c r="G3531" s="23"/>
      <c r="V3531"/>
    </row>
    <row r="3532" spans="1:22" s="1" customFormat="1" ht="15.75" x14ac:dyDescent="0.25">
      <c r="A3532" s="22"/>
      <c r="B3532" s="22"/>
      <c r="G3532" s="23"/>
      <c r="V3532"/>
    </row>
    <row r="3533" spans="1:22" s="1" customFormat="1" ht="15.75" x14ac:dyDescent="0.25">
      <c r="A3533" s="22"/>
      <c r="B3533" s="22"/>
      <c r="G3533" s="23"/>
      <c r="V3533"/>
    </row>
    <row r="3534" spans="1:22" s="1" customFormat="1" ht="15.75" x14ac:dyDescent="0.25">
      <c r="A3534" s="22"/>
      <c r="B3534" s="22"/>
      <c r="G3534" s="23"/>
      <c r="V3534"/>
    </row>
    <row r="3535" spans="1:22" s="1" customFormat="1" ht="15.75" x14ac:dyDescent="0.25">
      <c r="A3535" s="22"/>
      <c r="B3535" s="22"/>
      <c r="G3535" s="23"/>
      <c r="V3535"/>
    </row>
    <row r="3536" spans="1:22" s="1" customFormat="1" ht="15.75" x14ac:dyDescent="0.25">
      <c r="A3536" s="22"/>
      <c r="B3536" s="22"/>
      <c r="G3536" s="23"/>
      <c r="V3536"/>
    </row>
    <row r="3537" spans="1:22" s="1" customFormat="1" ht="15.75" x14ac:dyDescent="0.25">
      <c r="A3537" s="22"/>
      <c r="B3537" s="22"/>
      <c r="G3537" s="23"/>
      <c r="V3537"/>
    </row>
    <row r="3538" spans="1:22" s="1" customFormat="1" ht="15.75" x14ac:dyDescent="0.25">
      <c r="A3538" s="22"/>
      <c r="B3538" s="22"/>
      <c r="G3538" s="23"/>
      <c r="V3538"/>
    </row>
    <row r="3539" spans="1:22" s="1" customFormat="1" ht="15.75" x14ac:dyDescent="0.25">
      <c r="A3539" s="22"/>
      <c r="B3539" s="22"/>
      <c r="G3539" s="23"/>
      <c r="V3539"/>
    </row>
    <row r="3540" spans="1:22" s="1" customFormat="1" ht="15.75" x14ac:dyDescent="0.25">
      <c r="A3540" s="22"/>
      <c r="B3540" s="22"/>
      <c r="G3540" s="23"/>
      <c r="V3540"/>
    </row>
    <row r="3541" spans="1:22" s="1" customFormat="1" ht="15.75" x14ac:dyDescent="0.25">
      <c r="A3541" s="22"/>
      <c r="B3541" s="22"/>
      <c r="G3541" s="23"/>
      <c r="V3541"/>
    </row>
    <row r="3542" spans="1:22" s="1" customFormat="1" ht="15.75" x14ac:dyDescent="0.25">
      <c r="A3542" s="22"/>
      <c r="B3542" s="22"/>
      <c r="G3542" s="23"/>
      <c r="V3542"/>
    </row>
    <row r="3543" spans="1:22" s="1" customFormat="1" ht="15.75" x14ac:dyDescent="0.25">
      <c r="A3543" s="22"/>
      <c r="B3543" s="22"/>
      <c r="G3543" s="23"/>
      <c r="V3543"/>
    </row>
    <row r="3544" spans="1:22" s="1" customFormat="1" ht="15.75" x14ac:dyDescent="0.25">
      <c r="A3544" s="22"/>
      <c r="B3544" s="22"/>
      <c r="G3544" s="23"/>
      <c r="V3544"/>
    </row>
    <row r="3545" spans="1:22" s="1" customFormat="1" ht="15.75" x14ac:dyDescent="0.25">
      <c r="A3545" s="22"/>
      <c r="B3545" s="22"/>
      <c r="G3545" s="23"/>
      <c r="V3545"/>
    </row>
    <row r="3546" spans="1:22" s="1" customFormat="1" ht="15.75" x14ac:dyDescent="0.25">
      <c r="A3546" s="22"/>
      <c r="B3546" s="22"/>
      <c r="G3546" s="23"/>
      <c r="V3546"/>
    </row>
    <row r="3547" spans="1:22" s="1" customFormat="1" ht="15.75" x14ac:dyDescent="0.25">
      <c r="A3547" s="22"/>
      <c r="B3547" s="22"/>
      <c r="G3547" s="23"/>
      <c r="V3547"/>
    </row>
    <row r="3548" spans="1:22" s="1" customFormat="1" ht="15.75" x14ac:dyDescent="0.25">
      <c r="A3548" s="22"/>
      <c r="B3548" s="22"/>
      <c r="G3548" s="23"/>
      <c r="V3548"/>
    </row>
    <row r="3549" spans="1:22" s="1" customFormat="1" ht="15.75" x14ac:dyDescent="0.25">
      <c r="A3549" s="22"/>
      <c r="B3549" s="22"/>
      <c r="G3549" s="23"/>
      <c r="V3549"/>
    </row>
    <row r="3550" spans="1:22" s="1" customFormat="1" ht="15.75" x14ac:dyDescent="0.25">
      <c r="A3550" s="22"/>
      <c r="B3550" s="22"/>
      <c r="G3550" s="23"/>
      <c r="V3550"/>
    </row>
    <row r="3551" spans="1:22" s="1" customFormat="1" ht="15.75" x14ac:dyDescent="0.25">
      <c r="A3551" s="22"/>
      <c r="B3551" s="22"/>
      <c r="G3551" s="23"/>
      <c r="V3551"/>
    </row>
    <row r="3552" spans="1:22" s="1" customFormat="1" ht="15.75" x14ac:dyDescent="0.25">
      <c r="A3552" s="22"/>
      <c r="B3552" s="22"/>
      <c r="G3552" s="23"/>
      <c r="V3552"/>
    </row>
    <row r="3553" spans="1:22" s="1" customFormat="1" ht="15.75" x14ac:dyDescent="0.25">
      <c r="A3553" s="22"/>
      <c r="B3553" s="22"/>
      <c r="G3553" s="23"/>
      <c r="V3553"/>
    </row>
    <row r="3554" spans="1:22" s="1" customFormat="1" ht="15.75" x14ac:dyDescent="0.25">
      <c r="A3554" s="22"/>
      <c r="B3554" s="22"/>
      <c r="G3554" s="23"/>
      <c r="V3554"/>
    </row>
    <row r="3555" spans="1:22" s="1" customFormat="1" ht="15.75" x14ac:dyDescent="0.25">
      <c r="A3555" s="22"/>
      <c r="B3555" s="22"/>
      <c r="G3555" s="23"/>
      <c r="V3555"/>
    </row>
    <row r="3556" spans="1:22" s="1" customFormat="1" ht="15.75" x14ac:dyDescent="0.25">
      <c r="A3556" s="22"/>
      <c r="B3556" s="22"/>
      <c r="G3556" s="23"/>
      <c r="V3556"/>
    </row>
    <row r="3557" spans="1:22" s="1" customFormat="1" ht="15.75" x14ac:dyDescent="0.25">
      <c r="A3557" s="22"/>
      <c r="B3557" s="22"/>
      <c r="G3557" s="23"/>
      <c r="V3557"/>
    </row>
    <row r="3558" spans="1:22" s="1" customFormat="1" ht="15.75" x14ac:dyDescent="0.25">
      <c r="A3558" s="22"/>
      <c r="B3558" s="22"/>
      <c r="G3558" s="23"/>
      <c r="V3558"/>
    </row>
    <row r="3559" spans="1:22" s="1" customFormat="1" ht="15.75" x14ac:dyDescent="0.25">
      <c r="A3559" s="22"/>
      <c r="B3559" s="22"/>
      <c r="G3559" s="23"/>
      <c r="V3559"/>
    </row>
    <row r="3560" spans="1:22" s="1" customFormat="1" ht="15.75" x14ac:dyDescent="0.25">
      <c r="A3560" s="22"/>
      <c r="B3560" s="22"/>
      <c r="G3560" s="23"/>
      <c r="V3560"/>
    </row>
    <row r="3561" spans="1:22" s="1" customFormat="1" ht="15.75" x14ac:dyDescent="0.25">
      <c r="A3561" s="22"/>
      <c r="B3561" s="22"/>
      <c r="G3561" s="23"/>
      <c r="V3561"/>
    </row>
    <row r="3562" spans="1:22" s="1" customFormat="1" ht="15.75" x14ac:dyDescent="0.25">
      <c r="A3562" s="22"/>
      <c r="B3562" s="22"/>
      <c r="G3562" s="23"/>
      <c r="V3562"/>
    </row>
    <row r="3563" spans="1:22" s="1" customFormat="1" ht="15.75" x14ac:dyDescent="0.25">
      <c r="A3563" s="22"/>
      <c r="B3563" s="22"/>
      <c r="G3563" s="23"/>
      <c r="V3563"/>
    </row>
    <row r="3564" spans="1:22" s="1" customFormat="1" ht="15.75" x14ac:dyDescent="0.25">
      <c r="A3564" s="22"/>
      <c r="B3564" s="22"/>
      <c r="G3564" s="23"/>
      <c r="V3564"/>
    </row>
    <row r="3565" spans="1:22" s="1" customFormat="1" ht="15.75" x14ac:dyDescent="0.25">
      <c r="A3565" s="22"/>
      <c r="B3565" s="22"/>
      <c r="G3565" s="23"/>
      <c r="V3565"/>
    </row>
    <row r="3566" spans="1:22" s="1" customFormat="1" ht="15.75" x14ac:dyDescent="0.25">
      <c r="A3566" s="22"/>
      <c r="B3566" s="22"/>
      <c r="G3566" s="23"/>
      <c r="V3566"/>
    </row>
    <row r="3567" spans="1:22" s="1" customFormat="1" ht="15.75" x14ac:dyDescent="0.25">
      <c r="A3567" s="22"/>
      <c r="B3567" s="22"/>
      <c r="G3567" s="23"/>
      <c r="V3567"/>
    </row>
    <row r="3568" spans="1:22" s="1" customFormat="1" ht="15.75" x14ac:dyDescent="0.25">
      <c r="A3568" s="22"/>
      <c r="B3568" s="22"/>
      <c r="G3568" s="23"/>
      <c r="V3568"/>
    </row>
    <row r="3569" spans="1:22" s="1" customFormat="1" ht="15.75" x14ac:dyDescent="0.25">
      <c r="A3569" s="22"/>
      <c r="B3569" s="22"/>
      <c r="G3569" s="23"/>
      <c r="V3569"/>
    </row>
    <row r="3570" spans="1:22" s="1" customFormat="1" ht="15.75" x14ac:dyDescent="0.25">
      <c r="A3570" s="22"/>
      <c r="B3570" s="22"/>
      <c r="G3570" s="23"/>
      <c r="V3570"/>
    </row>
    <row r="3571" spans="1:22" s="1" customFormat="1" ht="15.75" x14ac:dyDescent="0.25">
      <c r="A3571" s="22"/>
      <c r="B3571" s="22"/>
      <c r="G3571" s="23"/>
      <c r="V3571"/>
    </row>
    <row r="3572" spans="1:22" s="1" customFormat="1" ht="15.75" x14ac:dyDescent="0.25">
      <c r="A3572" s="22"/>
      <c r="B3572" s="22"/>
      <c r="G3572" s="23"/>
      <c r="V3572"/>
    </row>
    <row r="3573" spans="1:22" s="1" customFormat="1" ht="15.75" x14ac:dyDescent="0.25">
      <c r="A3573" s="22"/>
      <c r="B3573" s="22"/>
      <c r="G3573" s="23"/>
      <c r="V3573"/>
    </row>
    <row r="3574" spans="1:22" s="1" customFormat="1" ht="15.75" x14ac:dyDescent="0.25">
      <c r="A3574" s="22"/>
      <c r="B3574" s="22"/>
      <c r="G3574" s="23"/>
      <c r="V3574"/>
    </row>
    <row r="3575" spans="1:22" s="1" customFormat="1" ht="15.75" x14ac:dyDescent="0.25">
      <c r="A3575" s="22"/>
      <c r="B3575" s="22"/>
      <c r="G3575" s="23"/>
      <c r="V3575"/>
    </row>
    <row r="3576" spans="1:22" s="1" customFormat="1" ht="15.75" x14ac:dyDescent="0.25">
      <c r="A3576" s="22"/>
      <c r="B3576" s="22"/>
      <c r="G3576" s="23"/>
      <c r="V3576"/>
    </row>
    <row r="3577" spans="1:22" s="1" customFormat="1" ht="15.75" x14ac:dyDescent="0.25">
      <c r="A3577" s="22"/>
      <c r="B3577" s="22"/>
      <c r="G3577" s="23"/>
      <c r="V3577"/>
    </row>
    <row r="3578" spans="1:22" s="1" customFormat="1" ht="15.75" x14ac:dyDescent="0.25">
      <c r="A3578" s="22"/>
      <c r="B3578" s="22"/>
      <c r="G3578" s="23"/>
      <c r="V3578"/>
    </row>
    <row r="3579" spans="1:22" s="1" customFormat="1" ht="15.75" x14ac:dyDescent="0.25">
      <c r="A3579" s="22"/>
      <c r="B3579" s="22"/>
      <c r="G3579" s="23"/>
      <c r="V3579"/>
    </row>
    <row r="3580" spans="1:22" s="1" customFormat="1" ht="15.75" x14ac:dyDescent="0.25">
      <c r="A3580" s="22"/>
      <c r="B3580" s="22"/>
      <c r="G3580" s="23"/>
      <c r="V3580"/>
    </row>
    <row r="3581" spans="1:22" s="1" customFormat="1" ht="15.75" x14ac:dyDescent="0.25">
      <c r="A3581" s="22"/>
      <c r="B3581" s="22"/>
      <c r="G3581" s="23"/>
      <c r="V3581"/>
    </row>
    <row r="3582" spans="1:22" s="1" customFormat="1" ht="15.75" x14ac:dyDescent="0.25">
      <c r="A3582" s="22"/>
      <c r="B3582" s="22"/>
      <c r="G3582" s="23"/>
      <c r="V3582"/>
    </row>
    <row r="3583" spans="1:22" s="1" customFormat="1" ht="15.75" x14ac:dyDescent="0.25">
      <c r="A3583" s="22"/>
      <c r="B3583" s="22"/>
      <c r="G3583" s="23"/>
      <c r="V3583"/>
    </row>
    <row r="3584" spans="1:22" s="1" customFormat="1" ht="15.75" x14ac:dyDescent="0.25">
      <c r="A3584" s="22"/>
      <c r="B3584" s="22"/>
      <c r="G3584" s="23"/>
      <c r="V3584"/>
    </row>
    <row r="3585" spans="1:22" s="1" customFormat="1" ht="15.75" x14ac:dyDescent="0.25">
      <c r="A3585" s="22"/>
      <c r="B3585" s="22"/>
      <c r="G3585" s="23"/>
      <c r="V3585"/>
    </row>
    <row r="3586" spans="1:22" s="1" customFormat="1" ht="15.75" x14ac:dyDescent="0.25">
      <c r="A3586" s="22"/>
      <c r="B3586" s="22"/>
      <c r="G3586" s="23"/>
      <c r="V3586"/>
    </row>
    <row r="3587" spans="1:22" s="1" customFormat="1" ht="15.75" x14ac:dyDescent="0.25">
      <c r="A3587" s="22"/>
      <c r="B3587" s="22"/>
      <c r="G3587" s="23"/>
      <c r="V3587"/>
    </row>
    <row r="3588" spans="1:22" s="1" customFormat="1" ht="15.75" x14ac:dyDescent="0.25">
      <c r="A3588" s="22"/>
      <c r="B3588" s="22"/>
      <c r="G3588" s="23"/>
      <c r="V3588"/>
    </row>
    <row r="3589" spans="1:22" s="1" customFormat="1" ht="15.75" x14ac:dyDescent="0.25">
      <c r="A3589" s="22"/>
      <c r="B3589" s="22"/>
      <c r="G3589" s="23"/>
      <c r="V3589"/>
    </row>
    <row r="3590" spans="1:22" s="1" customFormat="1" ht="15.75" x14ac:dyDescent="0.25">
      <c r="A3590" s="22"/>
      <c r="B3590" s="22"/>
      <c r="G3590" s="23"/>
      <c r="V3590"/>
    </row>
    <row r="3591" spans="1:22" s="1" customFormat="1" ht="15.75" x14ac:dyDescent="0.25">
      <c r="A3591" s="22"/>
      <c r="B3591" s="22"/>
      <c r="G3591" s="23"/>
      <c r="V3591"/>
    </row>
    <row r="3592" spans="1:22" s="1" customFormat="1" ht="15.75" x14ac:dyDescent="0.25">
      <c r="A3592" s="22"/>
      <c r="B3592" s="22"/>
      <c r="G3592" s="23"/>
      <c r="V3592"/>
    </row>
    <row r="3593" spans="1:22" s="1" customFormat="1" ht="15.75" x14ac:dyDescent="0.25">
      <c r="A3593" s="22"/>
      <c r="B3593" s="22"/>
      <c r="G3593" s="23"/>
      <c r="V3593"/>
    </row>
    <row r="3594" spans="1:22" s="1" customFormat="1" ht="15.75" x14ac:dyDescent="0.25">
      <c r="A3594" s="22"/>
      <c r="B3594" s="22"/>
      <c r="G3594" s="23"/>
      <c r="V3594"/>
    </row>
    <row r="3595" spans="1:22" s="1" customFormat="1" ht="15.75" x14ac:dyDescent="0.25">
      <c r="A3595" s="22"/>
      <c r="B3595" s="22"/>
      <c r="G3595" s="23"/>
      <c r="V3595"/>
    </row>
    <row r="3596" spans="1:22" s="1" customFormat="1" ht="15.75" x14ac:dyDescent="0.25">
      <c r="A3596" s="22"/>
      <c r="B3596" s="22"/>
      <c r="G3596" s="23"/>
      <c r="V3596"/>
    </row>
    <row r="3597" spans="1:22" s="1" customFormat="1" ht="15.75" x14ac:dyDescent="0.25">
      <c r="A3597" s="22"/>
      <c r="B3597" s="22"/>
      <c r="G3597" s="23"/>
      <c r="V3597"/>
    </row>
    <row r="3598" spans="1:22" s="1" customFormat="1" ht="15.75" x14ac:dyDescent="0.25">
      <c r="A3598" s="22"/>
      <c r="B3598" s="22"/>
      <c r="G3598" s="23"/>
      <c r="V3598"/>
    </row>
    <row r="3599" spans="1:22" s="1" customFormat="1" ht="15.75" x14ac:dyDescent="0.25">
      <c r="A3599" s="22"/>
      <c r="B3599" s="22"/>
      <c r="G3599" s="23"/>
      <c r="V3599"/>
    </row>
    <row r="3600" spans="1:22" s="1" customFormat="1" ht="15.75" x14ac:dyDescent="0.25">
      <c r="A3600" s="22"/>
      <c r="B3600" s="22"/>
      <c r="G3600" s="23"/>
      <c r="V3600"/>
    </row>
    <row r="3601" spans="1:22" s="1" customFormat="1" ht="15.75" x14ac:dyDescent="0.25">
      <c r="A3601" s="22"/>
      <c r="B3601" s="22"/>
      <c r="G3601" s="23"/>
      <c r="V3601"/>
    </row>
    <row r="3602" spans="1:22" s="1" customFormat="1" ht="15.75" x14ac:dyDescent="0.25">
      <c r="A3602" s="22"/>
      <c r="B3602" s="22"/>
      <c r="G3602" s="23"/>
      <c r="V3602"/>
    </row>
    <row r="3603" spans="1:22" s="1" customFormat="1" ht="15.75" x14ac:dyDescent="0.25">
      <c r="A3603" s="22"/>
      <c r="B3603" s="22"/>
      <c r="G3603" s="23"/>
      <c r="V3603"/>
    </row>
    <row r="3604" spans="1:22" s="1" customFormat="1" ht="15.75" x14ac:dyDescent="0.25">
      <c r="A3604" s="22"/>
      <c r="B3604" s="22"/>
      <c r="G3604" s="23"/>
      <c r="V3604"/>
    </row>
    <row r="3605" spans="1:22" s="1" customFormat="1" ht="15.75" x14ac:dyDescent="0.25">
      <c r="A3605" s="22"/>
      <c r="B3605" s="22"/>
      <c r="G3605" s="23"/>
      <c r="V3605"/>
    </row>
    <row r="3606" spans="1:22" s="1" customFormat="1" ht="15.75" x14ac:dyDescent="0.25">
      <c r="A3606" s="22"/>
      <c r="B3606" s="22"/>
      <c r="G3606" s="23"/>
      <c r="V3606"/>
    </row>
    <row r="3607" spans="1:22" s="1" customFormat="1" ht="15.75" x14ac:dyDescent="0.25">
      <c r="A3607" s="22"/>
      <c r="B3607" s="22"/>
      <c r="G3607" s="23"/>
      <c r="V3607"/>
    </row>
    <row r="3608" spans="1:22" s="1" customFormat="1" ht="15.75" x14ac:dyDescent="0.25">
      <c r="A3608" s="22"/>
      <c r="B3608" s="22"/>
      <c r="G3608" s="23"/>
      <c r="V3608"/>
    </row>
    <row r="3609" spans="1:22" s="1" customFormat="1" ht="15.75" x14ac:dyDescent="0.25">
      <c r="A3609" s="22"/>
      <c r="B3609" s="22"/>
      <c r="G3609" s="23"/>
      <c r="V3609"/>
    </row>
    <row r="3610" spans="1:22" s="1" customFormat="1" ht="15.75" x14ac:dyDescent="0.25">
      <c r="A3610" s="22"/>
      <c r="B3610" s="22"/>
      <c r="G3610" s="23"/>
      <c r="V3610"/>
    </row>
    <row r="3611" spans="1:22" s="1" customFormat="1" ht="15.75" x14ac:dyDescent="0.25">
      <c r="A3611" s="22"/>
      <c r="B3611" s="22"/>
      <c r="G3611" s="23"/>
      <c r="V3611"/>
    </row>
    <row r="3612" spans="1:22" s="1" customFormat="1" ht="15.75" x14ac:dyDescent="0.25">
      <c r="A3612" s="22"/>
      <c r="B3612" s="22"/>
      <c r="G3612" s="23"/>
      <c r="V3612"/>
    </row>
    <row r="3613" spans="1:22" s="1" customFormat="1" ht="15.75" x14ac:dyDescent="0.25">
      <c r="A3613" s="22"/>
      <c r="B3613" s="22"/>
      <c r="G3613" s="23"/>
      <c r="V3613"/>
    </row>
    <row r="3614" spans="1:22" s="1" customFormat="1" ht="15.75" x14ac:dyDescent="0.25">
      <c r="A3614" s="22"/>
      <c r="B3614" s="22"/>
      <c r="G3614" s="23"/>
      <c r="V3614"/>
    </row>
    <row r="3615" spans="1:22" s="1" customFormat="1" ht="15.75" x14ac:dyDescent="0.25">
      <c r="A3615" s="22"/>
      <c r="B3615" s="22"/>
      <c r="G3615" s="23"/>
      <c r="V3615"/>
    </row>
    <row r="3616" spans="1:22" s="1" customFormat="1" ht="15.75" x14ac:dyDescent="0.25">
      <c r="A3616" s="22"/>
      <c r="B3616" s="22"/>
      <c r="G3616" s="23"/>
      <c r="V3616"/>
    </row>
    <row r="3617" spans="1:22" s="1" customFormat="1" ht="15.75" x14ac:dyDescent="0.25">
      <c r="A3617" s="22"/>
      <c r="B3617" s="22"/>
      <c r="G3617" s="23"/>
      <c r="V3617"/>
    </row>
    <row r="3618" spans="1:22" s="1" customFormat="1" ht="15.75" x14ac:dyDescent="0.25">
      <c r="A3618" s="22"/>
      <c r="B3618" s="22"/>
      <c r="G3618" s="23"/>
      <c r="V3618"/>
    </row>
    <row r="3619" spans="1:22" s="1" customFormat="1" ht="15.75" x14ac:dyDescent="0.25">
      <c r="A3619" s="22"/>
      <c r="B3619" s="22"/>
      <c r="G3619" s="23"/>
      <c r="V3619"/>
    </row>
    <row r="3620" spans="1:22" s="1" customFormat="1" ht="15.75" x14ac:dyDescent="0.25">
      <c r="A3620" s="22"/>
      <c r="B3620" s="22"/>
      <c r="G3620" s="23"/>
      <c r="V3620"/>
    </row>
    <row r="3621" spans="1:22" s="1" customFormat="1" ht="15.75" x14ac:dyDescent="0.25">
      <c r="A3621" s="22"/>
      <c r="B3621" s="22"/>
      <c r="G3621" s="23"/>
      <c r="V3621"/>
    </row>
    <row r="3622" spans="1:22" s="1" customFormat="1" ht="15.75" x14ac:dyDescent="0.25">
      <c r="A3622" s="22"/>
      <c r="B3622" s="22"/>
      <c r="G3622" s="23"/>
      <c r="V3622"/>
    </row>
    <row r="3623" spans="1:22" s="1" customFormat="1" ht="15.75" x14ac:dyDescent="0.25">
      <c r="A3623" s="22"/>
      <c r="B3623" s="22"/>
      <c r="G3623" s="23"/>
      <c r="V3623"/>
    </row>
    <row r="3624" spans="1:22" s="1" customFormat="1" ht="15.75" x14ac:dyDescent="0.25">
      <c r="A3624" s="22"/>
      <c r="B3624" s="22"/>
      <c r="G3624" s="23"/>
      <c r="V3624"/>
    </row>
    <row r="3625" spans="1:22" s="1" customFormat="1" ht="15.75" x14ac:dyDescent="0.25">
      <c r="A3625" s="22"/>
      <c r="B3625" s="22"/>
      <c r="G3625" s="23"/>
      <c r="V3625"/>
    </row>
    <row r="3626" spans="1:22" s="1" customFormat="1" ht="15.75" x14ac:dyDescent="0.25">
      <c r="A3626" s="22"/>
      <c r="B3626" s="22"/>
      <c r="G3626" s="23"/>
      <c r="V3626"/>
    </row>
    <row r="3627" spans="1:22" s="1" customFormat="1" ht="15.75" x14ac:dyDescent="0.25">
      <c r="A3627" s="22"/>
      <c r="B3627" s="22"/>
      <c r="G3627" s="23"/>
      <c r="V3627"/>
    </row>
    <row r="3628" spans="1:22" s="1" customFormat="1" ht="15.75" x14ac:dyDescent="0.25">
      <c r="A3628" s="22"/>
      <c r="B3628" s="22"/>
      <c r="G3628" s="23"/>
      <c r="V3628"/>
    </row>
    <row r="3629" spans="1:22" s="1" customFormat="1" ht="15.75" x14ac:dyDescent="0.25">
      <c r="A3629" s="22"/>
      <c r="B3629" s="22"/>
      <c r="G3629" s="23"/>
      <c r="V3629"/>
    </row>
    <row r="3630" spans="1:22" s="1" customFormat="1" ht="15.75" x14ac:dyDescent="0.25">
      <c r="A3630" s="22"/>
      <c r="B3630" s="22"/>
      <c r="G3630" s="23"/>
      <c r="V3630"/>
    </row>
    <row r="3631" spans="1:22" s="1" customFormat="1" ht="15.75" x14ac:dyDescent="0.25">
      <c r="A3631" s="22"/>
      <c r="B3631" s="22"/>
      <c r="G3631" s="23"/>
      <c r="V3631"/>
    </row>
    <row r="3632" spans="1:22" s="1" customFormat="1" ht="15.75" x14ac:dyDescent="0.25">
      <c r="A3632" s="22"/>
      <c r="B3632" s="22"/>
      <c r="G3632" s="23"/>
      <c r="V3632"/>
    </row>
    <row r="3633" spans="1:22" s="1" customFormat="1" ht="15.75" x14ac:dyDescent="0.25">
      <c r="A3633" s="22"/>
      <c r="B3633" s="22"/>
      <c r="G3633" s="23"/>
      <c r="V3633"/>
    </row>
    <row r="3634" spans="1:22" s="1" customFormat="1" ht="15.75" x14ac:dyDescent="0.25">
      <c r="A3634" s="22"/>
      <c r="B3634" s="22"/>
      <c r="G3634" s="23"/>
      <c r="V3634"/>
    </row>
    <row r="3635" spans="1:22" s="1" customFormat="1" ht="15.75" x14ac:dyDescent="0.25">
      <c r="A3635" s="22"/>
      <c r="B3635" s="22"/>
      <c r="G3635" s="23"/>
      <c r="V3635"/>
    </row>
    <row r="3636" spans="1:22" s="1" customFormat="1" ht="15.75" x14ac:dyDescent="0.25">
      <c r="A3636" s="22"/>
      <c r="B3636" s="22"/>
      <c r="G3636" s="23"/>
      <c r="V3636"/>
    </row>
    <row r="3637" spans="1:22" s="1" customFormat="1" ht="15.75" x14ac:dyDescent="0.25">
      <c r="A3637" s="22"/>
      <c r="B3637" s="22"/>
      <c r="G3637" s="23"/>
      <c r="V3637"/>
    </row>
    <row r="3638" spans="1:22" s="1" customFormat="1" ht="15.75" x14ac:dyDescent="0.25">
      <c r="A3638" s="22"/>
      <c r="B3638" s="22"/>
      <c r="G3638" s="23"/>
      <c r="V3638"/>
    </row>
    <row r="3639" spans="1:22" s="1" customFormat="1" ht="15.75" x14ac:dyDescent="0.25">
      <c r="A3639" s="22"/>
      <c r="B3639" s="22"/>
      <c r="G3639" s="23"/>
      <c r="V3639"/>
    </row>
    <row r="3640" spans="1:22" s="1" customFormat="1" ht="15.75" x14ac:dyDescent="0.25">
      <c r="A3640" s="22"/>
      <c r="B3640" s="22"/>
      <c r="G3640" s="23"/>
      <c r="V3640"/>
    </row>
    <row r="3641" spans="1:22" s="1" customFormat="1" ht="15.75" x14ac:dyDescent="0.25">
      <c r="A3641" s="22"/>
      <c r="B3641" s="22"/>
      <c r="G3641" s="23"/>
      <c r="V3641"/>
    </row>
    <row r="3642" spans="1:22" s="1" customFormat="1" ht="15.75" x14ac:dyDescent="0.25">
      <c r="A3642" s="22"/>
      <c r="B3642" s="22"/>
      <c r="G3642" s="23"/>
      <c r="V3642"/>
    </row>
    <row r="3643" spans="1:22" s="1" customFormat="1" ht="15.75" x14ac:dyDescent="0.25">
      <c r="A3643" s="22"/>
      <c r="B3643" s="22"/>
      <c r="G3643" s="23"/>
      <c r="V3643"/>
    </row>
    <row r="3644" spans="1:22" s="1" customFormat="1" ht="15.75" x14ac:dyDescent="0.25">
      <c r="A3644" s="22"/>
      <c r="B3644" s="22"/>
      <c r="G3644" s="23"/>
      <c r="V3644"/>
    </row>
    <row r="3645" spans="1:22" s="1" customFormat="1" ht="15.75" x14ac:dyDescent="0.25">
      <c r="A3645" s="22"/>
      <c r="B3645" s="22"/>
      <c r="G3645" s="23"/>
      <c r="V3645"/>
    </row>
    <row r="3646" spans="1:22" s="1" customFormat="1" ht="15.75" x14ac:dyDescent="0.25">
      <c r="A3646" s="22"/>
      <c r="B3646" s="22"/>
      <c r="G3646" s="23"/>
      <c r="V3646"/>
    </row>
    <row r="3647" spans="1:22" s="1" customFormat="1" ht="15.75" x14ac:dyDescent="0.25">
      <c r="A3647" s="22"/>
      <c r="B3647" s="22"/>
      <c r="G3647" s="23"/>
      <c r="V3647"/>
    </row>
    <row r="3648" spans="1:22" s="1" customFormat="1" ht="15.75" x14ac:dyDescent="0.25">
      <c r="A3648" s="22"/>
      <c r="B3648" s="22"/>
      <c r="G3648" s="23"/>
      <c r="V3648"/>
    </row>
    <row r="3649" spans="1:22" s="1" customFormat="1" ht="15.75" x14ac:dyDescent="0.25">
      <c r="A3649" s="22"/>
      <c r="B3649" s="22"/>
      <c r="G3649" s="23"/>
      <c r="V3649"/>
    </row>
    <row r="3650" spans="1:22" s="1" customFormat="1" ht="15.75" x14ac:dyDescent="0.25">
      <c r="A3650" s="22"/>
      <c r="B3650" s="22"/>
      <c r="G3650" s="23"/>
      <c r="V3650"/>
    </row>
    <row r="3651" spans="1:22" s="1" customFormat="1" ht="15.75" x14ac:dyDescent="0.25">
      <c r="A3651" s="22"/>
      <c r="B3651" s="22"/>
      <c r="G3651" s="23"/>
      <c r="V3651"/>
    </row>
    <row r="3652" spans="1:22" s="1" customFormat="1" ht="15.75" x14ac:dyDescent="0.25">
      <c r="A3652" s="22"/>
      <c r="B3652" s="22"/>
      <c r="G3652" s="23"/>
      <c r="V3652"/>
    </row>
    <row r="3653" spans="1:22" s="1" customFormat="1" ht="15.75" x14ac:dyDescent="0.25">
      <c r="A3653" s="22"/>
      <c r="B3653" s="22"/>
      <c r="G3653" s="23"/>
      <c r="V3653"/>
    </row>
    <row r="3654" spans="1:22" s="1" customFormat="1" ht="15.75" x14ac:dyDescent="0.25">
      <c r="A3654" s="22"/>
      <c r="B3654" s="22"/>
      <c r="G3654" s="23"/>
      <c r="V3654"/>
    </row>
    <row r="3655" spans="1:22" s="1" customFormat="1" ht="15.75" x14ac:dyDescent="0.25">
      <c r="A3655" s="22"/>
      <c r="B3655" s="22"/>
      <c r="G3655" s="23"/>
      <c r="V3655"/>
    </row>
    <row r="3656" spans="1:22" s="1" customFormat="1" ht="15.75" x14ac:dyDescent="0.25">
      <c r="A3656" s="22"/>
      <c r="B3656" s="22"/>
      <c r="G3656" s="23"/>
      <c r="V3656"/>
    </row>
    <row r="3657" spans="1:22" s="1" customFormat="1" ht="15.75" x14ac:dyDescent="0.25">
      <c r="A3657" s="22"/>
      <c r="B3657" s="22"/>
      <c r="G3657" s="23"/>
      <c r="V3657"/>
    </row>
    <row r="3658" spans="1:22" s="1" customFormat="1" ht="15.75" x14ac:dyDescent="0.25">
      <c r="A3658" s="22"/>
      <c r="B3658" s="22"/>
      <c r="G3658" s="23"/>
      <c r="V3658"/>
    </row>
    <row r="3659" spans="1:22" s="1" customFormat="1" ht="15.75" x14ac:dyDescent="0.25">
      <c r="A3659" s="22"/>
      <c r="B3659" s="22"/>
      <c r="G3659" s="23"/>
      <c r="V3659"/>
    </row>
    <row r="3660" spans="1:22" s="1" customFormat="1" ht="15.75" x14ac:dyDescent="0.25">
      <c r="A3660" s="22"/>
      <c r="B3660" s="22"/>
      <c r="G3660" s="23"/>
      <c r="V3660"/>
    </row>
    <row r="3661" spans="1:22" s="1" customFormat="1" ht="15.75" x14ac:dyDescent="0.25">
      <c r="A3661" s="22"/>
      <c r="B3661" s="22"/>
      <c r="G3661" s="23"/>
      <c r="V3661"/>
    </row>
    <row r="3662" spans="1:22" s="1" customFormat="1" ht="15.75" x14ac:dyDescent="0.25">
      <c r="A3662" s="22"/>
      <c r="B3662" s="22"/>
      <c r="G3662" s="23"/>
      <c r="V3662"/>
    </row>
    <row r="3663" spans="1:22" s="1" customFormat="1" ht="15.75" x14ac:dyDescent="0.25">
      <c r="A3663" s="22"/>
      <c r="B3663" s="22"/>
      <c r="G3663" s="23"/>
      <c r="V3663"/>
    </row>
    <row r="3664" spans="1:22" s="1" customFormat="1" ht="15.75" x14ac:dyDescent="0.25">
      <c r="A3664" s="22"/>
      <c r="B3664" s="22"/>
      <c r="G3664" s="23"/>
      <c r="V3664"/>
    </row>
    <row r="3665" spans="1:22" s="1" customFormat="1" ht="15.75" x14ac:dyDescent="0.25">
      <c r="A3665" s="22"/>
      <c r="B3665" s="22"/>
      <c r="G3665" s="23"/>
      <c r="V3665"/>
    </row>
    <row r="3666" spans="1:22" s="1" customFormat="1" ht="15.75" x14ac:dyDescent="0.25">
      <c r="A3666" s="22"/>
      <c r="B3666" s="22"/>
      <c r="G3666" s="23"/>
      <c r="V3666"/>
    </row>
    <row r="3667" spans="1:22" s="1" customFormat="1" ht="15.75" x14ac:dyDescent="0.25">
      <c r="A3667" s="22"/>
      <c r="B3667" s="22"/>
      <c r="G3667" s="23"/>
      <c r="V3667"/>
    </row>
    <row r="3668" spans="1:22" s="1" customFormat="1" ht="15.75" x14ac:dyDescent="0.25">
      <c r="A3668" s="22"/>
      <c r="B3668" s="22"/>
      <c r="G3668" s="23"/>
      <c r="V3668"/>
    </row>
    <row r="3669" spans="1:22" s="1" customFormat="1" ht="15.75" x14ac:dyDescent="0.25">
      <c r="A3669" s="22"/>
      <c r="B3669" s="22"/>
      <c r="G3669" s="23"/>
      <c r="V3669"/>
    </row>
    <row r="3670" spans="1:22" s="1" customFormat="1" ht="15.75" x14ac:dyDescent="0.25">
      <c r="A3670" s="22"/>
      <c r="B3670" s="22"/>
      <c r="G3670" s="23"/>
      <c r="V3670"/>
    </row>
    <row r="3671" spans="1:22" s="1" customFormat="1" ht="15.75" x14ac:dyDescent="0.25">
      <c r="A3671" s="22"/>
      <c r="B3671" s="22"/>
      <c r="G3671" s="23"/>
      <c r="V3671"/>
    </row>
    <row r="3672" spans="1:22" s="1" customFormat="1" ht="15.75" x14ac:dyDescent="0.25">
      <c r="A3672" s="22"/>
      <c r="B3672" s="22"/>
      <c r="G3672" s="23"/>
      <c r="V3672"/>
    </row>
    <row r="3673" spans="1:22" s="1" customFormat="1" ht="15.75" x14ac:dyDescent="0.25">
      <c r="A3673" s="22"/>
      <c r="B3673" s="22"/>
      <c r="G3673" s="23"/>
      <c r="V3673"/>
    </row>
    <row r="3674" spans="1:22" s="1" customFormat="1" ht="15.75" x14ac:dyDescent="0.25">
      <c r="A3674" s="22"/>
      <c r="B3674" s="22"/>
      <c r="G3674" s="23"/>
      <c r="V3674"/>
    </row>
    <row r="3675" spans="1:22" s="1" customFormat="1" ht="15.75" x14ac:dyDescent="0.25">
      <c r="A3675" s="22"/>
      <c r="B3675" s="22"/>
      <c r="G3675" s="23"/>
      <c r="V3675"/>
    </row>
    <row r="3676" spans="1:22" s="1" customFormat="1" ht="15.75" x14ac:dyDescent="0.25">
      <c r="A3676" s="22"/>
      <c r="B3676" s="22"/>
      <c r="G3676" s="23"/>
      <c r="V3676"/>
    </row>
    <row r="3677" spans="1:22" s="1" customFormat="1" ht="15.75" x14ac:dyDescent="0.25">
      <c r="A3677" s="22"/>
      <c r="B3677" s="22"/>
      <c r="G3677" s="23"/>
      <c r="V3677"/>
    </row>
    <row r="3678" spans="1:22" s="1" customFormat="1" ht="15.75" x14ac:dyDescent="0.25">
      <c r="A3678" s="22"/>
      <c r="B3678" s="22"/>
      <c r="G3678" s="23"/>
      <c r="V3678"/>
    </row>
    <row r="3679" spans="1:22" s="1" customFormat="1" ht="15.75" x14ac:dyDescent="0.25">
      <c r="A3679" s="22"/>
      <c r="B3679" s="22"/>
      <c r="G3679" s="23"/>
      <c r="V3679"/>
    </row>
    <row r="3680" spans="1:22" s="1" customFormat="1" ht="15.75" x14ac:dyDescent="0.25">
      <c r="A3680" s="22"/>
      <c r="B3680" s="22"/>
      <c r="G3680" s="23"/>
      <c r="V3680"/>
    </row>
    <row r="3681" spans="1:22" s="1" customFormat="1" ht="15.75" x14ac:dyDescent="0.25">
      <c r="A3681" s="22"/>
      <c r="B3681" s="22"/>
      <c r="G3681" s="23"/>
      <c r="V3681"/>
    </row>
    <row r="3682" spans="1:22" s="1" customFormat="1" ht="15.75" x14ac:dyDescent="0.25">
      <c r="A3682" s="22"/>
      <c r="B3682" s="22"/>
      <c r="G3682" s="23"/>
      <c r="V3682"/>
    </row>
    <row r="3683" spans="1:22" s="1" customFormat="1" ht="15.75" x14ac:dyDescent="0.25">
      <c r="A3683" s="22"/>
      <c r="B3683" s="22"/>
      <c r="G3683" s="23"/>
      <c r="V3683"/>
    </row>
    <row r="3684" spans="1:22" s="1" customFormat="1" ht="15.75" x14ac:dyDescent="0.25">
      <c r="A3684" s="22"/>
      <c r="B3684" s="22"/>
      <c r="G3684" s="23"/>
      <c r="V3684"/>
    </row>
    <row r="3685" spans="1:22" s="1" customFormat="1" ht="15.75" x14ac:dyDescent="0.25">
      <c r="A3685" s="22"/>
      <c r="B3685" s="22"/>
      <c r="G3685" s="23"/>
      <c r="V3685"/>
    </row>
    <row r="3686" spans="1:22" s="1" customFormat="1" ht="15.75" x14ac:dyDescent="0.25">
      <c r="A3686" s="22"/>
      <c r="B3686" s="22"/>
      <c r="G3686" s="23"/>
      <c r="V3686"/>
    </row>
    <row r="3687" spans="1:22" s="1" customFormat="1" ht="15.75" x14ac:dyDescent="0.25">
      <c r="A3687" s="22"/>
      <c r="B3687" s="22"/>
      <c r="G3687" s="23"/>
      <c r="V3687"/>
    </row>
    <row r="3688" spans="1:22" s="1" customFormat="1" ht="15.75" x14ac:dyDescent="0.25">
      <c r="A3688" s="22"/>
      <c r="B3688" s="22"/>
      <c r="G3688" s="23"/>
      <c r="V3688"/>
    </row>
    <row r="3689" spans="1:22" s="1" customFormat="1" ht="15.75" x14ac:dyDescent="0.25">
      <c r="A3689" s="22"/>
      <c r="B3689" s="22"/>
      <c r="G3689" s="23"/>
      <c r="V3689"/>
    </row>
    <row r="3690" spans="1:22" s="1" customFormat="1" ht="15.75" x14ac:dyDescent="0.25">
      <c r="A3690" s="22"/>
      <c r="B3690" s="22"/>
      <c r="G3690" s="23"/>
      <c r="V3690"/>
    </row>
    <row r="3691" spans="1:22" s="1" customFormat="1" ht="15.75" x14ac:dyDescent="0.25">
      <c r="A3691" s="22"/>
      <c r="B3691" s="22"/>
      <c r="G3691" s="23"/>
      <c r="V3691"/>
    </row>
    <row r="3692" spans="1:22" s="1" customFormat="1" ht="15.75" x14ac:dyDescent="0.25">
      <c r="A3692" s="22"/>
      <c r="B3692" s="22"/>
      <c r="G3692" s="23"/>
      <c r="V3692"/>
    </row>
    <row r="3693" spans="1:22" s="1" customFormat="1" ht="15.75" x14ac:dyDescent="0.25">
      <c r="A3693" s="22"/>
      <c r="B3693" s="22"/>
      <c r="G3693" s="23"/>
      <c r="V3693"/>
    </row>
    <row r="3694" spans="1:22" s="1" customFormat="1" ht="15.75" x14ac:dyDescent="0.25">
      <c r="A3694" s="22"/>
      <c r="B3694" s="22"/>
      <c r="G3694" s="23"/>
      <c r="V3694"/>
    </row>
    <row r="3695" spans="1:22" s="1" customFormat="1" ht="15.75" x14ac:dyDescent="0.25">
      <c r="A3695" s="22"/>
      <c r="B3695" s="22"/>
      <c r="G3695" s="23"/>
      <c r="V3695"/>
    </row>
    <row r="3696" spans="1:22" s="1" customFormat="1" ht="15.75" x14ac:dyDescent="0.25">
      <c r="A3696" s="22"/>
      <c r="B3696" s="22"/>
      <c r="G3696" s="23"/>
      <c r="V3696"/>
    </row>
    <row r="3697" spans="1:22" s="1" customFormat="1" ht="15.75" x14ac:dyDescent="0.25">
      <c r="A3697" s="22"/>
      <c r="B3697" s="22"/>
      <c r="G3697" s="23"/>
      <c r="V3697"/>
    </row>
    <row r="3698" spans="1:22" s="1" customFormat="1" ht="15.75" x14ac:dyDescent="0.25">
      <c r="A3698" s="22"/>
      <c r="B3698" s="22"/>
      <c r="G3698" s="23"/>
      <c r="V3698"/>
    </row>
    <row r="3699" spans="1:22" s="1" customFormat="1" ht="15.75" x14ac:dyDescent="0.25">
      <c r="A3699" s="22"/>
      <c r="B3699" s="22"/>
      <c r="G3699" s="23"/>
      <c r="V3699"/>
    </row>
    <row r="3700" spans="1:22" s="1" customFormat="1" ht="15.75" x14ac:dyDescent="0.25">
      <c r="A3700" s="22"/>
      <c r="B3700" s="22"/>
      <c r="G3700" s="23"/>
      <c r="V3700"/>
    </row>
    <row r="3701" spans="1:22" s="1" customFormat="1" ht="15.75" x14ac:dyDescent="0.25">
      <c r="A3701" s="22"/>
      <c r="B3701" s="22"/>
      <c r="G3701" s="23"/>
      <c r="V3701"/>
    </row>
    <row r="3702" spans="1:22" s="1" customFormat="1" ht="15.75" x14ac:dyDescent="0.25">
      <c r="A3702" s="22"/>
      <c r="B3702" s="22"/>
      <c r="G3702" s="23"/>
      <c r="V3702"/>
    </row>
    <row r="3703" spans="1:22" s="1" customFormat="1" ht="15.75" x14ac:dyDescent="0.25">
      <c r="A3703" s="22"/>
      <c r="B3703" s="22"/>
      <c r="G3703" s="23"/>
      <c r="V3703"/>
    </row>
    <row r="3704" spans="1:22" s="1" customFormat="1" ht="15.75" x14ac:dyDescent="0.25">
      <c r="A3704" s="22"/>
      <c r="B3704" s="22"/>
      <c r="G3704" s="23"/>
      <c r="V3704"/>
    </row>
    <row r="3705" spans="1:22" s="1" customFormat="1" ht="15.75" x14ac:dyDescent="0.25">
      <c r="A3705" s="22"/>
      <c r="B3705" s="22"/>
      <c r="G3705" s="23"/>
      <c r="V3705"/>
    </row>
    <row r="3706" spans="1:22" s="1" customFormat="1" ht="15.75" x14ac:dyDescent="0.25">
      <c r="A3706" s="22"/>
      <c r="B3706" s="22"/>
      <c r="G3706" s="23"/>
      <c r="V3706"/>
    </row>
    <row r="3707" spans="1:22" s="1" customFormat="1" ht="15.75" x14ac:dyDescent="0.25">
      <c r="A3707" s="22"/>
      <c r="B3707" s="22"/>
      <c r="G3707" s="23"/>
      <c r="V3707"/>
    </row>
    <row r="3708" spans="1:22" s="1" customFormat="1" ht="15.75" x14ac:dyDescent="0.25">
      <c r="A3708" s="22"/>
      <c r="B3708" s="22"/>
      <c r="G3708" s="23"/>
      <c r="V3708"/>
    </row>
    <row r="3709" spans="1:22" s="1" customFormat="1" ht="15.75" x14ac:dyDescent="0.25">
      <c r="A3709" s="22"/>
      <c r="B3709" s="22"/>
      <c r="G3709" s="23"/>
      <c r="V3709"/>
    </row>
    <row r="3710" spans="1:22" s="1" customFormat="1" ht="15.75" x14ac:dyDescent="0.25">
      <c r="A3710" s="22"/>
      <c r="B3710" s="22"/>
      <c r="G3710" s="23"/>
      <c r="V3710"/>
    </row>
    <row r="3711" spans="1:22" s="1" customFormat="1" ht="15.75" x14ac:dyDescent="0.25">
      <c r="A3711" s="22"/>
      <c r="B3711" s="22"/>
      <c r="G3711" s="23"/>
      <c r="V3711"/>
    </row>
    <row r="3712" spans="1:22" s="1" customFormat="1" ht="15.75" x14ac:dyDescent="0.25">
      <c r="A3712" s="22"/>
      <c r="B3712" s="22"/>
      <c r="G3712" s="23"/>
      <c r="V3712"/>
    </row>
    <row r="3713" spans="1:22" s="1" customFormat="1" ht="15.75" x14ac:dyDescent="0.25">
      <c r="A3713" s="22"/>
      <c r="B3713" s="22"/>
      <c r="G3713" s="23"/>
      <c r="V3713"/>
    </row>
    <row r="3714" spans="1:22" s="1" customFormat="1" ht="15.75" x14ac:dyDescent="0.25">
      <c r="A3714" s="22"/>
      <c r="B3714" s="22"/>
      <c r="G3714" s="23"/>
      <c r="V3714"/>
    </row>
    <row r="3715" spans="1:22" s="1" customFormat="1" ht="15.75" x14ac:dyDescent="0.25">
      <c r="A3715" s="22"/>
      <c r="B3715" s="22"/>
      <c r="G3715" s="23"/>
      <c r="V3715"/>
    </row>
    <row r="3716" spans="1:22" s="1" customFormat="1" ht="15.75" x14ac:dyDescent="0.25">
      <c r="A3716" s="22"/>
      <c r="B3716" s="22"/>
      <c r="G3716" s="23"/>
      <c r="V3716"/>
    </row>
    <row r="3717" spans="1:22" s="1" customFormat="1" ht="15.75" x14ac:dyDescent="0.25">
      <c r="A3717" s="22"/>
      <c r="B3717" s="22"/>
      <c r="G3717" s="23"/>
      <c r="V3717"/>
    </row>
    <row r="3718" spans="1:22" s="1" customFormat="1" ht="15.75" x14ac:dyDescent="0.25">
      <c r="A3718" s="22"/>
      <c r="B3718" s="22"/>
      <c r="G3718" s="23"/>
      <c r="V3718"/>
    </row>
    <row r="3719" spans="1:22" s="1" customFormat="1" ht="15.75" x14ac:dyDescent="0.25">
      <c r="A3719" s="22"/>
      <c r="B3719" s="22"/>
      <c r="G3719" s="23"/>
      <c r="V3719"/>
    </row>
    <row r="3720" spans="1:22" s="1" customFormat="1" ht="15.75" x14ac:dyDescent="0.25">
      <c r="A3720" s="22"/>
      <c r="B3720" s="22"/>
      <c r="G3720" s="23"/>
      <c r="V3720"/>
    </row>
    <row r="3721" spans="1:22" s="1" customFormat="1" ht="15.75" x14ac:dyDescent="0.25">
      <c r="A3721" s="22"/>
      <c r="B3721" s="22"/>
      <c r="G3721" s="23"/>
      <c r="V3721"/>
    </row>
    <row r="3722" spans="1:22" s="1" customFormat="1" ht="15.75" x14ac:dyDescent="0.25">
      <c r="A3722" s="22"/>
      <c r="B3722" s="22"/>
      <c r="G3722" s="23"/>
      <c r="V3722"/>
    </row>
    <row r="3723" spans="1:22" s="1" customFormat="1" ht="15.75" x14ac:dyDescent="0.25">
      <c r="A3723" s="22"/>
      <c r="B3723" s="22"/>
      <c r="G3723" s="23"/>
      <c r="V3723"/>
    </row>
    <row r="3724" spans="1:22" s="1" customFormat="1" ht="15.75" x14ac:dyDescent="0.25">
      <c r="A3724" s="22"/>
      <c r="B3724" s="22"/>
      <c r="G3724" s="23"/>
      <c r="V3724"/>
    </row>
    <row r="3725" spans="1:22" s="1" customFormat="1" ht="15.75" x14ac:dyDescent="0.25">
      <c r="A3725" s="22"/>
      <c r="B3725" s="22"/>
      <c r="G3725" s="23"/>
      <c r="V3725"/>
    </row>
    <row r="3726" spans="1:22" s="1" customFormat="1" ht="15.75" x14ac:dyDescent="0.25">
      <c r="A3726" s="22"/>
      <c r="B3726" s="22"/>
      <c r="G3726" s="23"/>
      <c r="V3726"/>
    </row>
    <row r="3727" spans="1:22" s="1" customFormat="1" ht="15.75" x14ac:dyDescent="0.25">
      <c r="A3727" s="22"/>
      <c r="B3727" s="22"/>
      <c r="G3727" s="23"/>
      <c r="V3727"/>
    </row>
    <row r="3728" spans="1:22" s="1" customFormat="1" ht="15.75" x14ac:dyDescent="0.25">
      <c r="A3728" s="22"/>
      <c r="B3728" s="22"/>
      <c r="G3728" s="23"/>
      <c r="V3728"/>
    </row>
    <row r="3729" spans="1:22" s="1" customFormat="1" ht="15.75" x14ac:dyDescent="0.25">
      <c r="A3729" s="22"/>
      <c r="B3729" s="22"/>
      <c r="G3729" s="23"/>
      <c r="V3729"/>
    </row>
    <row r="3730" spans="1:22" s="1" customFormat="1" ht="15.75" x14ac:dyDescent="0.25">
      <c r="A3730" s="22"/>
      <c r="B3730" s="22"/>
      <c r="G3730" s="23"/>
      <c r="V3730"/>
    </row>
    <row r="3731" spans="1:22" s="1" customFormat="1" ht="15.75" x14ac:dyDescent="0.25">
      <c r="A3731" s="22"/>
      <c r="B3731" s="22"/>
      <c r="G3731" s="23"/>
      <c r="V3731"/>
    </row>
    <row r="3732" spans="1:22" s="1" customFormat="1" ht="15.75" x14ac:dyDescent="0.25">
      <c r="A3732" s="22"/>
      <c r="B3732" s="22"/>
      <c r="G3732" s="23"/>
      <c r="V3732"/>
    </row>
    <row r="3733" spans="1:22" s="1" customFormat="1" ht="15.75" x14ac:dyDescent="0.25">
      <c r="A3733" s="22"/>
      <c r="B3733" s="22"/>
      <c r="G3733" s="23"/>
      <c r="V3733"/>
    </row>
    <row r="3734" spans="1:22" s="1" customFormat="1" ht="15.75" x14ac:dyDescent="0.25">
      <c r="A3734" s="22"/>
      <c r="B3734" s="22"/>
      <c r="G3734" s="23"/>
      <c r="V3734"/>
    </row>
    <row r="3735" spans="1:22" s="1" customFormat="1" ht="15.75" x14ac:dyDescent="0.25">
      <c r="A3735" s="22"/>
      <c r="B3735" s="22"/>
      <c r="G3735" s="23"/>
      <c r="V3735"/>
    </row>
    <row r="3736" spans="1:22" s="1" customFormat="1" ht="15.75" x14ac:dyDescent="0.25">
      <c r="A3736" s="22"/>
      <c r="B3736" s="22"/>
      <c r="G3736" s="23"/>
      <c r="V3736"/>
    </row>
    <row r="3737" spans="1:22" s="1" customFormat="1" ht="15.75" x14ac:dyDescent="0.25">
      <c r="A3737" s="22"/>
      <c r="B3737" s="22"/>
      <c r="G3737" s="23"/>
      <c r="V3737"/>
    </row>
    <row r="3738" spans="1:22" s="1" customFormat="1" ht="15.75" x14ac:dyDescent="0.25">
      <c r="A3738" s="22"/>
      <c r="B3738" s="22"/>
      <c r="G3738" s="23"/>
      <c r="V3738"/>
    </row>
    <row r="3739" spans="1:22" s="1" customFormat="1" ht="15.75" x14ac:dyDescent="0.25">
      <c r="A3739" s="22"/>
      <c r="B3739" s="22"/>
      <c r="G3739" s="23"/>
      <c r="V3739"/>
    </row>
    <row r="3740" spans="1:22" s="1" customFormat="1" ht="15.75" x14ac:dyDescent="0.25">
      <c r="A3740" s="22"/>
      <c r="B3740" s="22"/>
      <c r="G3740" s="23"/>
      <c r="V3740"/>
    </row>
    <row r="3741" spans="1:22" s="1" customFormat="1" ht="15.75" x14ac:dyDescent="0.25">
      <c r="A3741" s="22"/>
      <c r="B3741" s="22"/>
      <c r="G3741" s="23"/>
      <c r="V3741"/>
    </row>
    <row r="3742" spans="1:22" s="1" customFormat="1" ht="15.75" x14ac:dyDescent="0.25">
      <c r="A3742" s="22"/>
      <c r="B3742" s="22"/>
      <c r="G3742" s="23"/>
      <c r="V3742"/>
    </row>
    <row r="3743" spans="1:22" s="1" customFormat="1" ht="15.75" x14ac:dyDescent="0.25">
      <c r="A3743" s="22"/>
      <c r="B3743" s="22"/>
      <c r="G3743" s="23"/>
      <c r="V3743"/>
    </row>
    <row r="3744" spans="1:22" s="1" customFormat="1" ht="15.75" x14ac:dyDescent="0.25">
      <c r="A3744" s="22"/>
      <c r="B3744" s="22"/>
      <c r="G3744" s="23"/>
      <c r="V3744"/>
    </row>
    <row r="3745" spans="1:22" s="1" customFormat="1" ht="15.75" x14ac:dyDescent="0.25">
      <c r="A3745" s="22"/>
      <c r="B3745" s="22"/>
      <c r="G3745" s="23"/>
      <c r="V3745"/>
    </row>
    <row r="3746" spans="1:22" s="1" customFormat="1" ht="15.75" x14ac:dyDescent="0.25">
      <c r="A3746" s="22"/>
      <c r="B3746" s="22"/>
      <c r="G3746" s="23"/>
      <c r="V3746"/>
    </row>
    <row r="3747" spans="1:22" s="1" customFormat="1" ht="15.75" x14ac:dyDescent="0.25">
      <c r="A3747" s="22"/>
      <c r="B3747" s="22"/>
      <c r="G3747" s="23"/>
      <c r="V3747"/>
    </row>
    <row r="3748" spans="1:22" s="1" customFormat="1" ht="15.75" x14ac:dyDescent="0.25">
      <c r="A3748" s="22"/>
      <c r="B3748" s="22"/>
      <c r="G3748" s="23"/>
      <c r="V3748"/>
    </row>
    <row r="3749" spans="1:22" s="1" customFormat="1" ht="15.75" x14ac:dyDescent="0.25">
      <c r="A3749" s="22"/>
      <c r="B3749" s="22"/>
      <c r="G3749" s="23"/>
      <c r="V3749"/>
    </row>
    <row r="3750" spans="1:22" s="1" customFormat="1" ht="15.75" x14ac:dyDescent="0.25">
      <c r="A3750" s="22"/>
      <c r="B3750" s="22"/>
      <c r="G3750" s="23"/>
      <c r="V3750"/>
    </row>
    <row r="3751" spans="1:22" s="1" customFormat="1" ht="15.75" x14ac:dyDescent="0.25">
      <c r="A3751" s="22"/>
      <c r="B3751" s="22"/>
      <c r="G3751" s="23"/>
      <c r="V3751"/>
    </row>
    <row r="3752" spans="1:22" s="1" customFormat="1" ht="15.75" x14ac:dyDescent="0.25">
      <c r="A3752" s="22"/>
      <c r="B3752" s="22"/>
      <c r="G3752" s="23"/>
      <c r="V3752"/>
    </row>
    <row r="3753" spans="1:22" s="1" customFormat="1" ht="15.75" x14ac:dyDescent="0.25">
      <c r="A3753" s="22"/>
      <c r="B3753" s="22"/>
      <c r="G3753" s="23"/>
      <c r="V3753"/>
    </row>
    <row r="3754" spans="1:22" s="1" customFormat="1" ht="15.75" x14ac:dyDescent="0.25">
      <c r="A3754" s="22"/>
      <c r="B3754" s="22"/>
      <c r="G3754" s="23"/>
      <c r="V3754"/>
    </row>
    <row r="3755" spans="1:22" s="1" customFormat="1" ht="15.75" x14ac:dyDescent="0.25">
      <c r="A3755" s="22"/>
      <c r="B3755" s="22"/>
      <c r="G3755" s="23"/>
      <c r="V3755"/>
    </row>
    <row r="3756" spans="1:22" s="1" customFormat="1" ht="15.75" x14ac:dyDescent="0.25">
      <c r="A3756" s="22"/>
      <c r="B3756" s="22"/>
      <c r="G3756" s="23"/>
      <c r="V3756"/>
    </row>
    <row r="3757" spans="1:22" s="1" customFormat="1" ht="15.75" x14ac:dyDescent="0.25">
      <c r="A3757" s="22"/>
      <c r="B3757" s="22"/>
      <c r="G3757" s="23"/>
      <c r="V3757"/>
    </row>
    <row r="3758" spans="1:22" s="1" customFormat="1" ht="15.75" x14ac:dyDescent="0.25">
      <c r="A3758" s="22"/>
      <c r="B3758" s="22"/>
      <c r="G3758" s="23"/>
      <c r="V3758"/>
    </row>
    <row r="3759" spans="1:22" s="1" customFormat="1" ht="15.75" x14ac:dyDescent="0.25">
      <c r="A3759" s="22"/>
      <c r="B3759" s="22"/>
      <c r="G3759" s="23"/>
      <c r="V3759"/>
    </row>
    <row r="3760" spans="1:22" s="1" customFormat="1" ht="15.75" x14ac:dyDescent="0.25">
      <c r="A3760" s="22"/>
      <c r="B3760" s="22"/>
      <c r="G3760" s="23"/>
      <c r="V3760"/>
    </row>
    <row r="3761" spans="1:22" s="1" customFormat="1" ht="15.75" x14ac:dyDescent="0.25">
      <c r="A3761" s="22"/>
      <c r="B3761" s="22"/>
      <c r="G3761" s="23"/>
      <c r="V3761"/>
    </row>
    <row r="3762" spans="1:22" s="1" customFormat="1" ht="15.75" x14ac:dyDescent="0.25">
      <c r="A3762" s="22"/>
      <c r="B3762" s="22"/>
      <c r="G3762" s="23"/>
      <c r="V3762"/>
    </row>
    <row r="3763" spans="1:22" s="1" customFormat="1" ht="15.75" x14ac:dyDescent="0.25">
      <c r="A3763" s="22"/>
      <c r="B3763" s="22"/>
      <c r="G3763" s="23"/>
      <c r="V3763"/>
    </row>
    <row r="3764" spans="1:22" s="1" customFormat="1" ht="15.75" x14ac:dyDescent="0.25">
      <c r="A3764" s="22"/>
      <c r="B3764" s="22"/>
      <c r="G3764" s="23"/>
      <c r="V3764"/>
    </row>
    <row r="3765" spans="1:22" s="1" customFormat="1" ht="15.75" x14ac:dyDescent="0.25">
      <c r="A3765" s="22"/>
      <c r="B3765" s="22"/>
      <c r="G3765" s="23"/>
      <c r="V3765"/>
    </row>
    <row r="3766" spans="1:22" s="1" customFormat="1" ht="15.75" x14ac:dyDescent="0.25">
      <c r="A3766" s="22"/>
      <c r="B3766" s="22"/>
      <c r="G3766" s="23"/>
      <c r="V3766"/>
    </row>
    <row r="3767" spans="1:22" s="1" customFormat="1" ht="15.75" x14ac:dyDescent="0.25">
      <c r="A3767" s="22"/>
      <c r="B3767" s="22"/>
      <c r="G3767" s="23"/>
      <c r="V3767"/>
    </row>
    <row r="3768" spans="1:22" s="1" customFormat="1" ht="15.75" x14ac:dyDescent="0.25">
      <c r="A3768" s="22"/>
      <c r="B3768" s="22"/>
      <c r="G3768" s="23"/>
      <c r="V3768"/>
    </row>
    <row r="3769" spans="1:22" s="1" customFormat="1" ht="15.75" x14ac:dyDescent="0.25">
      <c r="A3769" s="22"/>
      <c r="B3769" s="22"/>
      <c r="G3769" s="23"/>
      <c r="V3769"/>
    </row>
    <row r="3770" spans="1:22" s="1" customFormat="1" ht="15.75" x14ac:dyDescent="0.25">
      <c r="A3770" s="22"/>
      <c r="B3770" s="22"/>
      <c r="G3770" s="23"/>
      <c r="V3770"/>
    </row>
    <row r="3771" spans="1:22" s="1" customFormat="1" ht="15.75" x14ac:dyDescent="0.25">
      <c r="A3771" s="22"/>
      <c r="B3771" s="22"/>
      <c r="G3771" s="23"/>
      <c r="V3771"/>
    </row>
    <row r="3772" spans="1:22" s="1" customFormat="1" ht="15.75" x14ac:dyDescent="0.25">
      <c r="A3772" s="22"/>
      <c r="B3772" s="22"/>
      <c r="G3772" s="23"/>
      <c r="V3772"/>
    </row>
    <row r="3773" spans="1:22" s="1" customFormat="1" ht="15.75" x14ac:dyDescent="0.25">
      <c r="A3773" s="22"/>
      <c r="B3773" s="22"/>
      <c r="G3773" s="23"/>
      <c r="V3773"/>
    </row>
    <row r="3774" spans="1:22" s="1" customFormat="1" ht="15.75" x14ac:dyDescent="0.25">
      <c r="A3774" s="22"/>
      <c r="B3774" s="22"/>
      <c r="G3774" s="23"/>
      <c r="V3774"/>
    </row>
    <row r="3775" spans="1:22" s="1" customFormat="1" ht="15.75" x14ac:dyDescent="0.25">
      <c r="A3775" s="22"/>
      <c r="B3775" s="22"/>
      <c r="G3775" s="23"/>
      <c r="V3775"/>
    </row>
    <row r="3776" spans="1:22" s="1" customFormat="1" ht="15.75" x14ac:dyDescent="0.25">
      <c r="A3776" s="22"/>
      <c r="B3776" s="22"/>
      <c r="G3776" s="23"/>
      <c r="V3776"/>
    </row>
    <row r="3777" spans="1:22" s="1" customFormat="1" ht="15.75" x14ac:dyDescent="0.25">
      <c r="A3777" s="22"/>
      <c r="B3777" s="22"/>
      <c r="G3777" s="23"/>
      <c r="V3777"/>
    </row>
    <row r="3778" spans="1:22" s="1" customFormat="1" ht="15.75" x14ac:dyDescent="0.25">
      <c r="A3778" s="22"/>
      <c r="B3778" s="22"/>
      <c r="G3778" s="23"/>
      <c r="V3778"/>
    </row>
    <row r="3779" spans="1:22" s="1" customFormat="1" ht="15.75" x14ac:dyDescent="0.25">
      <c r="A3779" s="22"/>
      <c r="B3779" s="22"/>
      <c r="G3779" s="23"/>
      <c r="V3779"/>
    </row>
    <row r="3780" spans="1:22" s="1" customFormat="1" ht="15.75" x14ac:dyDescent="0.25">
      <c r="A3780" s="22"/>
      <c r="B3780" s="22"/>
      <c r="G3780" s="23"/>
      <c r="V3780"/>
    </row>
    <row r="3781" spans="1:22" s="1" customFormat="1" ht="15.75" x14ac:dyDescent="0.25">
      <c r="A3781" s="22"/>
      <c r="B3781" s="22"/>
      <c r="G3781" s="23"/>
      <c r="V3781"/>
    </row>
    <row r="3782" spans="1:22" s="1" customFormat="1" ht="15.75" x14ac:dyDescent="0.25">
      <c r="A3782" s="22"/>
      <c r="B3782" s="22"/>
      <c r="G3782" s="23"/>
      <c r="V3782"/>
    </row>
    <row r="3783" spans="1:22" s="1" customFormat="1" ht="15.75" x14ac:dyDescent="0.25">
      <c r="A3783" s="22"/>
      <c r="B3783" s="22"/>
      <c r="G3783" s="23"/>
      <c r="V3783"/>
    </row>
    <row r="3784" spans="1:22" s="1" customFormat="1" ht="15.75" x14ac:dyDescent="0.25">
      <c r="A3784" s="22"/>
      <c r="B3784" s="22"/>
      <c r="G3784" s="23"/>
      <c r="V3784"/>
    </row>
    <row r="3785" spans="1:22" s="1" customFormat="1" ht="15.75" x14ac:dyDescent="0.25">
      <c r="A3785" s="22"/>
      <c r="B3785" s="22"/>
      <c r="G3785" s="23"/>
      <c r="V3785"/>
    </row>
    <row r="3786" spans="1:22" s="1" customFormat="1" ht="15.75" x14ac:dyDescent="0.25">
      <c r="A3786" s="22"/>
      <c r="B3786" s="22"/>
      <c r="G3786" s="23"/>
      <c r="V3786"/>
    </row>
    <row r="3787" spans="1:22" s="1" customFormat="1" ht="15.75" x14ac:dyDescent="0.25">
      <c r="A3787" s="22"/>
      <c r="B3787" s="22"/>
      <c r="G3787" s="23"/>
      <c r="V3787"/>
    </row>
    <row r="3788" spans="1:22" s="1" customFormat="1" ht="15.75" x14ac:dyDescent="0.25">
      <c r="A3788" s="22"/>
      <c r="B3788" s="22"/>
      <c r="G3788" s="23"/>
      <c r="V3788"/>
    </row>
    <row r="3789" spans="1:22" s="1" customFormat="1" ht="15.75" x14ac:dyDescent="0.25">
      <c r="A3789" s="22"/>
      <c r="B3789" s="22"/>
      <c r="G3789" s="23"/>
      <c r="V3789"/>
    </row>
    <row r="3790" spans="1:22" s="1" customFormat="1" ht="15.75" x14ac:dyDescent="0.25">
      <c r="A3790" s="22"/>
      <c r="B3790" s="22"/>
      <c r="G3790" s="23"/>
      <c r="V3790"/>
    </row>
    <row r="3791" spans="1:22" s="1" customFormat="1" ht="15.75" x14ac:dyDescent="0.25">
      <c r="A3791" s="22"/>
      <c r="B3791" s="22"/>
      <c r="G3791" s="23"/>
      <c r="V3791"/>
    </row>
    <row r="3792" spans="1:22" s="1" customFormat="1" ht="15.75" x14ac:dyDescent="0.25">
      <c r="A3792" s="22"/>
      <c r="B3792" s="22"/>
      <c r="G3792" s="23"/>
      <c r="V3792"/>
    </row>
    <row r="3793" spans="1:22" s="1" customFormat="1" ht="15.75" x14ac:dyDescent="0.25">
      <c r="A3793" s="22"/>
      <c r="B3793" s="22"/>
      <c r="G3793" s="23"/>
      <c r="V3793"/>
    </row>
    <row r="3794" spans="1:22" s="1" customFormat="1" ht="15.75" x14ac:dyDescent="0.25">
      <c r="A3794" s="22"/>
      <c r="B3794" s="22"/>
      <c r="G3794" s="23"/>
      <c r="V3794"/>
    </row>
    <row r="3795" spans="1:22" s="1" customFormat="1" ht="15.75" x14ac:dyDescent="0.25">
      <c r="A3795" s="22"/>
      <c r="B3795" s="22"/>
      <c r="G3795" s="23"/>
      <c r="V3795"/>
    </row>
    <row r="3796" spans="1:22" s="1" customFormat="1" ht="15.75" x14ac:dyDescent="0.25">
      <c r="A3796" s="22"/>
      <c r="B3796" s="22"/>
      <c r="G3796" s="23"/>
      <c r="V3796"/>
    </row>
    <row r="3797" spans="1:22" s="1" customFormat="1" ht="15.75" x14ac:dyDescent="0.25">
      <c r="A3797" s="22"/>
      <c r="B3797" s="22"/>
      <c r="G3797" s="23"/>
      <c r="V3797"/>
    </row>
    <row r="3798" spans="1:22" s="1" customFormat="1" ht="15.75" x14ac:dyDescent="0.25">
      <c r="A3798" s="22"/>
      <c r="B3798" s="22"/>
      <c r="G3798" s="23"/>
      <c r="V3798"/>
    </row>
    <row r="3799" spans="1:22" s="1" customFormat="1" ht="15.75" x14ac:dyDescent="0.25">
      <c r="A3799" s="22"/>
      <c r="B3799" s="22"/>
      <c r="G3799" s="23"/>
      <c r="V3799"/>
    </row>
    <row r="3800" spans="1:22" s="1" customFormat="1" ht="15.75" x14ac:dyDescent="0.25">
      <c r="A3800" s="22"/>
      <c r="B3800" s="22"/>
      <c r="G3800" s="23"/>
      <c r="V3800"/>
    </row>
    <row r="3801" spans="1:22" s="1" customFormat="1" ht="15.75" x14ac:dyDescent="0.25">
      <c r="A3801" s="22"/>
      <c r="B3801" s="22"/>
      <c r="G3801" s="23"/>
      <c r="V3801"/>
    </row>
    <row r="3802" spans="1:22" s="1" customFormat="1" ht="15.75" x14ac:dyDescent="0.25">
      <c r="A3802" s="22"/>
      <c r="B3802" s="22"/>
      <c r="G3802" s="23"/>
      <c r="V3802"/>
    </row>
    <row r="3803" spans="1:22" s="1" customFormat="1" ht="15.75" x14ac:dyDescent="0.25">
      <c r="A3803" s="22"/>
      <c r="B3803" s="22"/>
      <c r="G3803" s="23"/>
      <c r="V3803"/>
    </row>
    <row r="3804" spans="1:22" s="1" customFormat="1" ht="15.75" x14ac:dyDescent="0.25">
      <c r="A3804" s="22"/>
      <c r="B3804" s="22"/>
      <c r="G3804" s="23"/>
      <c r="V3804"/>
    </row>
    <row r="3805" spans="1:22" s="1" customFormat="1" ht="15.75" x14ac:dyDescent="0.25">
      <c r="A3805" s="22"/>
      <c r="B3805" s="22"/>
      <c r="G3805" s="23"/>
      <c r="V3805"/>
    </row>
    <row r="3806" spans="1:22" s="1" customFormat="1" ht="15.75" x14ac:dyDescent="0.25">
      <c r="A3806" s="22"/>
      <c r="B3806" s="22"/>
      <c r="G3806" s="23"/>
      <c r="V3806"/>
    </row>
    <row r="3807" spans="1:22" s="1" customFormat="1" ht="15.75" x14ac:dyDescent="0.25">
      <c r="A3807" s="22"/>
      <c r="B3807" s="22"/>
      <c r="G3807" s="23"/>
      <c r="V3807"/>
    </row>
    <row r="3808" spans="1:22" s="1" customFormat="1" ht="15.75" x14ac:dyDescent="0.25">
      <c r="A3808" s="22"/>
      <c r="B3808" s="22"/>
      <c r="G3808" s="23"/>
      <c r="V3808"/>
    </row>
    <row r="3809" spans="1:22" s="1" customFormat="1" ht="15.75" x14ac:dyDescent="0.25">
      <c r="A3809" s="22"/>
      <c r="B3809" s="22"/>
      <c r="G3809" s="23"/>
      <c r="V3809"/>
    </row>
    <row r="3810" spans="1:22" s="1" customFormat="1" ht="15.75" x14ac:dyDescent="0.25">
      <c r="A3810" s="22"/>
      <c r="B3810" s="22"/>
      <c r="G3810" s="23"/>
      <c r="V3810"/>
    </row>
    <row r="3811" spans="1:22" s="1" customFormat="1" ht="15.75" x14ac:dyDescent="0.25">
      <c r="A3811" s="22"/>
      <c r="B3811" s="22"/>
      <c r="G3811" s="23"/>
      <c r="V3811"/>
    </row>
    <row r="3812" spans="1:22" s="1" customFormat="1" ht="15.75" x14ac:dyDescent="0.25">
      <c r="A3812" s="22"/>
      <c r="B3812" s="22"/>
      <c r="G3812" s="23"/>
      <c r="V3812"/>
    </row>
    <row r="3813" spans="1:22" s="1" customFormat="1" ht="15.75" x14ac:dyDescent="0.25">
      <c r="A3813" s="22"/>
      <c r="B3813" s="22"/>
      <c r="G3813" s="23"/>
      <c r="V3813"/>
    </row>
    <row r="3814" spans="1:22" s="1" customFormat="1" ht="15.75" x14ac:dyDescent="0.25">
      <c r="A3814" s="22"/>
      <c r="B3814" s="22"/>
      <c r="G3814" s="23"/>
      <c r="V3814"/>
    </row>
    <row r="3815" spans="1:22" s="1" customFormat="1" ht="15.75" x14ac:dyDescent="0.25">
      <c r="A3815" s="22"/>
      <c r="B3815" s="22"/>
      <c r="G3815" s="23"/>
      <c r="V3815"/>
    </row>
    <row r="3816" spans="1:22" s="1" customFormat="1" ht="15.75" x14ac:dyDescent="0.25">
      <c r="A3816" s="22"/>
      <c r="B3816" s="22"/>
      <c r="G3816" s="23"/>
      <c r="V3816"/>
    </row>
    <row r="3817" spans="1:22" s="1" customFormat="1" ht="15.75" x14ac:dyDescent="0.25">
      <c r="A3817" s="22"/>
      <c r="B3817" s="22"/>
      <c r="G3817" s="23"/>
      <c r="V3817"/>
    </row>
    <row r="3818" spans="1:22" s="1" customFormat="1" ht="15.75" x14ac:dyDescent="0.25">
      <c r="A3818" s="22"/>
      <c r="B3818" s="22"/>
      <c r="G3818" s="23"/>
      <c r="V3818"/>
    </row>
    <row r="3819" spans="1:22" s="1" customFormat="1" ht="15.75" x14ac:dyDescent="0.25">
      <c r="A3819" s="22"/>
      <c r="B3819" s="22"/>
      <c r="G3819" s="23"/>
      <c r="V3819"/>
    </row>
    <row r="3820" spans="1:22" s="1" customFormat="1" ht="15.75" x14ac:dyDescent="0.25">
      <c r="A3820" s="22"/>
      <c r="B3820" s="22"/>
      <c r="G3820" s="23"/>
      <c r="V3820"/>
    </row>
    <row r="3821" spans="1:22" s="1" customFormat="1" ht="15.75" x14ac:dyDescent="0.25">
      <c r="A3821" s="22"/>
      <c r="B3821" s="22"/>
      <c r="G3821" s="23"/>
      <c r="V3821"/>
    </row>
    <row r="3822" spans="1:22" s="1" customFormat="1" ht="15.75" x14ac:dyDescent="0.25">
      <c r="A3822" s="22"/>
      <c r="B3822" s="22"/>
      <c r="G3822" s="23"/>
      <c r="V3822"/>
    </row>
    <row r="3823" spans="1:22" s="1" customFormat="1" ht="15.75" x14ac:dyDescent="0.25">
      <c r="A3823" s="22"/>
      <c r="B3823" s="22"/>
      <c r="G3823" s="23"/>
      <c r="V3823"/>
    </row>
    <row r="3824" spans="1:22" s="1" customFormat="1" ht="15.75" x14ac:dyDescent="0.25">
      <c r="A3824" s="22"/>
      <c r="B3824" s="22"/>
      <c r="G3824" s="23"/>
      <c r="V3824"/>
    </row>
    <row r="3825" spans="1:22" s="1" customFormat="1" ht="15.75" x14ac:dyDescent="0.25">
      <c r="A3825" s="22"/>
      <c r="B3825" s="22"/>
      <c r="G3825" s="23"/>
      <c r="V3825"/>
    </row>
    <row r="3826" spans="1:22" s="1" customFormat="1" ht="15.75" x14ac:dyDescent="0.25">
      <c r="A3826" s="22"/>
      <c r="B3826" s="22"/>
      <c r="G3826" s="23"/>
      <c r="V3826"/>
    </row>
    <row r="3827" spans="1:22" s="1" customFormat="1" ht="15.75" x14ac:dyDescent="0.25">
      <c r="A3827" s="22"/>
      <c r="B3827" s="22"/>
      <c r="G3827" s="23"/>
      <c r="V3827"/>
    </row>
    <row r="3828" spans="1:22" s="1" customFormat="1" ht="15.75" x14ac:dyDescent="0.25">
      <c r="A3828" s="22"/>
      <c r="B3828" s="22"/>
      <c r="G3828" s="23"/>
      <c r="V3828"/>
    </row>
    <row r="3829" spans="1:22" s="1" customFormat="1" ht="15.75" x14ac:dyDescent="0.25">
      <c r="A3829" s="22"/>
      <c r="B3829" s="22"/>
      <c r="G3829" s="23"/>
      <c r="V3829"/>
    </row>
    <row r="3830" spans="1:22" s="1" customFormat="1" ht="15.75" x14ac:dyDescent="0.25">
      <c r="A3830" s="22"/>
      <c r="B3830" s="22"/>
      <c r="G3830" s="23"/>
      <c r="V3830"/>
    </row>
    <row r="3831" spans="1:22" s="1" customFormat="1" ht="15.75" x14ac:dyDescent="0.25">
      <c r="A3831" s="22"/>
      <c r="B3831" s="22"/>
      <c r="G3831" s="23"/>
      <c r="V3831"/>
    </row>
    <row r="3832" spans="1:22" s="1" customFormat="1" ht="15.75" x14ac:dyDescent="0.25">
      <c r="A3832" s="22"/>
      <c r="B3832" s="22"/>
      <c r="G3832" s="23"/>
      <c r="V3832"/>
    </row>
    <row r="3833" spans="1:22" s="1" customFormat="1" ht="15.75" x14ac:dyDescent="0.25">
      <c r="A3833" s="22"/>
      <c r="B3833" s="22"/>
      <c r="G3833" s="23"/>
      <c r="V3833"/>
    </row>
    <row r="3834" spans="1:22" s="1" customFormat="1" ht="15.75" x14ac:dyDescent="0.25">
      <c r="A3834" s="22"/>
      <c r="B3834" s="22"/>
      <c r="G3834" s="23"/>
      <c r="V3834"/>
    </row>
    <row r="3835" spans="1:22" s="1" customFormat="1" ht="15.75" x14ac:dyDescent="0.25">
      <c r="A3835" s="22"/>
      <c r="B3835" s="22"/>
      <c r="G3835" s="23"/>
      <c r="V3835"/>
    </row>
    <row r="3836" spans="1:22" s="1" customFormat="1" ht="15.75" x14ac:dyDescent="0.25">
      <c r="A3836" s="22"/>
      <c r="B3836" s="22"/>
      <c r="G3836" s="23"/>
      <c r="V3836"/>
    </row>
    <row r="3837" spans="1:22" s="1" customFormat="1" ht="15.75" x14ac:dyDescent="0.25">
      <c r="A3837" s="22"/>
      <c r="B3837" s="22"/>
      <c r="G3837" s="23"/>
      <c r="V3837"/>
    </row>
    <row r="3838" spans="1:22" s="1" customFormat="1" ht="15.75" x14ac:dyDescent="0.25">
      <c r="A3838" s="22"/>
      <c r="B3838" s="22"/>
      <c r="G3838" s="23"/>
      <c r="V3838"/>
    </row>
    <row r="3839" spans="1:22" s="1" customFormat="1" ht="15.75" x14ac:dyDescent="0.25">
      <c r="A3839" s="22"/>
      <c r="B3839" s="22"/>
      <c r="G3839" s="23"/>
      <c r="V3839"/>
    </row>
    <row r="3840" spans="1:22" s="1" customFormat="1" ht="15.75" x14ac:dyDescent="0.25">
      <c r="A3840" s="22"/>
      <c r="B3840" s="22"/>
      <c r="G3840" s="23"/>
      <c r="V3840"/>
    </row>
    <row r="3841" spans="1:22" s="1" customFormat="1" ht="15.75" x14ac:dyDescent="0.25">
      <c r="A3841" s="22"/>
      <c r="B3841" s="22"/>
      <c r="G3841" s="23"/>
      <c r="V3841"/>
    </row>
    <row r="3842" spans="1:22" s="1" customFormat="1" ht="15.75" x14ac:dyDescent="0.25">
      <c r="A3842" s="22"/>
      <c r="B3842" s="22"/>
      <c r="G3842" s="23"/>
      <c r="V3842"/>
    </row>
    <row r="3843" spans="1:22" s="1" customFormat="1" ht="15.75" x14ac:dyDescent="0.25">
      <c r="A3843" s="22"/>
      <c r="B3843" s="22"/>
      <c r="G3843" s="23"/>
      <c r="V3843"/>
    </row>
    <row r="3844" spans="1:22" s="1" customFormat="1" ht="15.75" x14ac:dyDescent="0.25">
      <c r="A3844" s="22"/>
      <c r="B3844" s="22"/>
      <c r="G3844" s="23"/>
      <c r="V3844"/>
    </row>
    <row r="3845" spans="1:22" s="1" customFormat="1" ht="15.75" x14ac:dyDescent="0.25">
      <c r="A3845" s="22"/>
      <c r="B3845" s="22"/>
      <c r="G3845" s="23"/>
      <c r="V3845"/>
    </row>
    <row r="3846" spans="1:22" s="1" customFormat="1" ht="15.75" x14ac:dyDescent="0.25">
      <c r="A3846" s="22"/>
      <c r="B3846" s="22"/>
      <c r="G3846" s="23"/>
      <c r="V3846"/>
    </row>
    <row r="3847" spans="1:22" s="1" customFormat="1" ht="15.75" x14ac:dyDescent="0.25">
      <c r="A3847" s="22"/>
      <c r="B3847" s="22"/>
      <c r="G3847" s="23"/>
      <c r="V3847"/>
    </row>
    <row r="3848" spans="1:22" s="1" customFormat="1" ht="15.75" x14ac:dyDescent="0.25">
      <c r="A3848" s="22"/>
      <c r="B3848" s="22"/>
      <c r="G3848" s="23"/>
      <c r="V3848"/>
    </row>
    <row r="3849" spans="1:22" s="1" customFormat="1" ht="15.75" x14ac:dyDescent="0.25">
      <c r="A3849" s="22"/>
      <c r="B3849" s="22"/>
      <c r="G3849" s="23"/>
      <c r="V3849"/>
    </row>
    <row r="3850" spans="1:22" s="1" customFormat="1" ht="15.75" x14ac:dyDescent="0.25">
      <c r="A3850" s="22"/>
      <c r="B3850" s="22"/>
      <c r="G3850" s="23"/>
      <c r="V3850"/>
    </row>
    <row r="3851" spans="1:22" s="1" customFormat="1" ht="15.75" x14ac:dyDescent="0.25">
      <c r="A3851" s="22"/>
      <c r="B3851" s="22"/>
      <c r="G3851" s="23"/>
      <c r="V3851"/>
    </row>
    <row r="3852" spans="1:22" s="1" customFormat="1" ht="15.75" x14ac:dyDescent="0.25">
      <c r="A3852" s="22"/>
      <c r="B3852" s="22"/>
      <c r="G3852" s="23"/>
      <c r="V3852"/>
    </row>
    <row r="3853" spans="1:22" s="1" customFormat="1" ht="15.75" x14ac:dyDescent="0.25">
      <c r="A3853" s="22"/>
      <c r="B3853" s="22"/>
      <c r="G3853" s="23"/>
      <c r="V3853"/>
    </row>
    <row r="3854" spans="1:22" s="1" customFormat="1" ht="15.75" x14ac:dyDescent="0.25">
      <c r="A3854" s="22"/>
      <c r="B3854" s="22"/>
      <c r="G3854" s="23"/>
      <c r="V3854"/>
    </row>
    <row r="3855" spans="1:22" s="1" customFormat="1" ht="15.75" x14ac:dyDescent="0.25">
      <c r="A3855" s="22"/>
      <c r="B3855" s="22"/>
      <c r="G3855" s="23"/>
      <c r="V3855"/>
    </row>
    <row r="3856" spans="1:22" s="1" customFormat="1" ht="15.75" x14ac:dyDescent="0.25">
      <c r="A3856" s="22"/>
      <c r="B3856" s="22"/>
      <c r="G3856" s="23"/>
      <c r="V3856"/>
    </row>
    <row r="3857" spans="1:22" s="1" customFormat="1" ht="15.75" x14ac:dyDescent="0.25">
      <c r="A3857" s="22"/>
      <c r="B3857" s="22"/>
      <c r="G3857" s="23"/>
      <c r="V3857"/>
    </row>
    <row r="3858" spans="1:22" s="1" customFormat="1" ht="15.75" x14ac:dyDescent="0.25">
      <c r="A3858" s="22"/>
      <c r="B3858" s="22"/>
      <c r="G3858" s="23"/>
      <c r="V3858"/>
    </row>
    <row r="3859" spans="1:22" s="1" customFormat="1" ht="15.75" x14ac:dyDescent="0.25">
      <c r="A3859" s="22"/>
      <c r="B3859" s="22"/>
      <c r="G3859" s="23"/>
      <c r="V3859"/>
    </row>
    <row r="3860" spans="1:22" s="1" customFormat="1" ht="15.75" x14ac:dyDescent="0.25">
      <c r="A3860" s="22"/>
      <c r="B3860" s="22"/>
      <c r="G3860" s="23"/>
      <c r="V3860"/>
    </row>
    <row r="3861" spans="1:22" s="1" customFormat="1" ht="15.75" x14ac:dyDescent="0.25">
      <c r="A3861" s="22"/>
      <c r="B3861" s="22"/>
      <c r="G3861" s="23"/>
      <c r="V3861"/>
    </row>
    <row r="3862" spans="1:22" s="1" customFormat="1" ht="15.75" x14ac:dyDescent="0.25">
      <c r="A3862" s="22"/>
      <c r="B3862" s="22"/>
      <c r="G3862" s="23"/>
      <c r="V3862"/>
    </row>
    <row r="3863" spans="1:22" s="1" customFormat="1" ht="15.75" x14ac:dyDescent="0.25">
      <c r="A3863" s="22"/>
      <c r="B3863" s="22"/>
      <c r="G3863" s="23"/>
      <c r="V3863"/>
    </row>
    <row r="3864" spans="1:22" s="1" customFormat="1" ht="15.75" x14ac:dyDescent="0.25">
      <c r="A3864" s="22"/>
      <c r="B3864" s="22"/>
      <c r="G3864" s="23"/>
      <c r="V3864"/>
    </row>
    <row r="3865" spans="1:22" s="1" customFormat="1" ht="15.75" x14ac:dyDescent="0.25">
      <c r="A3865" s="22"/>
      <c r="B3865" s="22"/>
      <c r="G3865" s="23"/>
      <c r="V3865"/>
    </row>
    <row r="3866" spans="1:22" s="1" customFormat="1" ht="15.75" x14ac:dyDescent="0.25">
      <c r="A3866" s="22"/>
      <c r="B3866" s="22"/>
      <c r="G3866" s="23"/>
      <c r="V3866"/>
    </row>
    <row r="3867" spans="1:22" s="1" customFormat="1" ht="15.75" x14ac:dyDescent="0.25">
      <c r="A3867" s="22"/>
      <c r="B3867" s="22"/>
      <c r="G3867" s="23"/>
      <c r="V3867"/>
    </row>
    <row r="3868" spans="1:22" s="1" customFormat="1" ht="15.75" x14ac:dyDescent="0.25">
      <c r="A3868" s="22"/>
      <c r="B3868" s="22"/>
      <c r="G3868" s="23"/>
      <c r="V3868"/>
    </row>
    <row r="3869" spans="1:22" s="1" customFormat="1" ht="15.75" x14ac:dyDescent="0.25">
      <c r="A3869" s="22"/>
      <c r="B3869" s="22"/>
      <c r="G3869" s="23"/>
      <c r="V3869"/>
    </row>
    <row r="3870" spans="1:22" s="1" customFormat="1" ht="15.75" x14ac:dyDescent="0.25">
      <c r="A3870" s="22"/>
      <c r="B3870" s="22"/>
      <c r="G3870" s="23"/>
      <c r="V3870"/>
    </row>
    <row r="3871" spans="1:22" s="1" customFormat="1" ht="15.75" x14ac:dyDescent="0.25">
      <c r="A3871" s="22"/>
      <c r="B3871" s="22"/>
      <c r="G3871" s="23"/>
      <c r="V3871"/>
    </row>
    <row r="3872" spans="1:22" s="1" customFormat="1" ht="15.75" x14ac:dyDescent="0.25">
      <c r="A3872" s="22"/>
      <c r="B3872" s="22"/>
      <c r="G3872" s="23"/>
      <c r="V3872"/>
    </row>
    <row r="3873" spans="1:22" s="1" customFormat="1" ht="15.75" x14ac:dyDescent="0.25">
      <c r="A3873" s="22"/>
      <c r="B3873" s="22"/>
      <c r="G3873" s="23"/>
      <c r="V3873"/>
    </row>
    <row r="3874" spans="1:22" s="1" customFormat="1" ht="15.75" x14ac:dyDescent="0.25">
      <c r="A3874" s="22"/>
      <c r="B3874" s="22"/>
      <c r="G3874" s="23"/>
      <c r="V3874"/>
    </row>
    <row r="3875" spans="1:22" s="1" customFormat="1" ht="15.75" x14ac:dyDescent="0.25">
      <c r="A3875" s="22"/>
      <c r="B3875" s="22"/>
      <c r="G3875" s="23"/>
      <c r="V3875"/>
    </row>
    <row r="3876" spans="1:22" s="1" customFormat="1" ht="15.75" x14ac:dyDescent="0.25">
      <c r="A3876" s="22"/>
      <c r="B3876" s="22"/>
      <c r="G3876" s="23"/>
      <c r="V3876"/>
    </row>
    <row r="3877" spans="1:22" s="1" customFormat="1" ht="15.75" x14ac:dyDescent="0.25">
      <c r="A3877" s="22"/>
      <c r="B3877" s="22"/>
      <c r="G3877" s="23"/>
      <c r="V3877"/>
    </row>
    <row r="3878" spans="1:22" s="1" customFormat="1" ht="15.75" x14ac:dyDescent="0.25">
      <c r="A3878" s="22"/>
      <c r="B3878" s="22"/>
      <c r="G3878" s="23"/>
      <c r="V3878"/>
    </row>
    <row r="3879" spans="1:22" s="1" customFormat="1" ht="15.75" x14ac:dyDescent="0.25">
      <c r="A3879" s="22"/>
      <c r="B3879" s="22"/>
      <c r="G3879" s="23"/>
      <c r="V3879"/>
    </row>
    <row r="3880" spans="1:22" s="1" customFormat="1" ht="15.75" x14ac:dyDescent="0.25">
      <c r="A3880" s="22"/>
      <c r="B3880" s="22"/>
      <c r="G3880" s="23"/>
      <c r="V3880"/>
    </row>
    <row r="3881" spans="1:22" s="1" customFormat="1" ht="15.75" x14ac:dyDescent="0.25">
      <c r="A3881" s="22"/>
      <c r="B3881" s="22"/>
      <c r="G3881" s="23"/>
      <c r="V3881"/>
    </row>
    <row r="3882" spans="1:22" s="1" customFormat="1" ht="15.75" x14ac:dyDescent="0.25">
      <c r="A3882" s="22"/>
      <c r="B3882" s="22"/>
      <c r="G3882" s="23"/>
      <c r="V3882"/>
    </row>
    <row r="3883" spans="1:22" s="1" customFormat="1" ht="15.75" x14ac:dyDescent="0.25">
      <c r="A3883" s="22"/>
      <c r="B3883" s="22"/>
      <c r="G3883" s="23"/>
      <c r="V3883"/>
    </row>
    <row r="3884" spans="1:22" s="1" customFormat="1" ht="15.75" x14ac:dyDescent="0.25">
      <c r="A3884" s="22"/>
      <c r="B3884" s="22"/>
      <c r="G3884" s="23"/>
      <c r="V3884"/>
    </row>
    <row r="3885" spans="1:22" s="1" customFormat="1" ht="15.75" x14ac:dyDescent="0.25">
      <c r="A3885" s="22"/>
      <c r="B3885" s="22"/>
      <c r="G3885" s="23"/>
      <c r="V3885"/>
    </row>
    <row r="3886" spans="1:22" s="1" customFormat="1" ht="15.75" x14ac:dyDescent="0.25">
      <c r="A3886" s="22"/>
      <c r="B3886" s="22"/>
      <c r="G3886" s="23"/>
      <c r="V3886"/>
    </row>
    <row r="3887" spans="1:22" s="1" customFormat="1" ht="15.75" x14ac:dyDescent="0.25">
      <c r="A3887" s="22"/>
      <c r="B3887" s="22"/>
      <c r="G3887" s="23"/>
      <c r="V3887"/>
    </row>
    <row r="3888" spans="1:22" s="1" customFormat="1" ht="15.75" x14ac:dyDescent="0.25">
      <c r="A3888" s="22"/>
      <c r="B3888" s="22"/>
      <c r="G3888" s="23"/>
      <c r="V3888"/>
    </row>
    <row r="3889" spans="1:22" s="1" customFormat="1" ht="15.75" x14ac:dyDescent="0.25">
      <c r="A3889" s="22"/>
      <c r="B3889" s="22"/>
      <c r="G3889" s="23"/>
      <c r="V3889"/>
    </row>
    <row r="3890" spans="1:22" s="1" customFormat="1" ht="15.75" x14ac:dyDescent="0.25">
      <c r="A3890" s="22"/>
      <c r="B3890" s="22"/>
      <c r="G3890" s="23"/>
      <c r="V3890"/>
    </row>
    <row r="3891" spans="1:22" s="1" customFormat="1" ht="15.75" x14ac:dyDescent="0.25">
      <c r="A3891" s="22"/>
      <c r="B3891" s="22"/>
      <c r="G3891" s="23"/>
      <c r="V3891"/>
    </row>
    <row r="3892" spans="1:22" s="1" customFormat="1" ht="15.75" x14ac:dyDescent="0.25">
      <c r="A3892" s="22"/>
      <c r="B3892" s="22"/>
      <c r="G3892" s="23"/>
      <c r="V3892"/>
    </row>
    <row r="3893" spans="1:22" s="1" customFormat="1" ht="15.75" x14ac:dyDescent="0.25">
      <c r="A3893" s="22"/>
      <c r="B3893" s="22"/>
      <c r="G3893" s="23"/>
      <c r="V3893"/>
    </row>
    <row r="3894" spans="1:22" s="1" customFormat="1" ht="15.75" x14ac:dyDescent="0.25">
      <c r="A3894" s="22"/>
      <c r="B3894" s="22"/>
      <c r="G3894" s="23"/>
      <c r="V3894"/>
    </row>
    <row r="3895" spans="1:22" s="1" customFormat="1" ht="15.75" x14ac:dyDescent="0.25">
      <c r="A3895" s="22"/>
      <c r="B3895" s="22"/>
      <c r="G3895" s="23"/>
      <c r="V3895"/>
    </row>
    <row r="3896" spans="1:22" s="1" customFormat="1" ht="15.75" x14ac:dyDescent="0.25">
      <c r="A3896" s="22"/>
      <c r="B3896" s="22"/>
      <c r="G3896" s="23"/>
      <c r="V3896"/>
    </row>
    <row r="3897" spans="1:22" s="1" customFormat="1" ht="15.75" x14ac:dyDescent="0.25">
      <c r="A3897" s="22"/>
      <c r="B3897" s="22"/>
      <c r="G3897" s="23"/>
      <c r="V3897"/>
    </row>
    <row r="3898" spans="1:22" s="1" customFormat="1" ht="15.75" x14ac:dyDescent="0.25">
      <c r="A3898" s="22"/>
      <c r="B3898" s="22"/>
      <c r="G3898" s="23"/>
      <c r="V3898"/>
    </row>
    <row r="3899" spans="1:22" s="1" customFormat="1" ht="15.75" x14ac:dyDescent="0.25">
      <c r="A3899" s="22"/>
      <c r="B3899" s="22"/>
      <c r="G3899" s="23"/>
      <c r="V3899"/>
    </row>
    <row r="3900" spans="1:22" s="1" customFormat="1" ht="15.75" x14ac:dyDescent="0.25">
      <c r="A3900" s="22"/>
      <c r="B3900" s="22"/>
      <c r="G3900" s="23"/>
      <c r="V3900"/>
    </row>
    <row r="3901" spans="1:22" s="1" customFormat="1" ht="15.75" x14ac:dyDescent="0.25">
      <c r="A3901" s="22"/>
      <c r="B3901" s="22"/>
      <c r="G3901" s="23"/>
      <c r="V3901"/>
    </row>
    <row r="3902" spans="1:22" s="1" customFormat="1" ht="15.75" x14ac:dyDescent="0.25">
      <c r="A3902" s="22"/>
      <c r="B3902" s="22"/>
      <c r="G3902" s="23"/>
      <c r="V3902"/>
    </row>
    <row r="3903" spans="1:22" s="1" customFormat="1" ht="15.75" x14ac:dyDescent="0.25">
      <c r="A3903" s="22"/>
      <c r="B3903" s="22"/>
      <c r="G3903" s="23"/>
      <c r="V3903"/>
    </row>
    <row r="3904" spans="1:22" s="1" customFormat="1" ht="15.75" x14ac:dyDescent="0.25">
      <c r="A3904" s="22"/>
      <c r="B3904" s="22"/>
      <c r="G3904" s="23"/>
      <c r="V3904"/>
    </row>
    <row r="3905" spans="1:22" s="1" customFormat="1" ht="15.75" x14ac:dyDescent="0.25">
      <c r="A3905" s="22"/>
      <c r="B3905" s="22"/>
      <c r="G3905" s="23"/>
      <c r="V3905"/>
    </row>
    <row r="3906" spans="1:22" s="1" customFormat="1" ht="15.75" x14ac:dyDescent="0.25">
      <c r="A3906" s="22"/>
      <c r="B3906" s="22"/>
      <c r="G3906" s="23"/>
      <c r="V3906"/>
    </row>
    <row r="3907" spans="1:22" s="1" customFormat="1" ht="15.75" x14ac:dyDescent="0.25">
      <c r="A3907" s="22"/>
      <c r="B3907" s="22"/>
      <c r="G3907" s="23"/>
      <c r="V3907"/>
    </row>
    <row r="3908" spans="1:22" s="1" customFormat="1" ht="15.75" x14ac:dyDescent="0.25">
      <c r="A3908" s="22"/>
      <c r="B3908" s="22"/>
      <c r="G3908" s="23"/>
      <c r="V3908"/>
    </row>
    <row r="3909" spans="1:22" s="1" customFormat="1" ht="15.75" x14ac:dyDescent="0.25">
      <c r="A3909" s="22"/>
      <c r="B3909" s="22"/>
      <c r="G3909" s="23"/>
      <c r="V3909"/>
    </row>
    <row r="3910" spans="1:22" s="1" customFormat="1" ht="15.75" x14ac:dyDescent="0.25">
      <c r="A3910" s="22"/>
      <c r="B3910" s="22"/>
      <c r="G3910" s="23"/>
      <c r="V3910"/>
    </row>
    <row r="3911" spans="1:22" s="1" customFormat="1" ht="15.75" x14ac:dyDescent="0.25">
      <c r="A3911" s="22"/>
      <c r="B3911" s="22"/>
      <c r="G3911" s="23"/>
      <c r="V3911"/>
    </row>
    <row r="3912" spans="1:22" s="1" customFormat="1" ht="15.75" x14ac:dyDescent="0.25">
      <c r="A3912" s="22"/>
      <c r="B3912" s="22"/>
      <c r="G3912" s="23"/>
      <c r="V3912"/>
    </row>
    <row r="3913" spans="1:22" s="1" customFormat="1" ht="15.75" x14ac:dyDescent="0.25">
      <c r="A3913" s="22"/>
      <c r="B3913" s="22"/>
      <c r="G3913" s="23"/>
      <c r="V3913"/>
    </row>
    <row r="3914" spans="1:22" s="1" customFormat="1" ht="15.75" x14ac:dyDescent="0.25">
      <c r="A3914" s="22"/>
      <c r="B3914" s="22"/>
      <c r="G3914" s="23"/>
      <c r="V3914"/>
    </row>
    <row r="3915" spans="1:22" s="1" customFormat="1" ht="15.75" x14ac:dyDescent="0.25">
      <c r="A3915" s="22"/>
      <c r="B3915" s="22"/>
      <c r="G3915" s="23"/>
      <c r="V3915"/>
    </row>
    <row r="3916" spans="1:22" s="1" customFormat="1" ht="15.75" x14ac:dyDescent="0.25">
      <c r="A3916" s="22"/>
      <c r="B3916" s="22"/>
      <c r="G3916" s="23"/>
      <c r="V3916"/>
    </row>
    <row r="3917" spans="1:22" s="1" customFormat="1" ht="15.75" x14ac:dyDescent="0.25">
      <c r="A3917" s="22"/>
      <c r="B3917" s="22"/>
      <c r="G3917" s="23"/>
      <c r="V3917"/>
    </row>
    <row r="3918" spans="1:22" s="1" customFormat="1" ht="15.75" x14ac:dyDescent="0.25">
      <c r="A3918" s="22"/>
      <c r="B3918" s="22"/>
      <c r="G3918" s="23"/>
      <c r="V3918"/>
    </row>
    <row r="3919" spans="1:22" s="1" customFormat="1" ht="15.75" x14ac:dyDescent="0.25">
      <c r="A3919" s="22"/>
      <c r="B3919" s="22"/>
      <c r="G3919" s="23"/>
      <c r="V3919"/>
    </row>
    <row r="3920" spans="1:22" s="1" customFormat="1" ht="15.75" x14ac:dyDescent="0.25">
      <c r="A3920" s="22"/>
      <c r="B3920" s="22"/>
      <c r="G3920" s="23"/>
      <c r="V3920"/>
    </row>
    <row r="3921" spans="1:22" s="1" customFormat="1" ht="15.75" x14ac:dyDescent="0.25">
      <c r="A3921" s="22"/>
      <c r="B3921" s="22"/>
      <c r="G3921" s="23"/>
      <c r="V3921"/>
    </row>
    <row r="3922" spans="1:22" s="1" customFormat="1" ht="15.75" x14ac:dyDescent="0.25">
      <c r="A3922" s="22"/>
      <c r="B3922" s="22"/>
      <c r="G3922" s="23"/>
      <c r="V3922"/>
    </row>
    <row r="3923" spans="1:22" s="1" customFormat="1" ht="15.75" x14ac:dyDescent="0.25">
      <c r="A3923" s="22"/>
      <c r="B3923" s="22"/>
      <c r="G3923" s="23"/>
      <c r="V3923"/>
    </row>
    <row r="3924" spans="1:22" s="1" customFormat="1" ht="15.75" x14ac:dyDescent="0.25">
      <c r="A3924" s="22"/>
      <c r="B3924" s="22"/>
      <c r="G3924" s="23"/>
      <c r="V3924"/>
    </row>
    <row r="3925" spans="1:22" s="1" customFormat="1" ht="15.75" x14ac:dyDescent="0.25">
      <c r="A3925" s="22"/>
      <c r="B3925" s="22"/>
      <c r="G3925" s="23"/>
      <c r="V3925"/>
    </row>
    <row r="3926" spans="1:22" s="1" customFormat="1" ht="15.75" x14ac:dyDescent="0.25">
      <c r="A3926" s="22"/>
      <c r="B3926" s="22"/>
      <c r="G3926" s="23"/>
      <c r="V3926"/>
    </row>
    <row r="3927" spans="1:22" s="1" customFormat="1" ht="15.75" x14ac:dyDescent="0.25">
      <c r="A3927" s="22"/>
      <c r="B3927" s="22"/>
      <c r="G3927" s="23"/>
      <c r="V3927"/>
    </row>
    <row r="3928" spans="1:22" s="1" customFormat="1" ht="15.75" x14ac:dyDescent="0.25">
      <c r="A3928" s="22"/>
      <c r="B3928" s="22"/>
      <c r="G3928" s="23"/>
      <c r="V3928"/>
    </row>
    <row r="3929" spans="1:22" s="1" customFormat="1" ht="15.75" x14ac:dyDescent="0.25">
      <c r="A3929" s="22"/>
      <c r="B3929" s="22"/>
      <c r="G3929" s="23"/>
      <c r="V3929"/>
    </row>
    <row r="3930" spans="1:22" s="1" customFormat="1" ht="15.75" x14ac:dyDescent="0.25">
      <c r="A3930" s="22"/>
      <c r="B3930" s="22"/>
      <c r="G3930" s="23"/>
      <c r="V3930"/>
    </row>
    <row r="3931" spans="1:22" s="1" customFormat="1" ht="15.75" x14ac:dyDescent="0.25">
      <c r="A3931" s="22"/>
      <c r="B3931" s="22"/>
      <c r="G3931" s="23"/>
      <c r="V3931"/>
    </row>
    <row r="3932" spans="1:22" s="1" customFormat="1" ht="15.75" x14ac:dyDescent="0.25">
      <c r="A3932" s="22"/>
      <c r="B3932" s="22"/>
      <c r="G3932" s="23"/>
      <c r="V3932"/>
    </row>
    <row r="3933" spans="1:22" s="1" customFormat="1" ht="15.75" x14ac:dyDescent="0.25">
      <c r="A3933" s="22"/>
      <c r="B3933" s="22"/>
      <c r="G3933" s="23"/>
      <c r="V3933"/>
    </row>
    <row r="3934" spans="1:22" s="1" customFormat="1" ht="15.75" x14ac:dyDescent="0.25">
      <c r="A3934" s="22"/>
      <c r="B3934" s="22"/>
      <c r="G3934" s="23"/>
      <c r="V3934"/>
    </row>
    <row r="3935" spans="1:22" s="1" customFormat="1" ht="15.75" x14ac:dyDescent="0.25">
      <c r="A3935" s="22"/>
      <c r="B3935" s="22"/>
      <c r="G3935" s="23"/>
      <c r="V3935"/>
    </row>
    <row r="3936" spans="1:22" s="1" customFormat="1" ht="15.75" x14ac:dyDescent="0.25">
      <c r="A3936" s="22"/>
      <c r="B3936" s="22"/>
      <c r="G3936" s="23"/>
      <c r="V3936"/>
    </row>
    <row r="3937" spans="1:22" s="1" customFormat="1" ht="15.75" x14ac:dyDescent="0.25">
      <c r="A3937" s="22"/>
      <c r="B3937" s="22"/>
      <c r="G3937" s="23"/>
      <c r="V3937"/>
    </row>
    <row r="3938" spans="1:22" s="1" customFormat="1" ht="15.75" x14ac:dyDescent="0.25">
      <c r="A3938" s="22"/>
      <c r="B3938" s="22"/>
      <c r="G3938" s="23"/>
      <c r="V3938"/>
    </row>
    <row r="3939" spans="1:22" s="1" customFormat="1" ht="15.75" x14ac:dyDescent="0.25">
      <c r="A3939" s="22"/>
      <c r="B3939" s="22"/>
      <c r="G3939" s="23"/>
      <c r="V3939"/>
    </row>
    <row r="3940" spans="1:22" s="1" customFormat="1" ht="15.75" x14ac:dyDescent="0.25">
      <c r="A3940" s="22"/>
      <c r="B3940" s="22"/>
      <c r="G3940" s="23"/>
      <c r="V3940"/>
    </row>
    <row r="3941" spans="1:22" s="1" customFormat="1" ht="15.75" x14ac:dyDescent="0.25">
      <c r="A3941" s="22"/>
      <c r="B3941" s="22"/>
      <c r="G3941" s="23"/>
      <c r="V3941"/>
    </row>
    <row r="3942" spans="1:22" s="1" customFormat="1" ht="15.75" x14ac:dyDescent="0.25">
      <c r="A3942" s="22"/>
      <c r="B3942" s="22"/>
      <c r="G3942" s="23"/>
      <c r="V3942"/>
    </row>
    <row r="3943" spans="1:22" s="1" customFormat="1" ht="15.75" x14ac:dyDescent="0.25">
      <c r="A3943" s="22"/>
      <c r="B3943" s="22"/>
      <c r="G3943" s="23"/>
      <c r="V3943"/>
    </row>
    <row r="3944" spans="1:22" s="1" customFormat="1" ht="15.75" x14ac:dyDescent="0.25">
      <c r="A3944" s="22"/>
      <c r="B3944" s="22"/>
      <c r="G3944" s="23"/>
      <c r="V3944"/>
    </row>
    <row r="3945" spans="1:22" s="1" customFormat="1" ht="15.75" x14ac:dyDescent="0.25">
      <c r="A3945" s="22"/>
      <c r="B3945" s="22"/>
      <c r="G3945" s="23"/>
      <c r="V3945"/>
    </row>
    <row r="3946" spans="1:22" s="1" customFormat="1" ht="15.75" x14ac:dyDescent="0.25">
      <c r="A3946" s="22"/>
      <c r="B3946" s="22"/>
      <c r="G3946" s="23"/>
      <c r="V3946"/>
    </row>
    <row r="3947" spans="1:22" s="1" customFormat="1" ht="15.75" x14ac:dyDescent="0.25">
      <c r="A3947" s="22"/>
      <c r="B3947" s="22"/>
      <c r="G3947" s="23"/>
      <c r="V3947"/>
    </row>
    <row r="3948" spans="1:22" s="1" customFormat="1" ht="15.75" x14ac:dyDescent="0.25">
      <c r="A3948" s="22"/>
      <c r="B3948" s="22"/>
      <c r="G3948" s="23"/>
      <c r="V3948"/>
    </row>
    <row r="3949" spans="1:22" s="1" customFormat="1" ht="15.75" x14ac:dyDescent="0.25">
      <c r="A3949" s="22"/>
      <c r="B3949" s="22"/>
      <c r="G3949" s="23"/>
      <c r="V3949"/>
    </row>
    <row r="3950" spans="1:22" s="1" customFormat="1" ht="15.75" x14ac:dyDescent="0.25">
      <c r="A3950" s="22"/>
      <c r="B3950" s="22"/>
      <c r="G3950" s="23"/>
      <c r="V3950"/>
    </row>
    <row r="3951" spans="1:22" s="1" customFormat="1" ht="15.75" x14ac:dyDescent="0.25">
      <c r="A3951" s="22"/>
      <c r="B3951" s="22"/>
      <c r="G3951" s="23"/>
      <c r="V3951"/>
    </row>
    <row r="3952" spans="1:22" s="1" customFormat="1" ht="15.75" x14ac:dyDescent="0.25">
      <c r="A3952" s="22"/>
      <c r="B3952" s="22"/>
      <c r="G3952" s="23"/>
      <c r="V3952"/>
    </row>
    <row r="3953" spans="1:22" s="1" customFormat="1" ht="15.75" x14ac:dyDescent="0.25">
      <c r="A3953" s="22"/>
      <c r="B3953" s="22"/>
      <c r="G3953" s="23"/>
      <c r="V3953"/>
    </row>
    <row r="3954" spans="1:22" s="1" customFormat="1" ht="15.75" x14ac:dyDescent="0.25">
      <c r="A3954" s="22"/>
      <c r="B3954" s="22"/>
      <c r="G3954" s="23"/>
      <c r="V3954"/>
    </row>
    <row r="3955" spans="1:22" s="1" customFormat="1" ht="15.75" x14ac:dyDescent="0.25">
      <c r="A3955" s="22"/>
      <c r="B3955" s="22"/>
      <c r="G3955" s="23"/>
      <c r="V3955"/>
    </row>
    <row r="3956" spans="1:22" s="1" customFormat="1" ht="15.75" x14ac:dyDescent="0.25">
      <c r="A3956" s="22"/>
      <c r="B3956" s="22"/>
      <c r="G3956" s="23"/>
      <c r="V3956"/>
    </row>
    <row r="3957" spans="1:22" s="1" customFormat="1" ht="15.75" x14ac:dyDescent="0.25">
      <c r="A3957" s="22"/>
      <c r="B3957" s="22"/>
      <c r="G3957" s="23"/>
      <c r="V3957"/>
    </row>
    <row r="3958" spans="1:22" s="1" customFormat="1" ht="15.75" x14ac:dyDescent="0.25">
      <c r="A3958" s="22"/>
      <c r="B3958" s="22"/>
      <c r="G3958" s="23"/>
      <c r="V3958"/>
    </row>
    <row r="3959" spans="1:22" s="1" customFormat="1" ht="15.75" x14ac:dyDescent="0.25">
      <c r="A3959" s="22"/>
      <c r="B3959" s="22"/>
      <c r="G3959" s="23"/>
      <c r="V3959"/>
    </row>
    <row r="3960" spans="1:22" s="1" customFormat="1" ht="15.75" x14ac:dyDescent="0.25">
      <c r="A3960" s="22"/>
      <c r="B3960" s="22"/>
      <c r="G3960" s="23"/>
      <c r="V3960"/>
    </row>
    <row r="3961" spans="1:22" s="1" customFormat="1" ht="15.75" x14ac:dyDescent="0.25">
      <c r="A3961" s="22"/>
      <c r="B3961" s="22"/>
      <c r="G3961" s="23"/>
      <c r="V3961"/>
    </row>
    <row r="3962" spans="1:22" s="1" customFormat="1" ht="15.75" x14ac:dyDescent="0.25">
      <c r="A3962" s="22"/>
      <c r="B3962" s="22"/>
      <c r="G3962" s="23"/>
      <c r="V3962"/>
    </row>
    <row r="3963" spans="1:22" s="1" customFormat="1" ht="15.75" x14ac:dyDescent="0.25">
      <c r="A3963" s="22"/>
      <c r="B3963" s="22"/>
      <c r="G3963" s="23"/>
      <c r="V3963"/>
    </row>
    <row r="3964" spans="1:22" s="1" customFormat="1" ht="15.75" x14ac:dyDescent="0.25">
      <c r="A3964" s="22"/>
      <c r="B3964" s="22"/>
      <c r="G3964" s="23"/>
      <c r="V3964"/>
    </row>
    <row r="3965" spans="1:22" s="1" customFormat="1" ht="15.75" x14ac:dyDescent="0.25">
      <c r="A3965" s="22"/>
      <c r="B3965" s="22"/>
      <c r="G3965" s="23"/>
      <c r="V3965"/>
    </row>
    <row r="3966" spans="1:22" s="1" customFormat="1" ht="15.75" x14ac:dyDescent="0.25">
      <c r="A3966" s="22"/>
      <c r="B3966" s="22"/>
      <c r="G3966" s="23"/>
      <c r="V3966"/>
    </row>
    <row r="3967" spans="1:22" s="1" customFormat="1" ht="15.75" x14ac:dyDescent="0.25">
      <c r="A3967" s="22"/>
      <c r="B3967" s="22"/>
      <c r="G3967" s="23"/>
      <c r="V3967"/>
    </row>
    <row r="3968" spans="1:22" s="1" customFormat="1" ht="15.75" x14ac:dyDescent="0.25">
      <c r="A3968" s="22"/>
      <c r="B3968" s="22"/>
      <c r="G3968" s="23"/>
      <c r="V3968"/>
    </row>
    <row r="3969" spans="1:22" s="1" customFormat="1" ht="15.75" x14ac:dyDescent="0.25">
      <c r="A3969" s="22"/>
      <c r="B3969" s="22"/>
      <c r="G3969" s="23"/>
      <c r="V3969"/>
    </row>
    <row r="3970" spans="1:22" s="1" customFormat="1" ht="15.75" x14ac:dyDescent="0.25">
      <c r="A3970" s="22"/>
      <c r="B3970" s="22"/>
      <c r="G3970" s="23"/>
      <c r="V3970"/>
    </row>
    <row r="3971" spans="1:22" s="1" customFormat="1" ht="15.75" x14ac:dyDescent="0.25">
      <c r="A3971" s="22"/>
      <c r="B3971" s="22"/>
      <c r="G3971" s="23"/>
      <c r="V3971"/>
    </row>
    <row r="3972" spans="1:22" s="1" customFormat="1" ht="15.75" x14ac:dyDescent="0.25">
      <c r="A3972" s="22"/>
      <c r="B3972" s="22"/>
      <c r="G3972" s="23"/>
      <c r="V3972"/>
    </row>
    <row r="3973" spans="1:22" s="1" customFormat="1" ht="15.75" x14ac:dyDescent="0.25">
      <c r="A3973" s="22"/>
      <c r="B3973" s="22"/>
      <c r="G3973" s="23"/>
      <c r="V3973"/>
    </row>
    <row r="3974" spans="1:22" s="1" customFormat="1" ht="15.75" x14ac:dyDescent="0.25">
      <c r="A3974" s="22"/>
      <c r="B3974" s="22"/>
      <c r="G3974" s="23"/>
      <c r="V3974"/>
    </row>
    <row r="3975" spans="1:22" s="1" customFormat="1" ht="15.75" x14ac:dyDescent="0.25">
      <c r="A3975" s="22"/>
      <c r="B3975" s="22"/>
      <c r="G3975" s="23"/>
      <c r="V3975"/>
    </row>
    <row r="3976" spans="1:22" s="1" customFormat="1" ht="15.75" x14ac:dyDescent="0.25">
      <c r="A3976" s="22"/>
      <c r="B3976" s="22"/>
      <c r="G3976" s="23"/>
      <c r="V3976"/>
    </row>
    <row r="3977" spans="1:22" s="1" customFormat="1" ht="15.75" x14ac:dyDescent="0.25">
      <c r="A3977" s="22"/>
      <c r="B3977" s="22"/>
      <c r="G3977" s="23"/>
      <c r="V3977"/>
    </row>
    <row r="3978" spans="1:22" s="1" customFormat="1" ht="15.75" x14ac:dyDescent="0.25">
      <c r="A3978" s="22"/>
      <c r="B3978" s="22"/>
      <c r="G3978" s="23"/>
      <c r="V3978"/>
    </row>
    <row r="3979" spans="1:22" s="1" customFormat="1" ht="15.75" x14ac:dyDescent="0.25">
      <c r="A3979" s="22"/>
      <c r="B3979" s="22"/>
      <c r="G3979" s="23"/>
      <c r="V3979"/>
    </row>
    <row r="3980" spans="1:22" s="1" customFormat="1" ht="15.75" x14ac:dyDescent="0.25">
      <c r="A3980" s="22"/>
      <c r="B3980" s="22"/>
      <c r="G3980" s="23"/>
      <c r="V3980"/>
    </row>
    <row r="3981" spans="1:22" s="1" customFormat="1" ht="15.75" x14ac:dyDescent="0.25">
      <c r="A3981" s="22"/>
      <c r="B3981" s="22"/>
      <c r="G3981" s="23"/>
      <c r="V3981"/>
    </row>
    <row r="3982" spans="1:22" s="1" customFormat="1" ht="15.75" x14ac:dyDescent="0.25">
      <c r="A3982" s="22"/>
      <c r="B3982" s="22"/>
      <c r="G3982" s="23"/>
      <c r="V3982"/>
    </row>
    <row r="3983" spans="1:22" s="1" customFormat="1" ht="15.75" x14ac:dyDescent="0.25">
      <c r="A3983" s="22"/>
      <c r="B3983" s="22"/>
      <c r="G3983" s="23"/>
      <c r="V3983"/>
    </row>
    <row r="3984" spans="1:22" s="1" customFormat="1" ht="15.75" x14ac:dyDescent="0.25">
      <c r="A3984" s="22"/>
      <c r="B3984" s="22"/>
      <c r="G3984" s="23"/>
      <c r="V3984"/>
    </row>
    <row r="3985" spans="1:22" s="1" customFormat="1" ht="15.75" x14ac:dyDescent="0.25">
      <c r="A3985" s="22"/>
      <c r="B3985" s="22"/>
      <c r="G3985" s="23"/>
      <c r="V3985"/>
    </row>
    <row r="3986" spans="1:22" s="1" customFormat="1" ht="15.75" x14ac:dyDescent="0.25">
      <c r="A3986" s="22"/>
      <c r="B3986" s="22"/>
      <c r="G3986" s="23"/>
      <c r="V3986"/>
    </row>
    <row r="3987" spans="1:22" s="1" customFormat="1" ht="15.75" x14ac:dyDescent="0.25">
      <c r="A3987" s="22"/>
      <c r="B3987" s="22"/>
      <c r="G3987" s="23"/>
      <c r="V3987"/>
    </row>
    <row r="3988" spans="1:22" s="1" customFormat="1" ht="15.75" x14ac:dyDescent="0.25">
      <c r="A3988" s="22"/>
      <c r="B3988" s="22"/>
      <c r="G3988" s="23"/>
      <c r="V3988"/>
    </row>
    <row r="3989" spans="1:22" s="1" customFormat="1" ht="15.75" x14ac:dyDescent="0.25">
      <c r="A3989" s="22"/>
      <c r="B3989" s="22"/>
      <c r="G3989" s="23"/>
      <c r="V3989"/>
    </row>
    <row r="3990" spans="1:22" s="1" customFormat="1" ht="15.75" x14ac:dyDescent="0.25">
      <c r="A3990" s="22"/>
      <c r="B3990" s="22"/>
      <c r="G3990" s="23"/>
      <c r="V3990"/>
    </row>
    <row r="3991" spans="1:22" s="1" customFormat="1" ht="15.75" x14ac:dyDescent="0.25">
      <c r="A3991" s="22"/>
      <c r="B3991" s="22"/>
      <c r="G3991" s="23"/>
      <c r="V3991"/>
    </row>
    <row r="3992" spans="1:22" s="1" customFormat="1" ht="15.75" x14ac:dyDescent="0.25">
      <c r="A3992" s="22"/>
      <c r="B3992" s="22"/>
      <c r="G3992" s="23"/>
      <c r="V3992"/>
    </row>
    <row r="3993" spans="1:22" s="1" customFormat="1" ht="15.75" x14ac:dyDescent="0.25">
      <c r="A3993" s="22"/>
      <c r="B3993" s="22"/>
      <c r="G3993" s="23"/>
      <c r="V3993"/>
    </row>
    <row r="3994" spans="1:22" s="1" customFormat="1" ht="15.75" x14ac:dyDescent="0.25">
      <c r="A3994" s="22"/>
      <c r="B3994" s="22"/>
      <c r="G3994" s="23"/>
      <c r="V3994"/>
    </row>
    <row r="3995" spans="1:22" s="1" customFormat="1" ht="15.75" x14ac:dyDescent="0.25">
      <c r="A3995" s="22"/>
      <c r="B3995" s="22"/>
      <c r="G3995" s="23"/>
      <c r="V3995"/>
    </row>
    <row r="3996" spans="1:22" s="1" customFormat="1" ht="15.75" x14ac:dyDescent="0.25">
      <c r="A3996" s="22"/>
      <c r="B3996" s="22"/>
      <c r="G3996" s="23"/>
      <c r="V3996"/>
    </row>
    <row r="3997" spans="1:22" s="1" customFormat="1" ht="15.75" x14ac:dyDescent="0.25">
      <c r="A3997" s="22"/>
      <c r="B3997" s="22"/>
      <c r="G3997" s="23"/>
      <c r="V3997"/>
    </row>
    <row r="3998" spans="1:22" s="1" customFormat="1" ht="15.75" x14ac:dyDescent="0.25">
      <c r="A3998" s="22"/>
      <c r="B3998" s="22"/>
      <c r="G3998" s="23"/>
      <c r="V3998"/>
    </row>
    <row r="3999" spans="1:22" s="1" customFormat="1" ht="15.75" x14ac:dyDescent="0.25">
      <c r="A3999" s="22"/>
      <c r="B3999" s="22"/>
      <c r="G3999" s="23"/>
      <c r="V3999"/>
    </row>
    <row r="4000" spans="1:22" s="1" customFormat="1" ht="15.75" x14ac:dyDescent="0.25">
      <c r="A4000" s="22"/>
      <c r="B4000" s="22"/>
      <c r="G4000" s="23"/>
      <c r="V4000"/>
    </row>
    <row r="4001" spans="1:22" s="1" customFormat="1" ht="15.75" x14ac:dyDescent="0.25">
      <c r="A4001" s="22"/>
      <c r="B4001" s="22"/>
      <c r="G4001" s="23"/>
      <c r="V4001"/>
    </row>
    <row r="4002" spans="1:22" s="1" customFormat="1" ht="15.75" x14ac:dyDescent="0.25">
      <c r="A4002" s="22"/>
      <c r="B4002" s="22"/>
      <c r="G4002" s="23"/>
      <c r="V4002"/>
    </row>
    <row r="4003" spans="1:22" s="1" customFormat="1" ht="15.75" x14ac:dyDescent="0.25">
      <c r="A4003" s="22"/>
      <c r="B4003" s="22"/>
      <c r="G4003" s="23"/>
      <c r="V4003"/>
    </row>
    <row r="4004" spans="1:22" s="1" customFormat="1" ht="15.75" x14ac:dyDescent="0.25">
      <c r="A4004" s="22"/>
      <c r="B4004" s="22"/>
      <c r="G4004" s="23"/>
      <c r="V4004"/>
    </row>
    <row r="4005" spans="1:22" s="1" customFormat="1" ht="15.75" x14ac:dyDescent="0.25">
      <c r="A4005" s="22"/>
      <c r="B4005" s="22"/>
      <c r="G4005" s="23"/>
      <c r="V4005"/>
    </row>
    <row r="4006" spans="1:22" s="1" customFormat="1" ht="15.75" x14ac:dyDescent="0.25">
      <c r="A4006" s="22"/>
      <c r="B4006" s="22"/>
      <c r="G4006" s="23"/>
      <c r="V4006"/>
    </row>
    <row r="4007" spans="1:22" s="1" customFormat="1" ht="15.75" x14ac:dyDescent="0.25">
      <c r="A4007" s="22"/>
      <c r="B4007" s="22"/>
      <c r="G4007" s="23"/>
      <c r="V4007"/>
    </row>
    <row r="4008" spans="1:22" s="1" customFormat="1" ht="15.75" x14ac:dyDescent="0.25">
      <c r="A4008" s="22"/>
      <c r="B4008" s="22"/>
      <c r="G4008" s="23"/>
      <c r="V4008"/>
    </row>
    <row r="4009" spans="1:22" s="1" customFormat="1" ht="15.75" x14ac:dyDescent="0.25">
      <c r="A4009" s="22"/>
      <c r="B4009" s="22"/>
      <c r="G4009" s="23"/>
      <c r="V4009"/>
    </row>
    <row r="4010" spans="1:22" s="1" customFormat="1" ht="15.75" x14ac:dyDescent="0.25">
      <c r="A4010" s="22"/>
      <c r="B4010" s="22"/>
      <c r="G4010" s="23"/>
      <c r="V4010"/>
    </row>
    <row r="4011" spans="1:22" s="1" customFormat="1" ht="15.75" x14ac:dyDescent="0.25">
      <c r="A4011" s="22"/>
      <c r="B4011" s="22"/>
      <c r="G4011" s="23"/>
      <c r="V4011"/>
    </row>
    <row r="4012" spans="1:22" s="1" customFormat="1" ht="15.75" x14ac:dyDescent="0.25">
      <c r="A4012" s="22"/>
      <c r="B4012" s="22"/>
      <c r="G4012" s="23"/>
      <c r="V4012"/>
    </row>
    <row r="4013" spans="1:22" s="1" customFormat="1" ht="15.75" x14ac:dyDescent="0.25">
      <c r="A4013" s="22"/>
      <c r="B4013" s="22"/>
      <c r="G4013" s="23"/>
      <c r="V4013"/>
    </row>
    <row r="4014" spans="1:22" s="1" customFormat="1" ht="15.75" x14ac:dyDescent="0.25">
      <c r="A4014" s="22"/>
      <c r="B4014" s="22"/>
      <c r="G4014" s="23"/>
      <c r="V4014"/>
    </row>
    <row r="4015" spans="1:22" s="1" customFormat="1" ht="15.75" x14ac:dyDescent="0.25">
      <c r="A4015" s="22"/>
      <c r="B4015" s="22"/>
      <c r="G4015" s="23"/>
      <c r="V4015"/>
    </row>
    <row r="4016" spans="1:22" s="1" customFormat="1" ht="15.75" x14ac:dyDescent="0.25">
      <c r="A4016" s="22"/>
      <c r="B4016" s="22"/>
      <c r="G4016" s="23"/>
      <c r="V4016"/>
    </row>
    <row r="4017" spans="1:22" s="1" customFormat="1" ht="15.75" x14ac:dyDescent="0.25">
      <c r="A4017" s="22"/>
      <c r="B4017" s="22"/>
      <c r="G4017" s="23"/>
      <c r="V4017"/>
    </row>
    <row r="4018" spans="1:22" s="1" customFormat="1" ht="15.75" x14ac:dyDescent="0.25">
      <c r="A4018" s="22"/>
      <c r="B4018" s="22"/>
      <c r="G4018" s="23"/>
      <c r="V4018"/>
    </row>
    <row r="4019" spans="1:22" s="1" customFormat="1" ht="15.75" x14ac:dyDescent="0.25">
      <c r="A4019" s="22"/>
      <c r="B4019" s="22"/>
      <c r="G4019" s="23"/>
      <c r="V4019"/>
    </row>
    <row r="4020" spans="1:22" s="1" customFormat="1" ht="15.75" x14ac:dyDescent="0.25">
      <c r="A4020" s="22"/>
      <c r="B4020" s="22"/>
      <c r="G4020" s="23"/>
      <c r="V4020"/>
    </row>
    <row r="4021" spans="1:22" s="1" customFormat="1" ht="15.75" x14ac:dyDescent="0.25">
      <c r="A4021" s="22"/>
      <c r="B4021" s="22"/>
      <c r="G4021" s="23"/>
      <c r="V4021"/>
    </row>
    <row r="4022" spans="1:22" s="1" customFormat="1" ht="15.75" x14ac:dyDescent="0.25">
      <c r="A4022" s="22"/>
      <c r="B4022" s="22"/>
      <c r="G4022" s="23"/>
      <c r="V4022"/>
    </row>
    <row r="4023" spans="1:22" s="1" customFormat="1" ht="15.75" x14ac:dyDescent="0.25">
      <c r="A4023" s="22"/>
      <c r="B4023" s="22"/>
      <c r="G4023" s="23"/>
      <c r="V4023"/>
    </row>
    <row r="4024" spans="1:22" s="1" customFormat="1" ht="15.75" x14ac:dyDescent="0.25">
      <c r="A4024" s="22"/>
      <c r="B4024" s="22"/>
      <c r="G4024" s="23"/>
      <c r="V4024"/>
    </row>
    <row r="4025" spans="1:22" s="1" customFormat="1" ht="15.75" x14ac:dyDescent="0.25">
      <c r="A4025" s="22"/>
      <c r="B4025" s="22"/>
      <c r="G4025" s="23"/>
      <c r="V4025"/>
    </row>
    <row r="4026" spans="1:22" s="1" customFormat="1" ht="15.75" x14ac:dyDescent="0.25">
      <c r="A4026" s="22"/>
      <c r="B4026" s="22"/>
      <c r="G4026" s="23"/>
      <c r="V4026"/>
    </row>
    <row r="4027" spans="1:22" s="1" customFormat="1" ht="15.75" x14ac:dyDescent="0.25">
      <c r="A4027" s="22"/>
      <c r="B4027" s="22"/>
      <c r="G4027" s="23"/>
      <c r="V4027"/>
    </row>
    <row r="4028" spans="1:22" s="1" customFormat="1" ht="15.75" x14ac:dyDescent="0.25">
      <c r="A4028" s="22"/>
      <c r="B4028" s="22"/>
      <c r="G4028" s="23"/>
      <c r="V4028"/>
    </row>
    <row r="4029" spans="1:22" s="1" customFormat="1" ht="15.75" x14ac:dyDescent="0.25">
      <c r="A4029" s="22"/>
      <c r="B4029" s="22"/>
      <c r="G4029" s="23"/>
      <c r="V4029"/>
    </row>
    <row r="4030" spans="1:22" s="1" customFormat="1" ht="15.75" x14ac:dyDescent="0.25">
      <c r="A4030" s="22"/>
      <c r="B4030" s="22"/>
      <c r="G4030" s="23"/>
      <c r="V4030"/>
    </row>
    <row r="4031" spans="1:22" s="1" customFormat="1" ht="15.75" x14ac:dyDescent="0.25">
      <c r="A4031" s="22"/>
      <c r="B4031" s="22"/>
      <c r="G4031" s="23"/>
      <c r="V4031"/>
    </row>
    <row r="4032" spans="1:22" s="1" customFormat="1" ht="15.75" x14ac:dyDescent="0.25">
      <c r="A4032" s="22"/>
      <c r="B4032" s="22"/>
      <c r="G4032" s="23"/>
      <c r="V4032"/>
    </row>
    <row r="4033" spans="1:22" s="1" customFormat="1" ht="15.75" x14ac:dyDescent="0.25">
      <c r="A4033" s="22"/>
      <c r="B4033" s="22"/>
      <c r="G4033" s="23"/>
      <c r="V4033"/>
    </row>
    <row r="4034" spans="1:22" s="1" customFormat="1" ht="15.75" x14ac:dyDescent="0.25">
      <c r="A4034" s="22"/>
      <c r="B4034" s="22"/>
      <c r="G4034" s="23"/>
      <c r="V4034"/>
    </row>
    <row r="4035" spans="1:22" s="1" customFormat="1" ht="15.75" x14ac:dyDescent="0.25">
      <c r="A4035" s="22"/>
      <c r="B4035" s="22"/>
      <c r="G4035" s="23"/>
      <c r="V4035"/>
    </row>
    <row r="4036" spans="1:22" s="1" customFormat="1" ht="15.75" x14ac:dyDescent="0.25">
      <c r="A4036" s="22"/>
      <c r="B4036" s="22"/>
      <c r="G4036" s="23"/>
      <c r="V4036"/>
    </row>
    <row r="4037" spans="1:22" s="1" customFormat="1" ht="15.75" x14ac:dyDescent="0.25">
      <c r="A4037" s="22"/>
      <c r="B4037" s="22"/>
      <c r="G4037" s="23"/>
      <c r="V4037"/>
    </row>
    <row r="4038" spans="1:22" s="1" customFormat="1" ht="15.75" x14ac:dyDescent="0.25">
      <c r="A4038" s="22"/>
      <c r="B4038" s="22"/>
      <c r="G4038" s="23"/>
      <c r="V4038"/>
    </row>
    <row r="4039" spans="1:22" s="1" customFormat="1" ht="15.75" x14ac:dyDescent="0.25">
      <c r="A4039" s="22"/>
      <c r="B4039" s="22"/>
      <c r="G4039" s="23"/>
      <c r="V4039"/>
    </row>
    <row r="4040" spans="1:22" s="1" customFormat="1" ht="15.75" x14ac:dyDescent="0.25">
      <c r="A4040" s="22"/>
      <c r="B4040" s="22"/>
      <c r="G4040" s="23"/>
      <c r="V4040"/>
    </row>
    <row r="4041" spans="1:22" s="1" customFormat="1" ht="15.75" x14ac:dyDescent="0.25">
      <c r="A4041" s="22"/>
      <c r="B4041" s="22"/>
      <c r="G4041" s="23"/>
      <c r="V4041"/>
    </row>
    <row r="4042" spans="1:22" s="1" customFormat="1" ht="15.75" x14ac:dyDescent="0.25">
      <c r="A4042" s="22"/>
      <c r="B4042" s="22"/>
      <c r="G4042" s="23"/>
      <c r="V4042"/>
    </row>
    <row r="4043" spans="1:22" s="1" customFormat="1" ht="15.75" x14ac:dyDescent="0.25">
      <c r="A4043" s="22"/>
      <c r="B4043" s="22"/>
      <c r="G4043" s="23"/>
      <c r="V4043"/>
    </row>
    <row r="4044" spans="1:22" s="1" customFormat="1" ht="15.75" x14ac:dyDescent="0.25">
      <c r="A4044" s="22"/>
      <c r="B4044" s="22"/>
      <c r="G4044" s="23"/>
      <c r="V4044"/>
    </row>
    <row r="4045" spans="1:22" s="1" customFormat="1" ht="15.75" x14ac:dyDescent="0.25">
      <c r="A4045" s="22"/>
      <c r="B4045" s="22"/>
      <c r="G4045" s="23"/>
      <c r="V4045"/>
    </row>
    <row r="4046" spans="1:22" s="1" customFormat="1" ht="15.75" x14ac:dyDescent="0.25">
      <c r="A4046" s="22"/>
      <c r="B4046" s="22"/>
      <c r="G4046" s="23"/>
      <c r="V4046"/>
    </row>
    <row r="4047" spans="1:22" s="1" customFormat="1" ht="15.75" x14ac:dyDescent="0.25">
      <c r="A4047" s="22"/>
      <c r="B4047" s="22"/>
      <c r="G4047" s="23"/>
      <c r="V4047"/>
    </row>
    <row r="4048" spans="1:22" s="1" customFormat="1" ht="15.75" x14ac:dyDescent="0.25">
      <c r="A4048" s="22"/>
      <c r="B4048" s="22"/>
      <c r="G4048" s="23"/>
      <c r="V4048"/>
    </row>
    <row r="4049" spans="1:22" s="1" customFormat="1" ht="15.75" x14ac:dyDescent="0.25">
      <c r="A4049" s="22"/>
      <c r="B4049" s="22"/>
      <c r="G4049" s="23"/>
      <c r="V4049"/>
    </row>
    <row r="4050" spans="1:22" s="1" customFormat="1" ht="15.75" x14ac:dyDescent="0.25">
      <c r="A4050" s="22"/>
      <c r="B4050" s="22"/>
      <c r="G4050" s="23"/>
      <c r="V4050"/>
    </row>
    <row r="4051" spans="1:22" s="1" customFormat="1" ht="15.75" x14ac:dyDescent="0.25">
      <c r="A4051" s="22"/>
      <c r="B4051" s="22"/>
      <c r="G4051" s="23"/>
      <c r="V4051"/>
    </row>
    <row r="4052" spans="1:22" s="1" customFormat="1" ht="15.75" x14ac:dyDescent="0.25">
      <c r="A4052" s="22"/>
      <c r="B4052" s="22"/>
      <c r="G4052" s="23"/>
      <c r="V4052"/>
    </row>
    <row r="4053" spans="1:22" s="1" customFormat="1" ht="15.75" x14ac:dyDescent="0.25">
      <c r="A4053" s="22"/>
      <c r="B4053" s="22"/>
      <c r="G4053" s="23"/>
      <c r="V4053"/>
    </row>
    <row r="4054" spans="1:22" s="1" customFormat="1" ht="15.75" x14ac:dyDescent="0.25">
      <c r="A4054" s="22"/>
      <c r="B4054" s="22"/>
      <c r="G4054" s="23"/>
      <c r="V4054"/>
    </row>
    <row r="4055" spans="1:22" s="1" customFormat="1" ht="15.75" x14ac:dyDescent="0.25">
      <c r="A4055" s="22"/>
      <c r="B4055" s="22"/>
      <c r="G4055" s="23"/>
      <c r="V4055"/>
    </row>
    <row r="4056" spans="1:22" s="1" customFormat="1" ht="15.75" x14ac:dyDescent="0.25">
      <c r="A4056" s="22"/>
      <c r="B4056" s="22"/>
      <c r="G4056" s="23"/>
      <c r="V4056"/>
    </row>
    <row r="4057" spans="1:22" s="1" customFormat="1" ht="15.75" x14ac:dyDescent="0.25">
      <c r="A4057" s="22"/>
      <c r="B4057" s="22"/>
      <c r="G4057" s="23"/>
      <c r="V4057"/>
    </row>
    <row r="4058" spans="1:22" s="1" customFormat="1" ht="15.75" x14ac:dyDescent="0.25">
      <c r="A4058" s="22"/>
      <c r="B4058" s="22"/>
      <c r="G4058" s="23"/>
      <c r="V4058"/>
    </row>
    <row r="4059" spans="1:22" s="1" customFormat="1" ht="15.75" x14ac:dyDescent="0.25">
      <c r="A4059" s="22"/>
      <c r="B4059" s="22"/>
      <c r="G4059" s="23"/>
      <c r="V4059"/>
    </row>
    <row r="4060" spans="1:22" s="1" customFormat="1" ht="15.75" x14ac:dyDescent="0.25">
      <c r="A4060" s="22"/>
      <c r="B4060" s="22"/>
      <c r="G4060" s="23"/>
      <c r="V4060"/>
    </row>
    <row r="4061" spans="1:22" s="1" customFormat="1" ht="15.75" x14ac:dyDescent="0.25">
      <c r="A4061" s="22"/>
      <c r="B4061" s="22"/>
      <c r="G4061" s="23"/>
      <c r="V4061"/>
    </row>
    <row r="4062" spans="1:22" s="1" customFormat="1" ht="15.75" x14ac:dyDescent="0.25">
      <c r="A4062" s="22"/>
      <c r="B4062" s="22"/>
      <c r="G4062" s="23"/>
      <c r="V4062"/>
    </row>
    <row r="4063" spans="1:22" s="1" customFormat="1" ht="15.75" x14ac:dyDescent="0.25">
      <c r="A4063" s="22"/>
      <c r="B4063" s="22"/>
      <c r="G4063" s="23"/>
      <c r="V4063"/>
    </row>
    <row r="4064" spans="1:22" s="1" customFormat="1" ht="15.75" x14ac:dyDescent="0.25">
      <c r="A4064" s="22"/>
      <c r="B4064" s="22"/>
      <c r="G4064" s="23"/>
      <c r="V4064"/>
    </row>
    <row r="4065" spans="1:22" s="1" customFormat="1" ht="15.75" x14ac:dyDescent="0.25">
      <c r="A4065" s="22"/>
      <c r="B4065" s="22"/>
      <c r="G4065" s="23"/>
      <c r="V4065"/>
    </row>
    <row r="4066" spans="1:22" s="1" customFormat="1" ht="15.75" x14ac:dyDescent="0.25">
      <c r="A4066" s="22"/>
      <c r="B4066" s="22"/>
      <c r="G4066" s="23"/>
      <c r="V4066"/>
    </row>
    <row r="4067" spans="1:22" s="1" customFormat="1" ht="15.75" x14ac:dyDescent="0.25">
      <c r="A4067" s="22"/>
      <c r="B4067" s="22"/>
      <c r="G4067" s="23"/>
      <c r="V4067"/>
    </row>
    <row r="4068" spans="1:22" s="1" customFormat="1" ht="15.75" x14ac:dyDescent="0.25">
      <c r="A4068" s="22"/>
      <c r="B4068" s="22"/>
      <c r="G4068" s="23"/>
      <c r="V4068"/>
    </row>
    <row r="4069" spans="1:22" s="1" customFormat="1" ht="15.75" x14ac:dyDescent="0.25">
      <c r="A4069" s="22"/>
      <c r="B4069" s="22"/>
      <c r="G4069" s="23"/>
      <c r="V4069"/>
    </row>
    <row r="4070" spans="1:22" s="1" customFormat="1" ht="15.75" x14ac:dyDescent="0.25">
      <c r="A4070" s="22"/>
      <c r="B4070" s="22"/>
      <c r="G4070" s="23"/>
      <c r="V4070"/>
    </row>
    <row r="4071" spans="1:22" s="1" customFormat="1" ht="15.75" x14ac:dyDescent="0.25">
      <c r="A4071" s="22"/>
      <c r="B4071" s="22"/>
      <c r="G4071" s="23"/>
      <c r="V4071"/>
    </row>
    <row r="4072" spans="1:22" s="1" customFormat="1" ht="15.75" x14ac:dyDescent="0.25">
      <c r="A4072" s="22"/>
      <c r="B4072" s="22"/>
      <c r="G4072" s="23"/>
      <c r="V4072"/>
    </row>
    <row r="4073" spans="1:22" s="1" customFormat="1" ht="15.75" x14ac:dyDescent="0.25">
      <c r="A4073" s="22"/>
      <c r="B4073" s="22"/>
      <c r="G4073" s="23"/>
      <c r="V4073"/>
    </row>
    <row r="4074" spans="1:22" s="1" customFormat="1" ht="15.75" x14ac:dyDescent="0.25">
      <c r="A4074" s="22"/>
      <c r="B4074" s="22"/>
      <c r="G4074" s="23"/>
      <c r="V4074"/>
    </row>
    <row r="4075" spans="1:22" s="1" customFormat="1" ht="15.75" x14ac:dyDescent="0.25">
      <c r="A4075" s="22"/>
      <c r="B4075" s="22"/>
      <c r="G4075" s="23"/>
      <c r="V4075"/>
    </row>
    <row r="4076" spans="1:22" s="1" customFormat="1" ht="15.75" x14ac:dyDescent="0.25">
      <c r="A4076" s="22"/>
      <c r="B4076" s="22"/>
      <c r="G4076" s="23"/>
      <c r="V4076"/>
    </row>
    <row r="4077" spans="1:22" s="1" customFormat="1" ht="15.75" x14ac:dyDescent="0.25">
      <c r="A4077" s="22"/>
      <c r="B4077" s="22"/>
      <c r="G4077" s="23"/>
      <c r="V4077"/>
    </row>
    <row r="4078" spans="1:22" s="1" customFormat="1" ht="15.75" x14ac:dyDescent="0.25">
      <c r="A4078" s="22"/>
      <c r="B4078" s="22"/>
      <c r="G4078" s="23"/>
      <c r="V4078"/>
    </row>
    <row r="4079" spans="1:22" s="1" customFormat="1" ht="15.75" x14ac:dyDescent="0.25">
      <c r="A4079" s="22"/>
      <c r="B4079" s="22"/>
      <c r="G4079" s="23"/>
      <c r="V4079"/>
    </row>
    <row r="4080" spans="1:22" s="1" customFormat="1" ht="15.75" x14ac:dyDescent="0.25">
      <c r="A4080" s="22"/>
      <c r="B4080" s="22"/>
      <c r="G4080" s="23"/>
      <c r="V4080"/>
    </row>
    <row r="4081" spans="1:22" s="1" customFormat="1" ht="15.75" x14ac:dyDescent="0.25">
      <c r="A4081" s="22"/>
      <c r="B4081" s="22"/>
      <c r="G4081" s="23"/>
      <c r="V4081"/>
    </row>
    <row r="4082" spans="1:22" s="1" customFormat="1" ht="15.75" x14ac:dyDescent="0.25">
      <c r="A4082" s="22"/>
      <c r="B4082" s="22"/>
      <c r="G4082" s="23"/>
      <c r="V4082"/>
    </row>
    <row r="4083" spans="1:22" s="1" customFormat="1" ht="15.75" x14ac:dyDescent="0.25">
      <c r="A4083" s="22"/>
      <c r="B4083" s="22"/>
      <c r="G4083" s="23"/>
      <c r="V4083"/>
    </row>
    <row r="4084" spans="1:22" s="1" customFormat="1" ht="15.75" x14ac:dyDescent="0.25">
      <c r="A4084" s="22"/>
      <c r="B4084" s="22"/>
      <c r="G4084" s="23"/>
      <c r="V4084"/>
    </row>
    <row r="4085" spans="1:22" s="1" customFormat="1" ht="15.75" x14ac:dyDescent="0.25">
      <c r="A4085" s="22"/>
      <c r="B4085" s="22"/>
      <c r="G4085" s="23"/>
      <c r="V4085"/>
    </row>
    <row r="4086" spans="1:22" s="1" customFormat="1" ht="15.75" x14ac:dyDescent="0.25">
      <c r="A4086" s="22"/>
      <c r="B4086" s="22"/>
      <c r="G4086" s="23"/>
      <c r="V4086"/>
    </row>
    <row r="4087" spans="1:22" s="1" customFormat="1" ht="15.75" x14ac:dyDescent="0.25">
      <c r="A4087" s="22"/>
      <c r="B4087" s="22"/>
      <c r="G4087" s="23"/>
      <c r="V4087"/>
    </row>
    <row r="4088" spans="1:22" s="1" customFormat="1" ht="15.75" x14ac:dyDescent="0.25">
      <c r="A4088" s="22"/>
      <c r="B4088" s="22"/>
      <c r="G4088" s="23"/>
      <c r="V4088"/>
    </row>
    <row r="4089" spans="1:22" s="1" customFormat="1" ht="15.75" x14ac:dyDescent="0.25">
      <c r="A4089" s="22"/>
      <c r="B4089" s="22"/>
      <c r="G4089" s="23"/>
      <c r="V4089"/>
    </row>
    <row r="4090" spans="1:22" s="1" customFormat="1" ht="15.75" x14ac:dyDescent="0.25">
      <c r="A4090" s="22"/>
      <c r="B4090" s="22"/>
      <c r="G4090" s="23"/>
      <c r="V4090"/>
    </row>
    <row r="4091" spans="1:22" s="1" customFormat="1" ht="15.75" x14ac:dyDescent="0.25">
      <c r="A4091" s="22"/>
      <c r="B4091" s="22"/>
      <c r="G4091" s="23"/>
      <c r="V4091"/>
    </row>
    <row r="4092" spans="1:22" s="1" customFormat="1" ht="15.75" x14ac:dyDescent="0.25">
      <c r="A4092" s="22"/>
      <c r="B4092" s="22"/>
      <c r="G4092" s="23"/>
      <c r="V4092"/>
    </row>
    <row r="4093" spans="1:22" s="1" customFormat="1" ht="15.75" x14ac:dyDescent="0.25">
      <c r="A4093" s="22"/>
      <c r="B4093" s="22"/>
      <c r="G4093" s="23"/>
      <c r="V4093"/>
    </row>
    <row r="4094" spans="1:22" s="1" customFormat="1" ht="15.75" x14ac:dyDescent="0.25">
      <c r="A4094" s="22"/>
      <c r="B4094" s="22"/>
      <c r="G4094" s="23"/>
      <c r="V4094"/>
    </row>
    <row r="4095" spans="1:22" s="1" customFormat="1" ht="15.75" x14ac:dyDescent="0.25">
      <c r="A4095" s="22"/>
      <c r="B4095" s="22"/>
      <c r="G4095" s="23"/>
      <c r="V4095"/>
    </row>
    <row r="4096" spans="1:22" s="1" customFormat="1" ht="15.75" x14ac:dyDescent="0.25">
      <c r="A4096" s="22"/>
      <c r="B4096" s="22"/>
      <c r="G4096" s="23"/>
      <c r="V4096"/>
    </row>
    <row r="4097" spans="1:22" s="1" customFormat="1" ht="15.75" x14ac:dyDescent="0.25">
      <c r="A4097" s="22"/>
      <c r="B4097" s="22"/>
      <c r="G4097" s="23"/>
      <c r="V4097"/>
    </row>
    <row r="4098" spans="1:22" s="1" customFormat="1" ht="15.75" x14ac:dyDescent="0.25">
      <c r="A4098" s="22"/>
      <c r="B4098" s="22"/>
      <c r="G4098" s="23"/>
      <c r="V4098"/>
    </row>
    <row r="4099" spans="1:22" s="1" customFormat="1" ht="15.75" x14ac:dyDescent="0.25">
      <c r="A4099" s="22"/>
      <c r="B4099" s="22"/>
      <c r="G4099" s="23"/>
      <c r="V4099"/>
    </row>
    <row r="4100" spans="1:22" s="1" customFormat="1" ht="15.75" x14ac:dyDescent="0.25">
      <c r="A4100" s="22"/>
      <c r="B4100" s="22"/>
      <c r="G4100" s="23"/>
      <c r="V4100"/>
    </row>
    <row r="4101" spans="1:22" s="1" customFormat="1" ht="15.75" x14ac:dyDescent="0.25">
      <c r="A4101" s="22"/>
      <c r="B4101" s="22"/>
      <c r="G4101" s="23"/>
      <c r="V4101"/>
    </row>
    <row r="4102" spans="1:22" s="1" customFormat="1" ht="15.75" x14ac:dyDescent="0.25">
      <c r="A4102" s="22"/>
      <c r="B4102" s="22"/>
      <c r="G4102" s="23"/>
      <c r="V4102"/>
    </row>
    <row r="4103" spans="1:22" s="1" customFormat="1" ht="15.75" x14ac:dyDescent="0.25">
      <c r="A4103" s="22"/>
      <c r="B4103" s="22"/>
      <c r="G4103" s="23"/>
      <c r="V4103"/>
    </row>
    <row r="4104" spans="1:22" s="1" customFormat="1" ht="15.75" x14ac:dyDescent="0.25">
      <c r="A4104" s="22"/>
      <c r="B4104" s="22"/>
      <c r="G4104" s="23"/>
      <c r="V4104"/>
    </row>
    <row r="4105" spans="1:22" s="1" customFormat="1" ht="15.75" x14ac:dyDescent="0.25">
      <c r="A4105" s="22"/>
      <c r="B4105" s="22"/>
      <c r="G4105" s="23"/>
      <c r="V4105"/>
    </row>
    <row r="4106" spans="1:22" s="1" customFormat="1" ht="15.75" x14ac:dyDescent="0.25">
      <c r="A4106" s="22"/>
      <c r="B4106" s="22"/>
      <c r="G4106" s="23"/>
      <c r="V4106"/>
    </row>
    <row r="4107" spans="1:22" s="1" customFormat="1" ht="15.75" x14ac:dyDescent="0.25">
      <c r="A4107" s="22"/>
      <c r="B4107" s="22"/>
      <c r="G4107" s="23"/>
      <c r="V4107"/>
    </row>
    <row r="4108" spans="1:22" s="1" customFormat="1" ht="15.75" x14ac:dyDescent="0.25">
      <c r="A4108" s="22"/>
      <c r="B4108" s="22"/>
      <c r="G4108" s="23"/>
      <c r="V4108"/>
    </row>
    <row r="4109" spans="1:22" s="1" customFormat="1" ht="15.75" x14ac:dyDescent="0.25">
      <c r="A4109" s="22"/>
      <c r="B4109" s="22"/>
      <c r="G4109" s="23"/>
      <c r="V4109"/>
    </row>
    <row r="4110" spans="1:22" s="1" customFormat="1" ht="15.75" x14ac:dyDescent="0.25">
      <c r="A4110" s="22"/>
      <c r="B4110" s="22"/>
      <c r="G4110" s="23"/>
      <c r="V4110"/>
    </row>
    <row r="4111" spans="1:22" s="1" customFormat="1" ht="15.75" x14ac:dyDescent="0.25">
      <c r="A4111" s="22"/>
      <c r="B4111" s="22"/>
      <c r="G4111" s="23"/>
      <c r="V4111"/>
    </row>
    <row r="4112" spans="1:22" s="1" customFormat="1" ht="15.75" x14ac:dyDescent="0.25">
      <c r="A4112" s="22"/>
      <c r="B4112" s="22"/>
      <c r="G4112" s="23"/>
      <c r="V4112"/>
    </row>
    <row r="4113" spans="1:22" s="1" customFormat="1" ht="15.75" x14ac:dyDescent="0.25">
      <c r="A4113" s="22"/>
      <c r="B4113" s="22"/>
      <c r="G4113" s="23"/>
      <c r="V4113"/>
    </row>
    <row r="4114" spans="1:22" s="1" customFormat="1" ht="15.75" x14ac:dyDescent="0.25">
      <c r="A4114" s="22"/>
      <c r="B4114" s="22"/>
      <c r="G4114" s="23"/>
      <c r="V4114"/>
    </row>
    <row r="4115" spans="1:22" s="1" customFormat="1" ht="15.75" x14ac:dyDescent="0.25">
      <c r="A4115" s="22"/>
      <c r="B4115" s="22"/>
      <c r="G4115" s="23"/>
      <c r="V4115"/>
    </row>
    <row r="4116" spans="1:22" s="1" customFormat="1" ht="15.75" x14ac:dyDescent="0.25">
      <c r="A4116" s="22"/>
      <c r="B4116" s="22"/>
      <c r="G4116" s="23"/>
      <c r="V4116"/>
    </row>
    <row r="4117" spans="1:22" s="1" customFormat="1" ht="15.75" x14ac:dyDescent="0.25">
      <c r="A4117" s="22"/>
      <c r="B4117" s="22"/>
      <c r="G4117" s="23"/>
      <c r="V4117"/>
    </row>
    <row r="4118" spans="1:22" s="1" customFormat="1" ht="15.75" x14ac:dyDescent="0.25">
      <c r="A4118" s="22"/>
      <c r="B4118" s="22"/>
      <c r="G4118" s="23"/>
      <c r="V4118"/>
    </row>
    <row r="4119" spans="1:22" s="1" customFormat="1" ht="15.75" x14ac:dyDescent="0.25">
      <c r="A4119" s="22"/>
      <c r="B4119" s="22"/>
      <c r="G4119" s="23"/>
      <c r="V4119"/>
    </row>
    <row r="4120" spans="1:22" s="1" customFormat="1" ht="15.75" x14ac:dyDescent="0.25">
      <c r="A4120" s="22"/>
      <c r="B4120" s="22"/>
      <c r="G4120" s="23"/>
      <c r="V4120"/>
    </row>
    <row r="4121" spans="1:22" s="1" customFormat="1" ht="15.75" x14ac:dyDescent="0.25">
      <c r="A4121" s="22"/>
      <c r="B4121" s="22"/>
      <c r="G4121" s="23"/>
      <c r="V4121"/>
    </row>
    <row r="4122" spans="1:22" s="1" customFormat="1" ht="15.75" x14ac:dyDescent="0.25">
      <c r="A4122" s="22"/>
      <c r="B4122" s="22"/>
      <c r="G4122" s="23"/>
      <c r="V4122"/>
    </row>
    <row r="4123" spans="1:22" s="1" customFormat="1" ht="15.75" x14ac:dyDescent="0.25">
      <c r="A4123" s="22"/>
      <c r="B4123" s="22"/>
      <c r="G4123" s="23"/>
      <c r="V4123"/>
    </row>
    <row r="4124" spans="1:22" s="1" customFormat="1" ht="15.75" x14ac:dyDescent="0.25">
      <c r="A4124" s="22"/>
      <c r="B4124" s="22"/>
      <c r="G4124" s="23"/>
      <c r="V4124"/>
    </row>
    <row r="4125" spans="1:22" s="1" customFormat="1" ht="15.75" x14ac:dyDescent="0.25">
      <c r="A4125" s="22"/>
      <c r="B4125" s="22"/>
      <c r="G4125" s="23"/>
      <c r="V4125"/>
    </row>
    <row r="4126" spans="1:22" s="1" customFormat="1" ht="15.75" x14ac:dyDescent="0.25">
      <c r="A4126" s="22"/>
      <c r="B4126" s="22"/>
      <c r="G4126" s="23"/>
      <c r="V4126"/>
    </row>
    <row r="4127" spans="1:22" s="1" customFormat="1" ht="15.75" x14ac:dyDescent="0.25">
      <c r="A4127" s="22"/>
      <c r="B4127" s="22"/>
      <c r="G4127" s="23"/>
      <c r="V4127"/>
    </row>
    <row r="4128" spans="1:22" s="1" customFormat="1" ht="15.75" x14ac:dyDescent="0.25">
      <c r="A4128" s="22"/>
      <c r="B4128" s="22"/>
      <c r="G4128" s="23"/>
      <c r="V4128"/>
    </row>
    <row r="4129" spans="1:22" s="1" customFormat="1" ht="15.75" x14ac:dyDescent="0.25">
      <c r="A4129" s="22"/>
      <c r="B4129" s="22"/>
      <c r="G4129" s="23"/>
      <c r="V4129"/>
    </row>
    <row r="4130" spans="1:22" s="1" customFormat="1" ht="15.75" x14ac:dyDescent="0.25">
      <c r="A4130" s="22"/>
      <c r="B4130" s="22"/>
      <c r="G4130" s="23"/>
      <c r="V4130"/>
    </row>
    <row r="4131" spans="1:22" s="1" customFormat="1" ht="15.75" x14ac:dyDescent="0.25">
      <c r="A4131" s="22"/>
      <c r="B4131" s="22"/>
      <c r="G4131" s="23"/>
      <c r="V4131"/>
    </row>
    <row r="4132" spans="1:22" s="1" customFormat="1" ht="15.75" x14ac:dyDescent="0.25">
      <c r="A4132" s="22"/>
      <c r="B4132" s="22"/>
      <c r="G4132" s="23"/>
      <c r="V4132"/>
    </row>
    <row r="4133" spans="1:22" s="1" customFormat="1" ht="15.75" x14ac:dyDescent="0.25">
      <c r="A4133" s="22"/>
      <c r="B4133" s="22"/>
      <c r="G4133" s="23"/>
      <c r="V4133"/>
    </row>
    <row r="4134" spans="1:22" s="1" customFormat="1" ht="15.75" x14ac:dyDescent="0.25">
      <c r="A4134" s="22"/>
      <c r="B4134" s="22"/>
      <c r="G4134" s="23"/>
      <c r="V4134"/>
    </row>
    <row r="4135" spans="1:22" s="1" customFormat="1" ht="15.75" x14ac:dyDescent="0.25">
      <c r="A4135" s="22"/>
      <c r="B4135" s="22"/>
      <c r="G4135" s="23"/>
      <c r="V4135"/>
    </row>
    <row r="4136" spans="1:22" s="1" customFormat="1" ht="15.75" x14ac:dyDescent="0.25">
      <c r="A4136" s="22"/>
      <c r="B4136" s="22"/>
      <c r="G4136" s="23"/>
      <c r="V4136"/>
    </row>
    <row r="4137" spans="1:22" s="1" customFormat="1" ht="15.75" x14ac:dyDescent="0.25">
      <c r="A4137" s="22"/>
      <c r="B4137" s="22"/>
      <c r="G4137" s="23"/>
      <c r="V4137"/>
    </row>
    <row r="4138" spans="1:22" s="1" customFormat="1" ht="15.75" x14ac:dyDescent="0.25">
      <c r="A4138" s="22"/>
      <c r="B4138" s="22"/>
      <c r="G4138" s="23"/>
      <c r="V4138"/>
    </row>
    <row r="4139" spans="1:22" s="1" customFormat="1" ht="15.75" x14ac:dyDescent="0.25">
      <c r="A4139" s="22"/>
      <c r="B4139" s="22"/>
      <c r="G4139" s="23"/>
      <c r="V4139"/>
    </row>
    <row r="4140" spans="1:22" s="1" customFormat="1" ht="15.75" x14ac:dyDescent="0.25">
      <c r="A4140" s="22"/>
      <c r="B4140" s="22"/>
      <c r="G4140" s="23"/>
      <c r="V4140"/>
    </row>
    <row r="4141" spans="1:22" s="1" customFormat="1" ht="15.75" x14ac:dyDescent="0.25">
      <c r="A4141" s="22"/>
      <c r="B4141" s="22"/>
      <c r="G4141" s="23"/>
      <c r="V4141"/>
    </row>
    <row r="4142" spans="1:22" s="1" customFormat="1" ht="15.75" x14ac:dyDescent="0.25">
      <c r="A4142" s="22"/>
      <c r="B4142" s="22"/>
      <c r="G4142" s="23"/>
      <c r="V4142"/>
    </row>
    <row r="4143" spans="1:22" s="1" customFormat="1" ht="15.75" x14ac:dyDescent="0.25">
      <c r="A4143" s="22"/>
      <c r="B4143" s="22"/>
      <c r="G4143" s="23"/>
      <c r="V4143"/>
    </row>
    <row r="4144" spans="1:22" s="1" customFormat="1" ht="15.75" x14ac:dyDescent="0.25">
      <c r="A4144" s="22"/>
      <c r="B4144" s="22"/>
      <c r="G4144" s="23"/>
      <c r="V4144"/>
    </row>
    <row r="4145" spans="1:22" s="1" customFormat="1" ht="15.75" x14ac:dyDescent="0.25">
      <c r="A4145" s="22"/>
      <c r="B4145" s="22"/>
      <c r="G4145" s="23"/>
      <c r="V4145"/>
    </row>
    <row r="4146" spans="1:22" s="1" customFormat="1" ht="15.75" x14ac:dyDescent="0.25">
      <c r="A4146" s="22"/>
      <c r="B4146" s="22"/>
      <c r="G4146" s="23"/>
      <c r="V4146"/>
    </row>
    <row r="4147" spans="1:22" s="1" customFormat="1" ht="15.75" x14ac:dyDescent="0.25">
      <c r="A4147" s="22"/>
      <c r="B4147" s="22"/>
      <c r="G4147" s="23"/>
      <c r="V4147"/>
    </row>
    <row r="4148" spans="1:22" s="1" customFormat="1" ht="15.75" x14ac:dyDescent="0.25">
      <c r="A4148" s="22"/>
      <c r="B4148" s="22"/>
      <c r="G4148" s="23"/>
      <c r="V4148"/>
    </row>
    <row r="4149" spans="1:22" s="1" customFormat="1" ht="15.75" x14ac:dyDescent="0.25">
      <c r="A4149" s="22"/>
      <c r="B4149" s="22"/>
      <c r="G4149" s="23"/>
      <c r="V4149"/>
    </row>
    <row r="4150" spans="1:22" s="1" customFormat="1" ht="15.75" x14ac:dyDescent="0.25">
      <c r="A4150" s="22"/>
      <c r="B4150" s="22"/>
      <c r="G4150" s="23"/>
      <c r="V4150"/>
    </row>
    <row r="4151" spans="1:22" s="1" customFormat="1" ht="15.75" x14ac:dyDescent="0.25">
      <c r="A4151" s="22"/>
      <c r="B4151" s="22"/>
      <c r="G4151" s="23"/>
      <c r="V4151"/>
    </row>
    <row r="4152" spans="1:22" s="1" customFormat="1" ht="15.75" x14ac:dyDescent="0.25">
      <c r="A4152" s="22"/>
      <c r="B4152" s="22"/>
      <c r="G4152" s="23"/>
      <c r="V4152"/>
    </row>
    <row r="4153" spans="1:22" s="1" customFormat="1" ht="15.75" x14ac:dyDescent="0.25">
      <c r="A4153" s="22"/>
      <c r="B4153" s="22"/>
      <c r="G4153" s="23"/>
      <c r="V4153"/>
    </row>
    <row r="4154" spans="1:22" s="1" customFormat="1" ht="15.75" x14ac:dyDescent="0.25">
      <c r="A4154" s="22"/>
      <c r="B4154" s="22"/>
      <c r="G4154" s="23"/>
      <c r="V4154"/>
    </row>
    <row r="4155" spans="1:22" s="1" customFormat="1" ht="15.75" x14ac:dyDescent="0.25">
      <c r="A4155" s="22"/>
      <c r="B4155" s="22"/>
      <c r="G4155" s="23"/>
      <c r="V4155"/>
    </row>
    <row r="4156" spans="1:22" s="1" customFormat="1" ht="15.75" x14ac:dyDescent="0.25">
      <c r="A4156" s="22"/>
      <c r="B4156" s="22"/>
      <c r="G4156" s="23"/>
      <c r="V4156"/>
    </row>
    <row r="4157" spans="1:22" s="1" customFormat="1" ht="15.75" x14ac:dyDescent="0.25">
      <c r="A4157" s="22"/>
      <c r="B4157" s="22"/>
      <c r="G4157" s="23"/>
      <c r="V4157"/>
    </row>
    <row r="4158" spans="1:22" s="1" customFormat="1" ht="15.75" x14ac:dyDescent="0.25">
      <c r="A4158" s="22"/>
      <c r="B4158" s="22"/>
      <c r="G4158" s="23"/>
      <c r="V4158"/>
    </row>
    <row r="4159" spans="1:22" s="1" customFormat="1" ht="15.75" x14ac:dyDescent="0.25">
      <c r="A4159" s="22"/>
      <c r="B4159" s="22"/>
      <c r="G4159" s="23"/>
      <c r="V4159"/>
    </row>
    <row r="4160" spans="1:22" s="1" customFormat="1" ht="15.75" x14ac:dyDescent="0.25">
      <c r="A4160" s="22"/>
      <c r="B4160" s="22"/>
      <c r="G4160" s="23"/>
      <c r="V4160"/>
    </row>
    <row r="4161" spans="1:22" s="1" customFormat="1" ht="15.75" x14ac:dyDescent="0.25">
      <c r="A4161" s="22"/>
      <c r="B4161" s="22"/>
      <c r="G4161" s="23"/>
      <c r="V4161"/>
    </row>
    <row r="4162" spans="1:22" s="1" customFormat="1" ht="15.75" x14ac:dyDescent="0.25">
      <c r="A4162" s="22"/>
      <c r="B4162" s="22"/>
      <c r="G4162" s="23"/>
      <c r="V4162"/>
    </row>
    <row r="4163" spans="1:22" s="1" customFormat="1" ht="15.75" x14ac:dyDescent="0.25">
      <c r="A4163" s="22"/>
      <c r="B4163" s="22"/>
      <c r="G4163" s="23"/>
      <c r="V4163"/>
    </row>
    <row r="4164" spans="1:22" s="1" customFormat="1" ht="15.75" x14ac:dyDescent="0.25">
      <c r="A4164" s="22"/>
      <c r="B4164" s="22"/>
      <c r="G4164" s="23"/>
      <c r="V4164"/>
    </row>
    <row r="4165" spans="1:22" s="1" customFormat="1" ht="15.75" x14ac:dyDescent="0.25">
      <c r="A4165" s="22"/>
      <c r="B4165" s="22"/>
      <c r="G4165" s="23"/>
      <c r="V4165"/>
    </row>
    <row r="4166" spans="1:22" s="1" customFormat="1" ht="15.75" x14ac:dyDescent="0.25">
      <c r="A4166" s="22"/>
      <c r="B4166" s="22"/>
      <c r="G4166" s="23"/>
      <c r="V4166"/>
    </row>
    <row r="4167" spans="1:22" s="1" customFormat="1" ht="15.75" x14ac:dyDescent="0.25">
      <c r="A4167" s="22"/>
      <c r="B4167" s="22"/>
      <c r="G4167" s="23"/>
      <c r="V4167"/>
    </row>
    <row r="4168" spans="1:22" s="1" customFormat="1" ht="15.75" x14ac:dyDescent="0.25">
      <c r="A4168" s="22"/>
      <c r="B4168" s="22"/>
      <c r="G4168" s="23"/>
      <c r="V4168"/>
    </row>
    <row r="4169" spans="1:22" s="1" customFormat="1" ht="15.75" x14ac:dyDescent="0.25">
      <c r="A4169" s="22"/>
      <c r="B4169" s="22"/>
      <c r="G4169" s="23"/>
      <c r="V4169"/>
    </row>
    <row r="4170" spans="1:22" s="1" customFormat="1" ht="15.75" x14ac:dyDescent="0.25">
      <c r="A4170" s="22"/>
      <c r="B4170" s="22"/>
      <c r="G4170" s="23"/>
      <c r="V4170"/>
    </row>
    <row r="4171" spans="1:22" s="1" customFormat="1" ht="15.75" x14ac:dyDescent="0.25">
      <c r="A4171" s="22"/>
      <c r="B4171" s="22"/>
      <c r="G4171" s="23"/>
      <c r="V4171"/>
    </row>
    <row r="4172" spans="1:22" s="1" customFormat="1" ht="15.75" x14ac:dyDescent="0.25">
      <c r="A4172" s="22"/>
      <c r="B4172" s="22"/>
      <c r="G4172" s="23"/>
      <c r="V4172"/>
    </row>
    <row r="4173" spans="1:22" s="1" customFormat="1" ht="15.75" x14ac:dyDescent="0.25">
      <c r="A4173" s="22"/>
      <c r="B4173" s="22"/>
      <c r="G4173" s="23"/>
      <c r="V4173"/>
    </row>
    <row r="4174" spans="1:22" s="1" customFormat="1" ht="15.75" x14ac:dyDescent="0.25">
      <c r="A4174" s="22"/>
      <c r="B4174" s="22"/>
      <c r="G4174" s="23"/>
      <c r="V4174"/>
    </row>
    <row r="4175" spans="1:22" s="1" customFormat="1" ht="15.75" x14ac:dyDescent="0.25">
      <c r="A4175" s="22"/>
      <c r="B4175" s="22"/>
      <c r="G4175" s="23"/>
      <c r="V4175"/>
    </row>
    <row r="4176" spans="1:22" s="1" customFormat="1" ht="15.75" x14ac:dyDescent="0.25">
      <c r="A4176" s="22"/>
      <c r="B4176" s="22"/>
      <c r="G4176" s="23"/>
      <c r="V4176"/>
    </row>
    <row r="4177" spans="1:22" s="1" customFormat="1" ht="15.75" x14ac:dyDescent="0.25">
      <c r="A4177" s="22"/>
      <c r="B4177" s="22"/>
      <c r="G4177" s="23"/>
      <c r="V4177"/>
    </row>
    <row r="4178" spans="1:22" s="1" customFormat="1" ht="15.75" x14ac:dyDescent="0.25">
      <c r="A4178" s="22"/>
      <c r="B4178" s="22"/>
      <c r="G4178" s="23"/>
      <c r="V4178"/>
    </row>
    <row r="4179" spans="1:22" s="1" customFormat="1" ht="15.75" x14ac:dyDescent="0.25">
      <c r="A4179" s="22"/>
      <c r="B4179" s="22"/>
      <c r="G4179" s="23"/>
      <c r="V4179"/>
    </row>
    <row r="4180" spans="1:22" s="1" customFormat="1" ht="15.75" x14ac:dyDescent="0.25">
      <c r="A4180" s="22"/>
      <c r="B4180" s="22"/>
      <c r="G4180" s="23"/>
      <c r="V4180"/>
    </row>
    <row r="4181" spans="1:22" s="1" customFormat="1" ht="15.75" x14ac:dyDescent="0.25">
      <c r="A4181" s="22"/>
      <c r="B4181" s="22"/>
      <c r="G4181" s="23"/>
      <c r="V4181"/>
    </row>
    <row r="4182" spans="1:22" s="1" customFormat="1" ht="15.75" x14ac:dyDescent="0.25">
      <c r="A4182" s="22"/>
      <c r="B4182" s="22"/>
      <c r="G4182" s="23"/>
      <c r="V4182"/>
    </row>
    <row r="4183" spans="1:22" s="1" customFormat="1" ht="15.75" x14ac:dyDescent="0.25">
      <c r="A4183" s="22"/>
      <c r="B4183" s="22"/>
      <c r="G4183" s="23"/>
      <c r="V4183"/>
    </row>
    <row r="4184" spans="1:22" s="1" customFormat="1" ht="15.75" x14ac:dyDescent="0.25">
      <c r="A4184" s="22"/>
      <c r="B4184" s="22"/>
      <c r="G4184" s="23"/>
      <c r="V4184"/>
    </row>
    <row r="4185" spans="1:22" s="1" customFormat="1" ht="15.75" x14ac:dyDescent="0.25">
      <c r="A4185" s="22"/>
      <c r="B4185" s="22"/>
      <c r="G4185" s="23"/>
      <c r="V4185"/>
    </row>
    <row r="4186" spans="1:22" s="1" customFormat="1" ht="15.75" x14ac:dyDescent="0.25">
      <c r="A4186" s="22"/>
      <c r="B4186" s="22"/>
      <c r="G4186" s="23"/>
      <c r="V4186"/>
    </row>
    <row r="4187" spans="1:22" s="1" customFormat="1" ht="15.75" x14ac:dyDescent="0.25">
      <c r="A4187" s="22"/>
      <c r="B4187" s="22"/>
      <c r="G4187" s="23"/>
      <c r="V4187"/>
    </row>
    <row r="4188" spans="1:22" s="1" customFormat="1" ht="15.75" x14ac:dyDescent="0.25">
      <c r="A4188" s="22"/>
      <c r="B4188" s="22"/>
      <c r="G4188" s="23"/>
      <c r="V4188"/>
    </row>
    <row r="4189" spans="1:22" s="1" customFormat="1" ht="15.75" x14ac:dyDescent="0.25">
      <c r="A4189" s="22"/>
      <c r="B4189" s="22"/>
      <c r="G4189" s="23"/>
      <c r="V4189"/>
    </row>
    <row r="4190" spans="1:22" s="1" customFormat="1" ht="15.75" x14ac:dyDescent="0.25">
      <c r="A4190" s="22"/>
      <c r="B4190" s="22"/>
      <c r="G4190" s="23"/>
      <c r="V4190"/>
    </row>
    <row r="4191" spans="1:22" s="1" customFormat="1" ht="15.75" x14ac:dyDescent="0.25">
      <c r="A4191" s="22"/>
      <c r="B4191" s="22"/>
      <c r="G4191" s="23"/>
      <c r="V4191"/>
    </row>
    <row r="4192" spans="1:22" s="1" customFormat="1" ht="15.75" x14ac:dyDescent="0.25">
      <c r="A4192" s="22"/>
      <c r="B4192" s="22"/>
      <c r="G4192" s="23"/>
      <c r="V4192"/>
    </row>
    <row r="4193" spans="1:22" s="1" customFormat="1" ht="15.75" x14ac:dyDescent="0.25">
      <c r="A4193" s="22"/>
      <c r="B4193" s="22"/>
      <c r="G4193" s="23"/>
      <c r="V4193"/>
    </row>
    <row r="4194" spans="1:22" s="1" customFormat="1" ht="15.75" x14ac:dyDescent="0.25">
      <c r="A4194" s="22"/>
      <c r="B4194" s="22"/>
      <c r="G4194" s="23"/>
      <c r="V4194"/>
    </row>
    <row r="4195" spans="1:22" s="1" customFormat="1" ht="15.75" x14ac:dyDescent="0.25">
      <c r="A4195" s="22"/>
      <c r="B4195" s="22"/>
      <c r="G4195" s="23"/>
      <c r="V4195"/>
    </row>
    <row r="4196" spans="1:22" s="1" customFormat="1" ht="15.75" x14ac:dyDescent="0.25">
      <c r="A4196" s="22"/>
      <c r="B4196" s="22"/>
      <c r="G4196" s="23"/>
      <c r="V4196"/>
    </row>
    <row r="4197" spans="1:22" s="1" customFormat="1" ht="15.75" x14ac:dyDescent="0.25">
      <c r="A4197" s="22"/>
      <c r="B4197" s="22"/>
      <c r="G4197" s="23"/>
      <c r="V4197"/>
    </row>
    <row r="4198" spans="1:22" s="1" customFormat="1" ht="15.75" x14ac:dyDescent="0.25">
      <c r="A4198" s="22"/>
      <c r="B4198" s="22"/>
      <c r="G4198" s="23"/>
      <c r="V4198"/>
    </row>
    <row r="4199" spans="1:22" s="1" customFormat="1" ht="15.75" x14ac:dyDescent="0.25">
      <c r="A4199" s="22"/>
      <c r="B4199" s="22"/>
      <c r="G4199" s="23"/>
      <c r="V4199"/>
    </row>
    <row r="4200" spans="1:22" s="1" customFormat="1" ht="15.75" x14ac:dyDescent="0.25">
      <c r="A4200" s="22"/>
      <c r="B4200" s="22"/>
      <c r="G4200" s="23"/>
      <c r="V4200"/>
    </row>
    <row r="4201" spans="1:22" s="1" customFormat="1" ht="15.75" x14ac:dyDescent="0.25">
      <c r="A4201" s="22"/>
      <c r="B4201" s="22"/>
      <c r="G4201" s="23"/>
      <c r="V4201"/>
    </row>
    <row r="4202" spans="1:22" s="1" customFormat="1" ht="15.75" x14ac:dyDescent="0.25">
      <c r="A4202" s="22"/>
      <c r="B4202" s="22"/>
      <c r="G4202" s="23"/>
      <c r="V4202"/>
    </row>
    <row r="4203" spans="1:22" s="1" customFormat="1" ht="15.75" x14ac:dyDescent="0.25">
      <c r="A4203" s="22"/>
      <c r="B4203" s="22"/>
      <c r="G4203" s="23"/>
      <c r="V4203"/>
    </row>
    <row r="4204" spans="1:22" s="1" customFormat="1" ht="15.75" x14ac:dyDescent="0.25">
      <c r="A4204" s="22"/>
      <c r="B4204" s="22"/>
      <c r="G4204" s="23"/>
      <c r="V4204"/>
    </row>
    <row r="4205" spans="1:22" s="1" customFormat="1" ht="15.75" x14ac:dyDescent="0.25">
      <c r="A4205" s="22"/>
      <c r="B4205" s="22"/>
      <c r="G4205" s="23"/>
      <c r="V4205"/>
    </row>
    <row r="4206" spans="1:22" s="1" customFormat="1" ht="15.75" x14ac:dyDescent="0.25">
      <c r="A4206" s="22"/>
      <c r="B4206" s="22"/>
      <c r="G4206" s="23"/>
      <c r="V4206"/>
    </row>
    <row r="4207" spans="1:22" s="1" customFormat="1" ht="15.75" x14ac:dyDescent="0.25">
      <c r="A4207" s="22"/>
      <c r="B4207" s="22"/>
      <c r="G4207" s="23"/>
      <c r="V4207"/>
    </row>
    <row r="4208" spans="1:22" s="1" customFormat="1" ht="15.75" x14ac:dyDescent="0.25">
      <c r="A4208" s="22"/>
      <c r="B4208" s="22"/>
      <c r="G4208" s="23"/>
      <c r="V4208"/>
    </row>
    <row r="4209" spans="1:22" s="1" customFormat="1" ht="15.75" x14ac:dyDescent="0.25">
      <c r="A4209" s="22"/>
      <c r="B4209" s="22"/>
      <c r="G4209" s="23"/>
      <c r="V4209"/>
    </row>
    <row r="4210" spans="1:22" s="1" customFormat="1" ht="15.75" x14ac:dyDescent="0.25">
      <c r="A4210" s="22"/>
      <c r="B4210" s="22"/>
      <c r="G4210" s="23"/>
      <c r="V4210"/>
    </row>
    <row r="4211" spans="1:22" s="1" customFormat="1" ht="15.75" x14ac:dyDescent="0.25">
      <c r="A4211" s="22"/>
      <c r="B4211" s="22"/>
      <c r="G4211" s="23"/>
      <c r="V4211"/>
    </row>
    <row r="4212" spans="1:22" s="1" customFormat="1" ht="15.75" x14ac:dyDescent="0.25">
      <c r="A4212" s="22"/>
      <c r="B4212" s="22"/>
      <c r="G4212" s="23"/>
      <c r="V4212"/>
    </row>
    <row r="4213" spans="1:22" s="1" customFormat="1" ht="15.75" x14ac:dyDescent="0.25">
      <c r="A4213" s="22"/>
      <c r="B4213" s="22"/>
      <c r="G4213" s="23"/>
      <c r="V4213"/>
    </row>
    <row r="4214" spans="1:22" s="1" customFormat="1" ht="15.75" x14ac:dyDescent="0.25">
      <c r="A4214" s="22"/>
      <c r="B4214" s="22"/>
      <c r="G4214" s="23"/>
      <c r="V4214"/>
    </row>
    <row r="4215" spans="1:22" s="1" customFormat="1" ht="15.75" x14ac:dyDescent="0.25">
      <c r="A4215" s="22"/>
      <c r="B4215" s="22"/>
      <c r="G4215" s="23"/>
      <c r="V4215"/>
    </row>
    <row r="4216" spans="1:22" s="1" customFormat="1" ht="15.75" x14ac:dyDescent="0.25">
      <c r="A4216" s="22"/>
      <c r="B4216" s="22"/>
      <c r="G4216" s="23"/>
      <c r="V4216"/>
    </row>
    <row r="4217" spans="1:22" s="1" customFormat="1" ht="15.75" x14ac:dyDescent="0.25">
      <c r="A4217" s="22"/>
      <c r="B4217" s="22"/>
      <c r="G4217" s="23"/>
      <c r="V4217"/>
    </row>
    <row r="4218" spans="1:22" s="1" customFormat="1" ht="15.75" x14ac:dyDescent="0.25">
      <c r="A4218" s="22"/>
      <c r="B4218" s="22"/>
      <c r="G4218" s="23"/>
      <c r="V4218"/>
    </row>
    <row r="4219" spans="1:22" s="1" customFormat="1" ht="15.75" x14ac:dyDescent="0.25">
      <c r="A4219" s="22"/>
      <c r="B4219" s="22"/>
      <c r="G4219" s="23"/>
      <c r="V4219"/>
    </row>
    <row r="4220" spans="1:22" s="1" customFormat="1" ht="15.75" x14ac:dyDescent="0.25">
      <c r="A4220" s="22"/>
      <c r="B4220" s="22"/>
      <c r="G4220" s="23"/>
      <c r="V4220"/>
    </row>
    <row r="4221" spans="1:22" s="1" customFormat="1" ht="15.75" x14ac:dyDescent="0.25">
      <c r="A4221" s="22"/>
      <c r="B4221" s="22"/>
      <c r="G4221" s="23"/>
      <c r="V4221"/>
    </row>
    <row r="4222" spans="1:22" s="1" customFormat="1" ht="15.75" x14ac:dyDescent="0.25">
      <c r="A4222" s="22"/>
      <c r="B4222" s="22"/>
      <c r="G4222" s="23"/>
      <c r="V4222"/>
    </row>
    <row r="4223" spans="1:22" s="1" customFormat="1" ht="15.75" x14ac:dyDescent="0.25">
      <c r="A4223" s="22"/>
      <c r="B4223" s="22"/>
      <c r="G4223" s="23"/>
      <c r="V4223"/>
    </row>
    <row r="4224" spans="1:22" s="1" customFormat="1" ht="15.75" x14ac:dyDescent="0.25">
      <c r="A4224" s="22"/>
      <c r="B4224" s="22"/>
      <c r="G4224" s="23"/>
      <c r="V4224"/>
    </row>
    <row r="4225" spans="1:22" s="1" customFormat="1" ht="15.75" x14ac:dyDescent="0.25">
      <c r="A4225" s="22"/>
      <c r="B4225" s="22"/>
      <c r="G4225" s="23"/>
      <c r="V4225"/>
    </row>
    <row r="4226" spans="1:22" s="1" customFormat="1" ht="15.75" x14ac:dyDescent="0.25">
      <c r="A4226" s="22"/>
      <c r="B4226" s="22"/>
      <c r="G4226" s="23"/>
      <c r="V4226"/>
    </row>
    <row r="4227" spans="1:22" s="1" customFormat="1" ht="15.75" x14ac:dyDescent="0.25">
      <c r="A4227" s="22"/>
      <c r="B4227" s="22"/>
      <c r="G4227" s="23"/>
      <c r="V4227"/>
    </row>
    <row r="4228" spans="1:22" s="1" customFormat="1" ht="15.75" x14ac:dyDescent="0.25">
      <c r="A4228" s="22"/>
      <c r="B4228" s="22"/>
      <c r="G4228" s="23"/>
      <c r="V4228"/>
    </row>
    <row r="4229" spans="1:22" s="1" customFormat="1" ht="15.75" x14ac:dyDescent="0.25">
      <c r="A4229" s="22"/>
      <c r="B4229" s="22"/>
      <c r="G4229" s="23"/>
      <c r="V4229"/>
    </row>
    <row r="4230" spans="1:22" s="1" customFormat="1" ht="15.75" x14ac:dyDescent="0.25">
      <c r="A4230" s="22"/>
      <c r="B4230" s="22"/>
      <c r="G4230" s="23"/>
      <c r="V4230"/>
    </row>
    <row r="4231" spans="1:22" s="1" customFormat="1" ht="15.75" x14ac:dyDescent="0.25">
      <c r="A4231" s="22"/>
      <c r="B4231" s="22"/>
      <c r="G4231" s="23"/>
      <c r="V4231"/>
    </row>
    <row r="4232" spans="1:22" s="1" customFormat="1" ht="15.75" x14ac:dyDescent="0.25">
      <c r="A4232" s="22"/>
      <c r="B4232" s="22"/>
      <c r="G4232" s="23"/>
      <c r="V4232"/>
    </row>
    <row r="4233" spans="1:22" s="1" customFormat="1" ht="15.75" x14ac:dyDescent="0.25">
      <c r="A4233" s="22"/>
      <c r="B4233" s="22"/>
      <c r="G4233" s="23"/>
      <c r="V4233"/>
    </row>
    <row r="4234" spans="1:22" s="1" customFormat="1" ht="15.75" x14ac:dyDescent="0.25">
      <c r="A4234" s="22"/>
      <c r="B4234" s="22"/>
      <c r="G4234" s="23"/>
      <c r="V4234"/>
    </row>
    <row r="4235" spans="1:22" s="1" customFormat="1" ht="15.75" x14ac:dyDescent="0.25">
      <c r="A4235" s="22"/>
      <c r="B4235" s="22"/>
      <c r="G4235" s="23"/>
      <c r="V4235"/>
    </row>
    <row r="4236" spans="1:22" s="1" customFormat="1" ht="15.75" x14ac:dyDescent="0.25">
      <c r="A4236" s="22"/>
      <c r="B4236" s="22"/>
      <c r="G4236" s="23"/>
      <c r="V4236"/>
    </row>
    <row r="4237" spans="1:22" s="1" customFormat="1" ht="15.75" x14ac:dyDescent="0.25">
      <c r="A4237" s="22"/>
      <c r="B4237" s="22"/>
      <c r="G4237" s="23"/>
      <c r="V4237"/>
    </row>
    <row r="4238" spans="1:22" s="1" customFormat="1" ht="15.75" x14ac:dyDescent="0.25">
      <c r="A4238" s="22"/>
      <c r="B4238" s="22"/>
      <c r="G4238" s="23"/>
      <c r="V4238"/>
    </row>
    <row r="4239" spans="1:22" s="1" customFormat="1" ht="15.75" x14ac:dyDescent="0.25">
      <c r="A4239" s="22"/>
      <c r="B4239" s="22"/>
      <c r="G4239" s="23"/>
      <c r="V4239"/>
    </row>
    <row r="4240" spans="1:22" s="1" customFormat="1" ht="15.75" x14ac:dyDescent="0.25">
      <c r="A4240" s="22"/>
      <c r="B4240" s="22"/>
      <c r="G4240" s="23"/>
      <c r="V4240"/>
    </row>
    <row r="4241" spans="1:22" s="1" customFormat="1" ht="15.75" x14ac:dyDescent="0.25">
      <c r="A4241" s="22"/>
      <c r="B4241" s="22"/>
      <c r="G4241" s="23"/>
      <c r="V4241"/>
    </row>
    <row r="4242" spans="1:22" s="1" customFormat="1" ht="15.75" x14ac:dyDescent="0.25">
      <c r="A4242" s="22"/>
      <c r="B4242" s="22"/>
      <c r="G4242" s="23"/>
      <c r="V4242"/>
    </row>
    <row r="4243" spans="1:22" s="1" customFormat="1" ht="15.75" x14ac:dyDescent="0.25">
      <c r="A4243" s="22"/>
      <c r="B4243" s="22"/>
      <c r="G4243" s="23"/>
      <c r="V4243"/>
    </row>
    <row r="4244" spans="1:22" s="1" customFormat="1" ht="15.75" x14ac:dyDescent="0.25">
      <c r="A4244" s="22"/>
      <c r="B4244" s="22"/>
      <c r="G4244" s="23"/>
      <c r="V4244"/>
    </row>
    <row r="4245" spans="1:22" s="1" customFormat="1" ht="15.75" x14ac:dyDescent="0.25">
      <c r="A4245" s="22"/>
      <c r="B4245" s="22"/>
      <c r="G4245" s="23"/>
      <c r="V4245"/>
    </row>
    <row r="4246" spans="1:22" s="1" customFormat="1" ht="15.75" x14ac:dyDescent="0.25">
      <c r="A4246" s="22"/>
      <c r="B4246" s="22"/>
      <c r="G4246" s="23"/>
      <c r="V4246"/>
    </row>
    <row r="4247" spans="1:22" s="1" customFormat="1" ht="15.75" x14ac:dyDescent="0.25">
      <c r="A4247" s="22"/>
      <c r="B4247" s="22"/>
      <c r="G4247" s="23"/>
      <c r="V4247"/>
    </row>
    <row r="4248" spans="1:22" s="1" customFormat="1" ht="15.75" x14ac:dyDescent="0.25">
      <c r="A4248" s="22"/>
      <c r="B4248" s="22"/>
      <c r="G4248" s="23"/>
      <c r="V4248"/>
    </row>
    <row r="4249" spans="1:22" s="1" customFormat="1" ht="15.75" x14ac:dyDescent="0.25">
      <c r="A4249" s="22"/>
      <c r="B4249" s="22"/>
      <c r="G4249" s="23"/>
      <c r="V4249"/>
    </row>
    <row r="4250" spans="1:22" s="1" customFormat="1" ht="15.75" x14ac:dyDescent="0.25">
      <c r="A4250" s="22"/>
      <c r="B4250" s="22"/>
      <c r="G4250" s="23"/>
      <c r="V4250"/>
    </row>
    <row r="4251" spans="1:22" s="1" customFormat="1" ht="15.75" x14ac:dyDescent="0.25">
      <c r="A4251" s="22"/>
      <c r="B4251" s="22"/>
      <c r="G4251" s="23"/>
      <c r="V4251"/>
    </row>
    <row r="4252" spans="1:22" s="1" customFormat="1" ht="15.75" x14ac:dyDescent="0.25">
      <c r="A4252" s="22"/>
      <c r="B4252" s="22"/>
      <c r="G4252" s="23"/>
      <c r="V4252"/>
    </row>
    <row r="4253" spans="1:22" s="1" customFormat="1" ht="15.75" x14ac:dyDescent="0.25">
      <c r="A4253" s="22"/>
      <c r="B4253" s="22"/>
      <c r="G4253" s="23"/>
      <c r="V4253"/>
    </row>
    <row r="4254" spans="1:22" s="1" customFormat="1" ht="15.75" x14ac:dyDescent="0.25">
      <c r="A4254" s="22"/>
      <c r="B4254" s="22"/>
      <c r="G4254" s="23"/>
      <c r="V4254"/>
    </row>
    <row r="4255" spans="1:22" s="1" customFormat="1" ht="15.75" x14ac:dyDescent="0.25">
      <c r="A4255" s="22"/>
      <c r="B4255" s="22"/>
      <c r="G4255" s="23"/>
      <c r="V4255"/>
    </row>
    <row r="4256" spans="1:22" s="1" customFormat="1" ht="15.75" x14ac:dyDescent="0.25">
      <c r="A4256" s="22"/>
      <c r="B4256" s="22"/>
      <c r="G4256" s="23"/>
      <c r="V4256"/>
    </row>
    <row r="4257" spans="1:22" s="1" customFormat="1" ht="15.75" x14ac:dyDescent="0.25">
      <c r="A4257" s="22"/>
      <c r="B4257" s="22"/>
      <c r="G4257" s="23"/>
      <c r="V4257"/>
    </row>
    <row r="4258" spans="1:22" s="1" customFormat="1" ht="15.75" x14ac:dyDescent="0.25">
      <c r="A4258" s="22"/>
      <c r="B4258" s="22"/>
      <c r="G4258" s="23"/>
      <c r="V4258"/>
    </row>
    <row r="4259" spans="1:22" s="1" customFormat="1" ht="15.75" x14ac:dyDescent="0.25">
      <c r="A4259" s="22"/>
      <c r="B4259" s="22"/>
      <c r="G4259" s="23"/>
      <c r="V4259"/>
    </row>
    <row r="4260" spans="1:22" s="1" customFormat="1" ht="15.75" x14ac:dyDescent="0.25">
      <c r="A4260" s="22"/>
      <c r="B4260" s="22"/>
      <c r="G4260" s="23"/>
      <c r="V4260"/>
    </row>
    <row r="4261" spans="1:22" s="1" customFormat="1" ht="15.75" x14ac:dyDescent="0.25">
      <c r="A4261" s="22"/>
      <c r="B4261" s="22"/>
      <c r="G4261" s="23"/>
      <c r="V4261"/>
    </row>
    <row r="4262" spans="1:22" s="1" customFormat="1" ht="15.75" x14ac:dyDescent="0.25">
      <c r="A4262" s="22"/>
      <c r="B4262" s="22"/>
      <c r="G4262" s="23"/>
      <c r="V4262"/>
    </row>
    <row r="4263" spans="1:22" s="1" customFormat="1" ht="15.75" x14ac:dyDescent="0.25">
      <c r="A4263" s="22"/>
      <c r="B4263" s="22"/>
      <c r="G4263" s="23"/>
      <c r="V4263"/>
    </row>
    <row r="4264" spans="1:22" s="1" customFormat="1" ht="15.75" x14ac:dyDescent="0.25">
      <c r="A4264" s="22"/>
      <c r="B4264" s="22"/>
      <c r="G4264" s="23"/>
      <c r="V4264"/>
    </row>
    <row r="4265" spans="1:22" s="1" customFormat="1" ht="15.75" x14ac:dyDescent="0.25">
      <c r="A4265" s="22"/>
      <c r="B4265" s="22"/>
      <c r="G4265" s="23"/>
      <c r="V4265"/>
    </row>
    <row r="4266" spans="1:22" s="1" customFormat="1" ht="15.75" x14ac:dyDescent="0.25">
      <c r="A4266" s="22"/>
      <c r="B4266" s="22"/>
      <c r="G4266" s="23"/>
      <c r="V4266"/>
    </row>
    <row r="4267" spans="1:22" s="1" customFormat="1" ht="15.75" x14ac:dyDescent="0.25">
      <c r="A4267" s="22"/>
      <c r="B4267" s="22"/>
      <c r="G4267" s="23"/>
      <c r="V4267"/>
    </row>
    <row r="4268" spans="1:22" s="1" customFormat="1" ht="15.75" x14ac:dyDescent="0.25">
      <c r="A4268" s="22"/>
      <c r="B4268" s="22"/>
      <c r="G4268" s="23"/>
      <c r="V4268"/>
    </row>
    <row r="4269" spans="1:22" s="1" customFormat="1" ht="15.75" x14ac:dyDescent="0.25">
      <c r="A4269" s="22"/>
      <c r="B4269" s="22"/>
      <c r="G4269" s="23"/>
      <c r="V4269"/>
    </row>
    <row r="4270" spans="1:22" s="1" customFormat="1" ht="15.75" x14ac:dyDescent="0.25">
      <c r="A4270" s="22"/>
      <c r="B4270" s="22"/>
      <c r="G4270" s="23"/>
      <c r="V4270"/>
    </row>
    <row r="4271" spans="1:22" s="1" customFormat="1" ht="15.75" x14ac:dyDescent="0.25">
      <c r="A4271" s="22"/>
      <c r="B4271" s="22"/>
      <c r="G4271" s="23"/>
      <c r="V4271"/>
    </row>
    <row r="4272" spans="1:22" s="1" customFormat="1" ht="15.75" x14ac:dyDescent="0.25">
      <c r="A4272" s="22"/>
      <c r="B4272" s="22"/>
      <c r="G4272" s="23"/>
      <c r="V4272"/>
    </row>
    <row r="4273" spans="1:22" s="1" customFormat="1" ht="15.75" x14ac:dyDescent="0.25">
      <c r="A4273" s="22"/>
      <c r="B4273" s="22"/>
      <c r="G4273" s="23"/>
      <c r="V4273"/>
    </row>
    <row r="4274" spans="1:22" s="1" customFormat="1" ht="15.75" x14ac:dyDescent="0.25">
      <c r="A4274" s="22"/>
      <c r="B4274" s="22"/>
      <c r="G4274" s="23"/>
      <c r="V4274"/>
    </row>
    <row r="4275" spans="1:22" s="1" customFormat="1" ht="15.75" x14ac:dyDescent="0.25">
      <c r="A4275" s="22"/>
      <c r="B4275" s="22"/>
      <c r="G4275" s="23"/>
      <c r="V4275"/>
    </row>
    <row r="4276" spans="1:22" s="1" customFormat="1" ht="15.75" x14ac:dyDescent="0.25">
      <c r="A4276" s="22"/>
      <c r="B4276" s="22"/>
      <c r="G4276" s="23"/>
      <c r="V4276"/>
    </row>
    <row r="4277" spans="1:22" s="1" customFormat="1" ht="15.75" x14ac:dyDescent="0.25">
      <c r="A4277" s="22"/>
      <c r="B4277" s="22"/>
      <c r="G4277" s="23"/>
      <c r="V4277"/>
    </row>
    <row r="4278" spans="1:22" s="1" customFormat="1" ht="15.75" x14ac:dyDescent="0.25">
      <c r="A4278" s="22"/>
      <c r="B4278" s="22"/>
      <c r="G4278" s="23"/>
      <c r="V4278"/>
    </row>
    <row r="4279" spans="1:22" s="1" customFormat="1" ht="15.75" x14ac:dyDescent="0.25">
      <c r="A4279" s="22"/>
      <c r="B4279" s="22"/>
      <c r="G4279" s="23"/>
      <c r="V4279"/>
    </row>
    <row r="4280" spans="1:22" s="1" customFormat="1" ht="15.75" x14ac:dyDescent="0.25">
      <c r="A4280" s="22"/>
      <c r="B4280" s="22"/>
      <c r="G4280" s="23"/>
      <c r="V4280"/>
    </row>
    <row r="4281" spans="1:22" s="1" customFormat="1" ht="15.75" x14ac:dyDescent="0.25">
      <c r="A4281" s="22"/>
      <c r="B4281" s="22"/>
      <c r="G4281" s="23"/>
      <c r="V4281"/>
    </row>
    <row r="4282" spans="1:22" s="1" customFormat="1" ht="15.75" x14ac:dyDescent="0.25">
      <c r="A4282" s="22"/>
      <c r="B4282" s="22"/>
      <c r="G4282" s="23"/>
      <c r="V4282"/>
    </row>
    <row r="4283" spans="1:22" s="1" customFormat="1" ht="15.75" x14ac:dyDescent="0.25">
      <c r="A4283" s="22"/>
      <c r="B4283" s="22"/>
      <c r="G4283" s="23"/>
      <c r="V4283"/>
    </row>
    <row r="4284" spans="1:22" s="1" customFormat="1" ht="15.75" x14ac:dyDescent="0.25">
      <c r="A4284" s="22"/>
      <c r="B4284" s="22"/>
      <c r="G4284" s="23"/>
      <c r="V4284"/>
    </row>
    <row r="4285" spans="1:22" s="1" customFormat="1" ht="15.75" x14ac:dyDescent="0.25">
      <c r="A4285" s="22"/>
      <c r="B4285" s="22"/>
      <c r="G4285" s="23"/>
      <c r="V4285"/>
    </row>
    <row r="4286" spans="1:22" s="1" customFormat="1" ht="15.75" x14ac:dyDescent="0.25">
      <c r="A4286" s="22"/>
      <c r="B4286" s="22"/>
      <c r="G4286" s="23"/>
      <c r="V4286"/>
    </row>
    <row r="4287" spans="1:22" s="1" customFormat="1" ht="15.75" x14ac:dyDescent="0.25">
      <c r="A4287" s="22"/>
      <c r="B4287" s="22"/>
      <c r="G4287" s="23"/>
      <c r="V4287"/>
    </row>
    <row r="4288" spans="1:22" s="1" customFormat="1" ht="15.75" x14ac:dyDescent="0.25">
      <c r="A4288" s="22"/>
      <c r="B4288" s="22"/>
      <c r="G4288" s="23"/>
      <c r="V4288"/>
    </row>
    <row r="4289" spans="1:22" s="1" customFormat="1" ht="15.75" x14ac:dyDescent="0.25">
      <c r="A4289" s="22"/>
      <c r="B4289" s="22"/>
      <c r="G4289" s="23"/>
      <c r="V4289"/>
    </row>
    <row r="4290" spans="1:22" s="1" customFormat="1" ht="15.75" x14ac:dyDescent="0.25">
      <c r="A4290" s="22"/>
      <c r="B4290" s="22"/>
      <c r="G4290" s="23"/>
      <c r="V4290"/>
    </row>
    <row r="4291" spans="1:22" s="1" customFormat="1" ht="15.75" x14ac:dyDescent="0.25">
      <c r="A4291" s="22"/>
      <c r="B4291" s="22"/>
      <c r="G4291" s="23"/>
      <c r="V4291"/>
    </row>
    <row r="4292" spans="1:22" s="1" customFormat="1" ht="15.75" x14ac:dyDescent="0.25">
      <c r="A4292" s="22"/>
      <c r="B4292" s="22"/>
      <c r="G4292" s="23"/>
      <c r="V4292"/>
    </row>
    <row r="4293" spans="1:22" s="1" customFormat="1" ht="15.75" x14ac:dyDescent="0.25">
      <c r="A4293" s="22"/>
      <c r="B4293" s="22"/>
      <c r="G4293" s="23"/>
      <c r="V4293"/>
    </row>
    <row r="4294" spans="1:22" s="1" customFormat="1" ht="15.75" x14ac:dyDescent="0.25">
      <c r="A4294" s="22"/>
      <c r="B4294" s="22"/>
      <c r="G4294" s="23"/>
      <c r="V4294"/>
    </row>
    <row r="4295" spans="1:22" s="1" customFormat="1" ht="15.75" x14ac:dyDescent="0.25">
      <c r="A4295" s="22"/>
      <c r="B4295" s="22"/>
      <c r="G4295" s="23"/>
      <c r="V4295"/>
    </row>
    <row r="4296" spans="1:22" s="1" customFormat="1" ht="15.75" x14ac:dyDescent="0.25">
      <c r="A4296" s="22"/>
      <c r="B4296" s="22"/>
      <c r="G4296" s="23"/>
      <c r="V4296"/>
    </row>
    <row r="4297" spans="1:22" s="1" customFormat="1" ht="15.75" x14ac:dyDescent="0.25">
      <c r="A4297" s="22"/>
      <c r="B4297" s="22"/>
      <c r="G4297" s="23"/>
      <c r="V4297"/>
    </row>
    <row r="4298" spans="1:22" s="1" customFormat="1" ht="15.75" x14ac:dyDescent="0.25">
      <c r="A4298" s="22"/>
      <c r="B4298" s="22"/>
      <c r="G4298" s="23"/>
      <c r="V4298"/>
    </row>
    <row r="4299" spans="1:22" s="1" customFormat="1" ht="15.75" x14ac:dyDescent="0.25">
      <c r="A4299" s="22"/>
      <c r="B4299" s="22"/>
      <c r="G4299" s="23"/>
      <c r="V4299"/>
    </row>
    <row r="4300" spans="1:22" s="1" customFormat="1" ht="15.75" x14ac:dyDescent="0.25">
      <c r="A4300" s="22"/>
      <c r="B4300" s="22"/>
      <c r="G4300" s="23"/>
      <c r="V4300"/>
    </row>
    <row r="4301" spans="1:22" s="1" customFormat="1" ht="15.75" x14ac:dyDescent="0.25">
      <c r="A4301" s="22"/>
      <c r="B4301" s="22"/>
      <c r="G4301" s="23"/>
      <c r="V4301"/>
    </row>
    <row r="4302" spans="1:22" s="1" customFormat="1" ht="15.75" x14ac:dyDescent="0.25">
      <c r="A4302" s="22"/>
      <c r="B4302" s="22"/>
      <c r="G4302" s="23"/>
      <c r="V4302"/>
    </row>
    <row r="4303" spans="1:22" s="1" customFormat="1" ht="15.75" x14ac:dyDescent="0.25">
      <c r="A4303" s="22"/>
      <c r="B4303" s="22"/>
      <c r="G4303" s="23"/>
      <c r="V4303"/>
    </row>
    <row r="4304" spans="1:22" s="1" customFormat="1" ht="15.75" x14ac:dyDescent="0.25">
      <c r="A4304" s="22"/>
      <c r="B4304" s="22"/>
      <c r="G4304" s="23"/>
      <c r="V4304"/>
    </row>
    <row r="4305" spans="1:22" s="1" customFormat="1" ht="15.75" x14ac:dyDescent="0.25">
      <c r="A4305" s="22"/>
      <c r="B4305" s="22"/>
      <c r="G4305" s="23"/>
      <c r="V4305"/>
    </row>
    <row r="4306" spans="1:22" s="1" customFormat="1" ht="15.75" x14ac:dyDescent="0.25">
      <c r="A4306" s="22"/>
      <c r="B4306" s="22"/>
      <c r="G4306" s="23"/>
      <c r="V4306"/>
    </row>
    <row r="4307" spans="1:22" s="1" customFormat="1" ht="15.75" x14ac:dyDescent="0.25">
      <c r="A4307" s="22"/>
      <c r="B4307" s="22"/>
      <c r="G4307" s="23"/>
      <c r="V4307"/>
    </row>
    <row r="4308" spans="1:22" s="1" customFormat="1" ht="15.75" x14ac:dyDescent="0.25">
      <c r="A4308" s="22"/>
      <c r="B4308" s="22"/>
      <c r="G4308" s="23"/>
      <c r="V4308"/>
    </row>
    <row r="4309" spans="1:22" s="1" customFormat="1" ht="15.75" x14ac:dyDescent="0.25">
      <c r="A4309" s="22"/>
      <c r="B4309" s="22"/>
      <c r="G4309" s="23"/>
      <c r="V4309"/>
    </row>
    <row r="4310" spans="1:22" s="1" customFormat="1" ht="15.75" x14ac:dyDescent="0.25">
      <c r="A4310" s="22"/>
      <c r="B4310" s="22"/>
      <c r="G4310" s="23"/>
      <c r="V4310"/>
    </row>
    <row r="4311" spans="1:22" s="1" customFormat="1" ht="15.75" x14ac:dyDescent="0.25">
      <c r="A4311" s="22"/>
      <c r="B4311" s="22"/>
      <c r="G4311" s="23"/>
      <c r="V4311"/>
    </row>
    <row r="4312" spans="1:22" s="1" customFormat="1" ht="15.75" x14ac:dyDescent="0.25">
      <c r="A4312" s="22"/>
      <c r="B4312" s="22"/>
      <c r="G4312" s="23"/>
      <c r="V4312"/>
    </row>
    <row r="4313" spans="1:22" s="1" customFormat="1" ht="15.75" x14ac:dyDescent="0.25">
      <c r="A4313" s="22"/>
      <c r="B4313" s="22"/>
      <c r="G4313" s="23"/>
      <c r="V4313"/>
    </row>
    <row r="4314" spans="1:22" s="1" customFormat="1" ht="15.75" x14ac:dyDescent="0.25">
      <c r="A4314" s="22"/>
      <c r="B4314" s="22"/>
      <c r="G4314" s="23"/>
      <c r="V4314"/>
    </row>
    <row r="4315" spans="1:22" s="1" customFormat="1" ht="15.75" x14ac:dyDescent="0.25">
      <c r="A4315" s="22"/>
      <c r="B4315" s="22"/>
      <c r="G4315" s="23"/>
      <c r="V4315"/>
    </row>
    <row r="4316" spans="1:22" s="1" customFormat="1" ht="15.75" x14ac:dyDescent="0.25">
      <c r="A4316" s="22"/>
      <c r="B4316" s="22"/>
      <c r="G4316" s="23"/>
      <c r="V4316"/>
    </row>
    <row r="4317" spans="1:22" s="1" customFormat="1" ht="15.75" x14ac:dyDescent="0.25">
      <c r="A4317" s="22"/>
      <c r="B4317" s="22"/>
      <c r="G4317" s="23"/>
      <c r="V4317"/>
    </row>
    <row r="4318" spans="1:22" s="1" customFormat="1" ht="15.75" x14ac:dyDescent="0.25">
      <c r="A4318" s="22"/>
      <c r="B4318" s="22"/>
      <c r="G4318" s="23"/>
      <c r="V4318"/>
    </row>
    <row r="4319" spans="1:22" s="1" customFormat="1" ht="15.75" x14ac:dyDescent="0.25">
      <c r="A4319" s="22"/>
      <c r="B4319" s="22"/>
      <c r="G4319" s="23"/>
      <c r="V4319"/>
    </row>
    <row r="4320" spans="1:22" s="1" customFormat="1" ht="15.75" x14ac:dyDescent="0.25">
      <c r="A4320" s="22"/>
      <c r="B4320" s="22"/>
      <c r="G4320" s="23"/>
      <c r="V4320"/>
    </row>
    <row r="4321" spans="1:22" s="1" customFormat="1" ht="15.75" x14ac:dyDescent="0.25">
      <c r="A4321" s="22"/>
      <c r="B4321" s="22"/>
      <c r="G4321" s="23"/>
      <c r="V4321"/>
    </row>
    <row r="4322" spans="1:22" s="1" customFormat="1" ht="15.75" x14ac:dyDescent="0.25">
      <c r="A4322" s="22"/>
      <c r="B4322" s="22"/>
      <c r="G4322" s="23"/>
      <c r="V4322"/>
    </row>
    <row r="4323" spans="1:22" s="1" customFormat="1" ht="15.75" x14ac:dyDescent="0.25">
      <c r="A4323" s="22"/>
      <c r="B4323" s="22"/>
      <c r="G4323" s="23"/>
      <c r="V4323"/>
    </row>
    <row r="4324" spans="1:22" s="1" customFormat="1" ht="15.75" x14ac:dyDescent="0.25">
      <c r="A4324" s="22"/>
      <c r="B4324" s="22"/>
      <c r="G4324" s="23"/>
      <c r="V4324"/>
    </row>
    <row r="4325" spans="1:22" s="1" customFormat="1" ht="15.75" x14ac:dyDescent="0.25">
      <c r="A4325" s="22"/>
      <c r="B4325" s="22"/>
      <c r="G4325" s="23"/>
      <c r="V4325"/>
    </row>
    <row r="4326" spans="1:22" s="1" customFormat="1" ht="15.75" x14ac:dyDescent="0.25">
      <c r="A4326" s="22"/>
      <c r="B4326" s="22"/>
      <c r="G4326" s="23"/>
      <c r="V4326"/>
    </row>
    <row r="4327" spans="1:22" s="1" customFormat="1" ht="15.75" x14ac:dyDescent="0.25">
      <c r="A4327" s="22"/>
      <c r="B4327" s="22"/>
      <c r="G4327" s="23"/>
      <c r="V4327"/>
    </row>
    <row r="4328" spans="1:22" s="1" customFormat="1" ht="15.75" x14ac:dyDescent="0.25">
      <c r="A4328" s="22"/>
      <c r="B4328" s="22"/>
      <c r="G4328" s="23"/>
      <c r="V4328"/>
    </row>
    <row r="4329" spans="1:22" s="1" customFormat="1" ht="15.75" x14ac:dyDescent="0.25">
      <c r="A4329" s="22"/>
      <c r="B4329" s="22"/>
      <c r="G4329" s="23"/>
      <c r="V4329"/>
    </row>
    <row r="4330" spans="1:22" s="1" customFormat="1" ht="15.75" x14ac:dyDescent="0.25">
      <c r="A4330" s="22"/>
      <c r="B4330" s="22"/>
      <c r="G4330" s="23"/>
      <c r="V4330"/>
    </row>
    <row r="4331" spans="1:22" s="1" customFormat="1" ht="15.75" x14ac:dyDescent="0.25">
      <c r="A4331" s="22"/>
      <c r="B4331" s="22"/>
      <c r="G4331" s="23"/>
      <c r="V4331"/>
    </row>
    <row r="4332" spans="1:22" s="1" customFormat="1" ht="15.75" x14ac:dyDescent="0.25">
      <c r="A4332" s="22"/>
      <c r="B4332" s="22"/>
      <c r="G4332" s="23"/>
      <c r="V4332"/>
    </row>
    <row r="4333" spans="1:22" s="1" customFormat="1" ht="15.75" x14ac:dyDescent="0.25">
      <c r="A4333" s="22"/>
      <c r="B4333" s="22"/>
      <c r="G4333" s="23"/>
      <c r="V4333"/>
    </row>
    <row r="4334" spans="1:22" s="1" customFormat="1" ht="15.75" x14ac:dyDescent="0.25">
      <c r="A4334" s="22"/>
      <c r="B4334" s="22"/>
      <c r="G4334" s="23"/>
      <c r="V4334"/>
    </row>
    <row r="4335" spans="1:22" s="1" customFormat="1" ht="15.75" x14ac:dyDescent="0.25">
      <c r="A4335" s="22"/>
      <c r="B4335" s="22"/>
      <c r="G4335" s="23"/>
      <c r="V4335"/>
    </row>
    <row r="4336" spans="1:22" s="1" customFormat="1" ht="15.75" x14ac:dyDescent="0.25">
      <c r="A4336" s="22"/>
      <c r="B4336" s="22"/>
      <c r="G4336" s="23"/>
      <c r="V4336"/>
    </row>
    <row r="4337" spans="1:22" s="1" customFormat="1" ht="15.75" x14ac:dyDescent="0.25">
      <c r="A4337" s="22"/>
      <c r="B4337" s="22"/>
      <c r="G4337" s="23"/>
      <c r="V4337"/>
    </row>
    <row r="4338" spans="1:22" s="1" customFormat="1" ht="15.75" x14ac:dyDescent="0.25">
      <c r="A4338" s="22"/>
      <c r="B4338" s="22"/>
      <c r="G4338" s="23"/>
      <c r="V4338"/>
    </row>
    <row r="4339" spans="1:22" s="1" customFormat="1" ht="15.75" x14ac:dyDescent="0.25">
      <c r="A4339" s="22"/>
      <c r="B4339" s="22"/>
      <c r="G4339" s="23"/>
      <c r="V4339"/>
    </row>
    <row r="4340" spans="1:22" s="1" customFormat="1" ht="15.75" x14ac:dyDescent="0.25">
      <c r="A4340" s="22"/>
      <c r="B4340" s="22"/>
      <c r="G4340" s="23"/>
      <c r="V4340"/>
    </row>
    <row r="4341" spans="1:22" s="1" customFormat="1" ht="15.75" x14ac:dyDescent="0.25">
      <c r="A4341" s="22"/>
      <c r="B4341" s="22"/>
      <c r="G4341" s="23"/>
      <c r="V4341"/>
    </row>
    <row r="4342" spans="1:22" s="1" customFormat="1" ht="15.75" x14ac:dyDescent="0.25">
      <c r="A4342" s="22"/>
      <c r="B4342" s="22"/>
      <c r="G4342" s="23"/>
      <c r="V4342"/>
    </row>
    <row r="4343" spans="1:22" s="1" customFormat="1" ht="15.75" x14ac:dyDescent="0.25">
      <c r="A4343" s="22"/>
      <c r="B4343" s="22"/>
      <c r="G4343" s="23"/>
      <c r="V4343"/>
    </row>
    <row r="4344" spans="1:22" s="1" customFormat="1" ht="15.75" x14ac:dyDescent="0.25">
      <c r="A4344" s="22"/>
      <c r="B4344" s="22"/>
      <c r="G4344" s="23"/>
      <c r="V4344"/>
    </row>
    <row r="4345" spans="1:22" s="1" customFormat="1" ht="15.75" x14ac:dyDescent="0.25">
      <c r="A4345" s="22"/>
      <c r="B4345" s="22"/>
      <c r="G4345" s="23"/>
      <c r="V4345"/>
    </row>
    <row r="4346" spans="1:22" s="1" customFormat="1" ht="15.75" x14ac:dyDescent="0.25">
      <c r="A4346" s="22"/>
      <c r="B4346" s="22"/>
      <c r="G4346" s="23"/>
      <c r="V4346"/>
    </row>
    <row r="4347" spans="1:22" s="1" customFormat="1" ht="15.75" x14ac:dyDescent="0.25">
      <c r="A4347" s="22"/>
      <c r="B4347" s="22"/>
      <c r="G4347" s="23"/>
      <c r="V4347"/>
    </row>
    <row r="4348" spans="1:22" s="1" customFormat="1" ht="15.75" x14ac:dyDescent="0.25">
      <c r="A4348" s="22"/>
      <c r="B4348" s="22"/>
      <c r="G4348" s="23"/>
      <c r="V4348"/>
    </row>
    <row r="4349" spans="1:22" s="1" customFormat="1" ht="15.75" x14ac:dyDescent="0.25">
      <c r="A4349" s="22"/>
      <c r="B4349" s="22"/>
      <c r="G4349" s="23"/>
      <c r="V4349"/>
    </row>
    <row r="4350" spans="1:22" s="1" customFormat="1" ht="15.75" x14ac:dyDescent="0.25">
      <c r="A4350" s="22"/>
      <c r="B4350" s="22"/>
      <c r="G4350" s="23"/>
      <c r="V4350"/>
    </row>
    <row r="4351" spans="1:22" s="1" customFormat="1" ht="15.75" x14ac:dyDescent="0.25">
      <c r="A4351" s="22"/>
      <c r="B4351" s="22"/>
      <c r="G4351" s="23"/>
      <c r="V4351"/>
    </row>
    <row r="4352" spans="1:22" s="1" customFormat="1" ht="15.75" x14ac:dyDescent="0.25">
      <c r="A4352" s="22"/>
      <c r="B4352" s="22"/>
      <c r="G4352" s="23"/>
      <c r="V4352"/>
    </row>
    <row r="4353" spans="1:22" s="1" customFormat="1" ht="15.75" x14ac:dyDescent="0.25">
      <c r="A4353" s="22"/>
      <c r="B4353" s="22"/>
      <c r="G4353" s="23"/>
      <c r="V4353"/>
    </row>
    <row r="4354" spans="1:22" s="1" customFormat="1" ht="15.75" x14ac:dyDescent="0.25">
      <c r="A4354" s="22"/>
      <c r="B4354" s="22"/>
      <c r="G4354" s="23"/>
      <c r="V4354"/>
    </row>
    <row r="4355" spans="1:22" s="1" customFormat="1" ht="15.75" x14ac:dyDescent="0.25">
      <c r="A4355" s="22"/>
      <c r="B4355" s="22"/>
      <c r="G4355" s="23"/>
      <c r="V4355"/>
    </row>
    <row r="4356" spans="1:22" s="1" customFormat="1" ht="15.75" x14ac:dyDescent="0.25">
      <c r="A4356" s="22"/>
      <c r="B4356" s="22"/>
      <c r="G4356" s="23"/>
      <c r="V4356"/>
    </row>
    <row r="4357" spans="1:22" s="1" customFormat="1" ht="15.75" x14ac:dyDescent="0.25">
      <c r="A4357" s="22"/>
      <c r="B4357" s="22"/>
      <c r="G4357" s="23"/>
      <c r="V4357"/>
    </row>
    <row r="4358" spans="1:22" s="1" customFormat="1" ht="15.75" x14ac:dyDescent="0.25">
      <c r="A4358" s="22"/>
      <c r="B4358" s="22"/>
      <c r="G4358" s="23"/>
      <c r="V4358"/>
    </row>
    <row r="4359" spans="1:22" s="1" customFormat="1" ht="15.75" x14ac:dyDescent="0.25">
      <c r="A4359" s="22"/>
      <c r="B4359" s="22"/>
      <c r="G4359" s="23"/>
      <c r="V4359"/>
    </row>
    <row r="4360" spans="1:22" s="1" customFormat="1" ht="15.75" x14ac:dyDescent="0.25">
      <c r="A4360" s="22"/>
      <c r="B4360" s="22"/>
      <c r="G4360" s="23"/>
      <c r="V4360"/>
    </row>
    <row r="4361" spans="1:22" s="1" customFormat="1" ht="15.75" x14ac:dyDescent="0.25">
      <c r="A4361" s="22"/>
      <c r="B4361" s="22"/>
      <c r="G4361" s="23"/>
      <c r="V4361"/>
    </row>
    <row r="4362" spans="1:22" s="1" customFormat="1" ht="15.75" x14ac:dyDescent="0.25">
      <c r="A4362" s="22"/>
      <c r="B4362" s="22"/>
      <c r="G4362" s="23"/>
      <c r="V4362"/>
    </row>
    <row r="4363" spans="1:22" s="1" customFormat="1" ht="15.75" x14ac:dyDescent="0.25">
      <c r="A4363" s="22"/>
      <c r="B4363" s="22"/>
      <c r="G4363" s="23"/>
      <c r="V4363"/>
    </row>
    <row r="4364" spans="1:22" s="1" customFormat="1" ht="15.75" x14ac:dyDescent="0.25">
      <c r="A4364" s="22"/>
      <c r="B4364" s="22"/>
      <c r="G4364" s="23"/>
      <c r="V4364"/>
    </row>
    <row r="4365" spans="1:22" s="1" customFormat="1" ht="15.75" x14ac:dyDescent="0.25">
      <c r="A4365" s="22"/>
      <c r="B4365" s="22"/>
      <c r="G4365" s="23"/>
      <c r="V4365"/>
    </row>
    <row r="4366" spans="1:22" s="1" customFormat="1" ht="15.75" x14ac:dyDescent="0.25">
      <c r="A4366" s="22"/>
      <c r="B4366" s="22"/>
      <c r="G4366" s="23"/>
      <c r="V4366"/>
    </row>
    <row r="4367" spans="1:22" s="1" customFormat="1" ht="15.75" x14ac:dyDescent="0.25">
      <c r="A4367" s="22"/>
      <c r="B4367" s="22"/>
      <c r="G4367" s="23"/>
      <c r="V4367"/>
    </row>
    <row r="4368" spans="1:22" s="1" customFormat="1" ht="15.75" x14ac:dyDescent="0.25">
      <c r="A4368" s="22"/>
      <c r="B4368" s="22"/>
      <c r="G4368" s="23"/>
      <c r="V4368"/>
    </row>
    <row r="4369" spans="1:22" s="1" customFormat="1" ht="15.75" x14ac:dyDescent="0.25">
      <c r="A4369" s="22"/>
      <c r="B4369" s="22"/>
      <c r="G4369" s="23"/>
      <c r="V4369"/>
    </row>
    <row r="4370" spans="1:22" s="1" customFormat="1" ht="15.75" x14ac:dyDescent="0.25">
      <c r="A4370" s="22"/>
      <c r="B4370" s="22"/>
      <c r="G4370" s="23"/>
      <c r="V4370"/>
    </row>
    <row r="4371" spans="1:22" s="1" customFormat="1" ht="15.75" x14ac:dyDescent="0.25">
      <c r="A4371" s="22"/>
      <c r="B4371" s="22"/>
      <c r="G4371" s="23"/>
      <c r="V4371"/>
    </row>
    <row r="4372" spans="1:22" s="1" customFormat="1" ht="15.75" x14ac:dyDescent="0.25">
      <c r="A4372" s="22"/>
      <c r="B4372" s="22"/>
      <c r="G4372" s="23"/>
      <c r="V4372"/>
    </row>
    <row r="4373" spans="1:22" s="1" customFormat="1" ht="15.75" x14ac:dyDescent="0.25">
      <c r="A4373" s="22"/>
      <c r="B4373" s="22"/>
      <c r="G4373" s="23"/>
      <c r="V4373"/>
    </row>
    <row r="4374" spans="1:22" s="1" customFormat="1" ht="15.75" x14ac:dyDescent="0.25">
      <c r="A4374" s="22"/>
      <c r="B4374" s="22"/>
      <c r="G4374" s="23"/>
      <c r="V4374"/>
    </row>
    <row r="4375" spans="1:22" s="1" customFormat="1" ht="15.75" x14ac:dyDescent="0.25">
      <c r="A4375" s="22"/>
      <c r="B4375" s="22"/>
      <c r="G4375" s="23"/>
      <c r="V4375"/>
    </row>
    <row r="4376" spans="1:22" s="1" customFormat="1" ht="15.75" x14ac:dyDescent="0.25">
      <c r="A4376" s="22"/>
      <c r="B4376" s="22"/>
      <c r="G4376" s="23"/>
      <c r="V4376"/>
    </row>
    <row r="4377" spans="1:22" s="1" customFormat="1" ht="15.75" x14ac:dyDescent="0.25">
      <c r="A4377" s="22"/>
      <c r="B4377" s="22"/>
      <c r="G4377" s="23"/>
      <c r="V4377"/>
    </row>
    <row r="4378" spans="1:22" s="1" customFormat="1" ht="15.75" x14ac:dyDescent="0.25">
      <c r="A4378" s="22"/>
      <c r="B4378" s="22"/>
      <c r="G4378" s="23"/>
      <c r="V4378"/>
    </row>
    <row r="4379" spans="1:22" s="1" customFormat="1" ht="15.75" x14ac:dyDescent="0.25">
      <c r="A4379" s="22"/>
      <c r="B4379" s="22"/>
      <c r="G4379" s="23"/>
      <c r="V4379"/>
    </row>
    <row r="4380" spans="1:22" s="1" customFormat="1" ht="15.75" x14ac:dyDescent="0.25">
      <c r="A4380" s="22"/>
      <c r="B4380" s="22"/>
      <c r="G4380" s="23"/>
      <c r="V4380"/>
    </row>
    <row r="4381" spans="1:22" s="1" customFormat="1" ht="15.75" x14ac:dyDescent="0.25">
      <c r="A4381" s="22"/>
      <c r="B4381" s="22"/>
      <c r="G4381" s="23"/>
      <c r="V4381"/>
    </row>
    <row r="4382" spans="1:22" s="1" customFormat="1" ht="15.75" x14ac:dyDescent="0.25">
      <c r="A4382" s="22"/>
      <c r="B4382" s="22"/>
      <c r="G4382" s="23"/>
      <c r="V4382"/>
    </row>
    <row r="4383" spans="1:22" s="1" customFormat="1" ht="15.75" x14ac:dyDescent="0.25">
      <c r="A4383" s="22"/>
      <c r="B4383" s="22"/>
      <c r="G4383" s="23"/>
      <c r="V4383"/>
    </row>
    <row r="4384" spans="1:22" s="1" customFormat="1" ht="15.75" x14ac:dyDescent="0.25">
      <c r="A4384" s="22"/>
      <c r="B4384" s="22"/>
      <c r="G4384" s="23"/>
      <c r="V4384"/>
    </row>
    <row r="4385" spans="1:22" s="1" customFormat="1" ht="15.75" x14ac:dyDescent="0.25">
      <c r="A4385" s="22"/>
      <c r="B4385" s="22"/>
      <c r="G4385" s="23"/>
      <c r="V4385"/>
    </row>
    <row r="4386" spans="1:22" s="1" customFormat="1" ht="15.75" x14ac:dyDescent="0.25">
      <c r="A4386" s="22"/>
      <c r="B4386" s="22"/>
      <c r="G4386" s="23"/>
      <c r="V4386"/>
    </row>
    <row r="4387" spans="1:22" s="1" customFormat="1" ht="15.75" x14ac:dyDescent="0.25">
      <c r="A4387" s="22"/>
      <c r="B4387" s="22"/>
      <c r="G4387" s="23"/>
      <c r="V4387"/>
    </row>
    <row r="4388" spans="1:22" s="1" customFormat="1" ht="15.75" x14ac:dyDescent="0.25">
      <c r="A4388" s="22"/>
      <c r="B4388" s="22"/>
      <c r="G4388" s="23"/>
      <c r="V4388"/>
    </row>
    <row r="4389" spans="1:22" s="1" customFormat="1" ht="15.75" x14ac:dyDescent="0.25">
      <c r="A4389" s="22"/>
      <c r="B4389" s="22"/>
      <c r="G4389" s="23"/>
      <c r="V4389"/>
    </row>
    <row r="4390" spans="1:22" s="1" customFormat="1" ht="15.75" x14ac:dyDescent="0.25">
      <c r="A4390" s="22"/>
      <c r="B4390" s="22"/>
      <c r="G4390" s="23"/>
      <c r="V4390"/>
    </row>
    <row r="4391" spans="1:22" s="1" customFormat="1" ht="15.75" x14ac:dyDescent="0.25">
      <c r="A4391" s="22"/>
      <c r="B4391" s="22"/>
      <c r="G4391" s="23"/>
      <c r="V4391"/>
    </row>
    <row r="4392" spans="1:22" s="1" customFormat="1" ht="15.75" x14ac:dyDescent="0.25">
      <c r="A4392" s="22"/>
      <c r="B4392" s="22"/>
      <c r="G4392" s="23"/>
      <c r="V4392"/>
    </row>
    <row r="4393" spans="1:22" s="1" customFormat="1" ht="15.75" x14ac:dyDescent="0.25">
      <c r="A4393" s="22"/>
      <c r="B4393" s="22"/>
      <c r="G4393" s="23"/>
      <c r="V4393"/>
    </row>
    <row r="4394" spans="1:22" s="1" customFormat="1" ht="15.75" x14ac:dyDescent="0.25">
      <c r="A4394" s="22"/>
      <c r="B4394" s="22"/>
      <c r="G4394" s="23"/>
      <c r="V4394"/>
    </row>
    <row r="4395" spans="1:22" s="1" customFormat="1" ht="15.75" x14ac:dyDescent="0.25">
      <c r="A4395" s="22"/>
      <c r="B4395" s="22"/>
      <c r="G4395" s="23"/>
      <c r="V4395"/>
    </row>
    <row r="4396" spans="1:22" s="1" customFormat="1" ht="15.75" x14ac:dyDescent="0.25">
      <c r="A4396" s="22"/>
      <c r="B4396" s="22"/>
      <c r="G4396" s="23"/>
      <c r="V4396"/>
    </row>
    <row r="4397" spans="1:22" s="1" customFormat="1" ht="15.75" x14ac:dyDescent="0.25">
      <c r="A4397" s="22"/>
      <c r="B4397" s="22"/>
      <c r="G4397" s="23"/>
      <c r="V4397"/>
    </row>
    <row r="4398" spans="1:22" s="1" customFormat="1" ht="15.75" x14ac:dyDescent="0.25">
      <c r="A4398" s="22"/>
      <c r="B4398" s="22"/>
      <c r="G4398" s="23"/>
      <c r="V4398"/>
    </row>
    <row r="4399" spans="1:22" s="1" customFormat="1" ht="15.75" x14ac:dyDescent="0.25">
      <c r="A4399" s="22"/>
      <c r="B4399" s="22"/>
      <c r="G4399" s="23"/>
      <c r="V4399"/>
    </row>
    <row r="4400" spans="1:22" s="1" customFormat="1" ht="15.75" x14ac:dyDescent="0.25">
      <c r="A4400" s="22"/>
      <c r="B4400" s="22"/>
      <c r="G4400" s="23"/>
      <c r="V4400"/>
    </row>
    <row r="4401" spans="1:22" s="1" customFormat="1" ht="15.75" x14ac:dyDescent="0.25">
      <c r="A4401" s="22"/>
      <c r="B4401" s="22"/>
      <c r="G4401" s="23"/>
      <c r="V4401"/>
    </row>
    <row r="4402" spans="1:22" s="1" customFormat="1" ht="15.75" x14ac:dyDescent="0.25">
      <c r="A4402" s="22"/>
      <c r="B4402" s="22"/>
      <c r="G4402" s="23"/>
      <c r="V4402"/>
    </row>
    <row r="4403" spans="1:22" s="1" customFormat="1" ht="15.75" x14ac:dyDescent="0.25">
      <c r="A4403" s="22"/>
      <c r="B4403" s="22"/>
      <c r="G4403" s="23"/>
      <c r="V4403"/>
    </row>
    <row r="4404" spans="1:22" s="1" customFormat="1" ht="15.75" x14ac:dyDescent="0.25">
      <c r="A4404" s="22"/>
      <c r="B4404" s="22"/>
      <c r="G4404" s="23"/>
      <c r="V4404"/>
    </row>
    <row r="4405" spans="1:22" s="1" customFormat="1" ht="15.75" x14ac:dyDescent="0.25">
      <c r="A4405" s="22"/>
      <c r="B4405" s="22"/>
      <c r="G4405" s="23"/>
      <c r="V4405"/>
    </row>
    <row r="4406" spans="1:22" s="1" customFormat="1" ht="15.75" x14ac:dyDescent="0.25">
      <c r="A4406" s="22"/>
      <c r="B4406" s="22"/>
      <c r="G4406" s="23"/>
      <c r="V4406"/>
    </row>
    <row r="4407" spans="1:22" s="1" customFormat="1" ht="15.75" x14ac:dyDescent="0.25">
      <c r="A4407" s="22"/>
      <c r="B4407" s="22"/>
      <c r="G4407" s="23"/>
      <c r="V4407"/>
    </row>
    <row r="4408" spans="1:22" s="1" customFormat="1" ht="15.75" x14ac:dyDescent="0.25">
      <c r="A4408" s="22"/>
      <c r="B4408" s="22"/>
      <c r="G4408" s="23"/>
      <c r="V4408"/>
    </row>
    <row r="4409" spans="1:22" s="1" customFormat="1" ht="15.75" x14ac:dyDescent="0.25">
      <c r="A4409" s="22"/>
      <c r="B4409" s="22"/>
      <c r="G4409" s="23"/>
      <c r="V4409"/>
    </row>
    <row r="4410" spans="1:22" s="1" customFormat="1" ht="15.75" x14ac:dyDescent="0.25">
      <c r="A4410" s="22"/>
      <c r="B4410" s="22"/>
      <c r="G4410" s="23"/>
      <c r="V4410"/>
    </row>
    <row r="4411" spans="1:22" s="1" customFormat="1" ht="15.75" x14ac:dyDescent="0.25">
      <c r="A4411" s="22"/>
      <c r="B4411" s="22"/>
      <c r="G4411" s="23"/>
      <c r="V4411"/>
    </row>
    <row r="4412" spans="1:22" s="1" customFormat="1" ht="15.75" x14ac:dyDescent="0.25">
      <c r="A4412" s="22"/>
      <c r="B4412" s="22"/>
      <c r="G4412" s="23"/>
      <c r="V4412"/>
    </row>
    <row r="4413" spans="1:22" s="1" customFormat="1" ht="15.75" x14ac:dyDescent="0.25">
      <c r="A4413" s="22"/>
      <c r="B4413" s="22"/>
      <c r="G4413" s="23"/>
      <c r="V4413"/>
    </row>
    <row r="4414" spans="1:22" s="1" customFormat="1" ht="15.75" x14ac:dyDescent="0.25">
      <c r="A4414" s="22"/>
      <c r="B4414" s="22"/>
      <c r="G4414" s="23"/>
      <c r="V4414"/>
    </row>
    <row r="4415" spans="1:22" s="1" customFormat="1" ht="15.75" x14ac:dyDescent="0.25">
      <c r="A4415" s="22"/>
      <c r="B4415" s="22"/>
      <c r="G4415" s="23"/>
      <c r="V4415"/>
    </row>
    <row r="4416" spans="1:22" s="1" customFormat="1" ht="15.75" x14ac:dyDescent="0.25">
      <c r="A4416" s="22"/>
      <c r="B4416" s="22"/>
      <c r="G4416" s="23"/>
      <c r="V4416"/>
    </row>
    <row r="4417" spans="1:22" s="1" customFormat="1" ht="15.75" x14ac:dyDescent="0.25">
      <c r="A4417" s="22"/>
      <c r="B4417" s="22"/>
      <c r="G4417" s="23"/>
      <c r="V4417"/>
    </row>
    <row r="4418" spans="1:22" s="1" customFormat="1" ht="15.75" x14ac:dyDescent="0.25">
      <c r="A4418" s="22"/>
      <c r="B4418" s="22"/>
      <c r="G4418" s="23"/>
      <c r="V4418"/>
    </row>
    <row r="4419" spans="1:22" s="1" customFormat="1" ht="15.75" x14ac:dyDescent="0.25">
      <c r="A4419" s="22"/>
      <c r="B4419" s="22"/>
      <c r="G4419" s="23"/>
      <c r="V4419"/>
    </row>
    <row r="4420" spans="1:22" s="1" customFormat="1" ht="15.75" x14ac:dyDescent="0.25">
      <c r="A4420" s="22"/>
      <c r="B4420" s="22"/>
      <c r="G4420" s="23"/>
      <c r="V4420"/>
    </row>
    <row r="4421" spans="1:22" s="1" customFormat="1" ht="15.75" x14ac:dyDescent="0.25">
      <c r="A4421" s="22"/>
      <c r="B4421" s="22"/>
      <c r="G4421" s="23"/>
      <c r="V4421"/>
    </row>
    <row r="4422" spans="1:22" s="1" customFormat="1" ht="15.75" x14ac:dyDescent="0.25">
      <c r="A4422" s="22"/>
      <c r="B4422" s="22"/>
      <c r="G4422" s="23"/>
      <c r="V4422"/>
    </row>
    <row r="4423" spans="1:22" s="1" customFormat="1" ht="15.75" x14ac:dyDescent="0.25">
      <c r="A4423" s="22"/>
      <c r="B4423" s="22"/>
      <c r="G4423" s="23"/>
      <c r="V4423"/>
    </row>
    <row r="4424" spans="1:22" s="1" customFormat="1" ht="15.75" x14ac:dyDescent="0.25">
      <c r="A4424" s="22"/>
      <c r="B4424" s="22"/>
      <c r="G4424" s="23"/>
      <c r="V4424"/>
    </row>
    <row r="4425" spans="1:22" s="1" customFormat="1" ht="15.75" x14ac:dyDescent="0.25">
      <c r="A4425" s="22"/>
      <c r="B4425" s="22"/>
      <c r="G4425" s="23"/>
      <c r="V4425"/>
    </row>
    <row r="4426" spans="1:22" s="1" customFormat="1" ht="15.75" x14ac:dyDescent="0.25">
      <c r="A4426" s="22"/>
      <c r="B4426" s="22"/>
      <c r="G4426" s="23"/>
      <c r="V4426"/>
    </row>
    <row r="4427" spans="1:22" s="1" customFormat="1" ht="15.75" x14ac:dyDescent="0.25">
      <c r="A4427" s="22"/>
      <c r="B4427" s="22"/>
      <c r="G4427" s="23"/>
      <c r="V4427"/>
    </row>
    <row r="4428" spans="1:22" s="1" customFormat="1" ht="15.75" x14ac:dyDescent="0.25">
      <c r="A4428" s="22"/>
      <c r="B4428" s="22"/>
      <c r="G4428" s="23"/>
      <c r="V4428"/>
    </row>
    <row r="4429" spans="1:22" s="1" customFormat="1" ht="15.75" x14ac:dyDescent="0.25">
      <c r="A4429" s="22"/>
      <c r="B4429" s="22"/>
      <c r="G4429" s="23"/>
      <c r="V4429"/>
    </row>
    <row r="4430" spans="1:22" s="1" customFormat="1" ht="15.75" x14ac:dyDescent="0.25">
      <c r="A4430" s="22"/>
      <c r="B4430" s="22"/>
      <c r="G4430" s="23"/>
      <c r="V4430"/>
    </row>
    <row r="4431" spans="1:22" s="1" customFormat="1" ht="15.75" x14ac:dyDescent="0.25">
      <c r="A4431" s="22"/>
      <c r="B4431" s="22"/>
      <c r="G4431" s="23"/>
      <c r="V4431"/>
    </row>
    <row r="4432" spans="1:22" s="1" customFormat="1" ht="15.75" x14ac:dyDescent="0.25">
      <c r="A4432" s="22"/>
      <c r="B4432" s="22"/>
      <c r="G4432" s="23"/>
      <c r="V4432"/>
    </row>
    <row r="4433" spans="1:22" s="1" customFormat="1" ht="15.75" x14ac:dyDescent="0.25">
      <c r="A4433" s="22"/>
      <c r="B4433" s="22"/>
      <c r="G4433" s="23"/>
      <c r="V4433"/>
    </row>
    <row r="4434" spans="1:22" s="1" customFormat="1" ht="15.75" x14ac:dyDescent="0.25">
      <c r="A4434" s="22"/>
      <c r="B4434" s="22"/>
      <c r="G4434" s="23"/>
      <c r="V4434"/>
    </row>
    <row r="4435" spans="1:22" s="1" customFormat="1" ht="15.75" x14ac:dyDescent="0.25">
      <c r="A4435" s="22"/>
      <c r="B4435" s="22"/>
      <c r="G4435" s="23"/>
      <c r="V4435"/>
    </row>
    <row r="4436" spans="1:22" s="1" customFormat="1" ht="15.75" x14ac:dyDescent="0.25">
      <c r="A4436" s="22"/>
      <c r="B4436" s="22"/>
      <c r="G4436" s="23"/>
      <c r="V4436"/>
    </row>
    <row r="4437" spans="1:22" s="1" customFormat="1" ht="15.75" x14ac:dyDescent="0.25">
      <c r="A4437" s="22"/>
      <c r="B4437" s="22"/>
      <c r="G4437" s="23"/>
      <c r="V4437"/>
    </row>
    <row r="4438" spans="1:22" s="1" customFormat="1" ht="15.75" x14ac:dyDescent="0.25">
      <c r="A4438" s="22"/>
      <c r="B4438" s="22"/>
      <c r="G4438" s="23"/>
      <c r="V4438"/>
    </row>
    <row r="4439" spans="1:22" s="1" customFormat="1" ht="15.75" x14ac:dyDescent="0.25">
      <c r="A4439" s="22"/>
      <c r="B4439" s="22"/>
      <c r="G4439" s="23"/>
      <c r="V4439"/>
    </row>
    <row r="4440" spans="1:22" s="1" customFormat="1" ht="15.75" x14ac:dyDescent="0.25">
      <c r="A4440" s="22"/>
      <c r="B4440" s="22"/>
      <c r="G4440" s="23"/>
      <c r="V4440"/>
    </row>
    <row r="4441" spans="1:22" s="1" customFormat="1" ht="15.75" x14ac:dyDescent="0.25">
      <c r="A4441" s="22"/>
      <c r="B4441" s="22"/>
      <c r="G4441" s="23"/>
      <c r="V4441"/>
    </row>
    <row r="4442" spans="1:22" s="1" customFormat="1" ht="15.75" x14ac:dyDescent="0.25">
      <c r="A4442" s="22"/>
      <c r="B4442" s="22"/>
      <c r="G4442" s="23"/>
      <c r="V4442"/>
    </row>
    <row r="4443" spans="1:22" s="1" customFormat="1" ht="15.75" x14ac:dyDescent="0.25">
      <c r="A4443" s="22"/>
      <c r="B4443" s="22"/>
      <c r="G4443" s="23"/>
      <c r="V4443"/>
    </row>
    <row r="4444" spans="1:22" s="1" customFormat="1" ht="15.75" x14ac:dyDescent="0.25">
      <c r="A4444" s="22"/>
      <c r="B4444" s="22"/>
      <c r="G4444" s="23"/>
      <c r="V4444"/>
    </row>
    <row r="4445" spans="1:22" s="1" customFormat="1" ht="15.75" x14ac:dyDescent="0.25">
      <c r="A4445" s="22"/>
      <c r="B4445" s="22"/>
      <c r="G4445" s="23"/>
      <c r="V4445"/>
    </row>
    <row r="4446" spans="1:22" s="1" customFormat="1" ht="15.75" x14ac:dyDescent="0.25">
      <c r="A4446" s="22"/>
      <c r="B4446" s="22"/>
      <c r="G4446" s="23"/>
      <c r="V4446"/>
    </row>
    <row r="4447" spans="1:22" s="1" customFormat="1" ht="15.75" x14ac:dyDescent="0.25">
      <c r="A4447" s="22"/>
      <c r="B4447" s="22"/>
      <c r="G4447" s="23"/>
      <c r="V4447"/>
    </row>
    <row r="4448" spans="1:22" s="1" customFormat="1" ht="15.75" x14ac:dyDescent="0.25">
      <c r="A4448" s="22"/>
      <c r="B4448" s="22"/>
      <c r="G4448" s="23"/>
      <c r="V4448"/>
    </row>
    <row r="4449" spans="1:22" s="1" customFormat="1" ht="15.75" x14ac:dyDescent="0.25">
      <c r="A4449" s="22"/>
      <c r="B4449" s="22"/>
      <c r="G4449" s="23"/>
      <c r="V4449"/>
    </row>
    <row r="4450" spans="1:22" s="1" customFormat="1" ht="15.75" x14ac:dyDescent="0.25">
      <c r="A4450" s="22"/>
      <c r="B4450" s="22"/>
      <c r="G4450" s="23"/>
      <c r="V4450"/>
    </row>
    <row r="4451" spans="1:22" s="1" customFormat="1" ht="15.75" x14ac:dyDescent="0.25">
      <c r="A4451" s="22"/>
      <c r="B4451" s="22"/>
      <c r="G4451" s="23"/>
      <c r="V4451"/>
    </row>
    <row r="4452" spans="1:22" s="1" customFormat="1" ht="15.75" x14ac:dyDescent="0.25">
      <c r="A4452" s="22"/>
      <c r="B4452" s="22"/>
      <c r="G4452" s="23"/>
      <c r="V4452"/>
    </row>
    <row r="4453" spans="1:22" s="1" customFormat="1" ht="15.75" x14ac:dyDescent="0.25">
      <c r="A4453" s="22"/>
      <c r="B4453" s="22"/>
      <c r="G4453" s="23"/>
      <c r="V4453"/>
    </row>
    <row r="4454" spans="1:22" s="1" customFormat="1" ht="15.75" x14ac:dyDescent="0.25">
      <c r="A4454" s="22"/>
      <c r="B4454" s="22"/>
      <c r="G4454" s="23"/>
      <c r="V4454"/>
    </row>
    <row r="4455" spans="1:22" s="1" customFormat="1" ht="15.75" x14ac:dyDescent="0.25">
      <c r="A4455" s="22"/>
      <c r="B4455" s="22"/>
      <c r="G4455" s="23"/>
      <c r="V4455"/>
    </row>
    <row r="4456" spans="1:22" s="1" customFormat="1" ht="15.75" x14ac:dyDescent="0.25">
      <c r="A4456" s="22"/>
      <c r="B4456" s="22"/>
      <c r="G4456" s="23"/>
      <c r="V4456"/>
    </row>
    <row r="4457" spans="1:22" s="1" customFormat="1" ht="15.75" x14ac:dyDescent="0.25">
      <c r="A4457" s="22"/>
      <c r="B4457" s="22"/>
      <c r="G4457" s="23"/>
      <c r="V4457"/>
    </row>
    <row r="4458" spans="1:22" s="1" customFormat="1" ht="15.75" x14ac:dyDescent="0.25">
      <c r="A4458" s="22"/>
      <c r="B4458" s="22"/>
      <c r="G4458" s="23"/>
      <c r="V4458"/>
    </row>
    <row r="4459" spans="1:22" s="1" customFormat="1" ht="15.75" x14ac:dyDescent="0.25">
      <c r="A4459" s="22"/>
      <c r="B4459" s="22"/>
      <c r="G4459" s="23"/>
      <c r="V4459"/>
    </row>
    <row r="4460" spans="1:22" s="1" customFormat="1" ht="15.75" x14ac:dyDescent="0.25">
      <c r="A4460" s="22"/>
      <c r="B4460" s="22"/>
      <c r="G4460" s="23"/>
      <c r="V4460"/>
    </row>
    <row r="4461" spans="1:22" s="1" customFormat="1" ht="15.75" x14ac:dyDescent="0.25">
      <c r="A4461" s="22"/>
      <c r="B4461" s="22"/>
      <c r="G4461" s="23"/>
      <c r="V4461"/>
    </row>
    <row r="4462" spans="1:22" s="1" customFormat="1" ht="15.75" x14ac:dyDescent="0.25">
      <c r="A4462" s="22"/>
      <c r="B4462" s="22"/>
      <c r="G4462" s="23"/>
      <c r="V4462"/>
    </row>
    <row r="4463" spans="1:22" s="1" customFormat="1" ht="15.75" x14ac:dyDescent="0.25">
      <c r="A4463" s="22"/>
      <c r="B4463" s="22"/>
      <c r="G4463" s="23"/>
      <c r="V4463"/>
    </row>
    <row r="4464" spans="1:22" s="1" customFormat="1" ht="15.75" x14ac:dyDescent="0.25">
      <c r="A4464" s="22"/>
      <c r="B4464" s="22"/>
      <c r="G4464" s="23"/>
      <c r="V4464"/>
    </row>
    <row r="4465" spans="1:22" s="1" customFormat="1" ht="15.75" x14ac:dyDescent="0.25">
      <c r="A4465" s="22"/>
      <c r="B4465" s="22"/>
      <c r="G4465" s="23"/>
      <c r="V4465"/>
    </row>
    <row r="4466" spans="1:22" s="1" customFormat="1" ht="15.75" x14ac:dyDescent="0.25">
      <c r="A4466" s="22"/>
      <c r="B4466" s="22"/>
      <c r="G4466" s="23"/>
      <c r="V4466"/>
    </row>
    <row r="4467" spans="1:22" s="1" customFormat="1" ht="15.75" x14ac:dyDescent="0.25">
      <c r="A4467" s="22"/>
      <c r="B4467" s="22"/>
      <c r="G4467" s="23"/>
      <c r="V4467"/>
    </row>
    <row r="4468" spans="1:22" s="1" customFormat="1" ht="15.75" x14ac:dyDescent="0.25">
      <c r="A4468" s="22"/>
      <c r="B4468" s="22"/>
      <c r="G4468" s="23"/>
      <c r="V4468"/>
    </row>
    <row r="4469" spans="1:22" s="1" customFormat="1" ht="15.75" x14ac:dyDescent="0.25">
      <c r="A4469" s="22"/>
      <c r="B4469" s="22"/>
      <c r="G4469" s="23"/>
      <c r="V4469"/>
    </row>
    <row r="4470" spans="1:22" s="1" customFormat="1" ht="15.75" x14ac:dyDescent="0.25">
      <c r="A4470" s="22"/>
      <c r="B4470" s="22"/>
      <c r="G4470" s="23"/>
      <c r="V4470"/>
    </row>
    <row r="4471" spans="1:22" s="1" customFormat="1" ht="15.75" x14ac:dyDescent="0.25">
      <c r="A4471" s="22"/>
      <c r="B4471" s="22"/>
      <c r="G4471" s="23"/>
      <c r="V4471"/>
    </row>
    <row r="4472" spans="1:22" s="1" customFormat="1" ht="15.75" x14ac:dyDescent="0.25">
      <c r="A4472" s="22"/>
      <c r="B4472" s="22"/>
      <c r="G4472" s="23"/>
      <c r="V4472"/>
    </row>
    <row r="4473" spans="1:22" s="1" customFormat="1" ht="15.75" x14ac:dyDescent="0.25">
      <c r="A4473" s="22"/>
      <c r="B4473" s="22"/>
      <c r="G4473" s="23"/>
      <c r="V4473"/>
    </row>
    <row r="4474" spans="1:22" s="1" customFormat="1" ht="15.75" x14ac:dyDescent="0.25">
      <c r="A4474" s="22"/>
      <c r="B4474" s="22"/>
      <c r="G4474" s="23"/>
      <c r="V4474"/>
    </row>
    <row r="4475" spans="1:22" s="1" customFormat="1" ht="15.75" x14ac:dyDescent="0.25">
      <c r="A4475" s="22"/>
      <c r="B4475" s="22"/>
      <c r="G4475" s="23"/>
      <c r="V4475"/>
    </row>
    <row r="4476" spans="1:22" s="1" customFormat="1" ht="15.75" x14ac:dyDescent="0.25">
      <c r="A4476" s="22"/>
      <c r="B4476" s="22"/>
      <c r="G4476" s="23"/>
      <c r="V4476"/>
    </row>
    <row r="4477" spans="1:22" s="1" customFormat="1" ht="15.75" x14ac:dyDescent="0.25">
      <c r="A4477" s="22"/>
      <c r="B4477" s="22"/>
      <c r="G4477" s="23"/>
      <c r="V4477"/>
    </row>
    <row r="4478" spans="1:22" s="1" customFormat="1" ht="15.75" x14ac:dyDescent="0.25">
      <c r="A4478" s="22"/>
      <c r="B4478" s="22"/>
      <c r="G4478" s="23"/>
      <c r="V4478"/>
    </row>
    <row r="4479" spans="1:22" s="1" customFormat="1" ht="15.75" x14ac:dyDescent="0.25">
      <c r="A4479" s="22"/>
      <c r="B4479" s="22"/>
      <c r="G4479" s="23"/>
      <c r="V4479"/>
    </row>
    <row r="4480" spans="1:22" s="1" customFormat="1" ht="15.75" x14ac:dyDescent="0.25">
      <c r="A4480" s="22"/>
      <c r="B4480" s="22"/>
      <c r="G4480" s="23"/>
      <c r="V4480"/>
    </row>
    <row r="4481" spans="1:22" s="1" customFormat="1" ht="15.75" x14ac:dyDescent="0.25">
      <c r="A4481" s="22"/>
      <c r="B4481" s="22"/>
      <c r="G4481" s="23"/>
      <c r="V4481"/>
    </row>
    <row r="4482" spans="1:22" s="1" customFormat="1" ht="15.75" x14ac:dyDescent="0.25">
      <c r="A4482" s="22"/>
      <c r="B4482" s="22"/>
      <c r="G4482" s="23"/>
      <c r="V4482"/>
    </row>
    <row r="4483" spans="1:22" s="1" customFormat="1" ht="15.75" x14ac:dyDescent="0.25">
      <c r="A4483" s="22"/>
      <c r="B4483" s="22"/>
      <c r="G4483" s="23"/>
      <c r="V4483"/>
    </row>
    <row r="4484" spans="1:22" s="1" customFormat="1" ht="15.75" x14ac:dyDescent="0.25">
      <c r="A4484" s="22"/>
      <c r="B4484" s="22"/>
      <c r="G4484" s="23"/>
      <c r="V4484"/>
    </row>
    <row r="4485" spans="1:22" s="1" customFormat="1" ht="15.75" x14ac:dyDescent="0.25">
      <c r="A4485" s="22"/>
      <c r="B4485" s="22"/>
      <c r="G4485" s="23"/>
      <c r="V4485"/>
    </row>
    <row r="4486" spans="1:22" s="1" customFormat="1" ht="15.75" x14ac:dyDescent="0.25">
      <c r="A4486" s="22"/>
      <c r="B4486" s="22"/>
      <c r="G4486" s="23"/>
      <c r="V4486"/>
    </row>
    <row r="4487" spans="1:22" s="1" customFormat="1" ht="15.75" x14ac:dyDescent="0.25">
      <c r="A4487" s="22"/>
      <c r="B4487" s="22"/>
      <c r="G4487" s="23"/>
      <c r="V4487"/>
    </row>
    <row r="4488" spans="1:22" s="1" customFormat="1" ht="15.75" x14ac:dyDescent="0.25">
      <c r="A4488" s="22"/>
      <c r="B4488" s="22"/>
      <c r="G4488" s="23"/>
      <c r="V4488"/>
    </row>
    <row r="4489" spans="1:22" s="1" customFormat="1" ht="15.75" x14ac:dyDescent="0.25">
      <c r="A4489" s="22"/>
      <c r="B4489" s="22"/>
      <c r="G4489" s="23"/>
      <c r="V4489"/>
    </row>
    <row r="4490" spans="1:22" s="1" customFormat="1" ht="15.75" x14ac:dyDescent="0.25">
      <c r="A4490" s="22"/>
      <c r="B4490" s="22"/>
      <c r="G4490" s="23"/>
      <c r="V4490"/>
    </row>
    <row r="4491" spans="1:22" s="1" customFormat="1" ht="15.75" x14ac:dyDescent="0.25">
      <c r="A4491" s="22"/>
      <c r="B4491" s="22"/>
      <c r="G4491" s="23"/>
      <c r="V4491"/>
    </row>
    <row r="4492" spans="1:22" s="1" customFormat="1" ht="15.75" x14ac:dyDescent="0.25">
      <c r="A4492" s="22"/>
      <c r="B4492" s="22"/>
      <c r="G4492" s="23"/>
      <c r="V4492"/>
    </row>
    <row r="4493" spans="1:22" s="1" customFormat="1" ht="15.75" x14ac:dyDescent="0.25">
      <c r="A4493" s="22"/>
      <c r="B4493" s="22"/>
      <c r="G4493" s="23"/>
      <c r="V4493"/>
    </row>
    <row r="4494" spans="1:22" s="1" customFormat="1" ht="15.75" x14ac:dyDescent="0.25">
      <c r="A4494" s="22"/>
      <c r="B4494" s="22"/>
      <c r="G4494" s="23"/>
      <c r="V4494"/>
    </row>
    <row r="4495" spans="1:22" s="1" customFormat="1" ht="15.75" x14ac:dyDescent="0.25">
      <c r="A4495" s="22"/>
      <c r="B4495" s="22"/>
      <c r="G4495" s="23"/>
      <c r="V4495"/>
    </row>
    <row r="4496" spans="1:22" s="1" customFormat="1" ht="15.75" x14ac:dyDescent="0.25">
      <c r="A4496" s="22"/>
      <c r="B4496" s="22"/>
      <c r="G4496" s="23"/>
      <c r="V4496"/>
    </row>
    <row r="4497" spans="1:22" s="1" customFormat="1" ht="15.75" x14ac:dyDescent="0.25">
      <c r="A4497" s="22"/>
      <c r="B4497" s="22"/>
      <c r="G4497" s="23"/>
      <c r="V4497"/>
    </row>
    <row r="4498" spans="1:22" s="1" customFormat="1" ht="15.75" x14ac:dyDescent="0.25">
      <c r="A4498" s="22"/>
      <c r="B4498" s="22"/>
      <c r="G4498" s="23"/>
      <c r="V4498"/>
    </row>
    <row r="4499" spans="1:22" s="1" customFormat="1" ht="15.75" x14ac:dyDescent="0.25">
      <c r="A4499" s="22"/>
      <c r="B4499" s="22"/>
      <c r="G4499" s="23"/>
      <c r="V4499"/>
    </row>
    <row r="4500" spans="1:22" s="1" customFormat="1" ht="15.75" x14ac:dyDescent="0.25">
      <c r="A4500" s="22"/>
      <c r="B4500" s="22"/>
      <c r="G4500" s="23"/>
      <c r="V4500"/>
    </row>
    <row r="4501" spans="1:22" s="1" customFormat="1" ht="15.75" x14ac:dyDescent="0.25">
      <c r="A4501" s="22"/>
      <c r="B4501" s="22"/>
      <c r="G4501" s="23"/>
      <c r="V4501"/>
    </row>
    <row r="4502" spans="1:22" s="1" customFormat="1" ht="15.75" x14ac:dyDescent="0.25">
      <c r="A4502" s="22"/>
      <c r="B4502" s="22"/>
      <c r="G4502" s="23"/>
      <c r="V4502"/>
    </row>
    <row r="4503" spans="1:22" s="1" customFormat="1" ht="15.75" x14ac:dyDescent="0.25">
      <c r="A4503" s="22"/>
      <c r="B4503" s="22"/>
      <c r="G4503" s="23"/>
      <c r="V4503"/>
    </row>
    <row r="4504" spans="1:22" s="1" customFormat="1" ht="15.75" x14ac:dyDescent="0.25">
      <c r="A4504" s="22"/>
      <c r="B4504" s="22"/>
      <c r="G4504" s="23"/>
      <c r="V4504"/>
    </row>
    <row r="4505" spans="1:22" s="1" customFormat="1" ht="15.75" x14ac:dyDescent="0.25">
      <c r="A4505" s="22"/>
      <c r="B4505" s="22"/>
      <c r="G4505" s="23"/>
      <c r="V4505"/>
    </row>
    <row r="4506" spans="1:22" s="1" customFormat="1" ht="15.75" x14ac:dyDescent="0.25">
      <c r="A4506" s="22"/>
      <c r="B4506" s="22"/>
      <c r="G4506" s="23"/>
      <c r="V4506"/>
    </row>
    <row r="4507" spans="1:22" s="1" customFormat="1" ht="15.75" x14ac:dyDescent="0.25">
      <c r="A4507" s="22"/>
      <c r="B4507" s="22"/>
      <c r="G4507" s="23"/>
      <c r="V4507"/>
    </row>
    <row r="4508" spans="1:22" s="1" customFormat="1" ht="15.75" x14ac:dyDescent="0.25">
      <c r="A4508" s="22"/>
      <c r="B4508" s="22"/>
      <c r="G4508" s="23"/>
      <c r="V4508"/>
    </row>
    <row r="4509" spans="1:22" s="1" customFormat="1" ht="15.75" x14ac:dyDescent="0.25">
      <c r="A4509" s="22"/>
      <c r="B4509" s="22"/>
      <c r="G4509" s="23"/>
      <c r="V4509"/>
    </row>
    <row r="4510" spans="1:22" s="1" customFormat="1" ht="15.75" x14ac:dyDescent="0.25">
      <c r="A4510" s="22"/>
      <c r="B4510" s="22"/>
      <c r="G4510" s="23"/>
      <c r="V4510"/>
    </row>
    <row r="4511" spans="1:22" s="1" customFormat="1" ht="15.75" x14ac:dyDescent="0.25">
      <c r="A4511" s="22"/>
      <c r="B4511" s="22"/>
      <c r="G4511" s="23"/>
      <c r="V4511"/>
    </row>
    <row r="4512" spans="1:22" s="1" customFormat="1" ht="15.75" x14ac:dyDescent="0.25">
      <c r="A4512" s="22"/>
      <c r="B4512" s="22"/>
      <c r="G4512" s="23"/>
      <c r="V4512"/>
    </row>
    <row r="4513" spans="1:22" s="1" customFormat="1" ht="15.75" x14ac:dyDescent="0.25">
      <c r="A4513" s="22"/>
      <c r="B4513" s="22"/>
      <c r="G4513" s="23"/>
      <c r="V4513"/>
    </row>
    <row r="4514" spans="1:22" s="1" customFormat="1" ht="15.75" x14ac:dyDescent="0.25">
      <c r="A4514" s="22"/>
      <c r="B4514" s="22"/>
      <c r="G4514" s="23"/>
      <c r="V4514"/>
    </row>
    <row r="4515" spans="1:22" s="1" customFormat="1" ht="15.75" x14ac:dyDescent="0.25">
      <c r="A4515" s="22"/>
      <c r="B4515" s="22"/>
      <c r="G4515" s="23"/>
      <c r="V4515"/>
    </row>
    <row r="4516" spans="1:22" s="1" customFormat="1" ht="15.75" x14ac:dyDescent="0.25">
      <c r="A4516" s="22"/>
      <c r="B4516" s="22"/>
      <c r="G4516" s="23"/>
      <c r="V4516"/>
    </row>
    <row r="4517" spans="1:22" s="1" customFormat="1" ht="15.75" x14ac:dyDescent="0.25">
      <c r="A4517" s="22"/>
      <c r="B4517" s="22"/>
      <c r="G4517" s="23"/>
      <c r="V4517"/>
    </row>
    <row r="4518" spans="1:22" s="1" customFormat="1" ht="15.75" x14ac:dyDescent="0.25">
      <c r="A4518" s="22"/>
      <c r="B4518" s="22"/>
      <c r="G4518" s="23"/>
      <c r="V4518"/>
    </row>
    <row r="4519" spans="1:22" s="1" customFormat="1" ht="15.75" x14ac:dyDescent="0.25">
      <c r="A4519" s="22"/>
      <c r="B4519" s="22"/>
      <c r="G4519" s="23"/>
      <c r="V4519"/>
    </row>
    <row r="4520" spans="1:22" s="1" customFormat="1" ht="15.75" x14ac:dyDescent="0.25">
      <c r="A4520" s="22"/>
      <c r="B4520" s="22"/>
      <c r="G4520" s="23"/>
      <c r="V4520"/>
    </row>
    <row r="4521" spans="1:22" s="1" customFormat="1" ht="15.75" x14ac:dyDescent="0.25">
      <c r="A4521" s="22"/>
      <c r="B4521" s="22"/>
      <c r="G4521" s="23"/>
      <c r="V4521"/>
    </row>
    <row r="4522" spans="1:22" s="1" customFormat="1" ht="15.75" x14ac:dyDescent="0.25">
      <c r="A4522" s="22"/>
      <c r="B4522" s="22"/>
      <c r="G4522" s="23"/>
      <c r="V4522"/>
    </row>
    <row r="4523" spans="1:22" s="1" customFormat="1" ht="15.75" x14ac:dyDescent="0.25">
      <c r="A4523" s="22"/>
      <c r="B4523" s="22"/>
      <c r="G4523" s="23"/>
      <c r="V4523"/>
    </row>
    <row r="4524" spans="1:22" s="1" customFormat="1" ht="15.75" x14ac:dyDescent="0.25">
      <c r="A4524" s="22"/>
      <c r="B4524" s="22"/>
      <c r="G4524" s="23"/>
      <c r="V4524"/>
    </row>
    <row r="4525" spans="1:22" s="1" customFormat="1" ht="15.75" x14ac:dyDescent="0.25">
      <c r="A4525" s="22"/>
      <c r="B4525" s="22"/>
      <c r="G4525" s="23"/>
      <c r="V4525"/>
    </row>
    <row r="4526" spans="1:22" s="1" customFormat="1" ht="15.75" x14ac:dyDescent="0.25">
      <c r="A4526" s="22"/>
      <c r="B4526" s="22"/>
      <c r="G4526" s="23"/>
      <c r="V4526"/>
    </row>
    <row r="4527" spans="1:22" s="1" customFormat="1" ht="15.75" x14ac:dyDescent="0.25">
      <c r="A4527" s="22"/>
      <c r="B4527" s="22"/>
      <c r="G4527" s="23"/>
      <c r="V4527"/>
    </row>
    <row r="4528" spans="1:22" s="1" customFormat="1" ht="15.75" x14ac:dyDescent="0.25">
      <c r="A4528" s="22"/>
      <c r="B4528" s="22"/>
      <c r="G4528" s="23"/>
      <c r="V4528"/>
    </row>
    <row r="4529" spans="1:22" s="1" customFormat="1" ht="15.75" x14ac:dyDescent="0.25">
      <c r="A4529" s="22"/>
      <c r="B4529" s="22"/>
      <c r="G4529" s="23"/>
      <c r="V4529"/>
    </row>
    <row r="4530" spans="1:22" s="1" customFormat="1" ht="15.75" x14ac:dyDescent="0.25">
      <c r="A4530" s="22"/>
      <c r="B4530" s="22"/>
      <c r="G4530" s="23"/>
      <c r="V4530"/>
    </row>
    <row r="4531" spans="1:22" s="1" customFormat="1" ht="15.75" x14ac:dyDescent="0.25">
      <c r="A4531" s="22"/>
      <c r="B4531" s="22"/>
      <c r="G4531" s="23"/>
      <c r="V4531"/>
    </row>
    <row r="4532" spans="1:22" s="1" customFormat="1" ht="15.75" x14ac:dyDescent="0.25">
      <c r="A4532" s="22"/>
      <c r="B4532" s="22"/>
      <c r="G4532" s="23"/>
      <c r="V4532"/>
    </row>
    <row r="4533" spans="1:22" s="1" customFormat="1" ht="15.75" x14ac:dyDescent="0.25">
      <c r="A4533" s="22"/>
      <c r="B4533" s="22"/>
      <c r="G4533" s="23"/>
      <c r="V4533"/>
    </row>
    <row r="4534" spans="1:22" s="1" customFormat="1" ht="15.75" x14ac:dyDescent="0.25">
      <c r="A4534" s="22"/>
      <c r="B4534" s="22"/>
      <c r="G4534" s="23"/>
      <c r="V4534"/>
    </row>
    <row r="4535" spans="1:22" s="1" customFormat="1" ht="15.75" x14ac:dyDescent="0.25">
      <c r="A4535" s="22"/>
      <c r="B4535" s="22"/>
      <c r="G4535" s="23"/>
      <c r="V4535"/>
    </row>
    <row r="4536" spans="1:22" s="1" customFormat="1" ht="15.75" x14ac:dyDescent="0.25">
      <c r="A4536" s="22"/>
      <c r="B4536" s="22"/>
      <c r="G4536" s="23"/>
      <c r="V4536"/>
    </row>
    <row r="4537" spans="1:22" s="1" customFormat="1" ht="15.75" x14ac:dyDescent="0.25">
      <c r="A4537" s="22"/>
      <c r="B4537" s="22"/>
      <c r="G4537" s="23"/>
      <c r="V4537"/>
    </row>
    <row r="4538" spans="1:22" s="1" customFormat="1" ht="15.75" x14ac:dyDescent="0.25">
      <c r="A4538" s="22"/>
      <c r="B4538" s="22"/>
      <c r="G4538" s="23"/>
      <c r="V4538"/>
    </row>
    <row r="4539" spans="1:22" s="1" customFormat="1" ht="15.75" x14ac:dyDescent="0.25">
      <c r="A4539" s="22"/>
      <c r="B4539" s="22"/>
      <c r="G4539" s="23"/>
      <c r="V4539"/>
    </row>
    <row r="4540" spans="1:22" s="1" customFormat="1" ht="15.75" x14ac:dyDescent="0.25">
      <c r="A4540" s="22"/>
      <c r="B4540" s="22"/>
      <c r="G4540" s="23"/>
      <c r="V4540"/>
    </row>
    <row r="4541" spans="1:22" s="1" customFormat="1" ht="15.75" x14ac:dyDescent="0.25">
      <c r="A4541" s="22"/>
      <c r="B4541" s="22"/>
      <c r="G4541" s="23"/>
      <c r="V4541"/>
    </row>
    <row r="4542" spans="1:22" s="1" customFormat="1" ht="15.75" x14ac:dyDescent="0.25">
      <c r="A4542" s="22"/>
      <c r="B4542" s="22"/>
      <c r="G4542" s="23"/>
      <c r="V4542"/>
    </row>
    <row r="4543" spans="1:22" s="1" customFormat="1" ht="15.75" x14ac:dyDescent="0.25">
      <c r="A4543" s="22"/>
      <c r="B4543" s="22"/>
      <c r="G4543" s="23"/>
      <c r="V4543"/>
    </row>
    <row r="4544" spans="1:22" s="1" customFormat="1" ht="15.75" x14ac:dyDescent="0.25">
      <c r="A4544" s="22"/>
      <c r="B4544" s="22"/>
      <c r="G4544" s="23"/>
      <c r="V4544"/>
    </row>
    <row r="4545" spans="1:22" s="1" customFormat="1" ht="15.75" x14ac:dyDescent="0.25">
      <c r="A4545" s="22"/>
      <c r="B4545" s="22"/>
      <c r="G4545" s="23"/>
      <c r="V4545"/>
    </row>
    <row r="4546" spans="1:22" s="1" customFormat="1" ht="15.75" x14ac:dyDescent="0.25">
      <c r="A4546" s="22"/>
      <c r="B4546" s="22"/>
      <c r="G4546" s="23"/>
      <c r="V4546"/>
    </row>
    <row r="4547" spans="1:22" s="1" customFormat="1" ht="15.75" x14ac:dyDescent="0.25">
      <c r="A4547" s="22"/>
      <c r="B4547" s="22"/>
      <c r="G4547" s="23"/>
      <c r="V4547"/>
    </row>
    <row r="4548" spans="1:22" s="1" customFormat="1" ht="15.75" x14ac:dyDescent="0.25">
      <c r="A4548" s="22"/>
      <c r="B4548" s="22"/>
      <c r="G4548" s="23"/>
      <c r="V4548"/>
    </row>
    <row r="4549" spans="1:22" s="1" customFormat="1" ht="15.75" x14ac:dyDescent="0.25">
      <c r="A4549" s="22"/>
      <c r="B4549" s="22"/>
      <c r="G4549" s="23"/>
      <c r="V4549"/>
    </row>
    <row r="4550" spans="1:22" s="1" customFormat="1" ht="15.75" x14ac:dyDescent="0.25">
      <c r="A4550" s="22"/>
      <c r="B4550" s="22"/>
      <c r="G4550" s="23"/>
      <c r="V4550"/>
    </row>
    <row r="4551" spans="1:22" s="1" customFormat="1" ht="15.75" x14ac:dyDescent="0.25">
      <c r="A4551" s="22"/>
      <c r="B4551" s="22"/>
      <c r="G4551" s="23"/>
      <c r="V4551"/>
    </row>
    <row r="4552" spans="1:22" s="1" customFormat="1" ht="15.75" x14ac:dyDescent="0.25">
      <c r="A4552" s="22"/>
      <c r="B4552" s="22"/>
      <c r="G4552" s="23"/>
      <c r="V4552"/>
    </row>
    <row r="4553" spans="1:22" s="1" customFormat="1" ht="15.75" x14ac:dyDescent="0.25">
      <c r="A4553" s="22"/>
      <c r="B4553" s="22"/>
      <c r="G4553" s="23"/>
      <c r="V4553"/>
    </row>
    <row r="4554" spans="1:22" s="1" customFormat="1" ht="15.75" x14ac:dyDescent="0.25">
      <c r="A4554" s="22"/>
      <c r="B4554" s="22"/>
      <c r="G4554" s="23"/>
      <c r="V4554"/>
    </row>
    <row r="4555" spans="1:22" s="1" customFormat="1" ht="15.75" x14ac:dyDescent="0.25">
      <c r="A4555" s="22"/>
      <c r="B4555" s="22"/>
      <c r="G4555" s="23"/>
      <c r="V4555"/>
    </row>
    <row r="4556" spans="1:22" s="1" customFormat="1" ht="15.75" x14ac:dyDescent="0.25">
      <c r="A4556" s="22"/>
      <c r="B4556" s="22"/>
      <c r="G4556" s="23"/>
      <c r="V4556"/>
    </row>
    <row r="4557" spans="1:22" s="1" customFormat="1" ht="15.75" x14ac:dyDescent="0.25">
      <c r="A4557" s="22"/>
      <c r="B4557" s="22"/>
      <c r="G4557" s="23"/>
      <c r="V4557"/>
    </row>
    <row r="4558" spans="1:22" s="1" customFormat="1" ht="15.75" x14ac:dyDescent="0.25">
      <c r="A4558" s="22"/>
      <c r="B4558" s="22"/>
      <c r="G4558" s="23"/>
      <c r="V4558"/>
    </row>
    <row r="4559" spans="1:22" s="1" customFormat="1" ht="15.75" x14ac:dyDescent="0.25">
      <c r="A4559" s="22"/>
      <c r="B4559" s="22"/>
      <c r="G4559" s="23"/>
      <c r="V4559"/>
    </row>
    <row r="4560" spans="1:22" s="1" customFormat="1" ht="15.75" x14ac:dyDescent="0.25">
      <c r="A4560" s="22"/>
      <c r="B4560" s="22"/>
      <c r="G4560" s="23"/>
      <c r="V4560"/>
    </row>
    <row r="4561" spans="1:22" s="1" customFormat="1" ht="15.75" x14ac:dyDescent="0.25">
      <c r="A4561" s="22"/>
      <c r="B4561" s="22"/>
      <c r="G4561" s="23"/>
      <c r="V4561"/>
    </row>
    <row r="4562" spans="1:22" s="1" customFormat="1" ht="15.75" x14ac:dyDescent="0.25">
      <c r="A4562" s="22"/>
      <c r="B4562" s="22"/>
      <c r="G4562" s="23"/>
      <c r="V4562"/>
    </row>
    <row r="4563" spans="1:22" s="1" customFormat="1" ht="15.75" x14ac:dyDescent="0.25">
      <c r="A4563" s="22"/>
      <c r="B4563" s="22"/>
      <c r="G4563" s="23"/>
      <c r="V4563"/>
    </row>
    <row r="4564" spans="1:22" s="1" customFormat="1" ht="15.75" x14ac:dyDescent="0.25">
      <c r="A4564" s="22"/>
      <c r="B4564" s="22"/>
      <c r="G4564" s="23"/>
      <c r="V4564"/>
    </row>
    <row r="4565" spans="1:22" s="1" customFormat="1" ht="15.75" x14ac:dyDescent="0.25">
      <c r="A4565" s="22"/>
      <c r="B4565" s="22"/>
      <c r="G4565" s="23"/>
      <c r="V4565"/>
    </row>
    <row r="4566" spans="1:22" s="1" customFormat="1" ht="15.75" x14ac:dyDescent="0.25">
      <c r="A4566" s="22"/>
      <c r="B4566" s="22"/>
      <c r="G4566" s="23"/>
      <c r="V4566"/>
    </row>
    <row r="4567" spans="1:22" s="1" customFormat="1" ht="15.75" x14ac:dyDescent="0.25">
      <c r="A4567" s="22"/>
      <c r="B4567" s="22"/>
      <c r="G4567" s="23"/>
      <c r="V4567"/>
    </row>
    <row r="4568" spans="1:22" s="1" customFormat="1" ht="15.75" x14ac:dyDescent="0.25">
      <c r="A4568" s="22"/>
      <c r="B4568" s="22"/>
      <c r="G4568" s="23"/>
      <c r="V4568"/>
    </row>
    <row r="4569" spans="1:22" s="1" customFormat="1" ht="15.75" x14ac:dyDescent="0.25">
      <c r="A4569" s="22"/>
      <c r="B4569" s="22"/>
      <c r="G4569" s="23"/>
      <c r="V4569"/>
    </row>
    <row r="4570" spans="1:22" s="1" customFormat="1" ht="15.75" x14ac:dyDescent="0.25">
      <c r="A4570" s="22"/>
      <c r="B4570" s="22"/>
      <c r="G4570" s="23"/>
      <c r="V4570"/>
    </row>
    <row r="4571" spans="1:22" s="1" customFormat="1" ht="15.75" x14ac:dyDescent="0.25">
      <c r="A4571" s="22"/>
      <c r="B4571" s="22"/>
      <c r="G4571" s="23"/>
      <c r="V4571"/>
    </row>
    <row r="4572" spans="1:22" s="1" customFormat="1" ht="15.75" x14ac:dyDescent="0.25">
      <c r="A4572" s="22"/>
      <c r="B4572" s="22"/>
      <c r="G4572" s="23"/>
      <c r="V4572"/>
    </row>
    <row r="4573" spans="1:22" s="1" customFormat="1" ht="15.75" x14ac:dyDescent="0.25">
      <c r="A4573" s="22"/>
      <c r="B4573" s="22"/>
      <c r="G4573" s="23"/>
      <c r="V4573"/>
    </row>
    <row r="4574" spans="1:22" s="1" customFormat="1" ht="15.75" x14ac:dyDescent="0.25">
      <c r="A4574" s="22"/>
      <c r="B4574" s="22"/>
      <c r="G4574" s="23"/>
      <c r="V4574"/>
    </row>
    <row r="4575" spans="1:22" s="1" customFormat="1" ht="15.75" x14ac:dyDescent="0.25">
      <c r="A4575" s="22"/>
      <c r="B4575" s="22"/>
      <c r="G4575" s="23"/>
      <c r="V4575"/>
    </row>
    <row r="4576" spans="1:22" s="1" customFormat="1" ht="15.75" x14ac:dyDescent="0.25">
      <c r="A4576" s="22"/>
      <c r="B4576" s="22"/>
      <c r="G4576" s="23"/>
      <c r="V4576"/>
    </row>
    <row r="4577" spans="1:22" s="1" customFormat="1" ht="15.75" x14ac:dyDescent="0.25">
      <c r="A4577" s="22"/>
      <c r="B4577" s="22"/>
      <c r="G4577" s="23"/>
      <c r="V4577"/>
    </row>
    <row r="4578" spans="1:22" s="1" customFormat="1" ht="15.75" x14ac:dyDescent="0.25">
      <c r="A4578" s="22"/>
      <c r="B4578" s="22"/>
      <c r="G4578" s="23"/>
      <c r="V4578"/>
    </row>
    <row r="4579" spans="1:22" s="1" customFormat="1" ht="15.75" x14ac:dyDescent="0.25">
      <c r="A4579" s="22"/>
      <c r="B4579" s="22"/>
      <c r="G4579" s="23"/>
      <c r="V4579"/>
    </row>
    <row r="4580" spans="1:22" s="1" customFormat="1" ht="15.75" x14ac:dyDescent="0.25">
      <c r="A4580" s="22"/>
      <c r="B4580" s="22"/>
      <c r="G4580" s="23"/>
      <c r="V4580"/>
    </row>
    <row r="4581" spans="1:22" s="1" customFormat="1" ht="15.75" x14ac:dyDescent="0.25">
      <c r="A4581" s="22"/>
      <c r="B4581" s="22"/>
      <c r="G4581" s="23"/>
      <c r="V4581"/>
    </row>
    <row r="4582" spans="1:22" s="1" customFormat="1" ht="15.75" x14ac:dyDescent="0.25">
      <c r="A4582" s="22"/>
      <c r="B4582" s="22"/>
      <c r="G4582" s="23"/>
      <c r="V4582"/>
    </row>
    <row r="4583" spans="1:22" s="1" customFormat="1" ht="15.75" x14ac:dyDescent="0.25">
      <c r="A4583" s="22"/>
      <c r="B4583" s="22"/>
      <c r="G4583" s="23"/>
      <c r="V4583"/>
    </row>
    <row r="4584" spans="1:22" s="1" customFormat="1" ht="15.75" x14ac:dyDescent="0.25">
      <c r="A4584" s="22"/>
      <c r="B4584" s="22"/>
      <c r="G4584" s="23"/>
      <c r="V4584"/>
    </row>
    <row r="4585" spans="1:22" s="1" customFormat="1" ht="15.75" x14ac:dyDescent="0.25">
      <c r="A4585" s="22"/>
      <c r="B4585" s="22"/>
      <c r="G4585" s="23"/>
      <c r="V4585"/>
    </row>
    <row r="4586" spans="1:22" s="1" customFormat="1" ht="15.75" x14ac:dyDescent="0.25">
      <c r="A4586" s="22"/>
      <c r="B4586" s="22"/>
      <c r="G4586" s="23"/>
      <c r="V4586"/>
    </row>
    <row r="4587" spans="1:22" s="1" customFormat="1" ht="15.75" x14ac:dyDescent="0.25">
      <c r="A4587" s="22"/>
      <c r="B4587" s="22"/>
      <c r="G4587" s="23"/>
      <c r="V4587"/>
    </row>
    <row r="4588" spans="1:22" s="1" customFormat="1" ht="15.75" x14ac:dyDescent="0.25">
      <c r="A4588" s="22"/>
      <c r="B4588" s="22"/>
      <c r="G4588" s="23"/>
      <c r="V4588"/>
    </row>
    <row r="4589" spans="1:22" s="1" customFormat="1" ht="15.75" x14ac:dyDescent="0.25">
      <c r="A4589" s="22"/>
      <c r="B4589" s="22"/>
      <c r="G4589" s="23"/>
      <c r="V4589"/>
    </row>
    <row r="4590" spans="1:22" s="1" customFormat="1" ht="15.75" x14ac:dyDescent="0.25">
      <c r="A4590" s="22"/>
      <c r="B4590" s="22"/>
      <c r="G4590" s="23"/>
      <c r="V4590"/>
    </row>
    <row r="4591" spans="1:22" s="1" customFormat="1" ht="15.75" x14ac:dyDescent="0.25">
      <c r="A4591" s="22"/>
      <c r="B4591" s="22"/>
      <c r="G4591" s="23"/>
      <c r="V4591"/>
    </row>
    <row r="4592" spans="1:22" s="1" customFormat="1" ht="15.75" x14ac:dyDescent="0.25">
      <c r="A4592" s="22"/>
      <c r="B4592" s="22"/>
      <c r="G4592" s="23"/>
      <c r="V4592"/>
    </row>
    <row r="4593" spans="1:22" s="1" customFormat="1" ht="15.75" x14ac:dyDescent="0.25">
      <c r="A4593" s="22"/>
      <c r="B4593" s="22"/>
      <c r="G4593" s="23"/>
      <c r="V4593"/>
    </row>
    <row r="4594" spans="1:22" s="1" customFormat="1" ht="15.75" x14ac:dyDescent="0.25">
      <c r="A4594" s="22"/>
      <c r="B4594" s="22"/>
      <c r="G4594" s="23"/>
      <c r="V4594"/>
    </row>
    <row r="4595" spans="1:22" s="1" customFormat="1" ht="15.75" x14ac:dyDescent="0.25">
      <c r="A4595" s="22"/>
      <c r="B4595" s="22"/>
      <c r="G4595" s="23"/>
      <c r="V4595"/>
    </row>
    <row r="4596" spans="1:22" s="1" customFormat="1" ht="15.75" x14ac:dyDescent="0.25">
      <c r="A4596" s="22"/>
      <c r="B4596" s="22"/>
      <c r="G4596" s="23"/>
      <c r="V4596"/>
    </row>
    <row r="4597" spans="1:22" s="1" customFormat="1" ht="15.75" x14ac:dyDescent="0.25">
      <c r="A4597" s="22"/>
      <c r="B4597" s="22"/>
      <c r="G4597" s="23"/>
      <c r="V4597"/>
    </row>
    <row r="4598" spans="1:22" s="1" customFormat="1" ht="15.75" x14ac:dyDescent="0.25">
      <c r="A4598" s="22"/>
      <c r="B4598" s="22"/>
      <c r="G4598" s="23"/>
      <c r="V4598"/>
    </row>
    <row r="4599" spans="1:22" s="1" customFormat="1" ht="15.75" x14ac:dyDescent="0.25">
      <c r="A4599" s="22"/>
      <c r="B4599" s="22"/>
      <c r="G4599" s="23"/>
      <c r="V4599"/>
    </row>
    <row r="4600" spans="1:22" s="1" customFormat="1" ht="15.75" x14ac:dyDescent="0.25">
      <c r="A4600" s="22"/>
      <c r="B4600" s="22"/>
      <c r="G4600" s="23"/>
      <c r="V4600"/>
    </row>
    <row r="4601" spans="1:22" s="1" customFormat="1" ht="15.75" x14ac:dyDescent="0.25">
      <c r="A4601" s="22"/>
      <c r="B4601" s="22"/>
      <c r="G4601" s="23"/>
      <c r="V4601"/>
    </row>
    <row r="4602" spans="1:22" s="1" customFormat="1" ht="15.75" x14ac:dyDescent="0.25">
      <c r="A4602" s="22"/>
      <c r="B4602" s="22"/>
      <c r="G4602" s="23"/>
      <c r="V4602"/>
    </row>
    <row r="4603" spans="1:22" s="1" customFormat="1" ht="15.75" x14ac:dyDescent="0.25">
      <c r="A4603" s="22"/>
      <c r="B4603" s="22"/>
      <c r="G4603" s="23"/>
      <c r="V4603"/>
    </row>
    <row r="4604" spans="1:22" s="1" customFormat="1" ht="15.75" x14ac:dyDescent="0.25">
      <c r="A4604" s="22"/>
      <c r="B4604" s="22"/>
      <c r="G4604" s="23"/>
      <c r="V4604"/>
    </row>
    <row r="4605" spans="1:22" s="1" customFormat="1" ht="15.75" x14ac:dyDescent="0.25">
      <c r="A4605" s="22"/>
      <c r="B4605" s="22"/>
      <c r="G4605" s="23"/>
      <c r="V4605"/>
    </row>
    <row r="4606" spans="1:22" s="1" customFormat="1" ht="15.75" x14ac:dyDescent="0.25">
      <c r="A4606" s="22"/>
      <c r="B4606" s="22"/>
      <c r="G4606" s="23"/>
      <c r="V4606"/>
    </row>
    <row r="4607" spans="1:22" s="1" customFormat="1" ht="15.75" x14ac:dyDescent="0.25">
      <c r="A4607" s="22"/>
      <c r="B4607" s="22"/>
      <c r="G4607" s="23"/>
      <c r="V4607"/>
    </row>
    <row r="4608" spans="1:22" s="1" customFormat="1" ht="15.75" x14ac:dyDescent="0.25">
      <c r="A4608" s="22"/>
      <c r="B4608" s="22"/>
      <c r="G4608" s="23"/>
      <c r="V4608"/>
    </row>
    <row r="4609" spans="1:22" s="1" customFormat="1" ht="15.75" x14ac:dyDescent="0.25">
      <c r="A4609" s="22"/>
      <c r="B4609" s="22"/>
      <c r="G4609" s="23"/>
      <c r="V4609"/>
    </row>
    <row r="4610" spans="1:22" s="1" customFormat="1" ht="15.75" x14ac:dyDescent="0.25">
      <c r="A4610" s="22"/>
      <c r="B4610" s="22"/>
      <c r="G4610" s="23"/>
      <c r="V4610"/>
    </row>
    <row r="4611" spans="1:22" s="1" customFormat="1" ht="15.75" x14ac:dyDescent="0.25">
      <c r="A4611" s="22"/>
      <c r="B4611" s="22"/>
      <c r="G4611" s="23"/>
      <c r="V4611"/>
    </row>
    <row r="4612" spans="1:22" s="1" customFormat="1" ht="15.75" x14ac:dyDescent="0.25">
      <c r="A4612" s="22"/>
      <c r="B4612" s="22"/>
      <c r="G4612" s="23"/>
      <c r="V4612"/>
    </row>
    <row r="4613" spans="1:22" s="1" customFormat="1" ht="15.75" x14ac:dyDescent="0.25">
      <c r="A4613" s="22"/>
      <c r="B4613" s="22"/>
      <c r="G4613" s="23"/>
      <c r="V4613"/>
    </row>
    <row r="4614" spans="1:22" s="1" customFormat="1" ht="15.75" x14ac:dyDescent="0.25">
      <c r="A4614" s="22"/>
      <c r="B4614" s="22"/>
      <c r="G4614" s="23"/>
      <c r="V4614"/>
    </row>
    <row r="4615" spans="1:22" s="1" customFormat="1" ht="15.75" x14ac:dyDescent="0.25">
      <c r="A4615" s="22"/>
      <c r="B4615" s="22"/>
      <c r="G4615" s="23"/>
      <c r="V4615"/>
    </row>
    <row r="4616" spans="1:22" s="1" customFormat="1" ht="15.75" x14ac:dyDescent="0.25">
      <c r="A4616" s="22"/>
      <c r="B4616" s="22"/>
      <c r="G4616" s="23"/>
      <c r="V4616"/>
    </row>
    <row r="4617" spans="1:22" s="1" customFormat="1" ht="15.75" x14ac:dyDescent="0.25">
      <c r="A4617" s="22"/>
      <c r="B4617" s="22"/>
      <c r="G4617" s="23"/>
      <c r="V4617"/>
    </row>
    <row r="4618" spans="1:22" s="1" customFormat="1" ht="15.75" x14ac:dyDescent="0.25">
      <c r="A4618" s="22"/>
      <c r="B4618" s="22"/>
      <c r="G4618" s="23"/>
      <c r="V4618"/>
    </row>
    <row r="4619" spans="1:22" s="1" customFormat="1" ht="15.75" x14ac:dyDescent="0.25">
      <c r="A4619" s="22"/>
      <c r="B4619" s="22"/>
      <c r="G4619" s="23"/>
      <c r="V4619"/>
    </row>
    <row r="4620" spans="1:22" s="1" customFormat="1" ht="15.75" x14ac:dyDescent="0.25">
      <c r="A4620" s="22"/>
      <c r="B4620" s="22"/>
      <c r="G4620" s="23"/>
      <c r="V4620"/>
    </row>
    <row r="4621" spans="1:22" s="1" customFormat="1" ht="15.75" x14ac:dyDescent="0.25">
      <c r="A4621" s="22"/>
      <c r="B4621" s="22"/>
      <c r="G4621" s="23"/>
      <c r="V4621"/>
    </row>
    <row r="4622" spans="1:22" s="1" customFormat="1" ht="15.75" x14ac:dyDescent="0.25">
      <c r="A4622" s="22"/>
      <c r="B4622" s="22"/>
      <c r="G4622" s="23"/>
      <c r="V4622"/>
    </row>
    <row r="4623" spans="1:22" s="1" customFormat="1" ht="15.75" x14ac:dyDescent="0.25">
      <c r="A4623" s="22"/>
      <c r="B4623" s="22"/>
      <c r="G4623" s="23"/>
      <c r="V4623"/>
    </row>
    <row r="4624" spans="1:22" s="1" customFormat="1" ht="15.75" x14ac:dyDescent="0.25">
      <c r="A4624" s="22"/>
      <c r="B4624" s="22"/>
      <c r="G4624" s="23"/>
      <c r="V4624"/>
    </row>
    <row r="4625" spans="1:22" s="1" customFormat="1" ht="15.75" x14ac:dyDescent="0.25">
      <c r="A4625" s="22"/>
      <c r="B4625" s="22"/>
      <c r="G4625" s="23"/>
      <c r="V4625"/>
    </row>
    <row r="4626" spans="1:22" s="1" customFormat="1" ht="15.75" x14ac:dyDescent="0.25">
      <c r="A4626" s="22"/>
      <c r="B4626" s="22"/>
      <c r="G4626" s="23"/>
      <c r="V4626"/>
    </row>
    <row r="4627" spans="1:22" s="1" customFormat="1" ht="15.75" x14ac:dyDescent="0.25">
      <c r="A4627" s="22"/>
      <c r="B4627" s="22"/>
      <c r="G4627" s="23"/>
      <c r="V4627"/>
    </row>
    <row r="4628" spans="1:22" s="1" customFormat="1" ht="15.75" x14ac:dyDescent="0.25">
      <c r="A4628" s="22"/>
      <c r="B4628" s="22"/>
      <c r="G4628" s="23"/>
      <c r="V4628"/>
    </row>
    <row r="4629" spans="1:22" s="1" customFormat="1" ht="15.75" x14ac:dyDescent="0.25">
      <c r="A4629" s="22"/>
      <c r="B4629" s="22"/>
      <c r="G4629" s="23"/>
      <c r="V4629"/>
    </row>
    <row r="4630" spans="1:22" s="1" customFormat="1" ht="15.75" x14ac:dyDescent="0.25">
      <c r="A4630" s="22"/>
      <c r="B4630" s="22"/>
      <c r="G4630" s="23"/>
      <c r="V4630"/>
    </row>
    <row r="4631" spans="1:22" s="1" customFormat="1" ht="15.75" x14ac:dyDescent="0.25">
      <c r="A4631" s="22"/>
      <c r="B4631" s="22"/>
      <c r="G4631" s="23"/>
      <c r="V4631"/>
    </row>
    <row r="4632" spans="1:22" s="1" customFormat="1" ht="15.75" x14ac:dyDescent="0.25">
      <c r="A4632" s="22"/>
      <c r="B4632" s="22"/>
      <c r="G4632" s="23"/>
      <c r="V4632"/>
    </row>
    <row r="4633" spans="1:22" s="1" customFormat="1" ht="15.75" x14ac:dyDescent="0.25">
      <c r="A4633" s="22"/>
      <c r="B4633" s="22"/>
      <c r="G4633" s="23"/>
      <c r="V4633"/>
    </row>
    <row r="4634" spans="1:22" s="1" customFormat="1" ht="15.75" x14ac:dyDescent="0.25">
      <c r="A4634" s="22"/>
      <c r="B4634" s="22"/>
      <c r="G4634" s="23"/>
      <c r="V4634"/>
    </row>
    <row r="4635" spans="1:22" s="1" customFormat="1" ht="15.75" x14ac:dyDescent="0.25">
      <c r="A4635" s="22"/>
      <c r="B4635" s="22"/>
      <c r="G4635" s="23"/>
      <c r="V4635"/>
    </row>
    <row r="4636" spans="1:22" s="1" customFormat="1" ht="15.75" x14ac:dyDescent="0.25">
      <c r="A4636" s="22"/>
      <c r="B4636" s="22"/>
      <c r="G4636" s="23"/>
      <c r="V4636"/>
    </row>
    <row r="4637" spans="1:22" s="1" customFormat="1" ht="15.75" x14ac:dyDescent="0.25">
      <c r="A4637" s="22"/>
      <c r="B4637" s="22"/>
      <c r="G4637" s="23"/>
      <c r="V4637"/>
    </row>
    <row r="4638" spans="1:22" s="1" customFormat="1" ht="15.75" x14ac:dyDescent="0.25">
      <c r="A4638" s="22"/>
      <c r="B4638" s="22"/>
      <c r="G4638" s="23"/>
      <c r="V4638"/>
    </row>
    <row r="4639" spans="1:22" s="1" customFormat="1" ht="15.75" x14ac:dyDescent="0.25">
      <c r="A4639" s="22"/>
      <c r="B4639" s="22"/>
      <c r="G4639" s="23"/>
      <c r="V4639"/>
    </row>
    <row r="4640" spans="1:22" s="1" customFormat="1" ht="15.75" x14ac:dyDescent="0.25">
      <c r="A4640" s="22"/>
      <c r="B4640" s="22"/>
      <c r="G4640" s="23"/>
      <c r="V4640"/>
    </row>
    <row r="4641" spans="1:22" s="1" customFormat="1" ht="15.75" x14ac:dyDescent="0.25">
      <c r="A4641" s="22"/>
      <c r="B4641" s="22"/>
      <c r="G4641" s="23"/>
      <c r="V4641"/>
    </row>
    <row r="4642" spans="1:22" s="1" customFormat="1" ht="15.75" x14ac:dyDescent="0.25">
      <c r="A4642" s="22"/>
      <c r="B4642" s="22"/>
      <c r="G4642" s="23"/>
      <c r="V4642"/>
    </row>
    <row r="4643" spans="1:22" s="1" customFormat="1" ht="15.75" x14ac:dyDescent="0.25">
      <c r="A4643" s="22"/>
      <c r="B4643" s="22"/>
      <c r="G4643" s="23"/>
      <c r="V4643"/>
    </row>
    <row r="4644" spans="1:22" s="1" customFormat="1" ht="15.75" x14ac:dyDescent="0.25">
      <c r="A4644" s="22"/>
      <c r="B4644" s="22"/>
      <c r="G4644" s="23"/>
      <c r="V4644"/>
    </row>
    <row r="4645" spans="1:22" s="1" customFormat="1" ht="15.75" x14ac:dyDescent="0.25">
      <c r="A4645" s="22"/>
      <c r="B4645" s="22"/>
      <c r="G4645" s="23"/>
      <c r="V4645"/>
    </row>
    <row r="4646" spans="1:22" s="1" customFormat="1" ht="15.75" x14ac:dyDescent="0.25">
      <c r="A4646" s="22"/>
      <c r="B4646" s="22"/>
      <c r="G4646" s="23"/>
      <c r="V4646"/>
    </row>
    <row r="4647" spans="1:22" s="1" customFormat="1" ht="15.75" x14ac:dyDescent="0.25">
      <c r="A4647" s="22"/>
      <c r="B4647" s="22"/>
      <c r="G4647" s="23"/>
      <c r="V4647"/>
    </row>
    <row r="4648" spans="1:22" s="1" customFormat="1" ht="15.75" x14ac:dyDescent="0.25">
      <c r="A4648" s="22"/>
      <c r="B4648" s="22"/>
      <c r="G4648" s="23"/>
      <c r="V4648"/>
    </row>
    <row r="4649" spans="1:22" s="1" customFormat="1" ht="15.75" x14ac:dyDescent="0.25">
      <c r="A4649" s="22"/>
      <c r="B4649" s="22"/>
      <c r="G4649" s="23"/>
      <c r="V4649"/>
    </row>
    <row r="4650" spans="1:22" s="1" customFormat="1" ht="15.75" x14ac:dyDescent="0.25">
      <c r="A4650" s="22"/>
      <c r="B4650" s="22"/>
      <c r="G4650" s="23"/>
      <c r="V4650"/>
    </row>
    <row r="4651" spans="1:22" s="1" customFormat="1" ht="15.75" x14ac:dyDescent="0.25">
      <c r="A4651" s="22"/>
      <c r="B4651" s="22"/>
      <c r="G4651" s="23"/>
      <c r="V4651"/>
    </row>
    <row r="4652" spans="1:22" s="1" customFormat="1" ht="15.75" x14ac:dyDescent="0.25">
      <c r="A4652" s="22"/>
      <c r="B4652" s="22"/>
      <c r="G4652" s="23"/>
      <c r="V4652"/>
    </row>
    <row r="4653" spans="1:22" s="1" customFormat="1" ht="15.75" x14ac:dyDescent="0.25">
      <c r="A4653" s="22"/>
      <c r="B4653" s="22"/>
      <c r="G4653" s="23"/>
      <c r="V4653"/>
    </row>
    <row r="4654" spans="1:22" s="1" customFormat="1" ht="15.75" x14ac:dyDescent="0.25">
      <c r="A4654" s="22"/>
      <c r="B4654" s="22"/>
      <c r="G4654" s="23"/>
      <c r="V4654"/>
    </row>
    <row r="4655" spans="1:22" s="1" customFormat="1" ht="15.75" x14ac:dyDescent="0.25">
      <c r="A4655" s="22"/>
      <c r="B4655" s="22"/>
      <c r="G4655" s="23"/>
      <c r="V4655"/>
    </row>
    <row r="4656" spans="1:22" s="1" customFormat="1" ht="15.75" x14ac:dyDescent="0.25">
      <c r="A4656" s="22"/>
      <c r="B4656" s="22"/>
      <c r="G4656" s="23"/>
      <c r="V4656"/>
    </row>
    <row r="4657" spans="1:22" s="1" customFormat="1" ht="15.75" x14ac:dyDescent="0.25">
      <c r="A4657" s="22"/>
      <c r="B4657" s="22"/>
      <c r="G4657" s="23"/>
      <c r="V4657"/>
    </row>
    <row r="4658" spans="1:22" s="1" customFormat="1" ht="15.75" x14ac:dyDescent="0.25">
      <c r="A4658" s="22"/>
      <c r="B4658" s="22"/>
      <c r="G4658" s="23"/>
      <c r="V4658"/>
    </row>
    <row r="4659" spans="1:22" s="1" customFormat="1" ht="15.75" x14ac:dyDescent="0.25">
      <c r="A4659" s="22"/>
      <c r="B4659" s="22"/>
      <c r="G4659" s="23"/>
      <c r="V4659"/>
    </row>
    <row r="4660" spans="1:22" s="1" customFormat="1" ht="15.75" x14ac:dyDescent="0.25">
      <c r="A4660" s="22"/>
      <c r="B4660" s="22"/>
      <c r="G4660" s="23"/>
      <c r="V4660"/>
    </row>
    <row r="4661" spans="1:22" s="1" customFormat="1" ht="15.75" x14ac:dyDescent="0.25">
      <c r="A4661" s="22"/>
      <c r="B4661" s="22"/>
      <c r="G4661" s="23"/>
      <c r="V4661"/>
    </row>
    <row r="4662" spans="1:22" s="1" customFormat="1" ht="15.75" x14ac:dyDescent="0.25">
      <c r="A4662" s="22"/>
      <c r="B4662" s="22"/>
      <c r="G4662" s="23"/>
      <c r="V4662"/>
    </row>
    <row r="4663" spans="1:22" s="1" customFormat="1" ht="15.75" x14ac:dyDescent="0.25">
      <c r="A4663" s="22"/>
      <c r="B4663" s="22"/>
      <c r="G4663" s="23"/>
      <c r="V4663"/>
    </row>
    <row r="4664" spans="1:22" s="1" customFormat="1" ht="15.75" x14ac:dyDescent="0.25">
      <c r="A4664" s="22"/>
      <c r="B4664" s="22"/>
      <c r="G4664" s="23"/>
      <c r="V4664"/>
    </row>
    <row r="4665" spans="1:22" s="1" customFormat="1" ht="15.75" x14ac:dyDescent="0.25">
      <c r="A4665" s="22"/>
      <c r="B4665" s="22"/>
      <c r="G4665" s="23"/>
      <c r="V4665"/>
    </row>
    <row r="4666" spans="1:22" s="1" customFormat="1" ht="15.75" x14ac:dyDescent="0.25">
      <c r="A4666" s="22"/>
      <c r="B4666" s="22"/>
      <c r="G4666" s="23"/>
      <c r="V4666"/>
    </row>
    <row r="4667" spans="1:22" s="1" customFormat="1" ht="15.75" x14ac:dyDescent="0.25">
      <c r="A4667" s="22"/>
      <c r="B4667" s="22"/>
      <c r="G4667" s="23"/>
      <c r="V4667"/>
    </row>
    <row r="4668" spans="1:22" s="1" customFormat="1" ht="15.75" x14ac:dyDescent="0.25">
      <c r="A4668" s="22"/>
      <c r="B4668" s="22"/>
      <c r="G4668" s="23"/>
      <c r="V4668"/>
    </row>
    <row r="4669" spans="1:22" s="1" customFormat="1" ht="15.75" x14ac:dyDescent="0.25">
      <c r="A4669" s="22"/>
      <c r="B4669" s="22"/>
      <c r="G4669" s="23"/>
      <c r="V4669"/>
    </row>
    <row r="4670" spans="1:22" s="1" customFormat="1" ht="15.75" x14ac:dyDescent="0.25">
      <c r="A4670" s="22"/>
      <c r="B4670" s="22"/>
      <c r="G4670" s="23"/>
      <c r="V4670"/>
    </row>
    <row r="4671" spans="1:22" s="1" customFormat="1" ht="15.75" x14ac:dyDescent="0.25">
      <c r="A4671" s="22"/>
      <c r="B4671" s="22"/>
      <c r="G4671" s="23"/>
      <c r="V4671"/>
    </row>
    <row r="4672" spans="1:22" s="1" customFormat="1" ht="15.75" x14ac:dyDescent="0.25">
      <c r="A4672" s="22"/>
      <c r="B4672" s="22"/>
      <c r="G4672" s="23"/>
      <c r="V4672"/>
    </row>
    <row r="4673" spans="1:22" s="1" customFormat="1" ht="15.75" x14ac:dyDescent="0.25">
      <c r="A4673" s="22"/>
      <c r="B4673" s="22"/>
      <c r="G4673" s="23"/>
      <c r="V4673"/>
    </row>
    <row r="4674" spans="1:22" s="1" customFormat="1" ht="15.75" x14ac:dyDescent="0.25">
      <c r="A4674" s="22"/>
      <c r="B4674" s="22"/>
      <c r="G4674" s="23"/>
      <c r="V4674"/>
    </row>
    <row r="4675" spans="1:22" s="1" customFormat="1" ht="15.75" x14ac:dyDescent="0.25">
      <c r="A4675" s="22"/>
      <c r="B4675" s="22"/>
      <c r="G4675" s="23"/>
      <c r="V4675"/>
    </row>
    <row r="4676" spans="1:22" s="1" customFormat="1" ht="15.75" x14ac:dyDescent="0.25">
      <c r="A4676" s="22"/>
      <c r="B4676" s="22"/>
      <c r="G4676" s="23"/>
      <c r="V4676"/>
    </row>
    <row r="4677" spans="1:22" s="1" customFormat="1" ht="15.75" x14ac:dyDescent="0.25">
      <c r="A4677" s="22"/>
      <c r="B4677" s="22"/>
      <c r="G4677" s="23"/>
      <c r="V4677"/>
    </row>
    <row r="4678" spans="1:22" s="1" customFormat="1" ht="15.75" x14ac:dyDescent="0.25">
      <c r="A4678" s="22"/>
      <c r="B4678" s="22"/>
      <c r="G4678" s="23"/>
      <c r="V4678"/>
    </row>
    <row r="4679" spans="1:22" s="1" customFormat="1" ht="15.75" x14ac:dyDescent="0.25">
      <c r="A4679" s="22"/>
      <c r="B4679" s="22"/>
      <c r="G4679" s="23"/>
      <c r="V4679"/>
    </row>
    <row r="4680" spans="1:22" s="1" customFormat="1" ht="15.75" x14ac:dyDescent="0.25">
      <c r="A4680" s="22"/>
      <c r="B4680" s="22"/>
      <c r="G4680" s="23"/>
      <c r="V4680"/>
    </row>
    <row r="4681" spans="1:22" s="1" customFormat="1" ht="15.75" x14ac:dyDescent="0.25">
      <c r="A4681" s="22"/>
      <c r="B4681" s="22"/>
      <c r="G4681" s="23"/>
      <c r="V4681"/>
    </row>
    <row r="4682" spans="1:22" s="1" customFormat="1" ht="15.75" x14ac:dyDescent="0.25">
      <c r="A4682" s="22"/>
      <c r="B4682" s="22"/>
      <c r="G4682" s="23"/>
      <c r="V4682"/>
    </row>
    <row r="4683" spans="1:22" s="1" customFormat="1" ht="15.75" x14ac:dyDescent="0.25">
      <c r="A4683" s="22"/>
      <c r="B4683" s="22"/>
      <c r="G4683" s="23"/>
      <c r="V4683"/>
    </row>
    <row r="4684" spans="1:22" s="1" customFormat="1" ht="15.75" x14ac:dyDescent="0.25">
      <c r="A4684" s="22"/>
      <c r="B4684" s="22"/>
      <c r="G4684" s="23"/>
      <c r="V4684"/>
    </row>
    <row r="4685" spans="1:22" s="1" customFormat="1" ht="15.75" x14ac:dyDescent="0.25">
      <c r="A4685" s="22"/>
      <c r="B4685" s="22"/>
      <c r="G4685" s="23"/>
      <c r="V4685"/>
    </row>
    <row r="4686" spans="1:22" s="1" customFormat="1" ht="15.75" x14ac:dyDescent="0.25">
      <c r="A4686" s="22"/>
      <c r="B4686" s="22"/>
      <c r="G4686" s="23"/>
      <c r="V4686"/>
    </row>
    <row r="4687" spans="1:22" s="1" customFormat="1" ht="15.75" x14ac:dyDescent="0.25">
      <c r="A4687" s="22"/>
      <c r="B4687" s="22"/>
      <c r="G4687" s="23"/>
      <c r="V4687"/>
    </row>
    <row r="4688" spans="1:22" s="1" customFormat="1" ht="15.75" x14ac:dyDescent="0.25">
      <c r="A4688" s="22"/>
      <c r="B4688" s="22"/>
      <c r="G4688" s="23"/>
      <c r="V4688"/>
    </row>
    <row r="4689" spans="1:22" s="1" customFormat="1" ht="15.75" x14ac:dyDescent="0.25">
      <c r="A4689" s="22"/>
      <c r="B4689" s="22"/>
      <c r="G4689" s="23"/>
      <c r="V4689"/>
    </row>
    <row r="4690" spans="1:22" s="1" customFormat="1" ht="15.75" x14ac:dyDescent="0.25">
      <c r="A4690" s="22"/>
      <c r="B4690" s="22"/>
      <c r="G4690" s="23"/>
      <c r="V4690"/>
    </row>
    <row r="4691" spans="1:22" s="1" customFormat="1" ht="15.75" x14ac:dyDescent="0.25">
      <c r="A4691" s="22"/>
      <c r="B4691" s="22"/>
      <c r="G4691" s="23"/>
      <c r="V4691"/>
    </row>
    <row r="4692" spans="1:22" s="1" customFormat="1" ht="15.75" x14ac:dyDescent="0.25">
      <c r="A4692" s="22"/>
      <c r="B4692" s="22"/>
      <c r="G4692" s="23"/>
      <c r="V4692"/>
    </row>
    <row r="4693" spans="1:22" s="1" customFormat="1" ht="15.75" x14ac:dyDescent="0.25">
      <c r="A4693" s="22"/>
      <c r="B4693" s="22"/>
      <c r="G4693" s="23"/>
      <c r="V4693"/>
    </row>
    <row r="4694" spans="1:22" s="1" customFormat="1" ht="15.75" x14ac:dyDescent="0.25">
      <c r="A4694" s="22"/>
      <c r="B4694" s="22"/>
      <c r="G4694" s="23"/>
      <c r="V4694"/>
    </row>
    <row r="4695" spans="1:22" s="1" customFormat="1" ht="15.75" x14ac:dyDescent="0.25">
      <c r="A4695" s="22"/>
      <c r="B4695" s="22"/>
      <c r="G4695" s="23"/>
      <c r="V4695"/>
    </row>
    <row r="4696" spans="1:22" s="1" customFormat="1" ht="15.75" x14ac:dyDescent="0.25">
      <c r="A4696" s="22"/>
      <c r="B4696" s="22"/>
      <c r="G4696" s="23"/>
      <c r="V4696"/>
    </row>
    <row r="4697" spans="1:22" s="1" customFormat="1" ht="15.75" x14ac:dyDescent="0.25">
      <c r="A4697" s="22"/>
      <c r="B4697" s="22"/>
      <c r="G4697" s="23"/>
      <c r="V4697"/>
    </row>
    <row r="4698" spans="1:22" s="1" customFormat="1" ht="15.75" x14ac:dyDescent="0.25">
      <c r="A4698" s="22"/>
      <c r="B4698" s="22"/>
      <c r="G4698" s="23"/>
      <c r="V4698"/>
    </row>
    <row r="4699" spans="1:22" s="1" customFormat="1" ht="15.75" x14ac:dyDescent="0.25">
      <c r="A4699" s="22"/>
      <c r="B4699" s="22"/>
      <c r="G4699" s="23"/>
      <c r="V4699"/>
    </row>
    <row r="4700" spans="1:22" s="1" customFormat="1" ht="15.75" x14ac:dyDescent="0.25">
      <c r="A4700" s="22"/>
      <c r="B4700" s="22"/>
      <c r="G4700" s="23"/>
      <c r="V4700"/>
    </row>
    <row r="4701" spans="1:22" s="1" customFormat="1" ht="15.75" x14ac:dyDescent="0.25">
      <c r="A4701" s="22"/>
      <c r="B4701" s="22"/>
      <c r="G4701" s="23"/>
      <c r="V4701"/>
    </row>
    <row r="4702" spans="1:22" s="1" customFormat="1" ht="15.75" x14ac:dyDescent="0.25">
      <c r="A4702" s="22"/>
      <c r="B4702" s="22"/>
      <c r="G4702" s="23"/>
      <c r="V4702"/>
    </row>
    <row r="4703" spans="1:22" s="1" customFormat="1" ht="15.75" x14ac:dyDescent="0.25">
      <c r="A4703" s="22"/>
      <c r="B4703" s="22"/>
      <c r="G4703" s="23"/>
      <c r="V4703"/>
    </row>
    <row r="4704" spans="1:22" s="1" customFormat="1" ht="15.75" x14ac:dyDescent="0.25">
      <c r="A4704" s="22"/>
      <c r="B4704" s="22"/>
      <c r="G4704" s="23"/>
      <c r="V4704"/>
    </row>
    <row r="4705" spans="1:22" s="1" customFormat="1" ht="15.75" x14ac:dyDescent="0.25">
      <c r="A4705" s="22"/>
      <c r="B4705" s="22"/>
      <c r="G4705" s="23"/>
      <c r="V4705"/>
    </row>
    <row r="4706" spans="1:22" s="1" customFormat="1" ht="15.75" x14ac:dyDescent="0.25">
      <c r="A4706" s="22"/>
      <c r="B4706" s="22"/>
      <c r="G4706" s="23"/>
      <c r="V4706"/>
    </row>
    <row r="4707" spans="1:22" s="1" customFormat="1" ht="15.75" x14ac:dyDescent="0.25">
      <c r="A4707" s="22"/>
      <c r="B4707" s="22"/>
      <c r="G4707" s="23"/>
      <c r="V4707"/>
    </row>
    <row r="4708" spans="1:22" s="1" customFormat="1" ht="15.75" x14ac:dyDescent="0.25">
      <c r="A4708" s="22"/>
      <c r="B4708" s="22"/>
      <c r="G4708" s="23"/>
      <c r="V4708"/>
    </row>
    <row r="4709" spans="1:22" s="1" customFormat="1" ht="15.75" x14ac:dyDescent="0.25">
      <c r="A4709" s="22"/>
      <c r="B4709" s="22"/>
      <c r="G4709" s="23"/>
      <c r="V4709"/>
    </row>
    <row r="4710" spans="1:22" s="1" customFormat="1" ht="15.75" x14ac:dyDescent="0.25">
      <c r="A4710" s="22"/>
      <c r="B4710" s="22"/>
      <c r="G4710" s="23"/>
      <c r="V4710"/>
    </row>
    <row r="4711" spans="1:22" s="1" customFormat="1" ht="15.75" x14ac:dyDescent="0.25">
      <c r="A4711" s="22"/>
      <c r="B4711" s="22"/>
      <c r="G4711" s="23"/>
      <c r="V4711"/>
    </row>
    <row r="4712" spans="1:22" s="1" customFormat="1" ht="15.75" x14ac:dyDescent="0.25">
      <c r="A4712" s="22"/>
      <c r="B4712" s="22"/>
      <c r="G4712" s="23"/>
      <c r="V4712"/>
    </row>
    <row r="4713" spans="1:22" s="1" customFormat="1" ht="15.75" x14ac:dyDescent="0.25">
      <c r="A4713" s="22"/>
      <c r="B4713" s="22"/>
      <c r="G4713" s="23"/>
      <c r="V4713"/>
    </row>
    <row r="4714" spans="1:22" s="1" customFormat="1" ht="15.75" x14ac:dyDescent="0.25">
      <c r="A4714" s="22"/>
      <c r="B4714" s="22"/>
      <c r="G4714" s="23"/>
      <c r="V4714"/>
    </row>
    <row r="4715" spans="1:22" s="1" customFormat="1" ht="15.75" x14ac:dyDescent="0.25">
      <c r="A4715" s="22"/>
      <c r="B4715" s="22"/>
      <c r="G4715" s="23"/>
      <c r="V4715"/>
    </row>
    <row r="4716" spans="1:22" s="1" customFormat="1" ht="15.75" x14ac:dyDescent="0.25">
      <c r="A4716" s="22"/>
      <c r="B4716" s="22"/>
      <c r="G4716" s="23"/>
      <c r="V4716"/>
    </row>
    <row r="4717" spans="1:22" s="1" customFormat="1" ht="15.75" x14ac:dyDescent="0.25">
      <c r="A4717" s="22"/>
      <c r="B4717" s="22"/>
      <c r="G4717" s="23"/>
      <c r="V4717"/>
    </row>
    <row r="4718" spans="1:22" s="1" customFormat="1" ht="15.75" x14ac:dyDescent="0.25">
      <c r="A4718" s="22"/>
      <c r="B4718" s="22"/>
      <c r="G4718" s="23"/>
      <c r="V4718"/>
    </row>
    <row r="4719" spans="1:22" s="1" customFormat="1" ht="15.75" x14ac:dyDescent="0.25">
      <c r="A4719" s="22"/>
      <c r="B4719" s="22"/>
      <c r="G4719" s="23"/>
      <c r="V4719"/>
    </row>
    <row r="4720" spans="1:22" s="1" customFormat="1" ht="15.75" x14ac:dyDescent="0.25">
      <c r="A4720" s="22"/>
      <c r="B4720" s="22"/>
      <c r="G4720" s="23"/>
      <c r="V4720"/>
    </row>
    <row r="4721" spans="1:22" s="1" customFormat="1" ht="15.75" x14ac:dyDescent="0.25">
      <c r="A4721" s="22"/>
      <c r="B4721" s="22"/>
      <c r="G4721" s="23"/>
      <c r="V4721"/>
    </row>
    <row r="4722" spans="1:22" s="1" customFormat="1" ht="15.75" x14ac:dyDescent="0.25">
      <c r="A4722" s="22"/>
      <c r="B4722" s="22"/>
      <c r="G4722" s="23"/>
      <c r="V4722"/>
    </row>
    <row r="4723" spans="1:22" s="1" customFormat="1" ht="15.75" x14ac:dyDescent="0.25">
      <c r="A4723" s="22"/>
      <c r="B4723" s="22"/>
      <c r="G4723" s="23"/>
      <c r="V4723"/>
    </row>
    <row r="4724" spans="1:22" s="1" customFormat="1" ht="15.75" x14ac:dyDescent="0.25">
      <c r="A4724" s="22"/>
      <c r="B4724" s="22"/>
      <c r="G4724" s="23"/>
      <c r="V4724"/>
    </row>
    <row r="4725" spans="1:22" s="1" customFormat="1" ht="15.75" x14ac:dyDescent="0.25">
      <c r="A4725" s="22"/>
      <c r="B4725" s="22"/>
      <c r="G4725" s="23"/>
      <c r="V4725"/>
    </row>
    <row r="4726" spans="1:22" s="1" customFormat="1" ht="15.75" x14ac:dyDescent="0.25">
      <c r="A4726" s="22"/>
      <c r="B4726" s="22"/>
      <c r="G4726" s="23"/>
      <c r="V4726"/>
    </row>
    <row r="4727" spans="1:22" s="1" customFormat="1" ht="15.75" x14ac:dyDescent="0.25">
      <c r="A4727" s="22"/>
      <c r="B4727" s="22"/>
      <c r="G4727" s="23"/>
      <c r="V4727"/>
    </row>
    <row r="4728" spans="1:22" s="1" customFormat="1" ht="15.75" x14ac:dyDescent="0.25">
      <c r="A4728" s="22"/>
      <c r="B4728" s="22"/>
      <c r="G4728" s="23"/>
      <c r="V4728"/>
    </row>
    <row r="4729" spans="1:22" s="1" customFormat="1" ht="15.75" x14ac:dyDescent="0.25">
      <c r="A4729" s="22"/>
      <c r="B4729" s="22"/>
      <c r="G4729" s="23"/>
      <c r="V4729"/>
    </row>
    <row r="4730" spans="1:22" s="1" customFormat="1" ht="15.75" x14ac:dyDescent="0.25">
      <c r="A4730" s="22"/>
      <c r="B4730" s="22"/>
      <c r="G4730" s="23"/>
      <c r="V4730"/>
    </row>
    <row r="4731" spans="1:22" s="1" customFormat="1" ht="15.75" x14ac:dyDescent="0.25">
      <c r="A4731" s="22"/>
      <c r="B4731" s="22"/>
      <c r="G4731" s="23"/>
      <c r="V4731"/>
    </row>
    <row r="4732" spans="1:22" s="1" customFormat="1" ht="15.75" x14ac:dyDescent="0.25">
      <c r="A4732" s="22"/>
      <c r="B4732" s="22"/>
      <c r="G4732" s="23"/>
      <c r="V4732"/>
    </row>
    <row r="4733" spans="1:22" s="1" customFormat="1" ht="15.75" x14ac:dyDescent="0.25">
      <c r="A4733" s="22"/>
      <c r="B4733" s="22"/>
      <c r="G4733" s="23"/>
      <c r="V4733"/>
    </row>
    <row r="4734" spans="1:22" s="1" customFormat="1" ht="15.75" x14ac:dyDescent="0.25">
      <c r="A4734" s="22"/>
      <c r="B4734" s="22"/>
      <c r="G4734" s="23"/>
      <c r="V4734"/>
    </row>
    <row r="4735" spans="1:22" s="1" customFormat="1" ht="15.75" x14ac:dyDescent="0.25">
      <c r="A4735" s="22"/>
      <c r="B4735" s="22"/>
      <c r="G4735" s="23"/>
      <c r="V4735"/>
    </row>
    <row r="4736" spans="1:22" s="1" customFormat="1" ht="15.75" x14ac:dyDescent="0.25">
      <c r="A4736" s="22"/>
      <c r="B4736" s="22"/>
      <c r="G4736" s="23"/>
      <c r="V4736"/>
    </row>
    <row r="4737" spans="1:22" s="1" customFormat="1" ht="15.75" x14ac:dyDescent="0.25">
      <c r="A4737" s="22"/>
      <c r="B4737" s="22"/>
      <c r="G4737" s="23"/>
      <c r="V4737"/>
    </row>
    <row r="4738" spans="1:22" s="1" customFormat="1" ht="15.75" x14ac:dyDescent="0.25">
      <c r="A4738" s="22"/>
      <c r="B4738" s="22"/>
      <c r="G4738" s="23"/>
      <c r="V4738"/>
    </row>
    <row r="4739" spans="1:22" s="1" customFormat="1" ht="15.75" x14ac:dyDescent="0.25">
      <c r="A4739" s="22"/>
      <c r="B4739" s="22"/>
      <c r="G4739" s="23"/>
      <c r="V4739"/>
    </row>
    <row r="4740" spans="1:22" s="1" customFormat="1" ht="15.75" x14ac:dyDescent="0.25">
      <c r="A4740" s="22"/>
      <c r="B4740" s="22"/>
      <c r="G4740" s="23"/>
      <c r="V4740"/>
    </row>
    <row r="4741" spans="1:22" s="1" customFormat="1" ht="15.75" x14ac:dyDescent="0.25">
      <c r="A4741" s="22"/>
      <c r="B4741" s="22"/>
      <c r="G4741" s="23"/>
      <c r="V4741"/>
    </row>
    <row r="4742" spans="1:22" s="1" customFormat="1" ht="15.75" x14ac:dyDescent="0.25">
      <c r="A4742" s="22"/>
      <c r="B4742" s="22"/>
      <c r="G4742" s="23"/>
      <c r="V4742"/>
    </row>
    <row r="4743" spans="1:22" s="1" customFormat="1" ht="15.75" x14ac:dyDescent="0.25">
      <c r="A4743" s="22"/>
      <c r="B4743" s="22"/>
      <c r="G4743" s="23"/>
      <c r="V4743"/>
    </row>
    <row r="4744" spans="1:22" s="1" customFormat="1" ht="15.75" x14ac:dyDescent="0.25">
      <c r="A4744" s="22"/>
      <c r="B4744" s="22"/>
      <c r="G4744" s="23"/>
      <c r="V4744"/>
    </row>
    <row r="4745" spans="1:22" s="1" customFormat="1" ht="15.75" x14ac:dyDescent="0.25">
      <c r="A4745" s="22"/>
      <c r="B4745" s="22"/>
      <c r="G4745" s="23"/>
      <c r="V4745"/>
    </row>
    <row r="4746" spans="1:22" s="1" customFormat="1" ht="15.75" x14ac:dyDescent="0.25">
      <c r="A4746" s="22"/>
      <c r="B4746" s="22"/>
      <c r="G4746" s="23"/>
      <c r="V4746"/>
    </row>
    <row r="4747" spans="1:22" s="1" customFormat="1" ht="15.75" x14ac:dyDescent="0.25">
      <c r="A4747" s="22"/>
      <c r="B4747" s="22"/>
      <c r="G4747" s="23"/>
      <c r="V4747"/>
    </row>
    <row r="4748" spans="1:22" s="1" customFormat="1" ht="15.75" x14ac:dyDescent="0.25">
      <c r="A4748" s="22"/>
      <c r="B4748" s="22"/>
      <c r="G4748" s="23"/>
      <c r="V4748"/>
    </row>
    <row r="4749" spans="1:22" s="1" customFormat="1" ht="15.75" x14ac:dyDescent="0.25">
      <c r="A4749" s="22"/>
      <c r="B4749" s="22"/>
      <c r="G4749" s="23"/>
      <c r="V4749"/>
    </row>
    <row r="4750" spans="1:22" s="1" customFormat="1" ht="15.75" x14ac:dyDescent="0.25">
      <c r="A4750" s="22"/>
      <c r="B4750" s="22"/>
      <c r="G4750" s="23"/>
      <c r="V4750"/>
    </row>
    <row r="4751" spans="1:22" s="1" customFormat="1" ht="15.75" x14ac:dyDescent="0.25">
      <c r="A4751" s="22"/>
      <c r="B4751" s="22"/>
      <c r="G4751" s="23"/>
      <c r="V4751"/>
    </row>
    <row r="4752" spans="1:22" s="1" customFormat="1" ht="15.75" x14ac:dyDescent="0.25">
      <c r="A4752" s="22"/>
      <c r="B4752" s="22"/>
      <c r="G4752" s="23"/>
      <c r="V4752"/>
    </row>
    <row r="4753" spans="1:22" s="1" customFormat="1" ht="15.75" x14ac:dyDescent="0.25">
      <c r="A4753" s="22"/>
      <c r="B4753" s="22"/>
      <c r="G4753" s="23"/>
      <c r="V4753"/>
    </row>
    <row r="4754" spans="1:22" s="1" customFormat="1" ht="15.75" x14ac:dyDescent="0.25">
      <c r="A4754" s="22"/>
      <c r="B4754" s="22"/>
      <c r="G4754" s="23"/>
      <c r="V4754"/>
    </row>
    <row r="4755" spans="1:22" s="1" customFormat="1" ht="15.75" x14ac:dyDescent="0.25">
      <c r="A4755" s="22"/>
      <c r="B4755" s="22"/>
      <c r="G4755" s="23"/>
      <c r="V4755"/>
    </row>
    <row r="4756" spans="1:22" s="1" customFormat="1" ht="15.75" x14ac:dyDescent="0.25">
      <c r="A4756" s="22"/>
      <c r="B4756" s="22"/>
      <c r="G4756" s="23"/>
      <c r="V4756"/>
    </row>
    <row r="4757" spans="1:22" s="1" customFormat="1" ht="15.75" x14ac:dyDescent="0.25">
      <c r="A4757" s="22"/>
      <c r="B4757" s="22"/>
      <c r="G4757" s="23"/>
      <c r="V4757"/>
    </row>
    <row r="4758" spans="1:22" s="1" customFormat="1" ht="15.75" x14ac:dyDescent="0.25">
      <c r="A4758" s="22"/>
      <c r="B4758" s="22"/>
      <c r="G4758" s="23"/>
      <c r="V4758"/>
    </row>
    <row r="4759" spans="1:22" s="1" customFormat="1" ht="15.75" x14ac:dyDescent="0.25">
      <c r="A4759" s="22"/>
      <c r="B4759" s="22"/>
      <c r="G4759" s="23"/>
      <c r="V4759"/>
    </row>
    <row r="4760" spans="1:22" s="1" customFormat="1" ht="15.75" x14ac:dyDescent="0.25">
      <c r="A4760" s="22"/>
      <c r="B4760" s="22"/>
      <c r="G4760" s="23"/>
      <c r="V4760"/>
    </row>
    <row r="4761" spans="1:22" s="1" customFormat="1" ht="15.75" x14ac:dyDescent="0.25">
      <c r="A4761" s="22"/>
      <c r="B4761" s="22"/>
      <c r="G4761" s="23"/>
      <c r="V4761"/>
    </row>
    <row r="4762" spans="1:22" s="1" customFormat="1" ht="15.75" x14ac:dyDescent="0.25">
      <c r="A4762" s="22"/>
      <c r="B4762" s="22"/>
      <c r="G4762" s="23"/>
      <c r="V4762"/>
    </row>
    <row r="4763" spans="1:22" s="1" customFormat="1" ht="15.75" x14ac:dyDescent="0.25">
      <c r="A4763" s="22"/>
      <c r="B4763" s="22"/>
      <c r="G4763" s="23"/>
      <c r="V4763"/>
    </row>
    <row r="4764" spans="1:22" s="1" customFormat="1" ht="15.75" x14ac:dyDescent="0.25">
      <c r="A4764" s="22"/>
      <c r="B4764" s="22"/>
      <c r="G4764" s="23"/>
      <c r="V4764"/>
    </row>
    <row r="4765" spans="1:22" s="1" customFormat="1" ht="15.75" x14ac:dyDescent="0.25">
      <c r="A4765" s="22"/>
      <c r="B4765" s="22"/>
      <c r="G4765" s="23"/>
      <c r="V4765"/>
    </row>
    <row r="4766" spans="1:22" s="1" customFormat="1" ht="15.75" x14ac:dyDescent="0.25">
      <c r="A4766" s="22"/>
      <c r="B4766" s="22"/>
      <c r="G4766" s="23"/>
      <c r="V4766"/>
    </row>
    <row r="4767" spans="1:22" s="1" customFormat="1" ht="15.75" x14ac:dyDescent="0.25">
      <c r="A4767" s="22"/>
      <c r="B4767" s="22"/>
      <c r="G4767" s="23"/>
      <c r="V4767"/>
    </row>
    <row r="4768" spans="1:22" s="1" customFormat="1" ht="15.75" x14ac:dyDescent="0.25">
      <c r="A4768" s="22"/>
      <c r="B4768" s="22"/>
      <c r="G4768" s="23"/>
      <c r="V4768"/>
    </row>
    <row r="4769" spans="1:22" s="1" customFormat="1" ht="15.75" x14ac:dyDescent="0.25">
      <c r="A4769" s="22"/>
      <c r="B4769" s="22"/>
      <c r="G4769" s="23"/>
      <c r="V4769"/>
    </row>
    <row r="4770" spans="1:22" s="1" customFormat="1" ht="15.75" x14ac:dyDescent="0.25">
      <c r="A4770" s="22"/>
      <c r="B4770" s="22"/>
      <c r="G4770" s="23"/>
      <c r="V4770"/>
    </row>
    <row r="4771" spans="1:22" s="1" customFormat="1" ht="15.75" x14ac:dyDescent="0.25">
      <c r="A4771" s="22"/>
      <c r="B4771" s="22"/>
      <c r="G4771" s="23"/>
      <c r="V4771"/>
    </row>
    <row r="4772" spans="1:22" s="1" customFormat="1" ht="15.75" x14ac:dyDescent="0.25">
      <c r="A4772" s="22"/>
      <c r="B4772" s="22"/>
      <c r="G4772" s="23"/>
      <c r="V4772"/>
    </row>
    <row r="4773" spans="1:22" s="1" customFormat="1" ht="15.75" x14ac:dyDescent="0.25">
      <c r="A4773" s="22"/>
      <c r="B4773" s="22"/>
      <c r="G4773" s="23"/>
      <c r="V4773"/>
    </row>
    <row r="4774" spans="1:22" s="1" customFormat="1" ht="15.75" x14ac:dyDescent="0.25">
      <c r="A4774" s="22"/>
      <c r="B4774" s="22"/>
      <c r="G4774" s="23"/>
      <c r="V4774"/>
    </row>
    <row r="4775" spans="1:22" s="1" customFormat="1" ht="15.75" x14ac:dyDescent="0.25">
      <c r="A4775" s="22"/>
      <c r="B4775" s="22"/>
      <c r="G4775" s="23"/>
      <c r="V4775"/>
    </row>
    <row r="4776" spans="1:22" s="1" customFormat="1" ht="15.75" x14ac:dyDescent="0.25">
      <c r="A4776" s="22"/>
      <c r="B4776" s="22"/>
      <c r="G4776" s="23"/>
      <c r="V4776"/>
    </row>
    <row r="4777" spans="1:22" s="1" customFormat="1" ht="15.75" x14ac:dyDescent="0.25">
      <c r="A4777" s="22"/>
      <c r="B4777" s="22"/>
      <c r="G4777" s="23"/>
      <c r="V4777"/>
    </row>
    <row r="4778" spans="1:22" s="1" customFormat="1" ht="15.75" x14ac:dyDescent="0.25">
      <c r="A4778" s="22"/>
      <c r="B4778" s="22"/>
      <c r="G4778" s="23"/>
      <c r="V4778"/>
    </row>
    <row r="4779" spans="1:22" s="1" customFormat="1" ht="15.75" x14ac:dyDescent="0.25">
      <c r="A4779" s="22"/>
      <c r="B4779" s="22"/>
      <c r="G4779" s="23"/>
      <c r="V4779"/>
    </row>
    <row r="4780" spans="1:22" s="1" customFormat="1" ht="15.75" x14ac:dyDescent="0.25">
      <c r="A4780" s="22"/>
      <c r="B4780" s="22"/>
      <c r="G4780" s="23"/>
      <c r="V4780"/>
    </row>
    <row r="4781" spans="1:22" s="1" customFormat="1" ht="15.75" x14ac:dyDescent="0.25">
      <c r="A4781" s="22"/>
      <c r="B4781" s="22"/>
      <c r="G4781" s="23"/>
      <c r="V4781"/>
    </row>
    <row r="4782" spans="1:22" s="1" customFormat="1" ht="15.75" x14ac:dyDescent="0.25">
      <c r="A4782" s="22"/>
      <c r="B4782" s="22"/>
      <c r="G4782" s="23"/>
      <c r="V4782"/>
    </row>
    <row r="4783" spans="1:22" s="1" customFormat="1" ht="15.75" x14ac:dyDescent="0.25">
      <c r="A4783" s="22"/>
      <c r="B4783" s="22"/>
      <c r="G4783" s="23"/>
      <c r="V4783"/>
    </row>
    <row r="4784" spans="1:22" s="1" customFormat="1" ht="15.75" x14ac:dyDescent="0.25">
      <c r="A4784" s="22"/>
      <c r="B4784" s="22"/>
      <c r="G4784" s="23"/>
      <c r="V4784"/>
    </row>
    <row r="4785" spans="1:22" s="1" customFormat="1" ht="15.75" x14ac:dyDescent="0.25">
      <c r="A4785" s="22"/>
      <c r="B4785" s="22"/>
      <c r="G4785" s="23"/>
      <c r="V4785"/>
    </row>
    <row r="4786" spans="1:22" s="1" customFormat="1" ht="15.75" x14ac:dyDescent="0.25">
      <c r="A4786" s="22"/>
      <c r="B4786" s="22"/>
      <c r="G4786" s="23"/>
      <c r="V4786"/>
    </row>
    <row r="4787" spans="1:22" s="1" customFormat="1" ht="15.75" x14ac:dyDescent="0.25">
      <c r="A4787" s="22"/>
      <c r="B4787" s="22"/>
      <c r="G4787" s="23"/>
      <c r="V4787"/>
    </row>
    <row r="4788" spans="1:22" s="1" customFormat="1" ht="15.75" x14ac:dyDescent="0.25">
      <c r="A4788" s="22"/>
      <c r="B4788" s="22"/>
      <c r="G4788" s="23"/>
      <c r="V4788"/>
    </row>
    <row r="4789" spans="1:22" s="1" customFormat="1" ht="15.75" x14ac:dyDescent="0.25">
      <c r="A4789" s="22"/>
      <c r="B4789" s="22"/>
      <c r="G4789" s="23"/>
      <c r="V4789"/>
    </row>
    <row r="4790" spans="1:22" s="1" customFormat="1" ht="15.75" x14ac:dyDescent="0.25">
      <c r="A4790" s="22"/>
      <c r="B4790" s="22"/>
      <c r="G4790" s="23"/>
      <c r="V4790"/>
    </row>
    <row r="4791" spans="1:22" s="1" customFormat="1" ht="15.75" x14ac:dyDescent="0.25">
      <c r="A4791" s="22"/>
      <c r="B4791" s="22"/>
      <c r="G4791" s="23"/>
      <c r="V4791"/>
    </row>
    <row r="4792" spans="1:22" s="1" customFormat="1" ht="15.75" x14ac:dyDescent="0.25">
      <c r="A4792" s="22"/>
      <c r="B4792" s="22"/>
      <c r="G4792" s="23"/>
      <c r="V4792"/>
    </row>
    <row r="4793" spans="1:22" s="1" customFormat="1" ht="15.75" x14ac:dyDescent="0.25">
      <c r="A4793" s="22"/>
      <c r="B4793" s="22"/>
      <c r="G4793" s="23"/>
      <c r="V4793"/>
    </row>
    <row r="4794" spans="1:22" s="1" customFormat="1" ht="15.75" x14ac:dyDescent="0.25">
      <c r="A4794" s="22"/>
      <c r="B4794" s="22"/>
      <c r="G4794" s="23"/>
      <c r="V4794"/>
    </row>
    <row r="4795" spans="1:22" s="1" customFormat="1" ht="15.75" x14ac:dyDescent="0.25">
      <c r="A4795" s="22"/>
      <c r="B4795" s="22"/>
      <c r="G4795" s="23"/>
      <c r="V4795"/>
    </row>
    <row r="4796" spans="1:22" s="1" customFormat="1" ht="15.75" x14ac:dyDescent="0.25">
      <c r="A4796" s="22"/>
      <c r="B4796" s="22"/>
      <c r="G4796" s="23"/>
      <c r="V4796"/>
    </row>
    <row r="4797" spans="1:22" s="1" customFormat="1" ht="15.75" x14ac:dyDescent="0.25">
      <c r="A4797" s="22"/>
      <c r="B4797" s="22"/>
      <c r="G4797" s="23"/>
      <c r="V4797"/>
    </row>
    <row r="4798" spans="1:22" s="1" customFormat="1" ht="15.75" x14ac:dyDescent="0.25">
      <c r="A4798" s="22"/>
      <c r="B4798" s="22"/>
      <c r="G4798" s="23"/>
      <c r="V4798"/>
    </row>
    <row r="4799" spans="1:22" s="1" customFormat="1" ht="15.75" x14ac:dyDescent="0.25">
      <c r="A4799" s="22"/>
      <c r="B4799" s="22"/>
      <c r="G4799" s="23"/>
      <c r="V4799"/>
    </row>
    <row r="4800" spans="1:22" s="1" customFormat="1" ht="15.75" x14ac:dyDescent="0.25">
      <c r="A4800" s="22"/>
      <c r="B4800" s="22"/>
      <c r="G4800" s="23"/>
      <c r="V4800"/>
    </row>
    <row r="4801" spans="1:22" s="1" customFormat="1" ht="15.75" x14ac:dyDescent="0.25">
      <c r="A4801" s="22"/>
      <c r="B4801" s="22"/>
      <c r="G4801" s="23"/>
      <c r="V4801"/>
    </row>
    <row r="4802" spans="1:22" s="1" customFormat="1" ht="15.75" x14ac:dyDescent="0.25">
      <c r="A4802" s="22"/>
      <c r="B4802" s="22"/>
      <c r="G4802" s="23"/>
      <c r="V4802"/>
    </row>
    <row r="4803" spans="1:22" s="1" customFormat="1" ht="15.75" x14ac:dyDescent="0.25">
      <c r="A4803" s="22"/>
      <c r="B4803" s="22"/>
      <c r="G4803" s="23"/>
      <c r="V4803"/>
    </row>
    <row r="4804" spans="1:22" s="1" customFormat="1" ht="15.75" x14ac:dyDescent="0.25">
      <c r="A4804" s="22"/>
      <c r="B4804" s="22"/>
      <c r="G4804" s="23"/>
      <c r="V4804"/>
    </row>
    <row r="4805" spans="1:22" s="1" customFormat="1" ht="15.75" x14ac:dyDescent="0.25">
      <c r="A4805" s="22"/>
      <c r="B4805" s="22"/>
      <c r="G4805" s="23"/>
      <c r="V4805"/>
    </row>
    <row r="4806" spans="1:22" s="1" customFormat="1" ht="15.75" x14ac:dyDescent="0.25">
      <c r="A4806" s="22"/>
      <c r="B4806" s="22"/>
      <c r="G4806" s="23"/>
      <c r="V4806"/>
    </row>
    <row r="4807" spans="1:22" s="1" customFormat="1" ht="15.75" x14ac:dyDescent="0.25">
      <c r="A4807" s="22"/>
      <c r="B4807" s="22"/>
      <c r="G4807" s="23"/>
      <c r="V4807"/>
    </row>
    <row r="4808" spans="1:22" s="1" customFormat="1" ht="15.75" x14ac:dyDescent="0.25">
      <c r="A4808" s="22"/>
      <c r="B4808" s="22"/>
      <c r="G4808" s="23"/>
      <c r="V4808"/>
    </row>
    <row r="4809" spans="1:22" s="1" customFormat="1" ht="15.75" x14ac:dyDescent="0.25">
      <c r="A4809" s="22"/>
      <c r="B4809" s="22"/>
      <c r="G4809" s="23"/>
      <c r="V4809"/>
    </row>
    <row r="4810" spans="1:22" s="1" customFormat="1" ht="15.75" x14ac:dyDescent="0.25">
      <c r="A4810" s="22"/>
      <c r="B4810" s="22"/>
      <c r="G4810" s="23"/>
      <c r="V4810"/>
    </row>
    <row r="4811" spans="1:22" s="1" customFormat="1" ht="15.75" x14ac:dyDescent="0.25">
      <c r="A4811" s="22"/>
      <c r="B4811" s="22"/>
      <c r="G4811" s="23"/>
      <c r="V4811"/>
    </row>
    <row r="4812" spans="1:22" s="1" customFormat="1" ht="15.75" x14ac:dyDescent="0.25">
      <c r="A4812" s="22"/>
      <c r="B4812" s="22"/>
      <c r="G4812" s="23"/>
      <c r="V4812"/>
    </row>
    <row r="4813" spans="1:22" s="1" customFormat="1" ht="15.75" x14ac:dyDescent="0.25">
      <c r="A4813" s="22"/>
      <c r="B4813" s="22"/>
      <c r="G4813" s="23"/>
      <c r="V4813"/>
    </row>
    <row r="4814" spans="1:22" s="1" customFormat="1" ht="15.75" x14ac:dyDescent="0.25">
      <c r="A4814" s="22"/>
      <c r="B4814" s="22"/>
      <c r="G4814" s="23"/>
      <c r="V4814"/>
    </row>
    <row r="4815" spans="1:22" s="1" customFormat="1" ht="15.75" x14ac:dyDescent="0.25">
      <c r="A4815" s="22"/>
      <c r="B4815" s="22"/>
      <c r="G4815" s="23"/>
      <c r="V4815"/>
    </row>
    <row r="4816" spans="1:22" s="1" customFormat="1" ht="15.75" x14ac:dyDescent="0.25">
      <c r="A4816" s="22"/>
      <c r="B4816" s="22"/>
      <c r="G4816" s="23"/>
      <c r="V4816"/>
    </row>
    <row r="4817" spans="1:22" s="1" customFormat="1" ht="15.75" x14ac:dyDescent="0.25">
      <c r="A4817" s="22"/>
      <c r="B4817" s="22"/>
      <c r="G4817" s="23"/>
      <c r="V4817"/>
    </row>
    <row r="4818" spans="1:22" s="1" customFormat="1" ht="15.75" x14ac:dyDescent="0.25">
      <c r="A4818" s="22"/>
      <c r="B4818" s="22"/>
      <c r="G4818" s="23"/>
      <c r="V4818"/>
    </row>
    <row r="4819" spans="1:22" s="1" customFormat="1" ht="15.75" x14ac:dyDescent="0.25">
      <c r="A4819" s="22"/>
      <c r="B4819" s="22"/>
      <c r="G4819" s="23"/>
      <c r="V4819"/>
    </row>
    <row r="4820" spans="1:22" s="1" customFormat="1" ht="15.75" x14ac:dyDescent="0.25">
      <c r="A4820" s="22"/>
      <c r="B4820" s="22"/>
      <c r="G4820" s="23"/>
      <c r="V4820"/>
    </row>
    <row r="4821" spans="1:22" s="1" customFormat="1" ht="15.75" x14ac:dyDescent="0.25">
      <c r="A4821" s="22"/>
      <c r="B4821" s="22"/>
      <c r="G4821" s="23"/>
      <c r="V4821"/>
    </row>
    <row r="4822" spans="1:22" s="1" customFormat="1" ht="15.75" x14ac:dyDescent="0.25">
      <c r="A4822" s="22"/>
      <c r="B4822" s="22"/>
      <c r="G4822" s="23"/>
      <c r="V4822"/>
    </row>
    <row r="4823" spans="1:22" s="1" customFormat="1" ht="15.75" x14ac:dyDescent="0.25">
      <c r="A4823" s="22"/>
      <c r="B4823" s="22"/>
      <c r="G4823" s="23"/>
      <c r="V4823"/>
    </row>
    <row r="4824" spans="1:22" s="1" customFormat="1" ht="15.75" x14ac:dyDescent="0.25">
      <c r="A4824" s="22"/>
      <c r="B4824" s="22"/>
      <c r="G4824" s="23"/>
      <c r="V4824"/>
    </row>
    <row r="4825" spans="1:22" s="1" customFormat="1" ht="15.75" x14ac:dyDescent="0.25">
      <c r="A4825" s="22"/>
      <c r="B4825" s="22"/>
      <c r="G4825" s="23"/>
      <c r="V4825"/>
    </row>
    <row r="4826" spans="1:22" s="1" customFormat="1" ht="15.75" x14ac:dyDescent="0.25">
      <c r="A4826" s="22"/>
      <c r="B4826" s="22"/>
      <c r="G4826" s="23"/>
      <c r="V4826"/>
    </row>
    <row r="4827" spans="1:22" s="1" customFormat="1" ht="15.75" x14ac:dyDescent="0.25">
      <c r="A4827" s="22"/>
      <c r="B4827" s="22"/>
      <c r="G4827" s="23"/>
      <c r="V4827"/>
    </row>
    <row r="4828" spans="1:22" s="1" customFormat="1" ht="15.75" x14ac:dyDescent="0.25">
      <c r="A4828" s="22"/>
      <c r="B4828" s="22"/>
      <c r="G4828" s="23"/>
      <c r="V4828"/>
    </row>
    <row r="4829" spans="1:22" s="1" customFormat="1" ht="15.75" x14ac:dyDescent="0.25">
      <c r="A4829" s="22"/>
      <c r="B4829" s="22"/>
      <c r="G4829" s="23"/>
      <c r="V4829"/>
    </row>
    <row r="4830" spans="1:22" s="1" customFormat="1" ht="15.75" x14ac:dyDescent="0.25">
      <c r="A4830" s="22"/>
      <c r="B4830" s="22"/>
      <c r="G4830" s="23"/>
      <c r="V4830"/>
    </row>
    <row r="4831" spans="1:22" s="1" customFormat="1" ht="15.75" x14ac:dyDescent="0.25">
      <c r="A4831" s="22"/>
      <c r="B4831" s="22"/>
      <c r="G4831" s="23"/>
      <c r="V4831"/>
    </row>
    <row r="4832" spans="1:22" s="1" customFormat="1" ht="15.75" x14ac:dyDescent="0.25">
      <c r="A4832" s="22"/>
      <c r="B4832" s="22"/>
      <c r="G4832" s="23"/>
      <c r="V4832"/>
    </row>
    <row r="4833" spans="1:22" s="1" customFormat="1" ht="15.75" x14ac:dyDescent="0.25">
      <c r="A4833" s="22"/>
      <c r="B4833" s="22"/>
      <c r="G4833" s="23"/>
      <c r="V4833"/>
    </row>
    <row r="4834" spans="1:22" s="1" customFormat="1" ht="15.75" x14ac:dyDescent="0.25">
      <c r="A4834" s="22"/>
      <c r="B4834" s="22"/>
      <c r="G4834" s="23"/>
      <c r="V4834"/>
    </row>
    <row r="4835" spans="1:22" s="1" customFormat="1" ht="15.75" x14ac:dyDescent="0.25">
      <c r="A4835" s="22"/>
      <c r="B4835" s="22"/>
      <c r="G4835" s="23"/>
      <c r="V4835"/>
    </row>
    <row r="4836" spans="1:22" s="1" customFormat="1" ht="15.75" x14ac:dyDescent="0.25">
      <c r="A4836" s="22"/>
      <c r="B4836" s="22"/>
      <c r="G4836" s="23"/>
      <c r="V4836"/>
    </row>
    <row r="4837" spans="1:22" s="1" customFormat="1" ht="15.75" x14ac:dyDescent="0.25">
      <c r="A4837" s="22"/>
      <c r="B4837" s="22"/>
      <c r="G4837" s="23"/>
      <c r="V4837"/>
    </row>
    <row r="4838" spans="1:22" s="1" customFormat="1" ht="15.75" x14ac:dyDescent="0.25">
      <c r="A4838" s="22"/>
      <c r="B4838" s="22"/>
      <c r="G4838" s="23"/>
      <c r="V4838"/>
    </row>
    <row r="4839" spans="1:22" s="1" customFormat="1" ht="15.75" x14ac:dyDescent="0.25">
      <c r="A4839" s="22"/>
      <c r="B4839" s="22"/>
      <c r="G4839" s="23"/>
      <c r="V4839"/>
    </row>
    <row r="4840" spans="1:22" s="1" customFormat="1" ht="15.75" x14ac:dyDescent="0.25">
      <c r="A4840" s="22"/>
      <c r="B4840" s="22"/>
      <c r="G4840" s="23"/>
      <c r="V4840"/>
    </row>
    <row r="4841" spans="1:22" s="1" customFormat="1" ht="15.75" x14ac:dyDescent="0.25">
      <c r="A4841" s="22"/>
      <c r="B4841" s="22"/>
      <c r="G4841" s="23"/>
      <c r="V4841"/>
    </row>
    <row r="4842" spans="1:22" s="1" customFormat="1" ht="15.75" x14ac:dyDescent="0.25">
      <c r="A4842" s="22"/>
      <c r="B4842" s="22"/>
      <c r="G4842" s="23"/>
      <c r="V4842"/>
    </row>
    <row r="4843" spans="1:22" s="1" customFormat="1" ht="15.75" x14ac:dyDescent="0.25">
      <c r="A4843" s="22"/>
      <c r="B4843" s="22"/>
      <c r="G4843" s="23"/>
      <c r="V4843"/>
    </row>
    <row r="4844" spans="1:22" s="1" customFormat="1" ht="15.75" x14ac:dyDescent="0.25">
      <c r="A4844" s="22"/>
      <c r="B4844" s="22"/>
      <c r="G4844" s="23"/>
      <c r="V4844"/>
    </row>
    <row r="4845" spans="1:22" s="1" customFormat="1" ht="15.75" x14ac:dyDescent="0.25">
      <c r="A4845" s="22"/>
      <c r="B4845" s="22"/>
      <c r="G4845" s="23"/>
      <c r="V4845"/>
    </row>
    <row r="4846" spans="1:22" s="1" customFormat="1" ht="15.75" x14ac:dyDescent="0.25">
      <c r="A4846" s="22"/>
      <c r="B4846" s="22"/>
      <c r="G4846" s="23"/>
      <c r="V4846"/>
    </row>
    <row r="4847" spans="1:22" s="1" customFormat="1" ht="15.75" x14ac:dyDescent="0.25">
      <c r="A4847" s="22"/>
      <c r="B4847" s="22"/>
      <c r="G4847" s="23"/>
      <c r="V4847"/>
    </row>
    <row r="4848" spans="1:22" s="1" customFormat="1" ht="15.75" x14ac:dyDescent="0.25">
      <c r="A4848" s="22"/>
      <c r="B4848" s="22"/>
      <c r="G4848" s="23"/>
      <c r="V4848"/>
    </row>
    <row r="4849" spans="1:22" s="1" customFormat="1" ht="15.75" x14ac:dyDescent="0.25">
      <c r="A4849" s="22"/>
      <c r="B4849" s="22"/>
      <c r="G4849" s="23"/>
      <c r="V4849"/>
    </row>
    <row r="4850" spans="1:22" s="1" customFormat="1" ht="15.75" x14ac:dyDescent="0.25">
      <c r="A4850" s="22"/>
      <c r="B4850" s="22"/>
      <c r="G4850" s="23"/>
      <c r="V4850"/>
    </row>
    <row r="4851" spans="1:22" s="1" customFormat="1" ht="15.75" x14ac:dyDescent="0.25">
      <c r="A4851" s="22"/>
      <c r="B4851" s="22"/>
      <c r="G4851" s="23"/>
      <c r="V4851"/>
    </row>
    <row r="4852" spans="1:22" s="1" customFormat="1" ht="15.75" x14ac:dyDescent="0.25">
      <c r="A4852" s="22"/>
      <c r="B4852" s="22"/>
      <c r="G4852" s="23"/>
      <c r="V4852"/>
    </row>
    <row r="4853" spans="1:22" s="1" customFormat="1" ht="15.75" x14ac:dyDescent="0.25">
      <c r="A4853" s="22"/>
      <c r="B4853" s="22"/>
      <c r="G4853" s="23"/>
      <c r="V4853"/>
    </row>
    <row r="4854" spans="1:22" s="1" customFormat="1" ht="15.75" x14ac:dyDescent="0.25">
      <c r="A4854" s="22"/>
      <c r="B4854" s="22"/>
      <c r="G4854" s="23"/>
      <c r="V4854"/>
    </row>
    <row r="4855" spans="1:22" s="1" customFormat="1" ht="15.75" x14ac:dyDescent="0.25">
      <c r="A4855" s="22"/>
      <c r="B4855" s="22"/>
      <c r="G4855" s="23"/>
      <c r="V4855"/>
    </row>
    <row r="4856" spans="1:22" s="1" customFormat="1" ht="15.75" x14ac:dyDescent="0.25">
      <c r="A4856" s="22"/>
      <c r="B4856" s="22"/>
      <c r="G4856" s="23"/>
      <c r="V4856"/>
    </row>
    <row r="4857" spans="1:22" s="1" customFormat="1" ht="15.75" x14ac:dyDescent="0.25">
      <c r="A4857" s="22"/>
      <c r="B4857" s="22"/>
      <c r="G4857" s="23"/>
      <c r="V4857"/>
    </row>
    <row r="4858" spans="1:22" s="1" customFormat="1" ht="15.75" x14ac:dyDescent="0.25">
      <c r="A4858" s="22"/>
      <c r="B4858" s="22"/>
      <c r="G4858" s="23"/>
      <c r="V4858"/>
    </row>
    <row r="4859" spans="1:22" s="1" customFormat="1" ht="15.75" x14ac:dyDescent="0.25">
      <c r="A4859" s="22"/>
      <c r="B4859" s="22"/>
      <c r="G4859" s="23"/>
      <c r="V4859"/>
    </row>
    <row r="4860" spans="1:22" s="1" customFormat="1" ht="15.75" x14ac:dyDescent="0.25">
      <c r="A4860" s="22"/>
      <c r="B4860" s="22"/>
      <c r="G4860" s="23"/>
      <c r="V4860"/>
    </row>
    <row r="4861" spans="1:22" s="1" customFormat="1" ht="15.75" x14ac:dyDescent="0.25">
      <c r="A4861" s="22"/>
      <c r="B4861" s="22"/>
      <c r="G4861" s="23"/>
      <c r="V4861"/>
    </row>
    <row r="4862" spans="1:22" s="1" customFormat="1" ht="15.75" x14ac:dyDescent="0.25">
      <c r="A4862" s="22"/>
      <c r="B4862" s="22"/>
      <c r="G4862" s="23"/>
      <c r="V4862"/>
    </row>
    <row r="4863" spans="1:22" s="1" customFormat="1" ht="15.75" x14ac:dyDescent="0.25">
      <c r="A4863" s="22"/>
      <c r="B4863" s="22"/>
      <c r="G4863" s="23"/>
      <c r="V4863"/>
    </row>
    <row r="4864" spans="1:22" s="1" customFormat="1" ht="15.75" x14ac:dyDescent="0.25">
      <c r="A4864" s="22"/>
      <c r="B4864" s="22"/>
      <c r="G4864" s="23"/>
      <c r="V4864"/>
    </row>
    <row r="4865" spans="1:22" s="1" customFormat="1" ht="15.75" x14ac:dyDescent="0.25">
      <c r="A4865" s="22"/>
      <c r="B4865" s="22"/>
      <c r="G4865" s="23"/>
      <c r="V4865"/>
    </row>
    <row r="4866" spans="1:22" s="1" customFormat="1" ht="15.75" x14ac:dyDescent="0.25">
      <c r="A4866" s="22"/>
      <c r="B4866" s="22"/>
      <c r="G4866" s="23"/>
      <c r="V4866"/>
    </row>
    <row r="4867" spans="1:22" s="1" customFormat="1" ht="15.75" x14ac:dyDescent="0.25">
      <c r="A4867" s="22"/>
      <c r="B4867" s="22"/>
      <c r="G4867" s="23"/>
      <c r="V4867"/>
    </row>
    <row r="4868" spans="1:22" s="1" customFormat="1" ht="15.75" x14ac:dyDescent="0.25">
      <c r="A4868" s="22"/>
      <c r="B4868" s="22"/>
      <c r="G4868" s="23"/>
      <c r="V4868"/>
    </row>
    <row r="4869" spans="1:22" s="1" customFormat="1" ht="15.75" x14ac:dyDescent="0.25">
      <c r="A4869" s="22"/>
      <c r="B4869" s="22"/>
      <c r="G4869" s="23"/>
      <c r="V4869"/>
    </row>
    <row r="4870" spans="1:22" s="1" customFormat="1" ht="15.75" x14ac:dyDescent="0.25">
      <c r="A4870" s="22"/>
      <c r="B4870" s="22"/>
      <c r="G4870" s="23"/>
      <c r="V4870"/>
    </row>
    <row r="4871" spans="1:22" s="1" customFormat="1" ht="15.75" x14ac:dyDescent="0.25">
      <c r="A4871" s="22"/>
      <c r="B4871" s="22"/>
      <c r="G4871" s="23"/>
      <c r="V4871"/>
    </row>
    <row r="4872" spans="1:22" s="1" customFormat="1" ht="15.75" x14ac:dyDescent="0.25">
      <c r="A4872" s="22"/>
      <c r="B4872" s="22"/>
      <c r="G4872" s="23"/>
      <c r="V4872"/>
    </row>
    <row r="4873" spans="1:22" s="1" customFormat="1" ht="15.75" x14ac:dyDescent="0.25">
      <c r="A4873" s="22"/>
      <c r="B4873" s="22"/>
      <c r="G4873" s="23"/>
      <c r="V4873"/>
    </row>
    <row r="4874" spans="1:22" s="1" customFormat="1" ht="15.75" x14ac:dyDescent="0.25">
      <c r="A4874" s="22"/>
      <c r="B4874" s="22"/>
      <c r="G4874" s="23"/>
      <c r="V4874"/>
    </row>
    <row r="4875" spans="1:22" s="1" customFormat="1" ht="15.75" x14ac:dyDescent="0.25">
      <c r="A4875" s="22"/>
      <c r="B4875" s="22"/>
      <c r="G4875" s="23"/>
      <c r="V4875"/>
    </row>
    <row r="4876" spans="1:22" s="1" customFormat="1" ht="15.75" x14ac:dyDescent="0.25">
      <c r="A4876" s="22"/>
      <c r="B4876" s="22"/>
      <c r="G4876" s="23"/>
      <c r="V4876"/>
    </row>
    <row r="4877" spans="1:22" s="1" customFormat="1" ht="15.75" x14ac:dyDescent="0.25">
      <c r="A4877" s="22"/>
      <c r="B4877" s="22"/>
      <c r="G4877" s="23"/>
      <c r="V4877"/>
    </row>
    <row r="4878" spans="1:22" s="1" customFormat="1" ht="15.75" x14ac:dyDescent="0.25">
      <c r="A4878" s="22"/>
      <c r="B4878" s="22"/>
      <c r="G4878" s="23"/>
      <c r="V4878"/>
    </row>
    <row r="4879" spans="1:22" s="1" customFormat="1" ht="15.75" x14ac:dyDescent="0.25">
      <c r="A4879" s="22"/>
      <c r="B4879" s="22"/>
      <c r="G4879" s="23"/>
      <c r="V4879"/>
    </row>
    <row r="4880" spans="1:22" s="1" customFormat="1" ht="15.75" x14ac:dyDescent="0.25">
      <c r="A4880" s="22"/>
      <c r="B4880" s="22"/>
      <c r="G4880" s="23"/>
      <c r="V4880"/>
    </row>
    <row r="4881" spans="1:22" s="1" customFormat="1" ht="15.75" x14ac:dyDescent="0.25">
      <c r="A4881" s="22"/>
      <c r="B4881" s="22"/>
      <c r="G4881" s="23"/>
      <c r="V4881"/>
    </row>
    <row r="4882" spans="1:22" s="1" customFormat="1" ht="15.75" x14ac:dyDescent="0.25">
      <c r="A4882" s="22"/>
      <c r="B4882" s="22"/>
      <c r="G4882" s="23"/>
      <c r="V4882"/>
    </row>
    <row r="4883" spans="1:22" s="1" customFormat="1" ht="15.75" x14ac:dyDescent="0.25">
      <c r="A4883" s="22"/>
      <c r="B4883" s="22"/>
      <c r="G4883" s="23"/>
      <c r="V4883"/>
    </row>
    <row r="4884" spans="1:22" s="1" customFormat="1" ht="15.75" x14ac:dyDescent="0.25">
      <c r="A4884" s="22"/>
      <c r="B4884" s="22"/>
      <c r="G4884" s="23"/>
      <c r="V4884"/>
    </row>
    <row r="4885" spans="1:22" s="1" customFormat="1" ht="15.75" x14ac:dyDescent="0.25">
      <c r="A4885" s="22"/>
      <c r="B4885" s="22"/>
      <c r="G4885" s="23"/>
      <c r="V4885"/>
    </row>
    <row r="4886" spans="1:22" s="1" customFormat="1" ht="15.75" x14ac:dyDescent="0.25">
      <c r="A4886" s="22"/>
      <c r="B4886" s="22"/>
      <c r="G4886" s="23"/>
      <c r="V4886"/>
    </row>
    <row r="4887" spans="1:22" s="1" customFormat="1" ht="15.75" x14ac:dyDescent="0.25">
      <c r="A4887" s="22"/>
      <c r="B4887" s="22"/>
      <c r="G4887" s="23"/>
      <c r="V4887"/>
    </row>
    <row r="4888" spans="1:22" s="1" customFormat="1" ht="15.75" x14ac:dyDescent="0.25">
      <c r="A4888" s="22"/>
      <c r="B4888" s="22"/>
      <c r="G4888" s="23"/>
      <c r="V4888"/>
    </row>
    <row r="4889" spans="1:22" s="1" customFormat="1" ht="15.75" x14ac:dyDescent="0.25">
      <c r="A4889" s="22"/>
      <c r="B4889" s="22"/>
      <c r="G4889" s="23"/>
      <c r="V4889"/>
    </row>
    <row r="4890" spans="1:22" s="1" customFormat="1" ht="15.75" x14ac:dyDescent="0.25">
      <c r="A4890" s="22"/>
      <c r="B4890" s="22"/>
      <c r="G4890" s="23"/>
      <c r="V4890"/>
    </row>
    <row r="4891" spans="1:22" s="1" customFormat="1" ht="15.75" x14ac:dyDescent="0.25">
      <c r="A4891" s="22"/>
      <c r="B4891" s="22"/>
      <c r="G4891" s="23"/>
      <c r="V4891"/>
    </row>
    <row r="4892" spans="1:22" s="1" customFormat="1" ht="15.75" x14ac:dyDescent="0.25">
      <c r="A4892" s="22"/>
      <c r="B4892" s="22"/>
      <c r="G4892" s="23"/>
      <c r="V4892"/>
    </row>
    <row r="4893" spans="1:22" s="1" customFormat="1" ht="15.75" x14ac:dyDescent="0.25">
      <c r="A4893" s="22"/>
      <c r="B4893" s="22"/>
      <c r="G4893" s="23"/>
      <c r="V4893"/>
    </row>
    <row r="4894" spans="1:22" s="1" customFormat="1" ht="15.75" x14ac:dyDescent="0.25">
      <c r="A4894" s="22"/>
      <c r="B4894" s="22"/>
      <c r="G4894" s="23"/>
      <c r="V4894"/>
    </row>
    <row r="4895" spans="1:22" s="1" customFormat="1" ht="15.75" x14ac:dyDescent="0.25">
      <c r="A4895" s="22"/>
      <c r="B4895" s="22"/>
      <c r="G4895" s="23"/>
      <c r="V4895"/>
    </row>
    <row r="4896" spans="1:22" s="1" customFormat="1" ht="15.75" x14ac:dyDescent="0.25">
      <c r="A4896" s="22"/>
      <c r="B4896" s="22"/>
      <c r="G4896" s="23"/>
      <c r="V4896"/>
    </row>
    <row r="4897" spans="1:22" s="1" customFormat="1" ht="15.75" x14ac:dyDescent="0.25">
      <c r="A4897" s="22"/>
      <c r="B4897" s="22"/>
      <c r="G4897" s="23"/>
      <c r="V4897"/>
    </row>
    <row r="4898" spans="1:22" s="1" customFormat="1" ht="15.75" x14ac:dyDescent="0.25">
      <c r="A4898" s="22"/>
      <c r="B4898" s="22"/>
      <c r="G4898" s="23"/>
      <c r="V4898"/>
    </row>
    <row r="4899" spans="1:22" s="1" customFormat="1" ht="15.75" x14ac:dyDescent="0.25">
      <c r="A4899" s="22"/>
      <c r="B4899" s="22"/>
      <c r="G4899" s="23"/>
      <c r="V4899"/>
    </row>
    <row r="4900" spans="1:22" s="1" customFormat="1" ht="15.75" x14ac:dyDescent="0.25">
      <c r="A4900" s="22"/>
      <c r="B4900" s="22"/>
      <c r="G4900" s="23"/>
      <c r="V4900"/>
    </row>
    <row r="4901" spans="1:22" s="1" customFormat="1" ht="15.75" x14ac:dyDescent="0.25">
      <c r="A4901" s="22"/>
      <c r="B4901" s="22"/>
      <c r="G4901" s="23"/>
      <c r="V4901"/>
    </row>
    <row r="4902" spans="1:22" s="1" customFormat="1" ht="15.75" x14ac:dyDescent="0.25">
      <c r="A4902" s="22"/>
      <c r="B4902" s="22"/>
      <c r="G4902" s="23"/>
      <c r="V4902"/>
    </row>
    <row r="4903" spans="1:22" s="1" customFormat="1" ht="15.75" x14ac:dyDescent="0.25">
      <c r="A4903" s="22"/>
      <c r="B4903" s="22"/>
      <c r="G4903" s="23"/>
      <c r="V4903"/>
    </row>
    <row r="4904" spans="1:22" s="1" customFormat="1" ht="15.75" x14ac:dyDescent="0.25">
      <c r="A4904" s="22"/>
      <c r="B4904" s="22"/>
      <c r="G4904" s="23"/>
      <c r="V4904"/>
    </row>
    <row r="4905" spans="1:22" s="1" customFormat="1" ht="15.75" x14ac:dyDescent="0.25">
      <c r="A4905" s="22"/>
      <c r="B4905" s="22"/>
      <c r="G4905" s="23"/>
      <c r="V4905"/>
    </row>
    <row r="4906" spans="1:22" s="1" customFormat="1" ht="15.75" x14ac:dyDescent="0.25">
      <c r="A4906" s="22"/>
      <c r="B4906" s="22"/>
      <c r="G4906" s="23"/>
      <c r="V4906"/>
    </row>
    <row r="4907" spans="1:22" s="1" customFormat="1" ht="15.75" x14ac:dyDescent="0.25">
      <c r="A4907" s="22"/>
      <c r="B4907" s="22"/>
      <c r="G4907" s="23"/>
      <c r="V4907"/>
    </row>
    <row r="4908" spans="1:22" s="1" customFormat="1" ht="15.75" x14ac:dyDescent="0.25">
      <c r="A4908" s="22"/>
      <c r="B4908" s="22"/>
      <c r="G4908" s="23"/>
      <c r="V4908"/>
    </row>
    <row r="4909" spans="1:22" s="1" customFormat="1" ht="15.75" x14ac:dyDescent="0.25">
      <c r="A4909" s="22"/>
      <c r="B4909" s="22"/>
      <c r="G4909" s="23"/>
      <c r="V4909"/>
    </row>
    <row r="4910" spans="1:22" s="1" customFormat="1" ht="15.75" x14ac:dyDescent="0.25">
      <c r="A4910" s="22"/>
      <c r="B4910" s="22"/>
      <c r="G4910" s="23"/>
      <c r="V4910"/>
    </row>
    <row r="4911" spans="1:22" s="1" customFormat="1" ht="15.75" x14ac:dyDescent="0.25">
      <c r="A4911" s="22"/>
      <c r="B4911" s="22"/>
      <c r="G4911" s="23"/>
      <c r="V4911"/>
    </row>
    <row r="4912" spans="1:22" s="1" customFormat="1" ht="15.75" x14ac:dyDescent="0.25">
      <c r="A4912" s="22"/>
      <c r="B4912" s="22"/>
      <c r="G4912" s="23"/>
      <c r="V4912"/>
    </row>
    <row r="4913" spans="1:22" s="1" customFormat="1" ht="15.75" x14ac:dyDescent="0.25">
      <c r="A4913" s="22"/>
      <c r="B4913" s="22"/>
      <c r="G4913" s="23"/>
      <c r="V4913"/>
    </row>
    <row r="4914" spans="1:22" s="1" customFormat="1" ht="15.75" x14ac:dyDescent="0.25">
      <c r="A4914" s="22"/>
      <c r="B4914" s="22"/>
      <c r="G4914" s="23"/>
      <c r="V4914"/>
    </row>
    <row r="4915" spans="1:22" s="1" customFormat="1" ht="15.75" x14ac:dyDescent="0.25">
      <c r="A4915" s="22"/>
      <c r="B4915" s="22"/>
      <c r="G4915" s="23"/>
      <c r="V4915"/>
    </row>
    <row r="4916" spans="1:22" s="1" customFormat="1" ht="15.75" x14ac:dyDescent="0.25">
      <c r="A4916" s="22"/>
      <c r="B4916" s="22"/>
      <c r="G4916" s="23"/>
      <c r="V4916"/>
    </row>
    <row r="4917" spans="1:22" s="1" customFormat="1" ht="15.75" x14ac:dyDescent="0.25">
      <c r="A4917" s="22"/>
      <c r="B4917" s="22"/>
      <c r="G4917" s="23"/>
      <c r="V4917"/>
    </row>
    <row r="4918" spans="1:22" s="1" customFormat="1" ht="15.75" x14ac:dyDescent="0.25">
      <c r="A4918" s="22"/>
      <c r="B4918" s="22"/>
      <c r="G4918" s="23"/>
      <c r="V4918"/>
    </row>
    <row r="4919" spans="1:22" s="1" customFormat="1" ht="15.75" x14ac:dyDescent="0.25">
      <c r="A4919" s="22"/>
      <c r="B4919" s="22"/>
      <c r="G4919" s="23"/>
      <c r="V4919"/>
    </row>
    <row r="4920" spans="1:22" s="1" customFormat="1" ht="15.75" x14ac:dyDescent="0.25">
      <c r="A4920" s="22"/>
      <c r="B4920" s="22"/>
      <c r="G4920" s="23"/>
      <c r="V4920"/>
    </row>
    <row r="4921" spans="1:22" s="1" customFormat="1" ht="15.75" x14ac:dyDescent="0.25">
      <c r="A4921" s="22"/>
      <c r="B4921" s="22"/>
      <c r="G4921" s="23"/>
      <c r="V4921"/>
    </row>
    <row r="4922" spans="1:22" s="1" customFormat="1" ht="15.75" x14ac:dyDescent="0.25">
      <c r="A4922" s="22"/>
      <c r="B4922" s="22"/>
      <c r="G4922" s="23"/>
      <c r="V4922"/>
    </row>
    <row r="4923" spans="1:22" s="1" customFormat="1" ht="15.75" x14ac:dyDescent="0.25">
      <c r="A4923" s="22"/>
      <c r="B4923" s="22"/>
      <c r="G4923" s="23"/>
      <c r="V4923"/>
    </row>
    <row r="4924" spans="1:22" s="1" customFormat="1" ht="15.75" x14ac:dyDescent="0.25">
      <c r="A4924" s="22"/>
      <c r="B4924" s="22"/>
      <c r="G4924" s="23"/>
      <c r="V4924"/>
    </row>
    <row r="4925" spans="1:22" s="1" customFormat="1" ht="15.75" x14ac:dyDescent="0.25">
      <c r="A4925" s="22"/>
      <c r="B4925" s="22"/>
      <c r="G4925" s="23"/>
      <c r="V4925"/>
    </row>
    <row r="4926" spans="1:22" s="1" customFormat="1" ht="15.75" x14ac:dyDescent="0.25">
      <c r="A4926" s="22"/>
      <c r="B4926" s="22"/>
      <c r="G4926" s="23"/>
      <c r="V4926"/>
    </row>
    <row r="4927" spans="1:22" s="1" customFormat="1" ht="15.75" x14ac:dyDescent="0.25">
      <c r="A4927" s="22"/>
      <c r="B4927" s="22"/>
      <c r="G4927" s="23"/>
      <c r="V4927"/>
    </row>
    <row r="4928" spans="1:22" s="1" customFormat="1" ht="15.75" x14ac:dyDescent="0.25">
      <c r="A4928" s="22"/>
      <c r="B4928" s="22"/>
      <c r="G4928" s="23"/>
      <c r="V4928"/>
    </row>
    <row r="4929" spans="1:22" s="1" customFormat="1" ht="15.75" x14ac:dyDescent="0.25">
      <c r="A4929" s="22"/>
      <c r="B4929" s="22"/>
      <c r="G4929" s="23"/>
      <c r="V4929"/>
    </row>
    <row r="4930" spans="1:22" s="1" customFormat="1" ht="15.75" x14ac:dyDescent="0.25">
      <c r="A4930" s="22"/>
      <c r="B4930" s="22"/>
      <c r="G4930" s="23"/>
      <c r="V4930"/>
    </row>
    <row r="4931" spans="1:22" s="1" customFormat="1" ht="15.75" x14ac:dyDescent="0.25">
      <c r="A4931" s="22"/>
      <c r="B4931" s="22"/>
      <c r="G4931" s="23"/>
      <c r="V4931"/>
    </row>
    <row r="4932" spans="1:22" s="1" customFormat="1" ht="15.75" x14ac:dyDescent="0.25">
      <c r="A4932" s="22"/>
      <c r="B4932" s="22"/>
      <c r="G4932" s="23"/>
      <c r="V4932"/>
    </row>
    <row r="4933" spans="1:22" s="1" customFormat="1" ht="15.75" x14ac:dyDescent="0.25">
      <c r="A4933" s="22"/>
      <c r="B4933" s="22"/>
      <c r="G4933" s="23"/>
      <c r="V4933"/>
    </row>
    <row r="4934" spans="1:22" s="1" customFormat="1" ht="15.75" x14ac:dyDescent="0.25">
      <c r="A4934" s="22"/>
      <c r="B4934" s="22"/>
      <c r="G4934" s="23"/>
      <c r="V4934"/>
    </row>
    <row r="4935" spans="1:22" s="1" customFormat="1" ht="15.75" x14ac:dyDescent="0.25">
      <c r="A4935" s="22"/>
      <c r="B4935" s="22"/>
      <c r="G4935" s="23"/>
      <c r="V4935"/>
    </row>
    <row r="4936" spans="1:22" s="1" customFormat="1" ht="15.75" x14ac:dyDescent="0.25">
      <c r="A4936" s="22"/>
      <c r="B4936" s="22"/>
      <c r="G4936" s="23"/>
      <c r="V4936"/>
    </row>
    <row r="4937" spans="1:22" s="1" customFormat="1" ht="15.75" x14ac:dyDescent="0.25">
      <c r="A4937" s="22"/>
      <c r="B4937" s="22"/>
      <c r="G4937" s="23"/>
      <c r="V4937"/>
    </row>
    <row r="4938" spans="1:22" s="1" customFormat="1" ht="15.75" x14ac:dyDescent="0.25">
      <c r="A4938" s="22"/>
      <c r="B4938" s="22"/>
      <c r="G4938" s="23"/>
      <c r="V4938"/>
    </row>
    <row r="4939" spans="1:22" s="1" customFormat="1" ht="15.75" x14ac:dyDescent="0.25">
      <c r="A4939" s="22"/>
      <c r="B4939" s="22"/>
      <c r="G4939" s="23"/>
      <c r="V4939"/>
    </row>
    <row r="4940" spans="1:22" s="1" customFormat="1" ht="15.75" x14ac:dyDescent="0.25">
      <c r="A4940" s="22"/>
      <c r="B4940" s="22"/>
      <c r="G4940" s="23"/>
      <c r="V4940"/>
    </row>
    <row r="4941" spans="1:22" s="1" customFormat="1" ht="15.75" x14ac:dyDescent="0.25">
      <c r="A4941" s="22"/>
      <c r="B4941" s="22"/>
      <c r="G4941" s="23"/>
      <c r="V4941"/>
    </row>
    <row r="4942" spans="1:22" s="1" customFormat="1" ht="15.75" x14ac:dyDescent="0.25">
      <c r="A4942" s="22"/>
      <c r="B4942" s="22"/>
      <c r="G4942" s="23"/>
      <c r="V4942"/>
    </row>
    <row r="4943" spans="1:22" s="1" customFormat="1" ht="15.75" x14ac:dyDescent="0.25">
      <c r="A4943" s="22"/>
      <c r="B4943" s="22"/>
      <c r="G4943" s="23"/>
      <c r="V4943"/>
    </row>
    <row r="4944" spans="1:22" s="1" customFormat="1" ht="15.75" x14ac:dyDescent="0.25">
      <c r="A4944" s="22"/>
      <c r="B4944" s="22"/>
      <c r="G4944" s="23"/>
      <c r="V4944"/>
    </row>
    <row r="4945" spans="1:22" s="1" customFormat="1" ht="15.75" x14ac:dyDescent="0.25">
      <c r="A4945" s="22"/>
      <c r="B4945" s="22"/>
      <c r="G4945" s="23"/>
      <c r="V4945"/>
    </row>
    <row r="4946" spans="1:22" s="1" customFormat="1" ht="15.75" x14ac:dyDescent="0.25">
      <c r="A4946" s="22"/>
      <c r="B4946" s="22"/>
      <c r="G4946" s="23"/>
      <c r="V4946"/>
    </row>
    <row r="4947" spans="1:22" s="1" customFormat="1" ht="15.75" x14ac:dyDescent="0.25">
      <c r="A4947" s="22"/>
      <c r="B4947" s="22"/>
      <c r="G4947" s="23"/>
      <c r="V4947"/>
    </row>
    <row r="4948" spans="1:22" s="1" customFormat="1" ht="15.75" x14ac:dyDescent="0.25">
      <c r="A4948" s="22"/>
      <c r="B4948" s="22"/>
      <c r="G4948" s="23"/>
      <c r="V4948"/>
    </row>
    <row r="4949" spans="1:22" s="1" customFormat="1" ht="15.75" x14ac:dyDescent="0.25">
      <c r="A4949" s="22"/>
      <c r="B4949" s="22"/>
      <c r="G4949" s="23"/>
      <c r="V4949"/>
    </row>
    <row r="4950" spans="1:22" s="1" customFormat="1" ht="15.75" x14ac:dyDescent="0.25">
      <c r="A4950" s="22"/>
      <c r="B4950" s="22"/>
      <c r="G4950" s="23"/>
      <c r="V4950"/>
    </row>
    <row r="4951" spans="1:22" s="1" customFormat="1" ht="15.75" x14ac:dyDescent="0.25">
      <c r="A4951" s="22"/>
      <c r="B4951" s="22"/>
      <c r="G4951" s="23"/>
      <c r="V4951"/>
    </row>
    <row r="4952" spans="1:22" s="1" customFormat="1" ht="15.75" x14ac:dyDescent="0.25">
      <c r="A4952" s="22"/>
      <c r="B4952" s="22"/>
      <c r="G4952" s="23"/>
      <c r="V4952"/>
    </row>
    <row r="4953" spans="1:22" s="1" customFormat="1" ht="15.75" x14ac:dyDescent="0.25">
      <c r="A4953" s="22"/>
      <c r="B4953" s="22"/>
      <c r="G4953" s="23"/>
      <c r="V4953"/>
    </row>
    <row r="4954" spans="1:22" s="1" customFormat="1" ht="15.75" x14ac:dyDescent="0.25">
      <c r="A4954" s="22"/>
      <c r="B4954" s="22"/>
      <c r="G4954" s="23"/>
      <c r="V4954"/>
    </row>
    <row r="4955" spans="1:22" s="1" customFormat="1" ht="15.75" x14ac:dyDescent="0.25">
      <c r="A4955" s="22"/>
      <c r="B4955" s="22"/>
      <c r="G4955" s="23"/>
      <c r="V4955"/>
    </row>
    <row r="4956" spans="1:22" s="1" customFormat="1" ht="15.75" x14ac:dyDescent="0.25">
      <c r="A4956" s="22"/>
      <c r="B4956" s="22"/>
      <c r="G4956" s="23"/>
      <c r="V4956"/>
    </row>
    <row r="4957" spans="1:22" s="1" customFormat="1" ht="15.75" x14ac:dyDescent="0.25">
      <c r="A4957" s="22"/>
      <c r="B4957" s="22"/>
      <c r="G4957" s="23"/>
      <c r="V4957"/>
    </row>
    <row r="4958" spans="1:22" s="1" customFormat="1" ht="15.75" x14ac:dyDescent="0.25">
      <c r="A4958" s="22"/>
      <c r="B4958" s="22"/>
      <c r="G4958" s="23"/>
      <c r="V4958"/>
    </row>
    <row r="4959" spans="1:22" s="1" customFormat="1" ht="15.75" x14ac:dyDescent="0.25">
      <c r="A4959" s="22"/>
      <c r="B4959" s="22"/>
      <c r="G4959" s="23"/>
      <c r="V4959"/>
    </row>
    <row r="4960" spans="1:22" s="1" customFormat="1" ht="15.75" x14ac:dyDescent="0.25">
      <c r="A4960" s="22"/>
      <c r="B4960" s="22"/>
      <c r="G4960" s="23"/>
      <c r="V4960"/>
    </row>
    <row r="4961" spans="1:22" s="1" customFormat="1" ht="15.75" x14ac:dyDescent="0.25">
      <c r="A4961" s="22"/>
      <c r="B4961" s="22"/>
      <c r="G4961" s="23"/>
      <c r="V4961"/>
    </row>
    <row r="4962" spans="1:22" s="1" customFormat="1" ht="15.75" x14ac:dyDescent="0.25">
      <c r="A4962" s="22"/>
      <c r="B4962" s="22"/>
      <c r="G4962" s="23"/>
      <c r="V4962"/>
    </row>
    <row r="4963" spans="1:22" s="1" customFormat="1" ht="15.75" x14ac:dyDescent="0.25">
      <c r="A4963" s="22"/>
      <c r="B4963" s="22"/>
      <c r="G4963" s="23"/>
      <c r="V4963"/>
    </row>
    <row r="4964" spans="1:22" s="1" customFormat="1" ht="15.75" x14ac:dyDescent="0.25">
      <c r="A4964" s="22"/>
      <c r="B4964" s="22"/>
      <c r="G4964" s="23"/>
      <c r="V4964"/>
    </row>
    <row r="4965" spans="1:22" s="1" customFormat="1" ht="15.75" x14ac:dyDescent="0.25">
      <c r="A4965" s="22"/>
      <c r="B4965" s="22"/>
      <c r="G4965" s="23"/>
      <c r="V4965"/>
    </row>
    <row r="4966" spans="1:22" s="1" customFormat="1" ht="15.75" x14ac:dyDescent="0.25">
      <c r="A4966" s="22"/>
      <c r="B4966" s="22"/>
      <c r="G4966" s="23"/>
      <c r="V4966"/>
    </row>
    <row r="4967" spans="1:22" s="1" customFormat="1" ht="15.75" x14ac:dyDescent="0.25">
      <c r="A4967" s="22"/>
      <c r="B4967" s="22"/>
      <c r="G4967" s="23"/>
      <c r="V4967"/>
    </row>
    <row r="4968" spans="1:22" s="1" customFormat="1" ht="15.75" x14ac:dyDescent="0.25">
      <c r="A4968" s="22"/>
      <c r="B4968" s="22"/>
      <c r="G4968" s="23"/>
      <c r="V4968"/>
    </row>
    <row r="4969" spans="1:22" s="1" customFormat="1" ht="15.75" x14ac:dyDescent="0.25">
      <c r="A4969" s="22"/>
      <c r="B4969" s="22"/>
      <c r="G4969" s="23"/>
      <c r="V4969"/>
    </row>
    <row r="4970" spans="1:22" s="1" customFormat="1" ht="15.75" x14ac:dyDescent="0.25">
      <c r="A4970" s="22"/>
      <c r="B4970" s="22"/>
      <c r="G4970" s="23"/>
      <c r="V4970"/>
    </row>
    <row r="4971" spans="1:22" s="1" customFormat="1" ht="15.75" x14ac:dyDescent="0.25">
      <c r="A4971" s="22"/>
      <c r="B4971" s="22"/>
      <c r="G4971" s="23"/>
      <c r="V4971"/>
    </row>
    <row r="4972" spans="1:22" s="1" customFormat="1" ht="15.75" x14ac:dyDescent="0.25">
      <c r="A4972" s="22"/>
      <c r="B4972" s="22"/>
      <c r="G4972" s="23"/>
      <c r="V4972"/>
    </row>
    <row r="4973" spans="1:22" s="1" customFormat="1" ht="15.75" x14ac:dyDescent="0.25">
      <c r="A4973" s="22"/>
      <c r="B4973" s="22"/>
      <c r="G4973" s="23"/>
      <c r="V4973"/>
    </row>
    <row r="4974" spans="1:22" s="1" customFormat="1" ht="15.75" x14ac:dyDescent="0.25">
      <c r="A4974" s="22"/>
      <c r="B4974" s="22"/>
      <c r="G4974" s="23"/>
      <c r="V4974"/>
    </row>
    <row r="4975" spans="1:22" s="1" customFormat="1" ht="15.75" x14ac:dyDescent="0.25">
      <c r="A4975" s="22"/>
      <c r="B4975" s="22"/>
      <c r="G4975" s="23"/>
      <c r="V4975"/>
    </row>
    <row r="4976" spans="1:22" s="1" customFormat="1" ht="15.75" x14ac:dyDescent="0.25">
      <c r="A4976" s="22"/>
      <c r="B4976" s="22"/>
      <c r="G4976" s="23"/>
      <c r="V4976"/>
    </row>
    <row r="4977" spans="1:22" s="1" customFormat="1" ht="15.75" x14ac:dyDescent="0.25">
      <c r="A4977" s="22"/>
      <c r="B4977" s="22"/>
      <c r="G4977" s="23"/>
      <c r="V4977"/>
    </row>
    <row r="4978" spans="1:22" s="1" customFormat="1" ht="15.75" x14ac:dyDescent="0.25">
      <c r="A4978" s="22"/>
      <c r="B4978" s="22"/>
      <c r="G4978" s="23"/>
      <c r="V4978"/>
    </row>
    <row r="4979" spans="1:22" s="1" customFormat="1" ht="15.75" x14ac:dyDescent="0.25">
      <c r="A4979" s="22"/>
      <c r="B4979" s="22"/>
      <c r="G4979" s="23"/>
      <c r="V4979"/>
    </row>
    <row r="4980" spans="1:22" s="1" customFormat="1" ht="15.75" x14ac:dyDescent="0.25">
      <c r="A4980" s="22"/>
      <c r="B4980" s="22"/>
      <c r="G4980" s="23"/>
      <c r="V4980"/>
    </row>
    <row r="4981" spans="1:22" s="1" customFormat="1" ht="15.75" x14ac:dyDescent="0.25">
      <c r="A4981" s="22"/>
      <c r="B4981" s="22"/>
      <c r="G4981" s="23"/>
      <c r="V4981"/>
    </row>
    <row r="4982" spans="1:22" s="1" customFormat="1" ht="15.75" x14ac:dyDescent="0.25">
      <c r="A4982" s="22"/>
      <c r="B4982" s="22"/>
      <c r="G4982" s="23"/>
      <c r="V4982"/>
    </row>
    <row r="4983" spans="1:22" s="1" customFormat="1" ht="15.75" x14ac:dyDescent="0.25">
      <c r="A4983" s="22"/>
      <c r="B4983" s="22"/>
      <c r="G4983" s="23"/>
      <c r="V4983"/>
    </row>
    <row r="4984" spans="1:22" s="1" customFormat="1" ht="15.75" x14ac:dyDescent="0.25">
      <c r="A4984" s="22"/>
      <c r="B4984" s="22"/>
      <c r="G4984" s="23"/>
      <c r="V4984"/>
    </row>
    <row r="4985" spans="1:22" s="1" customFormat="1" ht="15.75" x14ac:dyDescent="0.25">
      <c r="A4985" s="22"/>
      <c r="B4985" s="22"/>
      <c r="G4985" s="23"/>
      <c r="V4985"/>
    </row>
    <row r="4986" spans="1:22" s="1" customFormat="1" ht="15.75" x14ac:dyDescent="0.25">
      <c r="A4986" s="22"/>
      <c r="B4986" s="22"/>
      <c r="G4986" s="23"/>
      <c r="V4986"/>
    </row>
    <row r="4987" spans="1:22" s="1" customFormat="1" ht="15.75" x14ac:dyDescent="0.25">
      <c r="A4987" s="22"/>
      <c r="B4987" s="22"/>
      <c r="G4987" s="23"/>
      <c r="V4987"/>
    </row>
    <row r="4988" spans="1:22" s="1" customFormat="1" ht="15.75" x14ac:dyDescent="0.25">
      <c r="A4988" s="22"/>
      <c r="B4988" s="22"/>
      <c r="G4988" s="23"/>
      <c r="V4988"/>
    </row>
    <row r="4989" spans="1:22" s="1" customFormat="1" ht="15.75" x14ac:dyDescent="0.25">
      <c r="A4989" s="22"/>
      <c r="B4989" s="22"/>
      <c r="G4989" s="23"/>
      <c r="V4989"/>
    </row>
    <row r="4990" spans="1:22" s="1" customFormat="1" ht="15.75" x14ac:dyDescent="0.25">
      <c r="A4990" s="22"/>
      <c r="B4990" s="22"/>
      <c r="G4990" s="23"/>
      <c r="V4990"/>
    </row>
    <row r="4991" spans="1:22" s="1" customFormat="1" ht="15.75" x14ac:dyDescent="0.25">
      <c r="A4991" s="22"/>
      <c r="B4991" s="22"/>
      <c r="G4991" s="23"/>
      <c r="V4991"/>
    </row>
    <row r="4992" spans="1:22" s="1" customFormat="1" ht="15.75" x14ac:dyDescent="0.25">
      <c r="A4992" s="22"/>
      <c r="B4992" s="22"/>
      <c r="G4992" s="23"/>
      <c r="V4992"/>
    </row>
    <row r="4993" spans="1:22" s="1" customFormat="1" ht="15.75" x14ac:dyDescent="0.25">
      <c r="A4993" s="22"/>
      <c r="B4993" s="22"/>
      <c r="G4993" s="23"/>
      <c r="V4993"/>
    </row>
    <row r="4994" spans="1:22" s="1" customFormat="1" ht="15.75" x14ac:dyDescent="0.25">
      <c r="A4994" s="22"/>
      <c r="B4994" s="22"/>
      <c r="G4994" s="23"/>
      <c r="V4994"/>
    </row>
    <row r="4995" spans="1:22" s="1" customFormat="1" ht="15.75" x14ac:dyDescent="0.25">
      <c r="A4995" s="22"/>
      <c r="B4995" s="22"/>
      <c r="G4995" s="23"/>
      <c r="V4995"/>
    </row>
    <row r="4996" spans="1:22" s="1" customFormat="1" ht="15.75" x14ac:dyDescent="0.25">
      <c r="A4996" s="22"/>
      <c r="B4996" s="22"/>
      <c r="G4996" s="23"/>
      <c r="V4996"/>
    </row>
    <row r="4997" spans="1:22" s="1" customFormat="1" ht="15.75" x14ac:dyDescent="0.25">
      <c r="A4997" s="22"/>
      <c r="B4997" s="22"/>
      <c r="G4997" s="23"/>
      <c r="V4997"/>
    </row>
    <row r="4998" spans="1:22" s="1" customFormat="1" ht="15.75" x14ac:dyDescent="0.25">
      <c r="A4998" s="22"/>
      <c r="B4998" s="22"/>
      <c r="G4998" s="23"/>
      <c r="V4998"/>
    </row>
    <row r="4999" spans="1:22" s="1" customFormat="1" ht="15.75" x14ac:dyDescent="0.25">
      <c r="A4999" s="22"/>
      <c r="B4999" s="22"/>
      <c r="G4999" s="23"/>
      <c r="V4999"/>
    </row>
    <row r="5000" spans="1:22" s="1" customFormat="1" ht="15.75" x14ac:dyDescent="0.25">
      <c r="A5000" s="22"/>
      <c r="B5000" s="22"/>
      <c r="G5000" s="23"/>
      <c r="V5000"/>
    </row>
    <row r="5001" spans="1:22" s="1" customFormat="1" ht="15.75" x14ac:dyDescent="0.25">
      <c r="A5001" s="22"/>
      <c r="B5001" s="22"/>
      <c r="G5001" s="23"/>
      <c r="V5001"/>
    </row>
    <row r="5002" spans="1:22" s="1" customFormat="1" ht="15.75" x14ac:dyDescent="0.25">
      <c r="A5002" s="22"/>
      <c r="B5002" s="22"/>
      <c r="G5002" s="23"/>
      <c r="V5002"/>
    </row>
    <row r="5003" spans="1:22" s="1" customFormat="1" ht="15.75" x14ac:dyDescent="0.25">
      <c r="A5003" s="22"/>
      <c r="B5003" s="22"/>
      <c r="G5003" s="23"/>
      <c r="V5003"/>
    </row>
    <row r="5004" spans="1:22" s="1" customFormat="1" ht="15.75" x14ac:dyDescent="0.25">
      <c r="A5004" s="22"/>
      <c r="B5004" s="22"/>
      <c r="G5004" s="23"/>
      <c r="V5004"/>
    </row>
    <row r="5005" spans="1:22" s="1" customFormat="1" ht="15.75" x14ac:dyDescent="0.25">
      <c r="A5005" s="22"/>
      <c r="B5005" s="22"/>
      <c r="G5005" s="23"/>
      <c r="V5005"/>
    </row>
    <row r="5006" spans="1:22" s="1" customFormat="1" ht="15.75" x14ac:dyDescent="0.25">
      <c r="A5006" s="22"/>
      <c r="B5006" s="22"/>
      <c r="G5006" s="23"/>
      <c r="V5006"/>
    </row>
    <row r="5007" spans="1:22" s="1" customFormat="1" ht="15.75" x14ac:dyDescent="0.25">
      <c r="A5007" s="22"/>
      <c r="B5007" s="22"/>
      <c r="G5007" s="23"/>
      <c r="V5007"/>
    </row>
    <row r="5008" spans="1:22" s="1" customFormat="1" ht="15.75" x14ac:dyDescent="0.25">
      <c r="A5008" s="22"/>
      <c r="B5008" s="22"/>
      <c r="G5008" s="23"/>
      <c r="V5008"/>
    </row>
    <row r="5009" spans="1:22" s="1" customFormat="1" ht="15.75" x14ac:dyDescent="0.25">
      <c r="A5009" s="22"/>
      <c r="B5009" s="22"/>
      <c r="G5009" s="23"/>
      <c r="V5009"/>
    </row>
    <row r="5010" spans="1:22" s="1" customFormat="1" ht="15.75" x14ac:dyDescent="0.25">
      <c r="A5010" s="22"/>
      <c r="B5010" s="22"/>
      <c r="G5010" s="23"/>
      <c r="V5010"/>
    </row>
    <row r="5011" spans="1:22" s="1" customFormat="1" ht="15.75" x14ac:dyDescent="0.25">
      <c r="A5011" s="22"/>
      <c r="B5011" s="22"/>
      <c r="G5011" s="23"/>
      <c r="V5011"/>
    </row>
    <row r="5012" spans="1:22" s="1" customFormat="1" ht="15.75" x14ac:dyDescent="0.25">
      <c r="A5012" s="22"/>
      <c r="B5012" s="22"/>
      <c r="G5012" s="23"/>
      <c r="V5012"/>
    </row>
    <row r="5013" spans="1:22" s="1" customFormat="1" ht="15.75" x14ac:dyDescent="0.25">
      <c r="A5013" s="22"/>
      <c r="B5013" s="22"/>
      <c r="G5013" s="23"/>
      <c r="V5013"/>
    </row>
    <row r="5014" spans="1:22" s="1" customFormat="1" ht="15.75" x14ac:dyDescent="0.25">
      <c r="A5014" s="22"/>
      <c r="B5014" s="22"/>
      <c r="G5014" s="23"/>
      <c r="V5014"/>
    </row>
    <row r="5015" spans="1:22" s="1" customFormat="1" ht="15.75" x14ac:dyDescent="0.25">
      <c r="A5015" s="22"/>
      <c r="B5015" s="22"/>
      <c r="G5015" s="23"/>
      <c r="V5015"/>
    </row>
    <row r="5016" spans="1:22" s="1" customFormat="1" ht="15.75" x14ac:dyDescent="0.25">
      <c r="A5016" s="22"/>
      <c r="B5016" s="22"/>
      <c r="G5016" s="23"/>
      <c r="V5016"/>
    </row>
    <row r="5017" spans="1:22" s="1" customFormat="1" ht="15.75" x14ac:dyDescent="0.25">
      <c r="A5017" s="22"/>
      <c r="B5017" s="22"/>
      <c r="G5017" s="23"/>
      <c r="V5017"/>
    </row>
    <row r="5018" spans="1:22" s="1" customFormat="1" ht="15.75" x14ac:dyDescent="0.25">
      <c r="A5018" s="22"/>
      <c r="B5018" s="22"/>
      <c r="G5018" s="23"/>
      <c r="V5018"/>
    </row>
    <row r="5019" spans="1:22" s="1" customFormat="1" ht="15.75" x14ac:dyDescent="0.25">
      <c r="A5019" s="22"/>
      <c r="B5019" s="22"/>
      <c r="G5019" s="23"/>
      <c r="V5019"/>
    </row>
    <row r="5020" spans="1:22" s="1" customFormat="1" ht="15.75" x14ac:dyDescent="0.25">
      <c r="A5020" s="22"/>
      <c r="B5020" s="22"/>
      <c r="G5020" s="23"/>
      <c r="V5020"/>
    </row>
    <row r="5021" spans="1:22" s="1" customFormat="1" ht="15.75" x14ac:dyDescent="0.25">
      <c r="A5021" s="22"/>
      <c r="B5021" s="22"/>
      <c r="G5021" s="23"/>
      <c r="V5021"/>
    </row>
    <row r="5022" spans="1:22" s="1" customFormat="1" ht="15.75" x14ac:dyDescent="0.25">
      <c r="A5022" s="22"/>
      <c r="B5022" s="22"/>
      <c r="G5022" s="23"/>
      <c r="V5022"/>
    </row>
    <row r="5023" spans="1:22" s="1" customFormat="1" ht="15.75" x14ac:dyDescent="0.25">
      <c r="A5023" s="22"/>
      <c r="B5023" s="22"/>
      <c r="G5023" s="23"/>
      <c r="V5023"/>
    </row>
    <row r="5024" spans="1:22" s="1" customFormat="1" ht="15.75" x14ac:dyDescent="0.25">
      <c r="A5024" s="22"/>
      <c r="B5024" s="22"/>
      <c r="G5024" s="23"/>
      <c r="V5024"/>
    </row>
    <row r="5025" spans="1:22" s="1" customFormat="1" ht="15.75" x14ac:dyDescent="0.25">
      <c r="A5025" s="22"/>
      <c r="B5025" s="22"/>
      <c r="G5025" s="23"/>
      <c r="V5025"/>
    </row>
    <row r="5026" spans="1:22" s="1" customFormat="1" ht="15.75" x14ac:dyDescent="0.25">
      <c r="A5026" s="22"/>
      <c r="B5026" s="22"/>
      <c r="G5026" s="23"/>
      <c r="V5026"/>
    </row>
    <row r="5027" spans="1:22" s="1" customFormat="1" ht="15.75" x14ac:dyDescent="0.25">
      <c r="A5027" s="22"/>
      <c r="B5027" s="22"/>
      <c r="G5027" s="23"/>
      <c r="V5027"/>
    </row>
    <row r="5028" spans="1:22" s="1" customFormat="1" ht="15.75" x14ac:dyDescent="0.25">
      <c r="A5028" s="22"/>
      <c r="B5028" s="22"/>
      <c r="G5028" s="23"/>
      <c r="V5028"/>
    </row>
    <row r="5029" spans="1:22" s="1" customFormat="1" ht="15.75" x14ac:dyDescent="0.25">
      <c r="A5029" s="22"/>
      <c r="B5029" s="22"/>
      <c r="G5029" s="23"/>
      <c r="V5029"/>
    </row>
    <row r="5030" spans="1:22" s="1" customFormat="1" ht="15.75" x14ac:dyDescent="0.25">
      <c r="A5030" s="22"/>
      <c r="B5030" s="22"/>
      <c r="G5030" s="23"/>
      <c r="V5030"/>
    </row>
    <row r="5031" spans="1:22" s="1" customFormat="1" ht="15.75" x14ac:dyDescent="0.25">
      <c r="A5031" s="22"/>
      <c r="B5031" s="22"/>
      <c r="G5031" s="23"/>
      <c r="V5031"/>
    </row>
    <row r="5032" spans="1:22" s="1" customFormat="1" ht="15.75" x14ac:dyDescent="0.25">
      <c r="A5032" s="22"/>
      <c r="B5032" s="22"/>
      <c r="G5032" s="23"/>
      <c r="V5032"/>
    </row>
    <row r="5033" spans="1:22" s="1" customFormat="1" ht="15.75" x14ac:dyDescent="0.25">
      <c r="A5033" s="22"/>
      <c r="B5033" s="22"/>
      <c r="G5033" s="23"/>
      <c r="V5033"/>
    </row>
    <row r="5034" spans="1:22" s="1" customFormat="1" ht="15.75" x14ac:dyDescent="0.25">
      <c r="A5034" s="22"/>
      <c r="B5034" s="22"/>
      <c r="G5034" s="23"/>
      <c r="V5034"/>
    </row>
    <row r="5035" spans="1:22" s="1" customFormat="1" ht="15.75" x14ac:dyDescent="0.25">
      <c r="A5035" s="22"/>
      <c r="B5035" s="22"/>
      <c r="G5035" s="23"/>
      <c r="V5035"/>
    </row>
    <row r="5036" spans="1:22" s="1" customFormat="1" ht="15.75" x14ac:dyDescent="0.25">
      <c r="A5036" s="22"/>
      <c r="B5036" s="22"/>
      <c r="G5036" s="23"/>
      <c r="V5036"/>
    </row>
    <row r="5037" spans="1:22" s="1" customFormat="1" ht="15.75" x14ac:dyDescent="0.25">
      <c r="A5037" s="22"/>
      <c r="B5037" s="22"/>
      <c r="G5037" s="23"/>
      <c r="V5037"/>
    </row>
    <row r="5038" spans="1:22" s="1" customFormat="1" ht="15.75" x14ac:dyDescent="0.25">
      <c r="A5038" s="22"/>
      <c r="B5038" s="22"/>
      <c r="G5038" s="23"/>
      <c r="V5038"/>
    </row>
    <row r="5039" spans="1:22" s="1" customFormat="1" ht="15.75" x14ac:dyDescent="0.25">
      <c r="A5039" s="22"/>
      <c r="B5039" s="22"/>
      <c r="G5039" s="23"/>
      <c r="V5039"/>
    </row>
    <row r="5040" spans="1:22" s="1" customFormat="1" ht="15.75" x14ac:dyDescent="0.25">
      <c r="A5040" s="22"/>
      <c r="B5040" s="22"/>
      <c r="G5040" s="23"/>
      <c r="V5040"/>
    </row>
    <row r="5041" spans="1:22" s="1" customFormat="1" ht="15.75" x14ac:dyDescent="0.25">
      <c r="A5041" s="22"/>
      <c r="B5041" s="22"/>
      <c r="G5041" s="23"/>
      <c r="V5041"/>
    </row>
    <row r="5042" spans="1:22" s="1" customFormat="1" ht="15.75" x14ac:dyDescent="0.25">
      <c r="A5042" s="22"/>
      <c r="B5042" s="22"/>
      <c r="G5042" s="23"/>
      <c r="V5042"/>
    </row>
    <row r="5043" spans="1:22" s="1" customFormat="1" ht="15.75" x14ac:dyDescent="0.25">
      <c r="A5043" s="22"/>
      <c r="B5043" s="22"/>
      <c r="G5043" s="23"/>
      <c r="V5043"/>
    </row>
    <row r="5044" spans="1:22" s="1" customFormat="1" ht="15.75" x14ac:dyDescent="0.25">
      <c r="A5044" s="22"/>
      <c r="B5044" s="22"/>
      <c r="G5044" s="23"/>
      <c r="V5044"/>
    </row>
    <row r="5045" spans="1:22" s="1" customFormat="1" ht="15.75" x14ac:dyDescent="0.25">
      <c r="A5045" s="22"/>
      <c r="B5045" s="22"/>
      <c r="G5045" s="23"/>
      <c r="V5045"/>
    </row>
    <row r="5046" spans="1:22" s="1" customFormat="1" ht="15.75" x14ac:dyDescent="0.25">
      <c r="A5046" s="22"/>
      <c r="B5046" s="22"/>
      <c r="G5046" s="23"/>
      <c r="V5046"/>
    </row>
    <row r="5047" spans="1:22" s="1" customFormat="1" ht="15.75" x14ac:dyDescent="0.25">
      <c r="A5047" s="22"/>
      <c r="B5047" s="22"/>
      <c r="G5047" s="23"/>
      <c r="V5047"/>
    </row>
    <row r="5048" spans="1:22" s="1" customFormat="1" ht="15.75" x14ac:dyDescent="0.25">
      <c r="A5048" s="22"/>
      <c r="B5048" s="22"/>
      <c r="G5048" s="23"/>
      <c r="V5048"/>
    </row>
    <row r="5049" spans="1:22" s="1" customFormat="1" ht="15.75" x14ac:dyDescent="0.25">
      <c r="A5049" s="22"/>
      <c r="B5049" s="22"/>
      <c r="G5049" s="23"/>
      <c r="V5049"/>
    </row>
    <row r="5050" spans="1:22" s="1" customFormat="1" ht="15.75" x14ac:dyDescent="0.25">
      <c r="A5050" s="22"/>
      <c r="B5050" s="22"/>
      <c r="G5050" s="23"/>
      <c r="V5050"/>
    </row>
    <row r="5051" spans="1:22" s="1" customFormat="1" ht="15.75" x14ac:dyDescent="0.25">
      <c r="A5051" s="22"/>
      <c r="B5051" s="22"/>
      <c r="G5051" s="23"/>
      <c r="V5051"/>
    </row>
    <row r="5052" spans="1:22" s="1" customFormat="1" ht="15.75" x14ac:dyDescent="0.25">
      <c r="A5052" s="22"/>
      <c r="B5052" s="22"/>
      <c r="G5052" s="23"/>
      <c r="V5052"/>
    </row>
    <row r="5053" spans="1:22" s="1" customFormat="1" ht="15.75" x14ac:dyDescent="0.25">
      <c r="A5053" s="22"/>
      <c r="B5053" s="22"/>
      <c r="G5053" s="23"/>
      <c r="V5053"/>
    </row>
    <row r="5054" spans="1:22" s="1" customFormat="1" ht="15.75" x14ac:dyDescent="0.25">
      <c r="A5054" s="22"/>
      <c r="B5054" s="22"/>
      <c r="G5054" s="23"/>
      <c r="V5054"/>
    </row>
    <row r="5055" spans="1:22" s="1" customFormat="1" ht="15.75" x14ac:dyDescent="0.25">
      <c r="A5055" s="22"/>
      <c r="B5055" s="22"/>
      <c r="G5055" s="23"/>
      <c r="V5055"/>
    </row>
    <row r="5056" spans="1:22" s="1" customFormat="1" ht="15.75" x14ac:dyDescent="0.25">
      <c r="A5056" s="22"/>
      <c r="B5056" s="22"/>
      <c r="G5056" s="23"/>
      <c r="V5056"/>
    </row>
    <row r="5057" spans="1:22" s="1" customFormat="1" ht="15.75" x14ac:dyDescent="0.25">
      <c r="A5057" s="22"/>
      <c r="B5057" s="22"/>
      <c r="G5057" s="23"/>
      <c r="V5057"/>
    </row>
    <row r="5058" spans="1:22" s="1" customFormat="1" ht="15.75" x14ac:dyDescent="0.25">
      <c r="A5058" s="22"/>
      <c r="B5058" s="22"/>
      <c r="G5058" s="23"/>
      <c r="V5058"/>
    </row>
    <row r="5059" spans="1:22" s="1" customFormat="1" ht="15.75" x14ac:dyDescent="0.25">
      <c r="A5059" s="22"/>
      <c r="B5059" s="22"/>
      <c r="G5059" s="23"/>
      <c r="V5059"/>
    </row>
    <row r="5060" spans="1:22" s="1" customFormat="1" ht="15.75" x14ac:dyDescent="0.25">
      <c r="A5060" s="22"/>
      <c r="B5060" s="22"/>
      <c r="G5060" s="23"/>
      <c r="V5060"/>
    </row>
    <row r="5061" spans="1:22" s="1" customFormat="1" ht="15.75" x14ac:dyDescent="0.25">
      <c r="A5061" s="22"/>
      <c r="B5061" s="22"/>
      <c r="G5061" s="23"/>
      <c r="V5061"/>
    </row>
    <row r="5062" spans="1:22" s="1" customFormat="1" ht="15.75" x14ac:dyDescent="0.25">
      <c r="A5062" s="22"/>
      <c r="B5062" s="22"/>
      <c r="G5062" s="23"/>
      <c r="V5062"/>
    </row>
    <row r="5063" spans="1:22" s="1" customFormat="1" ht="15.75" x14ac:dyDescent="0.25">
      <c r="A5063" s="22"/>
      <c r="B5063" s="22"/>
      <c r="G5063" s="23"/>
      <c r="V5063"/>
    </row>
    <row r="5064" spans="1:22" s="1" customFormat="1" ht="15.75" x14ac:dyDescent="0.25">
      <c r="A5064" s="22"/>
      <c r="B5064" s="22"/>
      <c r="G5064" s="23"/>
      <c r="V5064"/>
    </row>
    <row r="5065" spans="1:22" s="1" customFormat="1" ht="15.75" x14ac:dyDescent="0.25">
      <c r="A5065" s="22"/>
      <c r="B5065" s="22"/>
      <c r="G5065" s="23"/>
      <c r="V5065"/>
    </row>
    <row r="5066" spans="1:22" s="1" customFormat="1" ht="15.75" x14ac:dyDescent="0.25">
      <c r="A5066" s="22"/>
      <c r="B5066" s="22"/>
      <c r="G5066" s="23"/>
      <c r="V5066"/>
    </row>
    <row r="5067" spans="1:22" s="1" customFormat="1" ht="15.75" x14ac:dyDescent="0.25">
      <c r="A5067" s="22"/>
      <c r="B5067" s="22"/>
      <c r="G5067" s="23"/>
      <c r="V5067"/>
    </row>
    <row r="5068" spans="1:22" s="1" customFormat="1" ht="15.75" x14ac:dyDescent="0.25">
      <c r="A5068" s="22"/>
      <c r="B5068" s="22"/>
      <c r="G5068" s="23"/>
      <c r="V5068"/>
    </row>
    <row r="5069" spans="1:22" s="1" customFormat="1" ht="15.75" x14ac:dyDescent="0.25">
      <c r="A5069" s="22"/>
      <c r="B5069" s="22"/>
      <c r="G5069" s="23"/>
      <c r="V5069"/>
    </row>
    <row r="5070" spans="1:22" s="1" customFormat="1" ht="15.75" x14ac:dyDescent="0.25">
      <c r="A5070" s="22"/>
      <c r="B5070" s="22"/>
      <c r="G5070" s="23"/>
      <c r="V5070"/>
    </row>
    <row r="5071" spans="1:22" s="1" customFormat="1" ht="15.75" x14ac:dyDescent="0.25">
      <c r="A5071" s="22"/>
      <c r="B5071" s="22"/>
      <c r="G5071" s="23"/>
      <c r="V5071"/>
    </row>
    <row r="5072" spans="1:22" s="1" customFormat="1" ht="15.75" x14ac:dyDescent="0.25">
      <c r="A5072" s="22"/>
      <c r="B5072" s="22"/>
      <c r="G5072" s="23"/>
      <c r="V5072"/>
    </row>
    <row r="5073" spans="1:22" s="1" customFormat="1" ht="15.75" x14ac:dyDescent="0.25">
      <c r="A5073" s="22"/>
      <c r="B5073" s="22"/>
      <c r="G5073" s="23"/>
      <c r="V5073"/>
    </row>
    <row r="5074" spans="1:22" s="1" customFormat="1" ht="15.75" x14ac:dyDescent="0.25">
      <c r="A5074" s="22"/>
      <c r="B5074" s="22"/>
      <c r="G5074" s="23"/>
      <c r="V5074"/>
    </row>
    <row r="5075" spans="1:22" s="1" customFormat="1" ht="15.75" x14ac:dyDescent="0.25">
      <c r="A5075" s="22"/>
      <c r="B5075" s="22"/>
      <c r="G5075" s="23"/>
      <c r="V5075"/>
    </row>
    <row r="5076" spans="1:22" s="1" customFormat="1" ht="15.75" x14ac:dyDescent="0.25">
      <c r="A5076" s="22"/>
      <c r="B5076" s="22"/>
      <c r="G5076" s="23"/>
      <c r="V5076"/>
    </row>
    <row r="5077" spans="1:22" s="1" customFormat="1" ht="15.75" x14ac:dyDescent="0.25">
      <c r="A5077" s="22"/>
      <c r="B5077" s="22"/>
      <c r="G5077" s="23"/>
      <c r="V5077"/>
    </row>
    <row r="5078" spans="1:22" s="1" customFormat="1" ht="15.75" x14ac:dyDescent="0.25">
      <c r="A5078" s="22"/>
      <c r="B5078" s="22"/>
      <c r="G5078" s="23"/>
      <c r="V5078"/>
    </row>
    <row r="5079" spans="1:22" s="1" customFormat="1" ht="15.75" x14ac:dyDescent="0.25">
      <c r="A5079" s="22"/>
      <c r="B5079" s="22"/>
      <c r="G5079" s="23"/>
      <c r="V5079"/>
    </row>
    <row r="5080" spans="1:22" s="1" customFormat="1" ht="15.75" x14ac:dyDescent="0.25">
      <c r="A5080" s="22"/>
      <c r="B5080" s="22"/>
      <c r="G5080" s="23"/>
      <c r="V5080"/>
    </row>
    <row r="5081" spans="1:22" s="1" customFormat="1" ht="15.75" x14ac:dyDescent="0.25">
      <c r="A5081" s="22"/>
      <c r="B5081" s="22"/>
      <c r="G5081" s="23"/>
      <c r="V5081"/>
    </row>
    <row r="5082" spans="1:22" s="1" customFormat="1" ht="15.75" x14ac:dyDescent="0.25">
      <c r="A5082" s="22"/>
      <c r="B5082" s="22"/>
      <c r="G5082" s="23"/>
      <c r="V5082"/>
    </row>
    <row r="5083" spans="1:22" s="1" customFormat="1" ht="15.75" x14ac:dyDescent="0.25">
      <c r="A5083" s="22"/>
      <c r="B5083" s="22"/>
      <c r="G5083" s="23"/>
      <c r="V5083"/>
    </row>
    <row r="5084" spans="1:22" s="1" customFormat="1" ht="15.75" x14ac:dyDescent="0.25">
      <c r="A5084" s="22"/>
      <c r="B5084" s="22"/>
      <c r="G5084" s="23"/>
      <c r="V5084"/>
    </row>
    <row r="5085" spans="1:22" s="1" customFormat="1" ht="15.75" x14ac:dyDescent="0.25">
      <c r="A5085" s="22"/>
      <c r="B5085" s="22"/>
      <c r="G5085" s="23"/>
      <c r="V5085"/>
    </row>
    <row r="5086" spans="1:22" s="1" customFormat="1" ht="15.75" x14ac:dyDescent="0.25">
      <c r="A5086" s="22"/>
      <c r="B5086" s="22"/>
      <c r="G5086" s="23"/>
      <c r="V5086"/>
    </row>
    <row r="5087" spans="1:22" s="1" customFormat="1" ht="15.75" x14ac:dyDescent="0.25">
      <c r="A5087" s="22"/>
      <c r="B5087" s="22"/>
      <c r="G5087" s="23"/>
      <c r="V5087"/>
    </row>
    <row r="5088" spans="1:22" s="1" customFormat="1" ht="15.75" x14ac:dyDescent="0.25">
      <c r="A5088" s="22"/>
      <c r="B5088" s="22"/>
      <c r="G5088" s="23"/>
      <c r="V5088"/>
    </row>
    <row r="5089" spans="1:22" s="1" customFormat="1" ht="15.75" x14ac:dyDescent="0.25">
      <c r="A5089" s="22"/>
      <c r="B5089" s="22"/>
      <c r="G5089" s="23"/>
      <c r="V5089"/>
    </row>
    <row r="5090" spans="1:22" s="1" customFormat="1" ht="15.75" x14ac:dyDescent="0.25">
      <c r="A5090" s="22"/>
      <c r="B5090" s="22"/>
      <c r="G5090" s="23"/>
      <c r="V5090"/>
    </row>
    <row r="5091" spans="1:22" s="1" customFormat="1" ht="15.75" x14ac:dyDescent="0.25">
      <c r="A5091" s="22"/>
      <c r="B5091" s="22"/>
      <c r="G5091" s="23"/>
      <c r="V5091"/>
    </row>
    <row r="5092" spans="1:22" s="1" customFormat="1" ht="15.75" x14ac:dyDescent="0.25">
      <c r="A5092" s="22"/>
      <c r="B5092" s="22"/>
      <c r="G5092" s="23"/>
      <c r="V5092"/>
    </row>
    <row r="5093" spans="1:22" s="1" customFormat="1" ht="15.75" x14ac:dyDescent="0.25">
      <c r="A5093" s="22"/>
      <c r="B5093" s="22"/>
      <c r="G5093" s="23"/>
      <c r="V5093"/>
    </row>
    <row r="5094" spans="1:22" s="1" customFormat="1" ht="15.75" x14ac:dyDescent="0.25">
      <c r="A5094" s="22"/>
      <c r="B5094" s="22"/>
      <c r="G5094" s="23"/>
      <c r="V5094"/>
    </row>
    <row r="5095" spans="1:22" s="1" customFormat="1" ht="15.75" x14ac:dyDescent="0.25">
      <c r="A5095" s="22"/>
      <c r="B5095" s="22"/>
      <c r="G5095" s="23"/>
      <c r="V5095"/>
    </row>
    <row r="5096" spans="1:22" s="1" customFormat="1" ht="15.75" x14ac:dyDescent="0.25">
      <c r="A5096" s="22"/>
      <c r="B5096" s="22"/>
      <c r="G5096" s="23"/>
      <c r="V5096"/>
    </row>
    <row r="5097" spans="1:22" s="1" customFormat="1" ht="15.75" x14ac:dyDescent="0.25">
      <c r="A5097" s="22"/>
      <c r="B5097" s="22"/>
      <c r="G5097" s="23"/>
      <c r="V5097"/>
    </row>
    <row r="5098" spans="1:22" s="1" customFormat="1" ht="15.75" x14ac:dyDescent="0.25">
      <c r="A5098" s="22"/>
      <c r="B5098" s="22"/>
      <c r="G5098" s="23"/>
      <c r="V5098"/>
    </row>
    <row r="5099" spans="1:22" s="1" customFormat="1" ht="15.75" x14ac:dyDescent="0.25">
      <c r="A5099" s="22"/>
      <c r="B5099" s="22"/>
      <c r="G5099" s="23"/>
      <c r="V5099"/>
    </row>
    <row r="5100" spans="1:22" s="1" customFormat="1" ht="15.75" x14ac:dyDescent="0.25">
      <c r="A5100" s="22"/>
      <c r="B5100" s="22"/>
      <c r="G5100" s="23"/>
      <c r="V5100"/>
    </row>
    <row r="5101" spans="1:22" s="1" customFormat="1" ht="15.75" x14ac:dyDescent="0.25">
      <c r="A5101" s="22"/>
      <c r="B5101" s="22"/>
      <c r="G5101" s="23"/>
      <c r="V5101"/>
    </row>
    <row r="5102" spans="1:22" s="1" customFormat="1" ht="15.75" x14ac:dyDescent="0.25">
      <c r="A5102" s="22"/>
      <c r="B5102" s="22"/>
      <c r="G5102" s="23"/>
      <c r="V5102"/>
    </row>
    <row r="5103" spans="1:22" s="1" customFormat="1" ht="15.75" x14ac:dyDescent="0.25">
      <c r="A5103" s="22"/>
      <c r="B5103" s="22"/>
      <c r="G5103" s="23"/>
      <c r="V5103"/>
    </row>
    <row r="5104" spans="1:22" s="1" customFormat="1" ht="15.75" x14ac:dyDescent="0.25">
      <c r="A5104" s="22"/>
      <c r="B5104" s="22"/>
      <c r="G5104" s="23"/>
      <c r="V5104"/>
    </row>
    <row r="5105" spans="1:22" s="1" customFormat="1" ht="15.75" x14ac:dyDescent="0.25">
      <c r="A5105" s="22"/>
      <c r="B5105" s="22"/>
      <c r="G5105" s="23"/>
      <c r="V5105"/>
    </row>
    <row r="5106" spans="1:22" s="1" customFormat="1" ht="15.75" x14ac:dyDescent="0.25">
      <c r="A5106" s="22"/>
      <c r="B5106" s="22"/>
      <c r="G5106" s="23"/>
      <c r="V5106"/>
    </row>
    <row r="5107" spans="1:22" s="1" customFormat="1" ht="15.75" x14ac:dyDescent="0.25">
      <c r="A5107" s="22"/>
      <c r="B5107" s="22"/>
      <c r="G5107" s="23"/>
      <c r="V5107"/>
    </row>
    <row r="5108" spans="1:22" s="1" customFormat="1" ht="15.75" x14ac:dyDescent="0.25">
      <c r="A5108" s="22"/>
      <c r="B5108" s="22"/>
      <c r="G5108" s="23"/>
      <c r="V5108"/>
    </row>
    <row r="5109" spans="1:22" s="1" customFormat="1" ht="15.75" x14ac:dyDescent="0.25">
      <c r="A5109" s="22"/>
      <c r="B5109" s="22"/>
      <c r="G5109" s="23"/>
      <c r="V5109"/>
    </row>
    <row r="5110" spans="1:22" s="1" customFormat="1" ht="15.75" x14ac:dyDescent="0.25">
      <c r="A5110" s="22"/>
      <c r="B5110" s="22"/>
      <c r="G5110" s="23"/>
      <c r="V5110"/>
    </row>
    <row r="5111" spans="1:22" s="1" customFormat="1" ht="15.75" x14ac:dyDescent="0.25">
      <c r="A5111" s="22"/>
      <c r="B5111" s="22"/>
      <c r="G5111" s="23"/>
      <c r="V5111"/>
    </row>
    <row r="5112" spans="1:22" s="1" customFormat="1" ht="15.75" x14ac:dyDescent="0.25">
      <c r="A5112" s="22"/>
      <c r="B5112" s="22"/>
      <c r="G5112" s="23"/>
      <c r="V5112"/>
    </row>
    <row r="5113" spans="1:22" s="1" customFormat="1" ht="15.75" x14ac:dyDescent="0.25">
      <c r="A5113" s="22"/>
      <c r="B5113" s="22"/>
      <c r="G5113" s="23"/>
      <c r="V5113"/>
    </row>
    <row r="5114" spans="1:22" s="1" customFormat="1" ht="15.75" x14ac:dyDescent="0.25">
      <c r="A5114" s="22"/>
      <c r="B5114" s="22"/>
      <c r="G5114" s="23"/>
      <c r="V5114"/>
    </row>
    <row r="5115" spans="1:22" s="1" customFormat="1" ht="15.75" x14ac:dyDescent="0.25">
      <c r="A5115" s="22"/>
      <c r="B5115" s="22"/>
      <c r="G5115" s="23"/>
      <c r="V5115"/>
    </row>
    <row r="5116" spans="1:22" s="1" customFormat="1" ht="15.75" x14ac:dyDescent="0.25">
      <c r="A5116" s="22"/>
      <c r="B5116" s="22"/>
      <c r="G5116" s="23"/>
      <c r="V5116"/>
    </row>
    <row r="5117" spans="1:22" s="1" customFormat="1" ht="15.75" x14ac:dyDescent="0.25">
      <c r="A5117" s="22"/>
      <c r="B5117" s="22"/>
      <c r="G5117" s="23"/>
      <c r="V5117"/>
    </row>
    <row r="5118" spans="1:22" s="1" customFormat="1" ht="15.75" x14ac:dyDescent="0.25">
      <c r="A5118" s="22"/>
      <c r="B5118" s="22"/>
      <c r="G5118" s="23"/>
      <c r="V5118"/>
    </row>
    <row r="5119" spans="1:22" s="1" customFormat="1" ht="15.75" x14ac:dyDescent="0.25">
      <c r="A5119" s="22"/>
      <c r="B5119" s="22"/>
      <c r="G5119" s="23"/>
      <c r="V5119"/>
    </row>
    <row r="5120" spans="1:22" s="1" customFormat="1" ht="15.75" x14ac:dyDescent="0.25">
      <c r="A5120" s="22"/>
      <c r="B5120" s="22"/>
      <c r="G5120" s="23"/>
      <c r="V5120"/>
    </row>
    <row r="5121" spans="1:22" s="1" customFormat="1" ht="15.75" x14ac:dyDescent="0.25">
      <c r="A5121" s="22"/>
      <c r="B5121" s="22"/>
      <c r="G5121" s="23"/>
      <c r="V5121"/>
    </row>
    <row r="5122" spans="1:22" s="1" customFormat="1" ht="15.75" x14ac:dyDescent="0.25">
      <c r="A5122" s="22"/>
      <c r="B5122" s="22"/>
      <c r="G5122" s="23"/>
      <c r="V5122"/>
    </row>
    <row r="5123" spans="1:22" s="1" customFormat="1" ht="15.75" x14ac:dyDescent="0.25">
      <c r="A5123" s="22"/>
      <c r="B5123" s="22"/>
      <c r="G5123" s="23"/>
      <c r="V5123"/>
    </row>
    <row r="5124" spans="1:22" s="1" customFormat="1" ht="15.75" x14ac:dyDescent="0.25">
      <c r="A5124" s="22"/>
      <c r="B5124" s="22"/>
      <c r="G5124" s="23"/>
      <c r="V5124"/>
    </row>
    <row r="5125" spans="1:22" s="1" customFormat="1" ht="15.75" x14ac:dyDescent="0.25">
      <c r="A5125" s="22"/>
      <c r="B5125" s="22"/>
      <c r="G5125" s="23"/>
      <c r="V5125"/>
    </row>
    <row r="5126" spans="1:22" s="1" customFormat="1" ht="15.75" x14ac:dyDescent="0.25">
      <c r="A5126" s="22"/>
      <c r="B5126" s="22"/>
      <c r="G5126" s="23"/>
      <c r="V5126"/>
    </row>
    <row r="5127" spans="1:22" s="1" customFormat="1" ht="15.75" x14ac:dyDescent="0.25">
      <c r="A5127" s="22"/>
      <c r="B5127" s="22"/>
      <c r="G5127" s="23"/>
      <c r="V5127"/>
    </row>
    <row r="5128" spans="1:22" s="1" customFormat="1" ht="15.75" x14ac:dyDescent="0.25">
      <c r="A5128" s="22"/>
      <c r="B5128" s="22"/>
      <c r="G5128" s="23"/>
      <c r="V5128"/>
    </row>
    <row r="5129" spans="1:22" s="1" customFormat="1" ht="15.75" x14ac:dyDescent="0.25">
      <c r="A5129" s="22"/>
      <c r="B5129" s="22"/>
      <c r="G5129" s="23"/>
      <c r="V5129"/>
    </row>
    <row r="5130" spans="1:22" s="1" customFormat="1" ht="15.75" x14ac:dyDescent="0.25">
      <c r="A5130" s="22"/>
      <c r="B5130" s="22"/>
      <c r="G5130" s="23"/>
      <c r="V5130"/>
    </row>
    <row r="5131" spans="1:22" s="1" customFormat="1" ht="15.75" x14ac:dyDescent="0.25">
      <c r="A5131" s="22"/>
      <c r="B5131" s="22"/>
      <c r="G5131" s="23"/>
      <c r="V5131"/>
    </row>
    <row r="5132" spans="1:22" s="1" customFormat="1" ht="15.75" x14ac:dyDescent="0.25">
      <c r="A5132" s="22"/>
      <c r="B5132" s="22"/>
      <c r="G5132" s="23"/>
      <c r="V5132"/>
    </row>
    <row r="5133" spans="1:22" s="1" customFormat="1" ht="15.75" x14ac:dyDescent="0.25">
      <c r="A5133" s="22"/>
      <c r="B5133" s="22"/>
      <c r="G5133" s="23"/>
      <c r="V5133"/>
    </row>
    <row r="5134" spans="1:22" s="1" customFormat="1" ht="15.75" x14ac:dyDescent="0.25">
      <c r="A5134" s="22"/>
      <c r="B5134" s="22"/>
      <c r="G5134" s="23"/>
      <c r="V5134"/>
    </row>
    <row r="5135" spans="1:22" s="1" customFormat="1" ht="15.75" x14ac:dyDescent="0.25">
      <c r="A5135" s="22"/>
      <c r="B5135" s="22"/>
      <c r="G5135" s="23"/>
      <c r="V5135"/>
    </row>
    <row r="5136" spans="1:22" s="1" customFormat="1" ht="15.75" x14ac:dyDescent="0.25">
      <c r="A5136" s="22"/>
      <c r="B5136" s="22"/>
      <c r="G5136" s="23"/>
      <c r="V5136"/>
    </row>
    <row r="5137" spans="1:22" s="1" customFormat="1" ht="15.75" x14ac:dyDescent="0.25">
      <c r="A5137" s="22"/>
      <c r="B5137" s="22"/>
      <c r="G5137" s="23"/>
      <c r="V5137"/>
    </row>
    <row r="5138" spans="1:22" s="1" customFormat="1" ht="15.75" x14ac:dyDescent="0.25">
      <c r="A5138" s="22"/>
      <c r="B5138" s="22"/>
      <c r="G5138" s="23"/>
      <c r="V5138"/>
    </row>
    <row r="5139" spans="1:22" s="1" customFormat="1" ht="15.75" x14ac:dyDescent="0.25">
      <c r="A5139" s="22"/>
      <c r="B5139" s="22"/>
      <c r="G5139" s="23"/>
      <c r="V5139"/>
    </row>
    <row r="5140" spans="1:22" s="1" customFormat="1" ht="15.75" x14ac:dyDescent="0.25">
      <c r="A5140" s="22"/>
      <c r="B5140" s="22"/>
      <c r="G5140" s="23"/>
      <c r="V5140"/>
    </row>
    <row r="5141" spans="1:22" s="1" customFormat="1" ht="15.75" x14ac:dyDescent="0.25">
      <c r="A5141" s="22"/>
      <c r="B5141" s="22"/>
      <c r="G5141" s="23"/>
      <c r="V5141"/>
    </row>
    <row r="5142" spans="1:22" s="1" customFormat="1" ht="15.75" x14ac:dyDescent="0.25">
      <c r="A5142" s="22"/>
      <c r="B5142" s="22"/>
      <c r="G5142" s="23"/>
      <c r="V5142"/>
    </row>
    <row r="5143" spans="1:22" s="1" customFormat="1" ht="15.75" x14ac:dyDescent="0.25">
      <c r="A5143" s="22"/>
      <c r="B5143" s="22"/>
      <c r="G5143" s="23"/>
      <c r="V5143"/>
    </row>
    <row r="5144" spans="1:22" s="1" customFormat="1" ht="15.75" x14ac:dyDescent="0.25">
      <c r="A5144" s="22"/>
      <c r="B5144" s="22"/>
      <c r="G5144" s="23"/>
      <c r="V5144"/>
    </row>
    <row r="5145" spans="1:22" s="1" customFormat="1" ht="15.75" x14ac:dyDescent="0.25">
      <c r="A5145" s="22"/>
      <c r="B5145" s="22"/>
      <c r="G5145" s="23"/>
      <c r="V5145"/>
    </row>
    <row r="5146" spans="1:22" s="1" customFormat="1" ht="15.75" x14ac:dyDescent="0.25">
      <c r="A5146" s="22"/>
      <c r="B5146" s="22"/>
      <c r="G5146" s="23"/>
      <c r="V5146"/>
    </row>
    <row r="5147" spans="1:22" s="1" customFormat="1" ht="15.75" x14ac:dyDescent="0.25">
      <c r="A5147" s="22"/>
      <c r="B5147" s="22"/>
      <c r="G5147" s="23"/>
      <c r="V5147"/>
    </row>
    <row r="5148" spans="1:22" s="1" customFormat="1" ht="15.75" x14ac:dyDescent="0.25">
      <c r="A5148" s="22"/>
      <c r="B5148" s="22"/>
      <c r="G5148" s="23"/>
      <c r="V5148"/>
    </row>
    <row r="5149" spans="1:22" s="1" customFormat="1" ht="15.75" x14ac:dyDescent="0.25">
      <c r="A5149" s="22"/>
      <c r="B5149" s="22"/>
      <c r="G5149" s="23"/>
      <c r="V5149"/>
    </row>
    <row r="5150" spans="1:22" s="1" customFormat="1" ht="15.75" x14ac:dyDescent="0.25">
      <c r="A5150" s="22"/>
      <c r="B5150" s="22"/>
      <c r="G5150" s="23"/>
      <c r="V5150"/>
    </row>
    <row r="5151" spans="1:22" s="1" customFormat="1" ht="15.75" x14ac:dyDescent="0.25">
      <c r="A5151" s="22"/>
      <c r="B5151" s="22"/>
      <c r="G5151" s="23"/>
      <c r="V5151"/>
    </row>
    <row r="5152" spans="1:22" s="1" customFormat="1" ht="15.75" x14ac:dyDescent="0.25">
      <c r="A5152" s="22"/>
      <c r="B5152" s="22"/>
      <c r="G5152" s="23"/>
      <c r="V5152"/>
    </row>
    <row r="5153" spans="1:22" s="1" customFormat="1" ht="15.75" x14ac:dyDescent="0.25">
      <c r="A5153" s="22"/>
      <c r="B5153" s="22"/>
      <c r="G5153" s="23"/>
      <c r="V5153"/>
    </row>
    <row r="5154" spans="1:22" s="1" customFormat="1" ht="15.75" x14ac:dyDescent="0.25">
      <c r="A5154" s="22"/>
      <c r="B5154" s="22"/>
      <c r="G5154" s="23"/>
      <c r="V5154"/>
    </row>
    <row r="5155" spans="1:22" s="1" customFormat="1" ht="15.75" x14ac:dyDescent="0.25">
      <c r="A5155" s="22"/>
      <c r="B5155" s="22"/>
      <c r="G5155" s="23"/>
      <c r="V5155"/>
    </row>
    <row r="5156" spans="1:22" s="1" customFormat="1" ht="15.75" x14ac:dyDescent="0.25">
      <c r="A5156" s="22"/>
      <c r="B5156" s="22"/>
      <c r="G5156" s="23"/>
      <c r="V5156"/>
    </row>
    <row r="5157" spans="1:22" s="1" customFormat="1" ht="15.75" x14ac:dyDescent="0.25">
      <c r="A5157" s="22"/>
      <c r="B5157" s="22"/>
      <c r="G5157" s="23"/>
      <c r="V5157"/>
    </row>
    <row r="5158" spans="1:22" s="1" customFormat="1" ht="15.75" x14ac:dyDescent="0.25">
      <c r="A5158" s="22"/>
      <c r="B5158" s="22"/>
      <c r="G5158" s="23"/>
      <c r="V5158"/>
    </row>
    <row r="5159" spans="1:22" s="1" customFormat="1" ht="15.75" x14ac:dyDescent="0.25">
      <c r="A5159" s="22"/>
      <c r="B5159" s="22"/>
      <c r="G5159" s="23"/>
      <c r="V5159"/>
    </row>
    <row r="5160" spans="1:22" s="1" customFormat="1" ht="15.75" x14ac:dyDescent="0.25">
      <c r="A5160" s="22"/>
      <c r="B5160" s="22"/>
      <c r="G5160" s="23"/>
      <c r="V5160"/>
    </row>
    <row r="5161" spans="1:22" s="1" customFormat="1" ht="15.75" x14ac:dyDescent="0.25">
      <c r="A5161" s="22"/>
      <c r="B5161" s="22"/>
      <c r="G5161" s="23"/>
      <c r="V5161"/>
    </row>
    <row r="5162" spans="1:22" s="1" customFormat="1" ht="15.75" x14ac:dyDescent="0.25">
      <c r="A5162" s="22"/>
      <c r="B5162" s="22"/>
      <c r="G5162" s="23"/>
      <c r="V5162"/>
    </row>
    <row r="5163" spans="1:22" s="1" customFormat="1" ht="15.75" x14ac:dyDescent="0.25">
      <c r="A5163" s="22"/>
      <c r="B5163" s="22"/>
      <c r="G5163" s="23"/>
      <c r="V5163"/>
    </row>
    <row r="5164" spans="1:22" s="1" customFormat="1" ht="15.75" x14ac:dyDescent="0.25">
      <c r="A5164" s="22"/>
      <c r="B5164" s="22"/>
      <c r="G5164" s="23"/>
      <c r="V5164"/>
    </row>
    <row r="5165" spans="1:22" s="1" customFormat="1" ht="15.75" x14ac:dyDescent="0.25">
      <c r="A5165" s="22"/>
      <c r="B5165" s="22"/>
      <c r="G5165" s="23"/>
      <c r="V5165"/>
    </row>
    <row r="5166" spans="1:22" s="1" customFormat="1" ht="15.75" x14ac:dyDescent="0.25">
      <c r="A5166" s="22"/>
      <c r="B5166" s="22"/>
      <c r="G5166" s="23"/>
      <c r="V5166"/>
    </row>
    <row r="5167" spans="1:22" s="1" customFormat="1" ht="15.75" x14ac:dyDescent="0.25">
      <c r="A5167" s="22"/>
      <c r="B5167" s="22"/>
      <c r="G5167" s="23"/>
      <c r="V5167"/>
    </row>
    <row r="5168" spans="1:22" s="1" customFormat="1" ht="15.75" x14ac:dyDescent="0.25">
      <c r="A5168" s="22"/>
      <c r="B5168" s="22"/>
      <c r="G5168" s="23"/>
      <c r="V5168"/>
    </row>
    <row r="5169" spans="1:22" s="1" customFormat="1" ht="15.75" x14ac:dyDescent="0.25">
      <c r="A5169" s="22"/>
      <c r="B5169" s="22"/>
      <c r="G5169" s="23"/>
      <c r="V5169"/>
    </row>
    <row r="5170" spans="1:22" s="1" customFormat="1" ht="15.75" x14ac:dyDescent="0.25">
      <c r="A5170" s="22"/>
      <c r="B5170" s="22"/>
      <c r="G5170" s="23"/>
      <c r="V5170"/>
    </row>
    <row r="5171" spans="1:22" s="1" customFormat="1" ht="15.75" x14ac:dyDescent="0.25">
      <c r="A5171" s="22"/>
      <c r="B5171" s="22"/>
      <c r="G5171" s="23"/>
      <c r="V5171"/>
    </row>
    <row r="5172" spans="1:22" s="1" customFormat="1" ht="15.75" x14ac:dyDescent="0.25">
      <c r="A5172" s="22"/>
      <c r="B5172" s="22"/>
      <c r="G5172" s="23"/>
      <c r="V5172"/>
    </row>
    <row r="5173" spans="1:22" s="1" customFormat="1" ht="15.75" x14ac:dyDescent="0.25">
      <c r="A5173" s="22"/>
      <c r="B5173" s="22"/>
      <c r="G5173" s="23"/>
      <c r="V5173"/>
    </row>
    <row r="5174" spans="1:22" s="1" customFormat="1" ht="15.75" x14ac:dyDescent="0.25">
      <c r="A5174" s="22"/>
      <c r="B5174" s="22"/>
      <c r="G5174" s="23"/>
      <c r="V5174"/>
    </row>
    <row r="5175" spans="1:22" s="1" customFormat="1" ht="15.75" x14ac:dyDescent="0.25">
      <c r="A5175" s="22"/>
      <c r="B5175" s="22"/>
      <c r="G5175" s="23"/>
      <c r="V5175"/>
    </row>
    <row r="5176" spans="1:22" s="1" customFormat="1" ht="15.75" x14ac:dyDescent="0.25">
      <c r="A5176" s="22"/>
      <c r="B5176" s="22"/>
      <c r="G5176" s="23"/>
      <c r="V5176"/>
    </row>
    <row r="5177" spans="1:22" s="1" customFormat="1" ht="15.75" x14ac:dyDescent="0.25">
      <c r="A5177" s="22"/>
      <c r="B5177" s="22"/>
      <c r="G5177" s="23"/>
      <c r="V5177"/>
    </row>
    <row r="5178" spans="1:22" s="1" customFormat="1" ht="15.75" x14ac:dyDescent="0.25">
      <c r="A5178" s="22"/>
      <c r="B5178" s="22"/>
      <c r="G5178" s="23"/>
      <c r="V5178"/>
    </row>
    <row r="5179" spans="1:22" s="1" customFormat="1" ht="15.75" x14ac:dyDescent="0.25">
      <c r="A5179" s="22"/>
      <c r="B5179" s="22"/>
      <c r="G5179" s="23"/>
      <c r="V5179"/>
    </row>
    <row r="5180" spans="1:22" s="1" customFormat="1" ht="15.75" x14ac:dyDescent="0.25">
      <c r="A5180" s="22"/>
      <c r="B5180" s="22"/>
      <c r="G5180" s="23"/>
      <c r="V5180"/>
    </row>
    <row r="5181" spans="1:22" s="1" customFormat="1" ht="15.75" x14ac:dyDescent="0.25">
      <c r="A5181" s="22"/>
      <c r="B5181" s="22"/>
      <c r="G5181" s="23"/>
      <c r="V5181"/>
    </row>
    <row r="5182" spans="1:22" s="1" customFormat="1" ht="15.75" x14ac:dyDescent="0.25">
      <c r="A5182" s="22"/>
      <c r="B5182" s="22"/>
      <c r="G5182" s="23"/>
      <c r="V5182"/>
    </row>
    <row r="5183" spans="1:22" s="1" customFormat="1" ht="15.75" x14ac:dyDescent="0.25">
      <c r="A5183" s="22"/>
      <c r="B5183" s="22"/>
      <c r="G5183" s="23"/>
      <c r="V5183"/>
    </row>
    <row r="5184" spans="1:22" s="1" customFormat="1" ht="15.75" x14ac:dyDescent="0.25">
      <c r="A5184" s="22"/>
      <c r="B5184" s="22"/>
      <c r="G5184" s="23"/>
      <c r="V5184"/>
    </row>
    <row r="5185" spans="1:22" s="1" customFormat="1" ht="15.75" x14ac:dyDescent="0.25">
      <c r="A5185" s="22"/>
      <c r="B5185" s="22"/>
      <c r="G5185" s="23"/>
      <c r="V5185"/>
    </row>
    <row r="5186" spans="1:22" s="1" customFormat="1" ht="15.75" x14ac:dyDescent="0.25">
      <c r="A5186" s="22"/>
      <c r="B5186" s="22"/>
      <c r="G5186" s="23"/>
      <c r="V5186"/>
    </row>
    <row r="5187" spans="1:22" s="1" customFormat="1" ht="15.75" x14ac:dyDescent="0.25">
      <c r="A5187" s="22"/>
      <c r="B5187" s="22"/>
      <c r="G5187" s="23"/>
      <c r="V5187"/>
    </row>
    <row r="5188" spans="1:22" s="1" customFormat="1" ht="15.75" x14ac:dyDescent="0.25">
      <c r="A5188" s="22"/>
      <c r="B5188" s="22"/>
      <c r="G5188" s="23"/>
      <c r="V5188"/>
    </row>
    <row r="5189" spans="1:22" s="1" customFormat="1" ht="15.75" x14ac:dyDescent="0.25">
      <c r="A5189" s="22"/>
      <c r="B5189" s="22"/>
      <c r="G5189" s="23"/>
      <c r="V5189"/>
    </row>
    <row r="5190" spans="1:22" s="1" customFormat="1" ht="15.75" x14ac:dyDescent="0.25">
      <c r="A5190" s="22"/>
      <c r="B5190" s="22"/>
      <c r="G5190" s="23"/>
      <c r="V5190"/>
    </row>
    <row r="5191" spans="1:22" s="1" customFormat="1" ht="15.75" x14ac:dyDescent="0.25">
      <c r="A5191" s="22"/>
      <c r="B5191" s="22"/>
      <c r="G5191" s="23"/>
      <c r="V5191"/>
    </row>
    <row r="5192" spans="1:22" s="1" customFormat="1" ht="15.75" x14ac:dyDescent="0.25">
      <c r="A5192" s="22"/>
      <c r="B5192" s="22"/>
      <c r="G5192" s="23"/>
      <c r="V5192"/>
    </row>
    <row r="5193" spans="1:22" s="1" customFormat="1" ht="15.75" x14ac:dyDescent="0.25">
      <c r="A5193" s="22"/>
      <c r="B5193" s="22"/>
      <c r="G5193" s="23"/>
      <c r="V5193"/>
    </row>
    <row r="5194" spans="1:22" s="1" customFormat="1" ht="15.75" x14ac:dyDescent="0.25">
      <c r="A5194" s="22"/>
      <c r="B5194" s="22"/>
      <c r="G5194" s="23"/>
      <c r="V5194"/>
    </row>
    <row r="5195" spans="1:22" s="1" customFormat="1" ht="15.75" x14ac:dyDescent="0.25">
      <c r="A5195" s="22"/>
      <c r="B5195" s="22"/>
      <c r="G5195" s="23"/>
      <c r="V5195"/>
    </row>
    <row r="5196" spans="1:22" s="1" customFormat="1" ht="15.75" x14ac:dyDescent="0.25">
      <c r="A5196" s="22"/>
      <c r="B5196" s="22"/>
      <c r="G5196" s="23"/>
      <c r="V5196"/>
    </row>
    <row r="5197" spans="1:22" s="1" customFormat="1" ht="15.75" x14ac:dyDescent="0.25">
      <c r="A5197" s="22"/>
      <c r="B5197" s="22"/>
      <c r="G5197" s="23"/>
      <c r="V5197"/>
    </row>
    <row r="5198" spans="1:22" s="1" customFormat="1" ht="15.75" x14ac:dyDescent="0.25">
      <c r="A5198" s="22"/>
      <c r="B5198" s="22"/>
      <c r="G5198" s="23"/>
      <c r="V5198"/>
    </row>
    <row r="5199" spans="1:22" s="1" customFormat="1" ht="15.75" x14ac:dyDescent="0.25">
      <c r="A5199" s="22"/>
      <c r="B5199" s="22"/>
      <c r="G5199" s="23"/>
      <c r="V5199"/>
    </row>
    <row r="5200" spans="1:22" s="1" customFormat="1" ht="15.75" x14ac:dyDescent="0.25">
      <c r="A5200" s="22"/>
      <c r="B5200" s="22"/>
      <c r="G5200" s="23"/>
      <c r="V5200"/>
    </row>
    <row r="5201" spans="1:22" s="1" customFormat="1" ht="15.75" x14ac:dyDescent="0.25">
      <c r="A5201" s="22"/>
      <c r="B5201" s="22"/>
      <c r="G5201" s="23"/>
      <c r="V5201"/>
    </row>
    <row r="5202" spans="1:22" s="1" customFormat="1" ht="15.75" x14ac:dyDescent="0.25">
      <c r="A5202" s="22"/>
      <c r="B5202" s="22"/>
      <c r="G5202" s="23"/>
      <c r="V5202"/>
    </row>
    <row r="5203" spans="1:22" s="1" customFormat="1" ht="15.75" x14ac:dyDescent="0.25">
      <c r="A5203" s="22"/>
      <c r="B5203" s="22"/>
      <c r="G5203" s="23"/>
      <c r="V5203"/>
    </row>
    <row r="5204" spans="1:22" s="1" customFormat="1" ht="15.75" x14ac:dyDescent="0.25">
      <c r="A5204" s="22"/>
      <c r="B5204" s="22"/>
      <c r="G5204" s="23"/>
      <c r="V5204"/>
    </row>
    <row r="5205" spans="1:22" s="1" customFormat="1" ht="15.75" x14ac:dyDescent="0.25">
      <c r="A5205" s="22"/>
      <c r="B5205" s="22"/>
      <c r="G5205" s="23"/>
      <c r="V5205"/>
    </row>
    <row r="5206" spans="1:22" s="1" customFormat="1" ht="15.75" x14ac:dyDescent="0.25">
      <c r="A5206" s="22"/>
      <c r="B5206" s="22"/>
      <c r="G5206" s="23"/>
      <c r="V5206"/>
    </row>
    <row r="5207" spans="1:22" s="1" customFormat="1" ht="15.75" x14ac:dyDescent="0.25">
      <c r="A5207" s="22"/>
      <c r="B5207" s="22"/>
      <c r="G5207" s="23"/>
      <c r="V5207"/>
    </row>
    <row r="5208" spans="1:22" s="1" customFormat="1" ht="15.75" x14ac:dyDescent="0.25">
      <c r="A5208" s="22"/>
      <c r="B5208" s="22"/>
      <c r="G5208" s="23"/>
      <c r="V5208"/>
    </row>
    <row r="5209" spans="1:22" s="1" customFormat="1" ht="15.75" x14ac:dyDescent="0.25">
      <c r="A5209" s="22"/>
      <c r="B5209" s="22"/>
      <c r="G5209" s="23"/>
      <c r="V5209"/>
    </row>
    <row r="5210" spans="1:22" s="1" customFormat="1" ht="15.75" x14ac:dyDescent="0.25">
      <c r="A5210" s="22"/>
      <c r="B5210" s="22"/>
      <c r="G5210" s="23"/>
      <c r="V5210"/>
    </row>
    <row r="5211" spans="1:22" s="1" customFormat="1" ht="15.75" x14ac:dyDescent="0.25">
      <c r="A5211" s="22"/>
      <c r="B5211" s="22"/>
      <c r="G5211" s="23"/>
      <c r="V5211"/>
    </row>
    <row r="5212" spans="1:22" s="1" customFormat="1" ht="15.75" x14ac:dyDescent="0.25">
      <c r="A5212" s="22"/>
      <c r="B5212" s="22"/>
      <c r="G5212" s="23"/>
      <c r="V5212"/>
    </row>
    <row r="5213" spans="1:22" s="1" customFormat="1" ht="15.75" x14ac:dyDescent="0.25">
      <c r="A5213" s="22"/>
      <c r="B5213" s="22"/>
      <c r="G5213" s="23"/>
      <c r="V5213"/>
    </row>
    <row r="5214" spans="1:22" s="1" customFormat="1" ht="15.75" x14ac:dyDescent="0.25">
      <c r="A5214" s="22"/>
      <c r="B5214" s="22"/>
      <c r="G5214" s="23"/>
      <c r="V5214"/>
    </row>
    <row r="5215" spans="1:22" s="1" customFormat="1" ht="15.75" x14ac:dyDescent="0.25">
      <c r="A5215" s="22"/>
      <c r="B5215" s="22"/>
      <c r="G5215" s="23"/>
      <c r="V5215"/>
    </row>
    <row r="5216" spans="1:22" s="1" customFormat="1" ht="15.75" x14ac:dyDescent="0.25">
      <c r="A5216" s="22"/>
      <c r="B5216" s="22"/>
      <c r="G5216" s="23"/>
      <c r="V5216"/>
    </row>
    <row r="5217" spans="1:22" s="1" customFormat="1" ht="15.75" x14ac:dyDescent="0.25">
      <c r="A5217" s="22"/>
      <c r="B5217" s="22"/>
      <c r="G5217" s="23"/>
      <c r="V5217"/>
    </row>
    <row r="5218" spans="1:22" s="1" customFormat="1" ht="15.75" x14ac:dyDescent="0.25">
      <c r="A5218" s="22"/>
      <c r="B5218" s="22"/>
      <c r="G5218" s="23"/>
      <c r="V5218"/>
    </row>
    <row r="5219" spans="1:22" s="1" customFormat="1" ht="15.75" x14ac:dyDescent="0.25">
      <c r="A5219" s="22"/>
      <c r="B5219" s="22"/>
      <c r="G5219" s="23"/>
      <c r="V5219"/>
    </row>
    <row r="5220" spans="1:22" s="1" customFormat="1" ht="15.75" x14ac:dyDescent="0.25">
      <c r="A5220" s="22"/>
      <c r="B5220" s="22"/>
      <c r="G5220" s="23"/>
      <c r="V5220"/>
    </row>
    <row r="5221" spans="1:22" s="1" customFormat="1" ht="15.75" x14ac:dyDescent="0.25">
      <c r="A5221" s="22"/>
      <c r="B5221" s="22"/>
      <c r="G5221" s="23"/>
      <c r="V5221"/>
    </row>
    <row r="5222" spans="1:22" s="1" customFormat="1" ht="15.75" x14ac:dyDescent="0.25">
      <c r="A5222" s="22"/>
      <c r="B5222" s="22"/>
      <c r="G5222" s="23"/>
      <c r="V5222"/>
    </row>
    <row r="5223" spans="1:22" s="1" customFormat="1" ht="15.75" x14ac:dyDescent="0.25">
      <c r="A5223" s="22"/>
      <c r="B5223" s="22"/>
      <c r="G5223" s="23"/>
      <c r="V5223"/>
    </row>
    <row r="5224" spans="1:22" s="1" customFormat="1" ht="15.75" x14ac:dyDescent="0.25">
      <c r="A5224" s="22"/>
      <c r="B5224" s="22"/>
      <c r="G5224" s="23"/>
      <c r="V5224"/>
    </row>
    <row r="5225" spans="1:22" s="1" customFormat="1" ht="15.75" x14ac:dyDescent="0.25">
      <c r="A5225" s="22"/>
      <c r="B5225" s="22"/>
      <c r="G5225" s="23"/>
      <c r="V5225"/>
    </row>
    <row r="5226" spans="1:22" s="1" customFormat="1" ht="15.75" x14ac:dyDescent="0.25">
      <c r="A5226" s="22"/>
      <c r="B5226" s="22"/>
      <c r="G5226" s="23"/>
      <c r="V5226"/>
    </row>
    <row r="5227" spans="1:22" s="1" customFormat="1" ht="15.75" x14ac:dyDescent="0.25">
      <c r="A5227" s="22"/>
      <c r="B5227" s="22"/>
      <c r="G5227" s="23"/>
      <c r="V5227"/>
    </row>
    <row r="5228" spans="1:22" s="1" customFormat="1" ht="15.75" x14ac:dyDescent="0.25">
      <c r="A5228" s="22"/>
      <c r="B5228" s="22"/>
      <c r="G5228" s="23"/>
      <c r="V5228"/>
    </row>
    <row r="5229" spans="1:22" s="1" customFormat="1" ht="15.75" x14ac:dyDescent="0.25">
      <c r="A5229" s="22"/>
      <c r="B5229" s="22"/>
      <c r="G5229" s="23"/>
      <c r="V5229"/>
    </row>
    <row r="5230" spans="1:22" s="1" customFormat="1" ht="15.75" x14ac:dyDescent="0.25">
      <c r="A5230" s="22"/>
      <c r="B5230" s="22"/>
      <c r="G5230" s="23"/>
      <c r="V5230"/>
    </row>
    <row r="5231" spans="1:22" s="1" customFormat="1" ht="15.75" x14ac:dyDescent="0.25">
      <c r="A5231" s="22"/>
      <c r="B5231" s="22"/>
      <c r="G5231" s="23"/>
      <c r="V5231"/>
    </row>
    <row r="5232" spans="1:22" s="1" customFormat="1" ht="15.75" x14ac:dyDescent="0.25">
      <c r="A5232" s="22"/>
      <c r="B5232" s="22"/>
      <c r="G5232" s="23"/>
      <c r="V5232"/>
    </row>
    <row r="5233" spans="1:22" s="1" customFormat="1" ht="15.75" x14ac:dyDescent="0.25">
      <c r="A5233" s="22"/>
      <c r="B5233" s="22"/>
      <c r="G5233" s="23"/>
      <c r="V5233"/>
    </row>
    <row r="5234" spans="1:22" s="1" customFormat="1" ht="15.75" x14ac:dyDescent="0.25">
      <c r="A5234" s="22"/>
      <c r="B5234" s="22"/>
      <c r="G5234" s="23"/>
      <c r="V5234"/>
    </row>
    <row r="5235" spans="1:22" s="1" customFormat="1" ht="15.75" x14ac:dyDescent="0.25">
      <c r="A5235" s="22"/>
      <c r="B5235" s="22"/>
      <c r="G5235" s="23"/>
      <c r="V5235"/>
    </row>
    <row r="5236" spans="1:22" s="1" customFormat="1" ht="15.75" x14ac:dyDescent="0.25">
      <c r="A5236" s="22"/>
      <c r="B5236" s="22"/>
      <c r="G5236" s="23"/>
      <c r="V5236"/>
    </row>
    <row r="5237" spans="1:22" s="1" customFormat="1" ht="15.75" x14ac:dyDescent="0.25">
      <c r="A5237" s="22"/>
      <c r="B5237" s="22"/>
      <c r="G5237" s="23"/>
      <c r="V5237"/>
    </row>
    <row r="5238" spans="1:22" s="1" customFormat="1" ht="15.75" x14ac:dyDescent="0.25">
      <c r="A5238" s="22"/>
      <c r="B5238" s="22"/>
      <c r="G5238" s="23"/>
      <c r="V5238"/>
    </row>
    <row r="5239" spans="1:22" s="1" customFormat="1" ht="15.75" x14ac:dyDescent="0.25">
      <c r="A5239" s="22"/>
      <c r="B5239" s="22"/>
      <c r="G5239" s="23"/>
      <c r="V5239"/>
    </row>
    <row r="5240" spans="1:22" s="1" customFormat="1" ht="15.75" x14ac:dyDescent="0.25">
      <c r="A5240" s="22"/>
      <c r="B5240" s="22"/>
      <c r="G5240" s="23"/>
      <c r="V5240"/>
    </row>
    <row r="5241" spans="1:22" s="1" customFormat="1" ht="15.75" x14ac:dyDescent="0.25">
      <c r="A5241" s="22"/>
      <c r="B5241" s="22"/>
      <c r="G5241" s="23"/>
      <c r="V5241"/>
    </row>
    <row r="5242" spans="1:22" s="1" customFormat="1" ht="15.75" x14ac:dyDescent="0.25">
      <c r="A5242" s="22"/>
      <c r="B5242" s="22"/>
      <c r="G5242" s="23"/>
      <c r="V5242"/>
    </row>
    <row r="5243" spans="1:22" s="1" customFormat="1" ht="15.75" x14ac:dyDescent="0.25">
      <c r="A5243" s="22"/>
      <c r="B5243" s="22"/>
      <c r="G5243" s="23"/>
      <c r="V5243"/>
    </row>
    <row r="5244" spans="1:22" s="1" customFormat="1" ht="15.75" x14ac:dyDescent="0.25">
      <c r="A5244" s="22"/>
      <c r="B5244" s="22"/>
      <c r="G5244" s="23"/>
      <c r="V5244"/>
    </row>
    <row r="5245" spans="1:22" s="1" customFormat="1" ht="15.75" x14ac:dyDescent="0.25">
      <c r="A5245" s="22"/>
      <c r="B5245" s="22"/>
      <c r="G5245" s="23"/>
      <c r="V5245"/>
    </row>
    <row r="5246" spans="1:22" s="1" customFormat="1" ht="15.75" x14ac:dyDescent="0.25">
      <c r="A5246" s="22"/>
      <c r="B5246" s="22"/>
      <c r="G5246" s="23"/>
      <c r="V5246"/>
    </row>
    <row r="5247" spans="1:22" s="1" customFormat="1" ht="15.75" x14ac:dyDescent="0.25">
      <c r="A5247" s="22"/>
      <c r="B5247" s="22"/>
      <c r="G5247" s="23"/>
      <c r="V5247"/>
    </row>
    <row r="5248" spans="1:22" s="1" customFormat="1" ht="15.75" x14ac:dyDescent="0.25">
      <c r="A5248" s="22"/>
      <c r="B5248" s="22"/>
      <c r="G5248" s="23"/>
      <c r="V5248"/>
    </row>
    <row r="5249" spans="1:22" s="1" customFormat="1" ht="15.75" x14ac:dyDescent="0.25">
      <c r="A5249" s="22"/>
      <c r="B5249" s="22"/>
      <c r="G5249" s="23"/>
      <c r="V5249"/>
    </row>
    <row r="5250" spans="1:22" s="1" customFormat="1" ht="15.75" x14ac:dyDescent="0.25">
      <c r="A5250" s="22"/>
      <c r="B5250" s="22"/>
      <c r="G5250" s="23"/>
      <c r="V5250"/>
    </row>
    <row r="5251" spans="1:22" s="1" customFormat="1" ht="15.75" x14ac:dyDescent="0.25">
      <c r="A5251" s="22"/>
      <c r="B5251" s="22"/>
      <c r="G5251" s="23"/>
      <c r="V5251"/>
    </row>
    <row r="5252" spans="1:22" s="1" customFormat="1" ht="15.75" x14ac:dyDescent="0.25">
      <c r="A5252" s="22"/>
      <c r="B5252" s="22"/>
      <c r="G5252" s="23"/>
      <c r="V5252"/>
    </row>
    <row r="5253" spans="1:22" s="1" customFormat="1" ht="15.75" x14ac:dyDescent="0.25">
      <c r="A5253" s="22"/>
      <c r="B5253" s="22"/>
      <c r="G5253" s="23"/>
      <c r="V5253"/>
    </row>
    <row r="5254" spans="1:22" s="1" customFormat="1" ht="15.75" x14ac:dyDescent="0.25">
      <c r="A5254" s="22"/>
      <c r="B5254" s="22"/>
      <c r="G5254" s="23"/>
      <c r="V5254"/>
    </row>
    <row r="5255" spans="1:22" s="1" customFormat="1" ht="15.75" x14ac:dyDescent="0.25">
      <c r="A5255" s="22"/>
      <c r="B5255" s="22"/>
      <c r="G5255" s="23"/>
      <c r="V5255"/>
    </row>
    <row r="5256" spans="1:22" s="1" customFormat="1" ht="15.75" x14ac:dyDescent="0.25">
      <c r="A5256" s="22"/>
      <c r="B5256" s="22"/>
      <c r="G5256" s="23"/>
      <c r="V5256"/>
    </row>
    <row r="5257" spans="1:22" s="1" customFormat="1" ht="15.75" x14ac:dyDescent="0.25">
      <c r="A5257" s="22"/>
      <c r="B5257" s="22"/>
      <c r="G5257" s="23"/>
      <c r="V5257"/>
    </row>
    <row r="5258" spans="1:22" s="1" customFormat="1" ht="15.75" x14ac:dyDescent="0.25">
      <c r="A5258" s="22"/>
      <c r="B5258" s="22"/>
      <c r="G5258" s="23"/>
      <c r="V5258"/>
    </row>
    <row r="5259" spans="1:22" s="1" customFormat="1" ht="15.75" x14ac:dyDescent="0.25">
      <c r="A5259" s="22"/>
      <c r="B5259" s="22"/>
      <c r="G5259" s="23"/>
      <c r="V5259"/>
    </row>
    <row r="5260" spans="1:22" s="1" customFormat="1" ht="15.75" x14ac:dyDescent="0.25">
      <c r="A5260" s="22"/>
      <c r="B5260" s="22"/>
      <c r="G5260" s="23"/>
      <c r="V5260"/>
    </row>
    <row r="5261" spans="1:22" s="1" customFormat="1" ht="15.75" x14ac:dyDescent="0.25">
      <c r="A5261" s="22"/>
      <c r="B5261" s="22"/>
      <c r="G5261" s="23"/>
      <c r="V5261"/>
    </row>
    <row r="5262" spans="1:22" s="1" customFormat="1" ht="15.75" x14ac:dyDescent="0.25">
      <c r="A5262" s="22"/>
      <c r="B5262" s="22"/>
      <c r="G5262" s="23"/>
      <c r="V5262"/>
    </row>
    <row r="5263" spans="1:22" s="1" customFormat="1" ht="15.75" x14ac:dyDescent="0.25">
      <c r="A5263" s="22"/>
      <c r="B5263" s="22"/>
      <c r="G5263" s="23"/>
      <c r="V5263"/>
    </row>
    <row r="5264" spans="1:22" s="1" customFormat="1" ht="15.75" x14ac:dyDescent="0.25">
      <c r="A5264" s="22"/>
      <c r="B5264" s="22"/>
      <c r="G5264" s="23"/>
      <c r="V5264"/>
    </row>
    <row r="5265" spans="1:22" s="1" customFormat="1" ht="15.75" x14ac:dyDescent="0.25">
      <c r="A5265" s="22"/>
      <c r="B5265" s="22"/>
      <c r="G5265" s="23"/>
      <c r="V5265"/>
    </row>
    <row r="5266" spans="1:22" s="1" customFormat="1" ht="15.75" x14ac:dyDescent="0.25">
      <c r="A5266" s="22"/>
      <c r="B5266" s="22"/>
      <c r="G5266" s="23"/>
      <c r="V5266"/>
    </row>
    <row r="5267" spans="1:22" s="1" customFormat="1" ht="15.75" x14ac:dyDescent="0.25">
      <c r="A5267" s="22"/>
      <c r="B5267" s="22"/>
      <c r="G5267" s="23"/>
      <c r="V5267"/>
    </row>
    <row r="5268" spans="1:22" s="1" customFormat="1" ht="15.75" x14ac:dyDescent="0.25">
      <c r="A5268" s="22"/>
      <c r="B5268" s="22"/>
      <c r="G5268" s="23"/>
      <c r="V5268"/>
    </row>
    <row r="5269" spans="1:22" s="1" customFormat="1" ht="15.75" x14ac:dyDescent="0.25">
      <c r="A5269" s="22"/>
      <c r="B5269" s="22"/>
      <c r="G5269" s="23"/>
      <c r="V5269"/>
    </row>
    <row r="5270" spans="1:22" s="1" customFormat="1" ht="15.75" x14ac:dyDescent="0.25">
      <c r="A5270" s="22"/>
      <c r="B5270" s="22"/>
      <c r="G5270" s="23"/>
      <c r="V5270"/>
    </row>
    <row r="5271" spans="1:22" s="1" customFormat="1" ht="15.75" x14ac:dyDescent="0.25">
      <c r="A5271" s="22"/>
      <c r="B5271" s="22"/>
      <c r="G5271" s="23"/>
      <c r="V5271"/>
    </row>
    <row r="5272" spans="1:22" s="1" customFormat="1" ht="15.75" x14ac:dyDescent="0.25">
      <c r="A5272" s="22"/>
      <c r="B5272" s="22"/>
      <c r="G5272" s="23"/>
      <c r="V5272"/>
    </row>
    <row r="5273" spans="1:22" s="1" customFormat="1" ht="15.75" x14ac:dyDescent="0.25">
      <c r="A5273" s="22"/>
      <c r="B5273" s="22"/>
      <c r="G5273" s="23"/>
      <c r="V5273"/>
    </row>
    <row r="5274" spans="1:22" s="1" customFormat="1" ht="15.75" x14ac:dyDescent="0.25">
      <c r="A5274" s="22"/>
      <c r="B5274" s="22"/>
      <c r="G5274" s="23"/>
      <c r="V5274"/>
    </row>
    <row r="5275" spans="1:22" s="1" customFormat="1" ht="15.75" x14ac:dyDescent="0.25">
      <c r="A5275" s="22"/>
      <c r="B5275" s="22"/>
      <c r="G5275" s="23"/>
      <c r="V5275"/>
    </row>
    <row r="5276" spans="1:22" s="1" customFormat="1" ht="15.75" x14ac:dyDescent="0.25">
      <c r="A5276" s="22"/>
      <c r="B5276" s="22"/>
      <c r="G5276" s="23"/>
      <c r="V5276"/>
    </row>
    <row r="5277" spans="1:22" s="1" customFormat="1" ht="15.75" x14ac:dyDescent="0.25">
      <c r="A5277" s="22"/>
      <c r="B5277" s="22"/>
      <c r="G5277" s="23"/>
      <c r="V5277"/>
    </row>
    <row r="5278" spans="1:22" s="1" customFormat="1" ht="15.75" x14ac:dyDescent="0.25">
      <c r="A5278" s="22"/>
      <c r="B5278" s="22"/>
      <c r="G5278" s="23"/>
      <c r="V5278"/>
    </row>
    <row r="5279" spans="1:22" s="1" customFormat="1" ht="15.75" x14ac:dyDescent="0.25">
      <c r="A5279" s="22"/>
      <c r="B5279" s="22"/>
      <c r="G5279" s="23"/>
      <c r="V5279"/>
    </row>
    <row r="5280" spans="1:22" s="1" customFormat="1" ht="15.75" x14ac:dyDescent="0.25">
      <c r="A5280" s="22"/>
      <c r="B5280" s="22"/>
      <c r="G5280" s="23"/>
      <c r="V5280"/>
    </row>
    <row r="5281" spans="1:22" s="1" customFormat="1" ht="15.75" x14ac:dyDescent="0.25">
      <c r="A5281" s="22"/>
      <c r="B5281" s="22"/>
      <c r="G5281" s="23"/>
      <c r="V5281"/>
    </row>
    <row r="5282" spans="1:22" s="1" customFormat="1" ht="15.75" x14ac:dyDescent="0.25">
      <c r="A5282" s="22"/>
      <c r="B5282" s="22"/>
      <c r="G5282" s="23"/>
      <c r="V5282"/>
    </row>
    <row r="5283" spans="1:22" s="1" customFormat="1" ht="15.75" x14ac:dyDescent="0.25">
      <c r="A5283" s="22"/>
      <c r="B5283" s="22"/>
      <c r="G5283" s="23"/>
      <c r="V5283"/>
    </row>
    <row r="5284" spans="1:22" s="1" customFormat="1" ht="15.75" x14ac:dyDescent="0.25">
      <c r="A5284" s="22"/>
      <c r="B5284" s="22"/>
      <c r="G5284" s="23"/>
      <c r="V5284"/>
    </row>
    <row r="5285" spans="1:22" s="1" customFormat="1" ht="15.75" x14ac:dyDescent="0.25">
      <c r="A5285" s="22"/>
      <c r="B5285" s="22"/>
      <c r="G5285" s="23"/>
      <c r="V5285"/>
    </row>
    <row r="5286" spans="1:22" s="1" customFormat="1" ht="15.75" x14ac:dyDescent="0.25">
      <c r="A5286" s="22"/>
      <c r="B5286" s="22"/>
      <c r="G5286" s="23"/>
      <c r="V5286"/>
    </row>
    <row r="5287" spans="1:22" s="1" customFormat="1" ht="15.75" x14ac:dyDescent="0.25">
      <c r="A5287" s="22"/>
      <c r="B5287" s="22"/>
      <c r="G5287" s="23"/>
      <c r="V5287"/>
    </row>
    <row r="5288" spans="1:22" s="1" customFormat="1" ht="15.75" x14ac:dyDescent="0.25">
      <c r="A5288" s="22"/>
      <c r="B5288" s="22"/>
      <c r="G5288" s="23"/>
      <c r="V5288"/>
    </row>
    <row r="5289" spans="1:22" s="1" customFormat="1" ht="15.75" x14ac:dyDescent="0.25">
      <c r="A5289" s="22"/>
      <c r="B5289" s="22"/>
      <c r="G5289" s="23"/>
      <c r="V5289"/>
    </row>
    <row r="5290" spans="1:22" s="1" customFormat="1" ht="15.75" x14ac:dyDescent="0.25">
      <c r="A5290" s="22"/>
      <c r="B5290" s="22"/>
      <c r="G5290" s="23"/>
      <c r="V5290"/>
    </row>
    <row r="5291" spans="1:22" s="1" customFormat="1" ht="15.75" x14ac:dyDescent="0.25">
      <c r="A5291" s="22"/>
      <c r="B5291" s="22"/>
      <c r="G5291" s="23"/>
      <c r="V5291"/>
    </row>
    <row r="5292" spans="1:22" s="1" customFormat="1" ht="15.75" x14ac:dyDescent="0.25">
      <c r="A5292" s="22"/>
      <c r="B5292" s="22"/>
      <c r="G5292" s="23"/>
      <c r="V5292"/>
    </row>
    <row r="5293" spans="1:22" s="1" customFormat="1" ht="15.75" x14ac:dyDescent="0.25">
      <c r="A5293" s="22"/>
      <c r="B5293" s="22"/>
      <c r="G5293" s="23"/>
      <c r="V5293"/>
    </row>
    <row r="5294" spans="1:22" s="1" customFormat="1" ht="15.75" x14ac:dyDescent="0.25">
      <c r="A5294" s="22"/>
      <c r="B5294" s="22"/>
      <c r="G5294" s="23"/>
      <c r="V5294"/>
    </row>
    <row r="5295" spans="1:22" s="1" customFormat="1" ht="15.75" x14ac:dyDescent="0.25">
      <c r="A5295" s="22"/>
      <c r="B5295" s="22"/>
      <c r="G5295" s="23"/>
      <c r="V5295"/>
    </row>
    <row r="5296" spans="1:22" s="1" customFormat="1" ht="15.75" x14ac:dyDescent="0.25">
      <c r="A5296" s="22"/>
      <c r="B5296" s="22"/>
      <c r="G5296" s="23"/>
      <c r="V5296"/>
    </row>
    <row r="5297" spans="1:22" s="1" customFormat="1" ht="15.75" x14ac:dyDescent="0.25">
      <c r="A5297" s="22"/>
      <c r="B5297" s="22"/>
      <c r="G5297" s="23"/>
      <c r="V5297"/>
    </row>
    <row r="5298" spans="1:22" s="1" customFormat="1" ht="15.75" x14ac:dyDescent="0.25">
      <c r="A5298" s="22"/>
      <c r="B5298" s="22"/>
      <c r="G5298" s="23"/>
      <c r="V5298"/>
    </row>
    <row r="5299" spans="1:22" s="1" customFormat="1" ht="15.75" x14ac:dyDescent="0.25">
      <c r="A5299" s="22"/>
      <c r="B5299" s="22"/>
      <c r="G5299" s="23"/>
      <c r="V5299"/>
    </row>
    <row r="5300" spans="1:22" s="1" customFormat="1" ht="15.75" x14ac:dyDescent="0.25">
      <c r="A5300" s="22"/>
      <c r="B5300" s="22"/>
      <c r="G5300" s="23"/>
      <c r="V5300"/>
    </row>
    <row r="5301" spans="1:22" s="1" customFormat="1" ht="15.75" x14ac:dyDescent="0.25">
      <c r="A5301" s="22"/>
      <c r="B5301" s="22"/>
      <c r="G5301" s="23"/>
      <c r="V5301"/>
    </row>
    <row r="5302" spans="1:22" s="1" customFormat="1" ht="15.75" x14ac:dyDescent="0.25">
      <c r="A5302" s="22"/>
      <c r="B5302" s="22"/>
      <c r="G5302" s="23"/>
      <c r="V5302"/>
    </row>
    <row r="5303" spans="1:22" s="1" customFormat="1" ht="15.75" x14ac:dyDescent="0.25">
      <c r="A5303" s="22"/>
      <c r="B5303" s="22"/>
      <c r="G5303" s="23"/>
      <c r="V5303"/>
    </row>
    <row r="5304" spans="1:22" s="1" customFormat="1" ht="15.75" x14ac:dyDescent="0.25">
      <c r="A5304" s="22"/>
      <c r="B5304" s="22"/>
      <c r="G5304" s="23"/>
      <c r="V5304"/>
    </row>
    <row r="5305" spans="1:22" s="1" customFormat="1" ht="15.75" x14ac:dyDescent="0.25">
      <c r="A5305" s="22"/>
      <c r="B5305" s="22"/>
      <c r="G5305" s="23"/>
      <c r="V5305"/>
    </row>
    <row r="5306" spans="1:22" s="1" customFormat="1" ht="15.75" x14ac:dyDescent="0.25">
      <c r="A5306" s="22"/>
      <c r="B5306" s="22"/>
      <c r="G5306" s="23"/>
      <c r="V5306"/>
    </row>
    <row r="5307" spans="1:22" s="1" customFormat="1" ht="15.75" x14ac:dyDescent="0.25">
      <c r="A5307" s="22"/>
      <c r="B5307" s="22"/>
      <c r="G5307" s="23"/>
      <c r="V5307"/>
    </row>
    <row r="5308" spans="1:22" s="1" customFormat="1" ht="15.75" x14ac:dyDescent="0.25">
      <c r="A5308" s="22"/>
      <c r="B5308" s="22"/>
      <c r="G5308" s="23"/>
      <c r="V5308"/>
    </row>
    <row r="5309" spans="1:22" s="1" customFormat="1" ht="15.75" x14ac:dyDescent="0.25">
      <c r="A5309" s="22"/>
      <c r="B5309" s="22"/>
      <c r="G5309" s="23"/>
      <c r="V5309"/>
    </row>
    <row r="5310" spans="1:22" s="1" customFormat="1" ht="15.75" x14ac:dyDescent="0.25">
      <c r="A5310" s="22"/>
      <c r="B5310" s="22"/>
      <c r="G5310" s="23"/>
      <c r="V5310"/>
    </row>
    <row r="5311" spans="1:22" s="1" customFormat="1" ht="15.75" x14ac:dyDescent="0.25">
      <c r="A5311" s="22"/>
      <c r="B5311" s="22"/>
      <c r="G5311" s="23"/>
      <c r="V5311"/>
    </row>
    <row r="5312" spans="1:22" s="1" customFormat="1" ht="15.75" x14ac:dyDescent="0.25">
      <c r="A5312" s="22"/>
      <c r="B5312" s="22"/>
      <c r="G5312" s="23"/>
      <c r="V5312"/>
    </row>
    <row r="5313" spans="1:22" s="1" customFormat="1" ht="15.75" x14ac:dyDescent="0.25">
      <c r="A5313" s="22"/>
      <c r="B5313" s="22"/>
      <c r="G5313" s="23"/>
      <c r="V5313"/>
    </row>
    <row r="5314" spans="1:22" s="1" customFormat="1" ht="15.75" x14ac:dyDescent="0.25">
      <c r="A5314" s="22"/>
      <c r="B5314" s="22"/>
      <c r="G5314" s="23"/>
      <c r="V5314"/>
    </row>
    <row r="5315" spans="1:22" s="1" customFormat="1" ht="15.75" x14ac:dyDescent="0.25">
      <c r="A5315" s="22"/>
      <c r="B5315" s="22"/>
      <c r="G5315" s="23"/>
      <c r="V5315"/>
    </row>
    <row r="5316" spans="1:22" s="1" customFormat="1" ht="15.75" x14ac:dyDescent="0.25">
      <c r="A5316" s="22"/>
      <c r="B5316" s="22"/>
      <c r="G5316" s="23"/>
      <c r="V5316"/>
    </row>
    <row r="5317" spans="1:22" s="1" customFormat="1" ht="15.75" x14ac:dyDescent="0.25">
      <c r="A5317" s="22"/>
      <c r="B5317" s="22"/>
      <c r="G5317" s="23"/>
      <c r="V5317"/>
    </row>
    <row r="5318" spans="1:22" s="1" customFormat="1" ht="15.75" x14ac:dyDescent="0.25">
      <c r="A5318" s="22"/>
      <c r="B5318" s="22"/>
      <c r="G5318" s="23"/>
      <c r="V5318"/>
    </row>
    <row r="5319" spans="1:22" s="1" customFormat="1" ht="15.75" x14ac:dyDescent="0.25">
      <c r="A5319" s="22"/>
      <c r="B5319" s="22"/>
      <c r="G5319" s="23"/>
      <c r="V5319"/>
    </row>
    <row r="5320" spans="1:22" s="1" customFormat="1" ht="15.75" x14ac:dyDescent="0.25">
      <c r="A5320" s="22"/>
      <c r="B5320" s="22"/>
      <c r="G5320" s="23"/>
      <c r="V5320"/>
    </row>
    <row r="5321" spans="1:22" s="1" customFormat="1" ht="15.75" x14ac:dyDescent="0.25">
      <c r="A5321" s="22"/>
      <c r="B5321" s="22"/>
      <c r="G5321" s="23"/>
      <c r="V5321"/>
    </row>
    <row r="5322" spans="1:22" s="1" customFormat="1" ht="15.75" x14ac:dyDescent="0.25">
      <c r="A5322" s="22"/>
      <c r="B5322" s="22"/>
      <c r="G5322" s="23"/>
      <c r="V5322"/>
    </row>
    <row r="5323" spans="1:22" s="1" customFormat="1" ht="15.75" x14ac:dyDescent="0.25">
      <c r="A5323" s="22"/>
      <c r="B5323" s="22"/>
      <c r="G5323" s="23"/>
      <c r="V5323"/>
    </row>
    <row r="5324" spans="1:22" s="1" customFormat="1" ht="15.75" x14ac:dyDescent="0.25">
      <c r="A5324" s="22"/>
      <c r="B5324" s="22"/>
      <c r="G5324" s="23"/>
      <c r="V5324"/>
    </row>
    <row r="5325" spans="1:22" s="1" customFormat="1" ht="15.75" x14ac:dyDescent="0.25">
      <c r="A5325" s="22"/>
      <c r="B5325" s="22"/>
      <c r="G5325" s="23"/>
      <c r="V5325"/>
    </row>
    <row r="5326" spans="1:22" s="1" customFormat="1" ht="15.75" x14ac:dyDescent="0.25">
      <c r="A5326" s="22"/>
      <c r="B5326" s="22"/>
      <c r="G5326" s="23"/>
      <c r="V5326"/>
    </row>
    <row r="5327" spans="1:22" s="1" customFormat="1" ht="15.75" x14ac:dyDescent="0.25">
      <c r="A5327" s="22"/>
      <c r="B5327" s="22"/>
      <c r="G5327" s="23"/>
      <c r="V5327"/>
    </row>
    <row r="5328" spans="1:22" s="1" customFormat="1" ht="15.75" x14ac:dyDescent="0.25">
      <c r="A5328" s="22"/>
      <c r="B5328" s="22"/>
      <c r="G5328" s="23"/>
      <c r="V5328"/>
    </row>
    <row r="5329" spans="1:22" s="1" customFormat="1" ht="15.75" x14ac:dyDescent="0.25">
      <c r="A5329" s="22"/>
      <c r="B5329" s="22"/>
      <c r="G5329" s="23"/>
      <c r="V5329"/>
    </row>
    <row r="5330" spans="1:22" s="1" customFormat="1" ht="15.75" x14ac:dyDescent="0.25">
      <c r="A5330" s="22"/>
      <c r="B5330" s="22"/>
      <c r="G5330" s="23"/>
      <c r="V5330"/>
    </row>
    <row r="5331" spans="1:22" s="1" customFormat="1" ht="15.75" x14ac:dyDescent="0.25">
      <c r="A5331" s="22"/>
      <c r="B5331" s="22"/>
      <c r="G5331" s="23"/>
      <c r="V5331"/>
    </row>
    <row r="5332" spans="1:22" s="1" customFormat="1" ht="15.75" x14ac:dyDescent="0.25">
      <c r="A5332" s="22"/>
      <c r="B5332" s="22"/>
      <c r="G5332" s="23"/>
      <c r="V5332"/>
    </row>
    <row r="5333" spans="1:22" s="1" customFormat="1" ht="15.75" x14ac:dyDescent="0.25">
      <c r="A5333" s="22"/>
      <c r="B5333" s="22"/>
      <c r="G5333" s="23"/>
      <c r="V5333"/>
    </row>
    <row r="5334" spans="1:22" s="1" customFormat="1" ht="15.75" x14ac:dyDescent="0.25">
      <c r="A5334" s="22"/>
      <c r="B5334" s="22"/>
      <c r="G5334" s="23"/>
      <c r="V5334"/>
    </row>
    <row r="5335" spans="1:22" s="1" customFormat="1" ht="15.75" x14ac:dyDescent="0.25">
      <c r="A5335" s="22"/>
      <c r="B5335" s="22"/>
      <c r="G5335" s="23"/>
      <c r="V5335"/>
    </row>
    <row r="5336" spans="1:22" s="1" customFormat="1" ht="15.75" x14ac:dyDescent="0.25">
      <c r="A5336" s="22"/>
      <c r="B5336" s="22"/>
      <c r="G5336" s="23"/>
      <c r="V5336"/>
    </row>
    <row r="5337" spans="1:22" s="1" customFormat="1" ht="15.75" x14ac:dyDescent="0.25">
      <c r="A5337" s="22"/>
      <c r="B5337" s="22"/>
      <c r="G5337" s="23"/>
      <c r="V5337"/>
    </row>
    <row r="5338" spans="1:22" s="1" customFormat="1" ht="15.75" x14ac:dyDescent="0.25">
      <c r="A5338" s="22"/>
      <c r="B5338" s="22"/>
      <c r="G5338" s="23"/>
      <c r="V5338"/>
    </row>
    <row r="5339" spans="1:22" s="1" customFormat="1" ht="15.75" x14ac:dyDescent="0.25">
      <c r="A5339" s="22"/>
      <c r="B5339" s="22"/>
      <c r="G5339" s="23"/>
      <c r="V5339"/>
    </row>
    <row r="5340" spans="1:22" s="1" customFormat="1" ht="15.75" x14ac:dyDescent="0.25">
      <c r="A5340" s="22"/>
      <c r="B5340" s="22"/>
      <c r="G5340" s="23"/>
      <c r="V5340"/>
    </row>
    <row r="5341" spans="1:22" s="1" customFormat="1" ht="15.75" x14ac:dyDescent="0.25">
      <c r="A5341" s="22"/>
      <c r="B5341" s="22"/>
      <c r="G5341" s="23"/>
      <c r="V5341"/>
    </row>
    <row r="5342" spans="1:22" s="1" customFormat="1" ht="15.75" x14ac:dyDescent="0.25">
      <c r="A5342" s="22"/>
      <c r="B5342" s="22"/>
      <c r="G5342" s="23"/>
      <c r="V5342"/>
    </row>
    <row r="5343" spans="1:22" s="1" customFormat="1" ht="15.75" x14ac:dyDescent="0.25">
      <c r="A5343" s="22"/>
      <c r="B5343" s="22"/>
      <c r="G5343" s="23"/>
      <c r="V5343"/>
    </row>
    <row r="5344" spans="1:22" s="1" customFormat="1" ht="15.75" x14ac:dyDescent="0.25">
      <c r="A5344" s="22"/>
      <c r="B5344" s="22"/>
      <c r="G5344" s="23"/>
      <c r="V5344"/>
    </row>
    <row r="5345" spans="1:22" s="1" customFormat="1" ht="15.75" x14ac:dyDescent="0.25">
      <c r="A5345" s="22"/>
      <c r="B5345" s="22"/>
      <c r="G5345" s="23"/>
      <c r="V5345"/>
    </row>
    <row r="5346" spans="1:22" s="1" customFormat="1" ht="15.75" x14ac:dyDescent="0.25">
      <c r="A5346" s="22"/>
      <c r="B5346" s="22"/>
      <c r="G5346" s="23"/>
      <c r="V5346"/>
    </row>
    <row r="5347" spans="1:22" s="1" customFormat="1" ht="15.75" x14ac:dyDescent="0.25">
      <c r="A5347" s="22"/>
      <c r="B5347" s="22"/>
      <c r="G5347" s="23"/>
      <c r="V5347"/>
    </row>
    <row r="5348" spans="1:22" s="1" customFormat="1" ht="15.75" x14ac:dyDescent="0.25">
      <c r="A5348" s="22"/>
      <c r="B5348" s="22"/>
      <c r="G5348" s="23"/>
      <c r="V5348"/>
    </row>
    <row r="5349" spans="1:22" s="1" customFormat="1" ht="15.75" x14ac:dyDescent="0.25">
      <c r="A5349" s="22"/>
      <c r="B5349" s="22"/>
      <c r="G5349" s="23"/>
      <c r="V5349"/>
    </row>
    <row r="5350" spans="1:22" s="1" customFormat="1" ht="15.75" x14ac:dyDescent="0.25">
      <c r="A5350" s="22"/>
      <c r="B5350" s="22"/>
      <c r="G5350" s="23"/>
      <c r="V5350"/>
    </row>
    <row r="5351" spans="1:22" s="1" customFormat="1" ht="15.75" x14ac:dyDescent="0.25">
      <c r="A5351" s="22"/>
      <c r="B5351" s="22"/>
      <c r="G5351" s="23"/>
      <c r="V5351"/>
    </row>
    <row r="5352" spans="1:22" s="1" customFormat="1" ht="15.75" x14ac:dyDescent="0.25">
      <c r="A5352" s="22"/>
      <c r="B5352" s="22"/>
      <c r="G5352" s="23"/>
      <c r="V5352"/>
    </row>
    <row r="5353" spans="1:22" s="1" customFormat="1" ht="15.75" x14ac:dyDescent="0.25">
      <c r="A5353" s="22"/>
      <c r="B5353" s="22"/>
      <c r="G5353" s="23"/>
      <c r="V5353"/>
    </row>
    <row r="5354" spans="1:22" s="1" customFormat="1" ht="15.75" x14ac:dyDescent="0.25">
      <c r="A5354" s="22"/>
      <c r="B5354" s="22"/>
      <c r="G5354" s="23"/>
      <c r="V5354"/>
    </row>
    <row r="5355" spans="1:22" s="1" customFormat="1" ht="15.75" x14ac:dyDescent="0.25">
      <c r="A5355" s="22"/>
      <c r="B5355" s="22"/>
      <c r="G5355" s="23"/>
      <c r="V5355"/>
    </row>
    <row r="5356" spans="1:22" s="1" customFormat="1" ht="15.75" x14ac:dyDescent="0.25">
      <c r="A5356" s="22"/>
      <c r="B5356" s="22"/>
      <c r="G5356" s="23"/>
      <c r="V5356"/>
    </row>
    <row r="5357" spans="1:22" s="1" customFormat="1" ht="15.75" x14ac:dyDescent="0.25">
      <c r="A5357" s="22"/>
      <c r="B5357" s="22"/>
      <c r="G5357" s="23"/>
      <c r="V5357"/>
    </row>
    <row r="5358" spans="1:22" s="1" customFormat="1" ht="15.75" x14ac:dyDescent="0.25">
      <c r="A5358" s="22"/>
      <c r="B5358" s="22"/>
      <c r="G5358" s="23"/>
      <c r="V5358"/>
    </row>
    <row r="5359" spans="1:22" s="1" customFormat="1" ht="15.75" x14ac:dyDescent="0.25">
      <c r="A5359" s="22"/>
      <c r="B5359" s="22"/>
      <c r="G5359" s="23"/>
      <c r="V5359"/>
    </row>
    <row r="5360" spans="1:22" s="1" customFormat="1" ht="15.75" x14ac:dyDescent="0.25">
      <c r="A5360" s="22"/>
      <c r="B5360" s="22"/>
      <c r="G5360" s="23"/>
      <c r="V5360"/>
    </row>
    <row r="5361" spans="1:22" s="1" customFormat="1" ht="15.75" x14ac:dyDescent="0.25">
      <c r="A5361" s="22"/>
      <c r="B5361" s="22"/>
      <c r="G5361" s="23"/>
      <c r="V5361"/>
    </row>
    <row r="5362" spans="1:22" s="1" customFormat="1" ht="15.75" x14ac:dyDescent="0.25">
      <c r="A5362" s="22"/>
      <c r="B5362" s="22"/>
      <c r="G5362" s="23"/>
      <c r="V5362"/>
    </row>
    <row r="5363" spans="1:22" s="1" customFormat="1" ht="15.75" x14ac:dyDescent="0.25">
      <c r="A5363" s="22"/>
      <c r="B5363" s="22"/>
      <c r="G5363" s="23"/>
      <c r="V5363"/>
    </row>
    <row r="5364" spans="1:22" s="1" customFormat="1" ht="15.75" x14ac:dyDescent="0.25">
      <c r="A5364" s="22"/>
      <c r="B5364" s="22"/>
      <c r="G5364" s="23"/>
      <c r="V5364"/>
    </row>
    <row r="5365" spans="1:22" s="1" customFormat="1" ht="15.75" x14ac:dyDescent="0.25">
      <c r="A5365" s="22"/>
      <c r="B5365" s="22"/>
      <c r="G5365" s="23"/>
      <c r="V5365"/>
    </row>
    <row r="5366" spans="1:22" s="1" customFormat="1" ht="15.75" x14ac:dyDescent="0.25">
      <c r="A5366" s="22"/>
      <c r="B5366" s="22"/>
      <c r="G5366" s="23"/>
      <c r="V5366"/>
    </row>
    <row r="5367" spans="1:22" s="1" customFormat="1" ht="15.75" x14ac:dyDescent="0.25">
      <c r="A5367" s="22"/>
      <c r="B5367" s="22"/>
      <c r="G5367" s="23"/>
      <c r="V5367"/>
    </row>
    <row r="5368" spans="1:22" s="1" customFormat="1" ht="15.75" x14ac:dyDescent="0.25">
      <c r="A5368" s="22"/>
      <c r="B5368" s="22"/>
      <c r="G5368" s="23"/>
      <c r="V5368"/>
    </row>
    <row r="5369" spans="1:22" s="1" customFormat="1" ht="15.75" x14ac:dyDescent="0.25">
      <c r="A5369" s="22"/>
      <c r="B5369" s="22"/>
      <c r="G5369" s="23"/>
      <c r="V5369"/>
    </row>
    <row r="5370" spans="1:22" s="1" customFormat="1" ht="15.75" x14ac:dyDescent="0.25">
      <c r="A5370" s="22"/>
      <c r="B5370" s="22"/>
      <c r="G5370" s="23"/>
      <c r="V5370"/>
    </row>
    <row r="5371" spans="1:22" s="1" customFormat="1" ht="15.75" x14ac:dyDescent="0.25">
      <c r="A5371" s="22"/>
      <c r="B5371" s="22"/>
      <c r="G5371" s="23"/>
      <c r="V5371"/>
    </row>
    <row r="5372" spans="1:22" s="1" customFormat="1" ht="15.75" x14ac:dyDescent="0.25">
      <c r="A5372" s="22"/>
      <c r="B5372" s="22"/>
      <c r="G5372" s="23"/>
      <c r="V5372"/>
    </row>
    <row r="5373" spans="1:22" s="1" customFormat="1" ht="15.75" x14ac:dyDescent="0.25">
      <c r="A5373" s="22"/>
      <c r="B5373" s="22"/>
      <c r="G5373" s="23"/>
      <c r="V5373"/>
    </row>
    <row r="5374" spans="1:22" s="1" customFormat="1" ht="15.75" x14ac:dyDescent="0.25">
      <c r="A5374" s="22"/>
      <c r="B5374" s="22"/>
      <c r="G5374" s="23"/>
      <c r="V5374"/>
    </row>
    <row r="5375" spans="1:22" s="1" customFormat="1" ht="15.75" x14ac:dyDescent="0.25">
      <c r="A5375" s="22"/>
      <c r="B5375" s="22"/>
      <c r="G5375" s="23"/>
      <c r="V5375"/>
    </row>
    <row r="5376" spans="1:22" s="1" customFormat="1" ht="15.75" x14ac:dyDescent="0.25">
      <c r="A5376" s="22"/>
      <c r="B5376" s="22"/>
      <c r="G5376" s="23"/>
      <c r="V5376"/>
    </row>
    <row r="5377" spans="1:22" s="1" customFormat="1" ht="15.75" x14ac:dyDescent="0.25">
      <c r="A5377" s="22"/>
      <c r="B5377" s="22"/>
      <c r="G5377" s="23"/>
      <c r="V5377"/>
    </row>
    <row r="5378" spans="1:22" s="1" customFormat="1" ht="15.75" x14ac:dyDescent="0.25">
      <c r="A5378" s="22"/>
      <c r="B5378" s="22"/>
      <c r="G5378" s="23"/>
      <c r="V5378"/>
    </row>
    <row r="5379" spans="1:22" s="1" customFormat="1" ht="15.75" x14ac:dyDescent="0.25">
      <c r="A5379" s="22"/>
      <c r="B5379" s="22"/>
      <c r="G5379" s="23"/>
      <c r="V5379"/>
    </row>
    <row r="5380" spans="1:22" s="1" customFormat="1" ht="15.75" x14ac:dyDescent="0.25">
      <c r="A5380" s="22"/>
      <c r="B5380" s="22"/>
      <c r="G5380" s="23"/>
      <c r="V5380"/>
    </row>
    <row r="5381" spans="1:22" s="1" customFormat="1" ht="15.75" x14ac:dyDescent="0.25">
      <c r="A5381" s="22"/>
      <c r="B5381" s="22"/>
      <c r="G5381" s="23"/>
      <c r="V5381"/>
    </row>
    <row r="5382" spans="1:22" s="1" customFormat="1" ht="15.75" x14ac:dyDescent="0.25">
      <c r="A5382" s="22"/>
      <c r="B5382" s="22"/>
      <c r="G5382" s="23"/>
      <c r="V5382"/>
    </row>
    <row r="5383" spans="1:22" s="1" customFormat="1" ht="15.75" x14ac:dyDescent="0.25">
      <c r="A5383" s="22"/>
      <c r="B5383" s="22"/>
      <c r="G5383" s="23"/>
      <c r="V5383"/>
    </row>
    <row r="5384" spans="1:22" s="1" customFormat="1" ht="15.75" x14ac:dyDescent="0.25">
      <c r="A5384" s="22"/>
      <c r="B5384" s="22"/>
      <c r="G5384" s="23"/>
      <c r="V5384"/>
    </row>
    <row r="5385" spans="1:22" s="1" customFormat="1" ht="15.75" x14ac:dyDescent="0.25">
      <c r="A5385" s="22"/>
      <c r="B5385" s="22"/>
      <c r="G5385" s="23"/>
      <c r="V5385"/>
    </row>
    <row r="5386" spans="1:22" s="1" customFormat="1" ht="15.75" x14ac:dyDescent="0.25">
      <c r="A5386" s="22"/>
      <c r="B5386" s="22"/>
      <c r="G5386" s="23"/>
      <c r="V5386"/>
    </row>
    <row r="5387" spans="1:22" s="1" customFormat="1" ht="15.75" x14ac:dyDescent="0.25">
      <c r="A5387" s="22"/>
      <c r="B5387" s="22"/>
      <c r="G5387" s="23"/>
      <c r="V5387"/>
    </row>
    <row r="5388" spans="1:22" s="1" customFormat="1" ht="15.75" x14ac:dyDescent="0.25">
      <c r="A5388" s="22"/>
      <c r="B5388" s="22"/>
      <c r="G5388" s="23"/>
      <c r="V5388"/>
    </row>
    <row r="5389" spans="1:22" s="1" customFormat="1" ht="15.75" x14ac:dyDescent="0.25">
      <c r="A5389" s="22"/>
      <c r="B5389" s="22"/>
      <c r="G5389" s="23"/>
      <c r="V5389"/>
    </row>
    <row r="5390" spans="1:22" s="1" customFormat="1" ht="15.75" x14ac:dyDescent="0.25">
      <c r="A5390" s="22"/>
      <c r="B5390" s="22"/>
      <c r="G5390" s="23"/>
      <c r="V5390"/>
    </row>
    <row r="5391" spans="1:22" s="1" customFormat="1" ht="15.75" x14ac:dyDescent="0.25">
      <c r="A5391" s="22"/>
      <c r="B5391" s="22"/>
      <c r="G5391" s="23"/>
      <c r="V5391"/>
    </row>
    <row r="5392" spans="1:22" s="1" customFormat="1" ht="15.75" x14ac:dyDescent="0.25">
      <c r="A5392" s="22"/>
      <c r="B5392" s="22"/>
      <c r="G5392" s="23"/>
      <c r="V5392"/>
    </row>
    <row r="5393" spans="1:22" s="1" customFormat="1" ht="15.75" x14ac:dyDescent="0.25">
      <c r="A5393" s="22"/>
      <c r="B5393" s="22"/>
      <c r="G5393" s="23"/>
      <c r="V5393"/>
    </row>
    <row r="5394" spans="1:22" s="1" customFormat="1" ht="15.75" x14ac:dyDescent="0.25">
      <c r="A5394" s="22"/>
      <c r="B5394" s="22"/>
      <c r="G5394" s="23"/>
      <c r="V5394"/>
    </row>
    <row r="5395" spans="1:22" s="1" customFormat="1" ht="15.75" x14ac:dyDescent="0.25">
      <c r="A5395" s="22"/>
      <c r="B5395" s="22"/>
      <c r="G5395" s="23"/>
      <c r="V5395"/>
    </row>
    <row r="5396" spans="1:22" s="1" customFormat="1" ht="15.75" x14ac:dyDescent="0.25">
      <c r="A5396" s="22"/>
      <c r="B5396" s="22"/>
      <c r="G5396" s="23"/>
      <c r="V5396"/>
    </row>
    <row r="5397" spans="1:22" s="1" customFormat="1" ht="15.75" x14ac:dyDescent="0.25">
      <c r="A5397" s="22"/>
      <c r="B5397" s="22"/>
      <c r="G5397" s="23"/>
      <c r="V5397"/>
    </row>
    <row r="5398" spans="1:22" s="1" customFormat="1" ht="15.75" x14ac:dyDescent="0.25">
      <c r="A5398" s="22"/>
      <c r="B5398" s="22"/>
      <c r="G5398" s="23"/>
      <c r="V5398"/>
    </row>
    <row r="5399" spans="1:22" s="1" customFormat="1" ht="15.75" x14ac:dyDescent="0.25">
      <c r="A5399" s="22"/>
      <c r="B5399" s="22"/>
      <c r="G5399" s="23"/>
      <c r="V5399"/>
    </row>
    <row r="5400" spans="1:22" s="1" customFormat="1" ht="15.75" x14ac:dyDescent="0.25">
      <c r="A5400" s="22"/>
      <c r="B5400" s="22"/>
      <c r="G5400" s="23"/>
      <c r="V5400"/>
    </row>
    <row r="5401" spans="1:22" s="1" customFormat="1" ht="15.75" x14ac:dyDescent="0.25">
      <c r="A5401" s="22"/>
      <c r="B5401" s="22"/>
      <c r="G5401" s="23"/>
      <c r="V5401"/>
    </row>
    <row r="5402" spans="1:22" s="1" customFormat="1" ht="15.75" x14ac:dyDescent="0.25">
      <c r="A5402" s="22"/>
      <c r="B5402" s="22"/>
      <c r="G5402" s="23"/>
      <c r="V5402"/>
    </row>
    <row r="5403" spans="1:22" s="1" customFormat="1" ht="15.75" x14ac:dyDescent="0.25">
      <c r="A5403" s="22"/>
      <c r="B5403" s="22"/>
      <c r="G5403" s="23"/>
      <c r="V5403"/>
    </row>
    <row r="5404" spans="1:22" s="1" customFormat="1" ht="15.75" x14ac:dyDescent="0.25">
      <c r="A5404" s="22"/>
      <c r="B5404" s="22"/>
      <c r="G5404" s="23"/>
      <c r="V5404"/>
    </row>
    <row r="5405" spans="1:22" s="1" customFormat="1" ht="15.75" x14ac:dyDescent="0.25">
      <c r="A5405" s="22"/>
      <c r="B5405" s="22"/>
      <c r="G5405" s="23"/>
      <c r="V5405"/>
    </row>
    <row r="5406" spans="1:22" s="1" customFormat="1" ht="15.75" x14ac:dyDescent="0.25">
      <c r="A5406" s="22"/>
      <c r="B5406" s="22"/>
      <c r="G5406" s="23"/>
      <c r="V5406"/>
    </row>
    <row r="5407" spans="1:22" s="1" customFormat="1" ht="15.75" x14ac:dyDescent="0.25">
      <c r="A5407" s="22"/>
      <c r="B5407" s="22"/>
      <c r="G5407" s="23"/>
      <c r="V5407"/>
    </row>
    <row r="5408" spans="1:22" s="1" customFormat="1" ht="15.75" x14ac:dyDescent="0.25">
      <c r="A5408" s="22"/>
      <c r="B5408" s="22"/>
      <c r="G5408" s="23"/>
      <c r="V5408"/>
    </row>
    <row r="5409" spans="1:22" s="1" customFormat="1" ht="15.75" x14ac:dyDescent="0.25">
      <c r="A5409" s="22"/>
      <c r="B5409" s="22"/>
      <c r="G5409" s="23"/>
      <c r="V5409"/>
    </row>
    <row r="5410" spans="1:22" s="1" customFormat="1" ht="15.75" x14ac:dyDescent="0.25">
      <c r="A5410" s="22"/>
      <c r="B5410" s="22"/>
      <c r="G5410" s="23"/>
      <c r="V5410"/>
    </row>
    <row r="5411" spans="1:22" s="1" customFormat="1" ht="15.75" x14ac:dyDescent="0.25">
      <c r="A5411" s="22"/>
      <c r="B5411" s="22"/>
      <c r="G5411" s="23"/>
      <c r="V5411"/>
    </row>
    <row r="5412" spans="1:22" s="1" customFormat="1" ht="15.75" x14ac:dyDescent="0.25">
      <c r="A5412" s="22"/>
      <c r="B5412" s="22"/>
      <c r="G5412" s="23"/>
      <c r="V5412"/>
    </row>
    <row r="5413" spans="1:22" s="1" customFormat="1" ht="15.75" x14ac:dyDescent="0.25">
      <c r="A5413" s="22"/>
      <c r="B5413" s="22"/>
      <c r="G5413" s="23"/>
      <c r="V5413"/>
    </row>
    <row r="5414" spans="1:22" s="1" customFormat="1" ht="15.75" x14ac:dyDescent="0.25">
      <c r="A5414" s="22"/>
      <c r="B5414" s="22"/>
      <c r="G5414" s="23"/>
      <c r="V5414"/>
    </row>
    <row r="5415" spans="1:22" s="1" customFormat="1" ht="15.75" x14ac:dyDescent="0.25">
      <c r="A5415" s="22"/>
      <c r="B5415" s="22"/>
      <c r="G5415" s="23"/>
      <c r="V5415"/>
    </row>
    <row r="5416" spans="1:22" s="1" customFormat="1" ht="15.75" x14ac:dyDescent="0.25">
      <c r="A5416" s="22"/>
      <c r="B5416" s="22"/>
      <c r="G5416" s="23"/>
      <c r="V5416"/>
    </row>
    <row r="5417" spans="1:22" s="1" customFormat="1" ht="15.75" x14ac:dyDescent="0.25">
      <c r="A5417" s="22"/>
      <c r="B5417" s="22"/>
      <c r="G5417" s="23"/>
      <c r="V5417"/>
    </row>
    <row r="5418" spans="1:22" s="1" customFormat="1" ht="15.75" x14ac:dyDescent="0.25">
      <c r="A5418" s="22"/>
      <c r="B5418" s="22"/>
      <c r="G5418" s="23"/>
      <c r="V5418"/>
    </row>
    <row r="5419" spans="1:22" s="1" customFormat="1" ht="15.75" x14ac:dyDescent="0.25">
      <c r="A5419" s="22"/>
      <c r="B5419" s="22"/>
      <c r="G5419" s="23"/>
      <c r="V5419"/>
    </row>
    <row r="5420" spans="1:22" s="1" customFormat="1" ht="15.75" x14ac:dyDescent="0.25">
      <c r="A5420" s="22"/>
      <c r="B5420" s="22"/>
      <c r="G5420" s="23"/>
      <c r="V5420"/>
    </row>
    <row r="5421" spans="1:22" s="1" customFormat="1" ht="15.75" x14ac:dyDescent="0.25">
      <c r="A5421" s="22"/>
      <c r="B5421" s="22"/>
      <c r="G5421" s="23"/>
      <c r="V5421"/>
    </row>
    <row r="5422" spans="1:22" s="1" customFormat="1" ht="15.75" x14ac:dyDescent="0.25">
      <c r="A5422" s="22"/>
      <c r="B5422" s="22"/>
      <c r="G5422" s="23"/>
      <c r="V5422"/>
    </row>
    <row r="5423" spans="1:22" s="1" customFormat="1" ht="15.75" x14ac:dyDescent="0.25">
      <c r="A5423" s="22"/>
      <c r="B5423" s="22"/>
      <c r="G5423" s="23"/>
      <c r="V5423"/>
    </row>
    <row r="5424" spans="1:22" s="1" customFormat="1" ht="15.75" x14ac:dyDescent="0.25">
      <c r="A5424" s="22"/>
      <c r="B5424" s="22"/>
      <c r="G5424" s="23"/>
      <c r="V5424"/>
    </row>
    <row r="5425" spans="1:22" s="1" customFormat="1" ht="15.75" x14ac:dyDescent="0.25">
      <c r="A5425" s="22"/>
      <c r="B5425" s="22"/>
      <c r="G5425" s="23"/>
      <c r="V5425"/>
    </row>
    <row r="5426" spans="1:22" s="1" customFormat="1" ht="15.75" x14ac:dyDescent="0.25">
      <c r="A5426" s="22"/>
      <c r="B5426" s="22"/>
      <c r="G5426" s="23"/>
      <c r="V5426"/>
    </row>
    <row r="5427" spans="1:22" s="1" customFormat="1" ht="15.75" x14ac:dyDescent="0.25">
      <c r="A5427" s="22"/>
      <c r="B5427" s="22"/>
      <c r="G5427" s="23"/>
      <c r="V5427"/>
    </row>
    <row r="5428" spans="1:22" s="1" customFormat="1" ht="15.75" x14ac:dyDescent="0.25">
      <c r="A5428" s="22"/>
      <c r="B5428" s="22"/>
      <c r="G5428" s="23"/>
      <c r="V5428"/>
    </row>
    <row r="5429" spans="1:22" s="1" customFormat="1" ht="15.75" x14ac:dyDescent="0.25">
      <c r="A5429" s="22"/>
      <c r="B5429" s="22"/>
      <c r="G5429" s="23"/>
      <c r="V5429"/>
    </row>
    <row r="5430" spans="1:22" s="1" customFormat="1" ht="15.75" x14ac:dyDescent="0.25">
      <c r="A5430" s="22"/>
      <c r="B5430" s="22"/>
      <c r="G5430" s="23"/>
      <c r="V5430"/>
    </row>
    <row r="5431" spans="1:22" s="1" customFormat="1" ht="15.75" x14ac:dyDescent="0.25">
      <c r="A5431" s="22"/>
      <c r="B5431" s="22"/>
      <c r="G5431" s="23"/>
      <c r="V5431"/>
    </row>
    <row r="5432" spans="1:22" s="1" customFormat="1" ht="15.75" x14ac:dyDescent="0.25">
      <c r="A5432" s="22"/>
      <c r="B5432" s="22"/>
      <c r="G5432" s="23"/>
      <c r="V5432"/>
    </row>
    <row r="5433" spans="1:22" s="1" customFormat="1" ht="15.75" x14ac:dyDescent="0.25">
      <c r="A5433" s="22"/>
      <c r="B5433" s="22"/>
      <c r="G5433" s="23"/>
      <c r="V5433"/>
    </row>
    <row r="5434" spans="1:22" s="1" customFormat="1" ht="15.75" x14ac:dyDescent="0.25">
      <c r="A5434" s="22"/>
      <c r="B5434" s="22"/>
      <c r="G5434" s="23"/>
      <c r="V5434"/>
    </row>
    <row r="5435" spans="1:22" s="1" customFormat="1" ht="15.75" x14ac:dyDescent="0.25">
      <c r="A5435" s="22"/>
      <c r="B5435" s="22"/>
      <c r="G5435" s="23"/>
      <c r="V5435"/>
    </row>
    <row r="5436" spans="1:22" s="1" customFormat="1" ht="15.75" x14ac:dyDescent="0.25">
      <c r="A5436" s="22"/>
      <c r="B5436" s="22"/>
      <c r="G5436" s="23"/>
      <c r="V5436"/>
    </row>
    <row r="5437" spans="1:22" s="1" customFormat="1" ht="15.75" x14ac:dyDescent="0.25">
      <c r="A5437" s="22"/>
      <c r="B5437" s="22"/>
      <c r="G5437" s="23"/>
      <c r="V5437"/>
    </row>
    <row r="5438" spans="1:22" s="1" customFormat="1" ht="15.75" x14ac:dyDescent="0.25">
      <c r="A5438" s="22"/>
      <c r="B5438" s="22"/>
      <c r="G5438" s="23"/>
      <c r="V5438"/>
    </row>
    <row r="5439" spans="1:22" s="1" customFormat="1" ht="15.75" x14ac:dyDescent="0.25">
      <c r="A5439" s="22"/>
      <c r="B5439" s="22"/>
      <c r="G5439" s="23"/>
      <c r="V5439"/>
    </row>
    <row r="5440" spans="1:22" s="1" customFormat="1" ht="15.75" x14ac:dyDescent="0.25">
      <c r="A5440" s="22"/>
      <c r="B5440" s="22"/>
      <c r="G5440" s="23"/>
      <c r="V5440"/>
    </row>
    <row r="5441" spans="1:22" s="1" customFormat="1" ht="15.75" x14ac:dyDescent="0.25">
      <c r="A5441" s="22"/>
      <c r="B5441" s="22"/>
      <c r="G5441" s="23"/>
      <c r="V5441"/>
    </row>
    <row r="5442" spans="1:22" s="1" customFormat="1" ht="15.75" x14ac:dyDescent="0.25">
      <c r="A5442" s="22"/>
      <c r="B5442" s="22"/>
      <c r="G5442" s="23"/>
      <c r="V5442"/>
    </row>
    <row r="5443" spans="1:22" s="1" customFormat="1" ht="15.75" x14ac:dyDescent="0.25">
      <c r="A5443" s="22"/>
      <c r="B5443" s="22"/>
      <c r="G5443" s="23"/>
      <c r="V5443"/>
    </row>
    <row r="5444" spans="1:22" s="1" customFormat="1" ht="15.75" x14ac:dyDescent="0.25">
      <c r="A5444" s="22"/>
      <c r="B5444" s="22"/>
      <c r="G5444" s="23"/>
      <c r="V5444"/>
    </row>
    <row r="5445" spans="1:22" s="1" customFormat="1" ht="15.75" x14ac:dyDescent="0.25">
      <c r="A5445" s="22"/>
      <c r="B5445" s="22"/>
      <c r="G5445" s="23"/>
      <c r="V5445"/>
    </row>
    <row r="5446" spans="1:22" s="1" customFormat="1" ht="15.75" x14ac:dyDescent="0.25">
      <c r="A5446" s="22"/>
      <c r="B5446" s="22"/>
      <c r="G5446" s="23"/>
      <c r="V5446"/>
    </row>
    <row r="5447" spans="1:22" s="1" customFormat="1" ht="15.75" x14ac:dyDescent="0.25">
      <c r="A5447" s="22"/>
      <c r="B5447" s="22"/>
      <c r="G5447" s="23"/>
      <c r="V5447"/>
    </row>
    <row r="5448" spans="1:22" s="1" customFormat="1" ht="15.75" x14ac:dyDescent="0.25">
      <c r="A5448" s="22"/>
      <c r="B5448" s="22"/>
      <c r="G5448" s="23"/>
      <c r="V5448"/>
    </row>
    <row r="5449" spans="1:22" s="1" customFormat="1" ht="15.75" x14ac:dyDescent="0.25">
      <c r="A5449" s="22"/>
      <c r="B5449" s="22"/>
      <c r="G5449" s="23"/>
      <c r="V5449"/>
    </row>
    <row r="5450" spans="1:22" s="1" customFormat="1" ht="15.75" x14ac:dyDescent="0.25">
      <c r="A5450" s="22"/>
      <c r="B5450" s="22"/>
      <c r="G5450" s="23"/>
      <c r="V5450"/>
    </row>
    <row r="5451" spans="1:22" s="1" customFormat="1" ht="15.75" x14ac:dyDescent="0.25">
      <c r="A5451" s="22"/>
      <c r="B5451" s="22"/>
      <c r="G5451" s="23"/>
      <c r="V5451"/>
    </row>
    <row r="5452" spans="1:22" s="1" customFormat="1" ht="15.75" x14ac:dyDescent="0.25">
      <c r="A5452" s="22"/>
      <c r="B5452" s="22"/>
      <c r="G5452" s="23"/>
      <c r="V5452"/>
    </row>
    <row r="5453" spans="1:22" s="1" customFormat="1" ht="15.75" x14ac:dyDescent="0.25">
      <c r="A5453" s="22"/>
      <c r="B5453" s="22"/>
      <c r="G5453" s="23"/>
      <c r="V5453"/>
    </row>
    <row r="5454" spans="1:22" s="1" customFormat="1" ht="15.75" x14ac:dyDescent="0.25">
      <c r="A5454" s="22"/>
      <c r="B5454" s="22"/>
      <c r="G5454" s="23"/>
      <c r="V5454"/>
    </row>
    <row r="5455" spans="1:22" s="1" customFormat="1" ht="15.75" x14ac:dyDescent="0.25">
      <c r="A5455" s="22"/>
      <c r="B5455" s="22"/>
      <c r="G5455" s="23"/>
      <c r="V5455"/>
    </row>
    <row r="5456" spans="1:22" s="1" customFormat="1" ht="15.75" x14ac:dyDescent="0.25">
      <c r="A5456" s="22"/>
      <c r="B5456" s="22"/>
      <c r="G5456" s="23"/>
      <c r="V5456"/>
    </row>
    <row r="5457" spans="1:22" s="1" customFormat="1" ht="15.75" x14ac:dyDescent="0.25">
      <c r="A5457" s="22"/>
      <c r="B5457" s="22"/>
      <c r="G5457" s="23"/>
      <c r="V5457"/>
    </row>
    <row r="5458" spans="1:22" s="1" customFormat="1" ht="15.75" x14ac:dyDescent="0.25">
      <c r="A5458" s="22"/>
      <c r="B5458" s="22"/>
      <c r="G5458" s="23"/>
      <c r="V5458"/>
    </row>
    <row r="5459" spans="1:22" s="1" customFormat="1" ht="15.75" x14ac:dyDescent="0.25">
      <c r="A5459" s="22"/>
      <c r="B5459" s="22"/>
      <c r="G5459" s="23"/>
      <c r="V5459"/>
    </row>
    <row r="5460" spans="1:22" s="1" customFormat="1" ht="15.75" x14ac:dyDescent="0.25">
      <c r="A5460" s="22"/>
      <c r="B5460" s="22"/>
      <c r="G5460" s="23"/>
      <c r="V5460"/>
    </row>
    <row r="5461" spans="1:22" s="1" customFormat="1" ht="15.75" x14ac:dyDescent="0.25">
      <c r="A5461" s="22"/>
      <c r="B5461" s="22"/>
      <c r="G5461" s="23"/>
      <c r="V5461"/>
    </row>
    <row r="5462" spans="1:22" s="1" customFormat="1" ht="15.75" x14ac:dyDescent="0.25">
      <c r="A5462" s="22"/>
      <c r="B5462" s="22"/>
      <c r="G5462" s="23"/>
      <c r="V5462"/>
    </row>
    <row r="5463" spans="1:22" s="1" customFormat="1" ht="15.75" x14ac:dyDescent="0.25">
      <c r="A5463" s="22"/>
      <c r="B5463" s="22"/>
      <c r="G5463" s="23"/>
      <c r="V5463"/>
    </row>
    <row r="5464" spans="1:22" s="1" customFormat="1" ht="15.75" x14ac:dyDescent="0.25">
      <c r="A5464" s="22"/>
      <c r="B5464" s="22"/>
      <c r="G5464" s="23"/>
      <c r="V5464"/>
    </row>
    <row r="5465" spans="1:22" s="1" customFormat="1" ht="15.75" x14ac:dyDescent="0.25">
      <c r="A5465" s="22"/>
      <c r="B5465" s="22"/>
      <c r="G5465" s="23"/>
      <c r="V5465"/>
    </row>
    <row r="5466" spans="1:22" s="1" customFormat="1" ht="15.75" x14ac:dyDescent="0.25">
      <c r="A5466" s="22"/>
      <c r="B5466" s="22"/>
      <c r="G5466" s="23"/>
      <c r="V5466"/>
    </row>
    <row r="5467" spans="1:22" s="1" customFormat="1" ht="15.75" x14ac:dyDescent="0.25">
      <c r="A5467" s="22"/>
      <c r="B5467" s="22"/>
      <c r="G5467" s="23"/>
      <c r="V5467"/>
    </row>
    <row r="5468" spans="1:22" s="1" customFormat="1" ht="15.75" x14ac:dyDescent="0.25">
      <c r="A5468" s="22"/>
      <c r="B5468" s="22"/>
      <c r="G5468" s="23"/>
      <c r="V5468"/>
    </row>
    <row r="5469" spans="1:22" s="1" customFormat="1" ht="15.75" x14ac:dyDescent="0.25">
      <c r="A5469" s="22"/>
      <c r="B5469" s="22"/>
      <c r="G5469" s="23"/>
      <c r="V5469"/>
    </row>
    <row r="5470" spans="1:22" s="1" customFormat="1" ht="15.75" x14ac:dyDescent="0.25">
      <c r="A5470" s="22"/>
      <c r="B5470" s="22"/>
      <c r="G5470" s="23"/>
      <c r="V5470"/>
    </row>
    <row r="5471" spans="1:22" s="1" customFormat="1" ht="15.75" x14ac:dyDescent="0.25">
      <c r="A5471" s="22"/>
      <c r="B5471" s="22"/>
      <c r="G5471" s="23"/>
      <c r="V5471"/>
    </row>
    <row r="5472" spans="1:22" s="1" customFormat="1" ht="15.75" x14ac:dyDescent="0.25">
      <c r="A5472" s="22"/>
      <c r="B5472" s="22"/>
      <c r="G5472" s="23"/>
      <c r="V5472"/>
    </row>
    <row r="5473" spans="1:22" s="1" customFormat="1" ht="15.75" x14ac:dyDescent="0.25">
      <c r="A5473" s="22"/>
      <c r="B5473" s="22"/>
      <c r="G5473" s="23"/>
      <c r="V5473"/>
    </row>
    <row r="5474" spans="1:22" s="1" customFormat="1" ht="15.75" x14ac:dyDescent="0.25">
      <c r="A5474" s="22"/>
      <c r="B5474" s="22"/>
      <c r="G5474" s="23"/>
      <c r="V5474"/>
    </row>
    <row r="5475" spans="1:22" s="1" customFormat="1" ht="15.75" x14ac:dyDescent="0.25">
      <c r="A5475" s="22"/>
      <c r="B5475" s="22"/>
      <c r="G5475" s="23"/>
      <c r="V5475"/>
    </row>
    <row r="5476" spans="1:22" s="1" customFormat="1" ht="15.75" x14ac:dyDescent="0.25">
      <c r="A5476" s="22"/>
      <c r="B5476" s="22"/>
      <c r="G5476" s="23"/>
      <c r="V5476"/>
    </row>
    <row r="5477" spans="1:22" s="1" customFormat="1" ht="15.75" x14ac:dyDescent="0.25">
      <c r="A5477" s="22"/>
      <c r="B5477" s="22"/>
      <c r="G5477" s="23"/>
      <c r="V5477"/>
    </row>
    <row r="5478" spans="1:22" s="1" customFormat="1" ht="15.75" x14ac:dyDescent="0.25">
      <c r="A5478" s="22"/>
      <c r="B5478" s="22"/>
      <c r="G5478" s="23"/>
      <c r="V5478"/>
    </row>
    <row r="5479" spans="1:22" s="1" customFormat="1" ht="15.75" x14ac:dyDescent="0.25">
      <c r="A5479" s="22"/>
      <c r="B5479" s="22"/>
      <c r="G5479" s="23"/>
      <c r="V5479"/>
    </row>
    <row r="5480" spans="1:22" s="1" customFormat="1" ht="15.75" x14ac:dyDescent="0.25">
      <c r="A5480" s="22"/>
      <c r="B5480" s="22"/>
      <c r="G5480" s="23"/>
      <c r="V5480"/>
    </row>
    <row r="5481" spans="1:22" s="1" customFormat="1" ht="15.75" x14ac:dyDescent="0.25">
      <c r="A5481" s="22"/>
      <c r="B5481" s="22"/>
      <c r="G5481" s="23"/>
      <c r="V5481"/>
    </row>
    <row r="5482" spans="1:22" s="1" customFormat="1" ht="15.75" x14ac:dyDescent="0.25">
      <c r="A5482" s="22"/>
      <c r="B5482" s="22"/>
      <c r="G5482" s="23"/>
      <c r="V5482"/>
    </row>
    <row r="5483" spans="1:22" s="1" customFormat="1" ht="15.75" x14ac:dyDescent="0.25">
      <c r="A5483" s="22"/>
      <c r="B5483" s="22"/>
      <c r="G5483" s="23"/>
      <c r="V5483"/>
    </row>
    <row r="5484" spans="1:22" s="1" customFormat="1" ht="15.75" x14ac:dyDescent="0.25">
      <c r="A5484" s="22"/>
      <c r="B5484" s="22"/>
      <c r="G5484" s="23"/>
      <c r="V5484"/>
    </row>
    <row r="5485" spans="1:22" s="1" customFormat="1" ht="15.75" x14ac:dyDescent="0.25">
      <c r="A5485" s="22"/>
      <c r="B5485" s="22"/>
      <c r="G5485" s="23"/>
      <c r="V5485"/>
    </row>
    <row r="5486" spans="1:22" s="1" customFormat="1" ht="15.75" x14ac:dyDescent="0.25">
      <c r="A5486" s="22"/>
      <c r="B5486" s="22"/>
      <c r="G5486" s="23"/>
      <c r="V5486"/>
    </row>
    <row r="5487" spans="1:22" s="1" customFormat="1" ht="15.75" x14ac:dyDescent="0.25">
      <c r="A5487" s="22"/>
      <c r="B5487" s="22"/>
      <c r="G5487" s="23"/>
      <c r="V5487"/>
    </row>
    <row r="5488" spans="1:22" s="1" customFormat="1" ht="15.75" x14ac:dyDescent="0.25">
      <c r="A5488" s="22"/>
      <c r="B5488" s="22"/>
      <c r="G5488" s="23"/>
      <c r="V5488"/>
    </row>
    <row r="5489" spans="1:22" s="1" customFormat="1" ht="15.75" x14ac:dyDescent="0.25">
      <c r="A5489" s="22"/>
      <c r="B5489" s="22"/>
      <c r="G5489" s="23"/>
      <c r="V5489"/>
    </row>
    <row r="5490" spans="1:22" s="1" customFormat="1" ht="15.75" x14ac:dyDescent="0.25">
      <c r="A5490" s="22"/>
      <c r="B5490" s="22"/>
      <c r="G5490" s="23"/>
      <c r="V5490"/>
    </row>
    <row r="5491" spans="1:22" s="1" customFormat="1" ht="15.75" x14ac:dyDescent="0.25">
      <c r="A5491" s="22"/>
      <c r="B5491" s="22"/>
      <c r="G5491" s="23"/>
      <c r="V5491"/>
    </row>
    <row r="5492" spans="1:22" s="1" customFormat="1" ht="15.75" x14ac:dyDescent="0.25">
      <c r="A5492" s="22"/>
      <c r="B5492" s="22"/>
      <c r="G5492" s="23"/>
      <c r="V5492"/>
    </row>
    <row r="5493" spans="1:22" s="1" customFormat="1" ht="15.75" x14ac:dyDescent="0.25">
      <c r="A5493" s="22"/>
      <c r="B5493" s="22"/>
      <c r="G5493" s="23"/>
      <c r="V5493"/>
    </row>
    <row r="5494" spans="1:22" s="1" customFormat="1" ht="15.75" x14ac:dyDescent="0.25">
      <c r="A5494" s="22"/>
      <c r="B5494" s="22"/>
      <c r="G5494" s="23"/>
      <c r="V5494"/>
    </row>
    <row r="5495" spans="1:22" s="1" customFormat="1" ht="15.75" x14ac:dyDescent="0.25">
      <c r="A5495" s="22"/>
      <c r="B5495" s="22"/>
      <c r="G5495" s="23"/>
      <c r="V5495"/>
    </row>
    <row r="5496" spans="1:22" s="1" customFormat="1" ht="15.75" x14ac:dyDescent="0.25">
      <c r="A5496" s="22"/>
      <c r="B5496" s="22"/>
      <c r="G5496" s="23"/>
      <c r="V5496"/>
    </row>
    <row r="5497" spans="1:22" s="1" customFormat="1" ht="15.75" x14ac:dyDescent="0.25">
      <c r="A5497" s="22"/>
      <c r="B5497" s="22"/>
      <c r="G5497" s="23"/>
      <c r="V5497"/>
    </row>
    <row r="5498" spans="1:22" s="1" customFormat="1" ht="15.75" x14ac:dyDescent="0.25">
      <c r="A5498" s="22"/>
      <c r="B5498" s="22"/>
      <c r="G5498" s="23"/>
      <c r="V5498"/>
    </row>
    <row r="5499" spans="1:22" s="1" customFormat="1" ht="15.75" x14ac:dyDescent="0.25">
      <c r="A5499" s="22"/>
      <c r="B5499" s="22"/>
      <c r="G5499" s="23"/>
      <c r="V5499"/>
    </row>
    <row r="5500" spans="1:22" s="1" customFormat="1" ht="15.75" x14ac:dyDescent="0.25">
      <c r="A5500" s="22"/>
      <c r="B5500" s="22"/>
      <c r="G5500" s="23"/>
      <c r="V5500"/>
    </row>
    <row r="5501" spans="1:22" s="1" customFormat="1" ht="15.75" x14ac:dyDescent="0.25">
      <c r="A5501" s="22"/>
      <c r="B5501" s="22"/>
      <c r="G5501" s="23"/>
      <c r="V5501"/>
    </row>
    <row r="5502" spans="1:22" s="1" customFormat="1" ht="15.75" x14ac:dyDescent="0.25">
      <c r="A5502" s="22"/>
      <c r="B5502" s="22"/>
      <c r="G5502" s="23"/>
      <c r="V5502"/>
    </row>
    <row r="5503" spans="1:22" s="1" customFormat="1" ht="15.75" x14ac:dyDescent="0.25">
      <c r="A5503" s="22"/>
      <c r="B5503" s="22"/>
      <c r="G5503" s="23"/>
      <c r="V5503"/>
    </row>
    <row r="5504" spans="1:22" s="1" customFormat="1" ht="15.75" x14ac:dyDescent="0.25">
      <c r="A5504" s="22"/>
      <c r="B5504" s="22"/>
      <c r="G5504" s="23"/>
      <c r="V5504"/>
    </row>
    <row r="5505" spans="1:22" s="1" customFormat="1" ht="15.75" x14ac:dyDescent="0.25">
      <c r="A5505" s="22"/>
      <c r="B5505" s="22"/>
      <c r="G5505" s="23"/>
      <c r="V5505"/>
    </row>
    <row r="5506" spans="1:22" s="1" customFormat="1" ht="15.75" x14ac:dyDescent="0.25">
      <c r="A5506" s="22"/>
      <c r="B5506" s="22"/>
      <c r="G5506" s="23"/>
      <c r="V5506"/>
    </row>
    <row r="5507" spans="1:22" s="1" customFormat="1" ht="15.75" x14ac:dyDescent="0.25">
      <c r="A5507" s="22"/>
      <c r="B5507" s="22"/>
      <c r="G5507" s="23"/>
      <c r="V5507"/>
    </row>
    <row r="5508" spans="1:22" s="1" customFormat="1" ht="15.75" x14ac:dyDescent="0.25">
      <c r="A5508" s="22"/>
      <c r="B5508" s="22"/>
      <c r="G5508" s="23"/>
      <c r="V5508"/>
    </row>
    <row r="5509" spans="1:22" s="1" customFormat="1" ht="15.75" x14ac:dyDescent="0.25">
      <c r="A5509" s="22"/>
      <c r="B5509" s="22"/>
      <c r="G5509" s="23"/>
      <c r="V5509"/>
    </row>
    <row r="5510" spans="1:22" s="1" customFormat="1" ht="15.75" x14ac:dyDescent="0.25">
      <c r="A5510" s="22"/>
      <c r="B5510" s="22"/>
      <c r="G5510" s="23"/>
      <c r="V5510"/>
    </row>
    <row r="5511" spans="1:22" s="1" customFormat="1" ht="15.75" x14ac:dyDescent="0.25">
      <c r="A5511" s="22"/>
      <c r="B5511" s="22"/>
      <c r="G5511" s="23"/>
      <c r="V5511"/>
    </row>
    <row r="5512" spans="1:22" s="1" customFormat="1" ht="15.75" x14ac:dyDescent="0.25">
      <c r="A5512" s="22"/>
      <c r="B5512" s="22"/>
      <c r="G5512" s="23"/>
      <c r="V5512"/>
    </row>
    <row r="5513" spans="1:22" s="1" customFormat="1" ht="15.75" x14ac:dyDescent="0.25">
      <c r="A5513" s="22"/>
      <c r="B5513" s="22"/>
      <c r="G5513" s="23"/>
      <c r="V5513"/>
    </row>
    <row r="5514" spans="1:22" s="1" customFormat="1" ht="15.75" x14ac:dyDescent="0.25">
      <c r="A5514" s="22"/>
      <c r="B5514" s="22"/>
      <c r="G5514" s="23"/>
      <c r="V5514"/>
    </row>
    <row r="5515" spans="1:22" s="1" customFormat="1" ht="15.75" x14ac:dyDescent="0.25">
      <c r="A5515" s="22"/>
      <c r="B5515" s="22"/>
      <c r="G5515" s="23"/>
      <c r="V5515"/>
    </row>
    <row r="5516" spans="1:22" s="1" customFormat="1" ht="15.75" x14ac:dyDescent="0.25">
      <c r="A5516" s="22"/>
      <c r="B5516" s="22"/>
      <c r="G5516" s="23"/>
      <c r="V5516"/>
    </row>
    <row r="5517" spans="1:22" s="1" customFormat="1" ht="15.75" x14ac:dyDescent="0.25">
      <c r="A5517" s="22"/>
      <c r="B5517" s="22"/>
      <c r="G5517" s="23"/>
      <c r="V5517"/>
    </row>
    <row r="5518" spans="1:22" s="1" customFormat="1" ht="15.75" x14ac:dyDescent="0.25">
      <c r="A5518" s="22"/>
      <c r="B5518" s="22"/>
      <c r="G5518" s="23"/>
      <c r="V5518"/>
    </row>
    <row r="5519" spans="1:22" s="1" customFormat="1" ht="15.75" x14ac:dyDescent="0.25">
      <c r="A5519" s="22"/>
      <c r="B5519" s="22"/>
      <c r="G5519" s="23"/>
      <c r="V5519"/>
    </row>
    <row r="5520" spans="1:22" s="1" customFormat="1" ht="15.75" x14ac:dyDescent="0.25">
      <c r="A5520" s="22"/>
      <c r="B5520" s="22"/>
      <c r="G5520" s="23"/>
      <c r="V5520"/>
    </row>
    <row r="5521" spans="1:22" s="1" customFormat="1" ht="15.75" x14ac:dyDescent="0.25">
      <c r="A5521" s="22"/>
      <c r="B5521" s="22"/>
      <c r="G5521" s="23"/>
      <c r="V5521"/>
    </row>
    <row r="5522" spans="1:22" s="1" customFormat="1" ht="15.75" x14ac:dyDescent="0.25">
      <c r="A5522" s="22"/>
      <c r="B5522" s="22"/>
      <c r="G5522" s="23"/>
      <c r="V5522"/>
    </row>
    <row r="5523" spans="1:22" s="1" customFormat="1" ht="15.75" x14ac:dyDescent="0.25">
      <c r="A5523" s="22"/>
      <c r="B5523" s="22"/>
      <c r="G5523" s="23"/>
      <c r="V5523"/>
    </row>
    <row r="5524" spans="1:22" s="1" customFormat="1" ht="15.75" x14ac:dyDescent="0.25">
      <c r="A5524" s="22"/>
      <c r="B5524" s="22"/>
      <c r="G5524" s="23"/>
      <c r="V5524"/>
    </row>
    <row r="5525" spans="1:22" s="1" customFormat="1" ht="15.75" x14ac:dyDescent="0.25">
      <c r="A5525" s="22"/>
      <c r="B5525" s="22"/>
      <c r="G5525" s="23"/>
      <c r="V5525"/>
    </row>
    <row r="5526" spans="1:22" s="1" customFormat="1" ht="15.75" x14ac:dyDescent="0.25">
      <c r="A5526" s="22"/>
      <c r="B5526" s="22"/>
      <c r="G5526" s="23"/>
      <c r="V5526"/>
    </row>
    <row r="5527" spans="1:22" s="1" customFormat="1" ht="15.75" x14ac:dyDescent="0.25">
      <c r="A5527" s="22"/>
      <c r="B5527" s="22"/>
      <c r="G5527" s="23"/>
      <c r="V5527"/>
    </row>
    <row r="5528" spans="1:22" s="1" customFormat="1" ht="15.75" x14ac:dyDescent="0.25">
      <c r="A5528" s="22"/>
      <c r="B5528" s="22"/>
      <c r="G5528" s="23"/>
      <c r="V5528"/>
    </row>
    <row r="5529" spans="1:22" s="1" customFormat="1" ht="15.75" x14ac:dyDescent="0.25">
      <c r="A5529" s="22"/>
      <c r="B5529" s="22"/>
      <c r="G5529" s="23"/>
      <c r="V5529"/>
    </row>
    <row r="5530" spans="1:22" s="1" customFormat="1" ht="15.75" x14ac:dyDescent="0.25">
      <c r="A5530" s="22"/>
      <c r="B5530" s="22"/>
      <c r="G5530" s="23"/>
      <c r="V5530"/>
    </row>
    <row r="5531" spans="1:22" s="1" customFormat="1" ht="15.75" x14ac:dyDescent="0.25">
      <c r="A5531" s="22"/>
      <c r="B5531" s="22"/>
      <c r="G5531" s="23"/>
      <c r="V5531"/>
    </row>
    <row r="5532" spans="1:22" s="1" customFormat="1" ht="15.75" x14ac:dyDescent="0.25">
      <c r="A5532" s="22"/>
      <c r="B5532" s="22"/>
      <c r="G5532" s="23"/>
      <c r="V5532"/>
    </row>
    <row r="5533" spans="1:22" s="1" customFormat="1" ht="15.75" x14ac:dyDescent="0.25">
      <c r="A5533" s="22"/>
      <c r="B5533" s="22"/>
      <c r="G5533" s="23"/>
      <c r="V5533"/>
    </row>
    <row r="5534" spans="1:22" s="1" customFormat="1" ht="15.75" x14ac:dyDescent="0.25">
      <c r="A5534" s="22"/>
      <c r="B5534" s="22"/>
      <c r="G5534" s="23"/>
      <c r="V5534"/>
    </row>
    <row r="5535" spans="1:22" s="1" customFormat="1" ht="15.75" x14ac:dyDescent="0.25">
      <c r="A5535" s="22"/>
      <c r="B5535" s="22"/>
      <c r="G5535" s="23"/>
      <c r="V5535"/>
    </row>
    <row r="5536" spans="1:22" s="1" customFormat="1" ht="15.75" x14ac:dyDescent="0.25">
      <c r="A5536" s="22"/>
      <c r="B5536" s="22"/>
      <c r="G5536" s="23"/>
      <c r="V5536"/>
    </row>
    <row r="5537" spans="1:22" s="1" customFormat="1" ht="15.75" x14ac:dyDescent="0.25">
      <c r="A5537" s="22"/>
      <c r="B5537" s="22"/>
      <c r="G5537" s="23"/>
      <c r="V5537"/>
    </row>
    <row r="5538" spans="1:22" s="1" customFormat="1" ht="15.75" x14ac:dyDescent="0.25">
      <c r="A5538" s="22"/>
      <c r="B5538" s="22"/>
      <c r="G5538" s="23"/>
      <c r="V5538"/>
    </row>
    <row r="5539" spans="1:22" s="1" customFormat="1" ht="15.75" x14ac:dyDescent="0.25">
      <c r="A5539" s="22"/>
      <c r="B5539" s="22"/>
      <c r="G5539" s="23"/>
      <c r="V5539"/>
    </row>
    <row r="5540" spans="1:22" s="1" customFormat="1" ht="15.75" x14ac:dyDescent="0.25">
      <c r="A5540" s="22"/>
      <c r="B5540" s="22"/>
      <c r="G5540" s="23"/>
      <c r="V5540"/>
    </row>
    <row r="5541" spans="1:22" s="1" customFormat="1" ht="15.75" x14ac:dyDescent="0.25">
      <c r="A5541" s="22"/>
      <c r="B5541" s="22"/>
      <c r="G5541" s="23"/>
      <c r="V5541"/>
    </row>
    <row r="5542" spans="1:22" s="1" customFormat="1" ht="15.75" x14ac:dyDescent="0.25">
      <c r="A5542" s="22"/>
      <c r="B5542" s="22"/>
      <c r="G5542" s="23"/>
      <c r="V5542"/>
    </row>
    <row r="5543" spans="1:22" s="1" customFormat="1" ht="15.75" x14ac:dyDescent="0.25">
      <c r="A5543" s="22"/>
      <c r="B5543" s="22"/>
      <c r="G5543" s="23"/>
      <c r="V5543"/>
    </row>
    <row r="5544" spans="1:22" s="1" customFormat="1" ht="15.75" x14ac:dyDescent="0.25">
      <c r="A5544" s="22"/>
      <c r="B5544" s="22"/>
      <c r="G5544" s="23"/>
      <c r="V5544"/>
    </row>
    <row r="5545" spans="1:22" s="1" customFormat="1" ht="15.75" x14ac:dyDescent="0.25">
      <c r="A5545" s="22"/>
      <c r="B5545" s="22"/>
      <c r="G5545" s="23"/>
      <c r="V5545"/>
    </row>
    <row r="5546" spans="1:22" s="1" customFormat="1" ht="15.75" x14ac:dyDescent="0.25">
      <c r="A5546" s="22"/>
      <c r="B5546" s="22"/>
      <c r="G5546" s="23"/>
      <c r="V5546"/>
    </row>
    <row r="5547" spans="1:22" s="1" customFormat="1" ht="15.75" x14ac:dyDescent="0.25">
      <c r="A5547" s="22"/>
      <c r="B5547" s="22"/>
      <c r="G5547" s="23"/>
      <c r="V5547"/>
    </row>
    <row r="5548" spans="1:22" s="1" customFormat="1" ht="15.75" x14ac:dyDescent="0.25">
      <c r="A5548" s="22"/>
      <c r="B5548" s="22"/>
      <c r="G5548" s="23"/>
      <c r="V5548"/>
    </row>
    <row r="5549" spans="1:22" s="1" customFormat="1" ht="15.75" x14ac:dyDescent="0.25">
      <c r="A5549" s="22"/>
      <c r="B5549" s="22"/>
      <c r="G5549" s="23"/>
      <c r="V5549"/>
    </row>
    <row r="5550" spans="1:22" s="1" customFormat="1" ht="15.75" x14ac:dyDescent="0.25">
      <c r="A5550" s="22"/>
      <c r="B5550" s="22"/>
      <c r="G5550" s="23"/>
      <c r="V5550"/>
    </row>
    <row r="5551" spans="1:22" s="1" customFormat="1" ht="15.75" x14ac:dyDescent="0.25">
      <c r="A5551" s="22"/>
      <c r="B5551" s="22"/>
      <c r="G5551" s="23"/>
      <c r="V5551"/>
    </row>
    <row r="5552" spans="1:22" s="1" customFormat="1" ht="15.75" x14ac:dyDescent="0.25">
      <c r="A5552" s="22"/>
      <c r="B5552" s="22"/>
      <c r="G5552" s="23"/>
      <c r="V5552"/>
    </row>
    <row r="5553" spans="1:22" s="1" customFormat="1" ht="15.75" x14ac:dyDescent="0.25">
      <c r="A5553" s="22"/>
      <c r="B5553" s="22"/>
      <c r="G5553" s="23"/>
      <c r="V5553"/>
    </row>
    <row r="5554" spans="1:22" s="1" customFormat="1" ht="15.75" x14ac:dyDescent="0.25">
      <c r="A5554" s="22"/>
      <c r="B5554" s="22"/>
      <c r="G5554" s="23"/>
      <c r="V5554"/>
    </row>
    <row r="5555" spans="1:22" s="1" customFormat="1" ht="15.75" x14ac:dyDescent="0.25">
      <c r="A5555" s="22"/>
      <c r="B5555" s="22"/>
      <c r="G5555" s="23"/>
      <c r="V5555"/>
    </row>
    <row r="5556" spans="1:22" s="1" customFormat="1" ht="15.75" x14ac:dyDescent="0.25">
      <c r="A5556" s="22"/>
      <c r="B5556" s="22"/>
      <c r="G5556" s="23"/>
      <c r="V5556"/>
    </row>
    <row r="5557" spans="1:22" s="1" customFormat="1" ht="15.75" x14ac:dyDescent="0.25">
      <c r="A5557" s="22"/>
      <c r="B5557" s="22"/>
      <c r="G5557" s="23"/>
      <c r="V5557"/>
    </row>
    <row r="5558" spans="1:22" s="1" customFormat="1" ht="15.75" x14ac:dyDescent="0.25">
      <c r="A5558" s="22"/>
      <c r="B5558" s="22"/>
      <c r="G5558" s="23"/>
      <c r="V5558"/>
    </row>
    <row r="5559" spans="1:22" s="1" customFormat="1" ht="15.75" x14ac:dyDescent="0.25">
      <c r="A5559" s="22"/>
      <c r="B5559" s="22"/>
      <c r="G5559" s="23"/>
      <c r="V5559"/>
    </row>
    <row r="5560" spans="1:22" s="1" customFormat="1" ht="15.75" x14ac:dyDescent="0.25">
      <c r="A5560" s="22"/>
      <c r="B5560" s="22"/>
      <c r="G5560" s="23"/>
      <c r="V5560"/>
    </row>
    <row r="5561" spans="1:22" s="1" customFormat="1" ht="15.75" x14ac:dyDescent="0.25">
      <c r="A5561" s="22"/>
      <c r="B5561" s="22"/>
      <c r="G5561" s="23"/>
      <c r="V5561"/>
    </row>
    <row r="5562" spans="1:22" s="1" customFormat="1" ht="15.75" x14ac:dyDescent="0.25">
      <c r="A5562" s="22"/>
      <c r="B5562" s="22"/>
      <c r="G5562" s="23"/>
      <c r="V5562"/>
    </row>
    <row r="5563" spans="1:22" s="1" customFormat="1" ht="15.75" x14ac:dyDescent="0.25">
      <c r="A5563" s="22"/>
      <c r="B5563" s="22"/>
      <c r="G5563" s="23"/>
      <c r="V5563"/>
    </row>
    <row r="5564" spans="1:22" s="1" customFormat="1" ht="15.75" x14ac:dyDescent="0.25">
      <c r="A5564" s="22"/>
      <c r="B5564" s="22"/>
      <c r="G5564" s="23"/>
      <c r="V5564"/>
    </row>
    <row r="5565" spans="1:22" s="1" customFormat="1" ht="15.75" x14ac:dyDescent="0.25">
      <c r="A5565" s="22"/>
      <c r="B5565" s="22"/>
      <c r="G5565" s="23"/>
      <c r="V5565"/>
    </row>
    <row r="5566" spans="1:22" s="1" customFormat="1" ht="15.75" x14ac:dyDescent="0.25">
      <c r="A5566" s="22"/>
      <c r="B5566" s="22"/>
      <c r="G5566" s="23"/>
      <c r="V5566"/>
    </row>
    <row r="5567" spans="1:22" s="1" customFormat="1" ht="15.75" x14ac:dyDescent="0.25">
      <c r="A5567" s="22"/>
      <c r="B5567" s="22"/>
      <c r="G5567" s="23"/>
      <c r="V5567"/>
    </row>
    <row r="5568" spans="1:22" s="1" customFormat="1" ht="15.75" x14ac:dyDescent="0.25">
      <c r="A5568" s="22"/>
      <c r="B5568" s="22"/>
      <c r="G5568" s="23"/>
      <c r="V5568"/>
    </row>
    <row r="5569" spans="1:22" s="1" customFormat="1" ht="15.75" x14ac:dyDescent="0.25">
      <c r="A5569" s="22"/>
      <c r="B5569" s="22"/>
      <c r="G5569" s="23"/>
      <c r="V5569"/>
    </row>
    <row r="5570" spans="1:22" s="1" customFormat="1" ht="15.75" x14ac:dyDescent="0.25">
      <c r="A5570" s="22"/>
      <c r="B5570" s="22"/>
      <c r="G5570" s="23"/>
      <c r="V5570"/>
    </row>
    <row r="5571" spans="1:22" s="1" customFormat="1" ht="15.75" x14ac:dyDescent="0.25">
      <c r="A5571" s="22"/>
      <c r="B5571" s="22"/>
      <c r="G5571" s="23"/>
      <c r="V5571"/>
    </row>
    <row r="5572" spans="1:22" s="1" customFormat="1" ht="15.75" x14ac:dyDescent="0.25">
      <c r="A5572" s="22"/>
      <c r="B5572" s="22"/>
      <c r="G5572" s="23"/>
      <c r="V5572"/>
    </row>
    <row r="5573" spans="1:22" s="1" customFormat="1" ht="15.75" x14ac:dyDescent="0.25">
      <c r="A5573" s="22"/>
      <c r="B5573" s="22"/>
      <c r="G5573" s="23"/>
      <c r="V5573"/>
    </row>
    <row r="5574" spans="1:22" s="1" customFormat="1" ht="15.75" x14ac:dyDescent="0.25">
      <c r="A5574" s="22"/>
      <c r="B5574" s="22"/>
      <c r="G5574" s="23"/>
      <c r="V5574"/>
    </row>
    <row r="5575" spans="1:22" s="1" customFormat="1" ht="15.75" x14ac:dyDescent="0.25">
      <c r="A5575" s="22"/>
      <c r="B5575" s="22"/>
      <c r="G5575" s="23"/>
      <c r="V5575"/>
    </row>
    <row r="5576" spans="1:22" s="1" customFormat="1" ht="15.75" x14ac:dyDescent="0.25">
      <c r="A5576" s="22"/>
      <c r="B5576" s="22"/>
      <c r="G5576" s="23"/>
      <c r="V5576"/>
    </row>
    <row r="5577" spans="1:22" s="1" customFormat="1" ht="15.75" x14ac:dyDescent="0.25">
      <c r="A5577" s="22"/>
      <c r="B5577" s="22"/>
      <c r="G5577" s="23"/>
      <c r="V5577"/>
    </row>
    <row r="5578" spans="1:22" s="1" customFormat="1" ht="15.75" x14ac:dyDescent="0.25">
      <c r="A5578" s="22"/>
      <c r="B5578" s="22"/>
      <c r="G5578" s="23"/>
      <c r="V5578"/>
    </row>
    <row r="5579" spans="1:22" s="1" customFormat="1" ht="15.75" x14ac:dyDescent="0.25">
      <c r="A5579" s="22"/>
      <c r="B5579" s="22"/>
      <c r="G5579" s="23"/>
      <c r="V5579"/>
    </row>
    <row r="5580" spans="1:22" s="1" customFormat="1" ht="15.75" x14ac:dyDescent="0.25">
      <c r="A5580" s="22"/>
      <c r="B5580" s="22"/>
      <c r="G5580" s="23"/>
      <c r="V5580"/>
    </row>
    <row r="5581" spans="1:22" s="1" customFormat="1" ht="15.75" x14ac:dyDescent="0.25">
      <c r="A5581" s="22"/>
      <c r="B5581" s="22"/>
      <c r="G5581" s="23"/>
      <c r="V5581"/>
    </row>
    <row r="5582" spans="1:22" s="1" customFormat="1" ht="15.75" x14ac:dyDescent="0.25">
      <c r="A5582" s="22"/>
      <c r="B5582" s="22"/>
      <c r="G5582" s="23"/>
      <c r="V5582"/>
    </row>
    <row r="5583" spans="1:22" s="1" customFormat="1" ht="15.75" x14ac:dyDescent="0.25">
      <c r="A5583" s="22"/>
      <c r="B5583" s="22"/>
      <c r="G5583" s="23"/>
      <c r="V5583"/>
    </row>
    <row r="5584" spans="1:22" s="1" customFormat="1" ht="15.75" x14ac:dyDescent="0.25">
      <c r="A5584" s="22"/>
      <c r="B5584" s="22"/>
      <c r="G5584" s="23"/>
      <c r="V5584"/>
    </row>
    <row r="5585" spans="1:22" s="1" customFormat="1" ht="15.75" x14ac:dyDescent="0.25">
      <c r="A5585" s="22"/>
      <c r="B5585" s="22"/>
      <c r="G5585" s="23"/>
      <c r="V5585"/>
    </row>
    <row r="5586" spans="1:22" s="1" customFormat="1" ht="15.75" x14ac:dyDescent="0.25">
      <c r="A5586" s="22"/>
      <c r="B5586" s="22"/>
      <c r="G5586" s="23"/>
      <c r="V5586"/>
    </row>
    <row r="5587" spans="1:22" s="1" customFormat="1" ht="15.75" x14ac:dyDescent="0.25">
      <c r="A5587" s="22"/>
      <c r="B5587" s="22"/>
      <c r="G5587" s="23"/>
      <c r="V5587"/>
    </row>
    <row r="5588" spans="1:22" s="1" customFormat="1" ht="15.75" x14ac:dyDescent="0.25">
      <c r="A5588" s="22"/>
      <c r="B5588" s="22"/>
      <c r="G5588" s="23"/>
      <c r="V5588"/>
    </row>
    <row r="5589" spans="1:22" s="1" customFormat="1" ht="15.75" x14ac:dyDescent="0.25">
      <c r="A5589" s="22"/>
      <c r="B5589" s="22"/>
      <c r="G5589" s="23"/>
      <c r="V5589"/>
    </row>
    <row r="5590" spans="1:22" s="1" customFormat="1" ht="15.75" x14ac:dyDescent="0.25">
      <c r="A5590" s="22"/>
      <c r="B5590" s="22"/>
      <c r="G5590" s="23"/>
      <c r="V5590"/>
    </row>
    <row r="5591" spans="1:22" s="1" customFormat="1" ht="15.75" x14ac:dyDescent="0.25">
      <c r="A5591" s="22"/>
      <c r="B5591" s="22"/>
      <c r="G5591" s="23"/>
      <c r="V5591"/>
    </row>
    <row r="5592" spans="1:22" s="1" customFormat="1" ht="15.75" x14ac:dyDescent="0.25">
      <c r="A5592" s="22"/>
      <c r="B5592" s="22"/>
      <c r="G5592" s="23"/>
      <c r="V5592"/>
    </row>
    <row r="5593" spans="1:22" s="1" customFormat="1" ht="15.75" x14ac:dyDescent="0.25">
      <c r="A5593" s="22"/>
      <c r="B5593" s="22"/>
      <c r="G5593" s="23"/>
      <c r="V5593"/>
    </row>
    <row r="5594" spans="1:22" s="1" customFormat="1" ht="15.75" x14ac:dyDescent="0.25">
      <c r="A5594" s="22"/>
      <c r="B5594" s="22"/>
      <c r="G5594" s="23"/>
      <c r="V5594"/>
    </row>
    <row r="5595" spans="1:22" s="1" customFormat="1" ht="15.75" x14ac:dyDescent="0.25">
      <c r="A5595" s="22"/>
      <c r="B5595" s="22"/>
      <c r="G5595" s="23"/>
      <c r="V5595"/>
    </row>
    <row r="5596" spans="1:22" s="1" customFormat="1" ht="15.75" x14ac:dyDescent="0.25">
      <c r="A5596" s="22"/>
      <c r="B5596" s="22"/>
      <c r="G5596" s="23"/>
      <c r="V5596"/>
    </row>
    <row r="5597" spans="1:22" s="1" customFormat="1" ht="15.75" x14ac:dyDescent="0.25">
      <c r="A5597" s="22"/>
      <c r="B5597" s="22"/>
      <c r="G5597" s="23"/>
      <c r="V5597"/>
    </row>
    <row r="5598" spans="1:22" s="1" customFormat="1" ht="15.75" x14ac:dyDescent="0.25">
      <c r="A5598" s="22"/>
      <c r="B5598" s="22"/>
      <c r="G5598" s="23"/>
      <c r="V5598"/>
    </row>
    <row r="5599" spans="1:22" s="1" customFormat="1" ht="15.75" x14ac:dyDescent="0.25">
      <c r="A5599" s="22"/>
      <c r="B5599" s="22"/>
      <c r="G5599" s="23"/>
      <c r="V5599"/>
    </row>
    <row r="5600" spans="1:22" s="1" customFormat="1" ht="15.75" x14ac:dyDescent="0.25">
      <c r="A5600" s="22"/>
      <c r="B5600" s="22"/>
      <c r="G5600" s="23"/>
      <c r="V5600"/>
    </row>
    <row r="5601" spans="1:22" s="1" customFormat="1" ht="15.75" x14ac:dyDescent="0.25">
      <c r="A5601" s="22"/>
      <c r="B5601" s="22"/>
      <c r="G5601" s="23"/>
      <c r="V5601"/>
    </row>
    <row r="5602" spans="1:22" s="1" customFormat="1" ht="15.75" x14ac:dyDescent="0.25">
      <c r="A5602" s="22"/>
      <c r="B5602" s="22"/>
      <c r="G5602" s="23"/>
      <c r="V5602"/>
    </row>
    <row r="5603" spans="1:22" s="1" customFormat="1" ht="15.75" x14ac:dyDescent="0.25">
      <c r="A5603" s="22"/>
      <c r="B5603" s="22"/>
      <c r="G5603" s="23"/>
      <c r="V5603"/>
    </row>
    <row r="5604" spans="1:22" s="1" customFormat="1" ht="15.75" x14ac:dyDescent="0.25">
      <c r="A5604" s="22"/>
      <c r="B5604" s="22"/>
      <c r="G5604" s="23"/>
      <c r="V5604"/>
    </row>
    <row r="5605" spans="1:22" s="1" customFormat="1" ht="15.75" x14ac:dyDescent="0.25">
      <c r="A5605" s="22"/>
      <c r="B5605" s="22"/>
      <c r="G5605" s="23"/>
      <c r="V5605"/>
    </row>
    <row r="5606" spans="1:22" s="1" customFormat="1" ht="15.75" x14ac:dyDescent="0.25">
      <c r="A5606" s="22"/>
      <c r="B5606" s="22"/>
      <c r="G5606" s="23"/>
      <c r="V5606"/>
    </row>
    <row r="5607" spans="1:22" s="1" customFormat="1" ht="15.75" x14ac:dyDescent="0.25">
      <c r="A5607" s="22"/>
      <c r="B5607" s="22"/>
      <c r="G5607" s="23"/>
      <c r="V5607"/>
    </row>
    <row r="5608" spans="1:22" s="1" customFormat="1" ht="15.75" x14ac:dyDescent="0.25">
      <c r="A5608" s="22"/>
      <c r="B5608" s="22"/>
      <c r="G5608" s="23"/>
      <c r="V5608"/>
    </row>
    <row r="5609" spans="1:22" s="1" customFormat="1" ht="15.75" x14ac:dyDescent="0.25">
      <c r="A5609" s="22"/>
      <c r="B5609" s="22"/>
      <c r="G5609" s="23"/>
      <c r="V5609"/>
    </row>
    <row r="5610" spans="1:22" s="1" customFormat="1" ht="15.75" x14ac:dyDescent="0.25">
      <c r="A5610" s="22"/>
      <c r="B5610" s="22"/>
      <c r="G5610" s="23"/>
      <c r="V5610"/>
    </row>
    <row r="5611" spans="1:22" s="1" customFormat="1" ht="15.75" x14ac:dyDescent="0.25">
      <c r="A5611" s="22"/>
      <c r="B5611" s="22"/>
      <c r="G5611" s="23"/>
      <c r="V5611"/>
    </row>
    <row r="5612" spans="1:22" s="1" customFormat="1" ht="15.75" x14ac:dyDescent="0.25">
      <c r="A5612" s="22"/>
      <c r="B5612" s="22"/>
      <c r="G5612" s="23"/>
      <c r="V5612"/>
    </row>
    <row r="5613" spans="1:22" s="1" customFormat="1" ht="15.75" x14ac:dyDescent="0.25">
      <c r="A5613" s="22"/>
      <c r="B5613" s="22"/>
      <c r="G5613" s="23"/>
      <c r="V5613"/>
    </row>
    <row r="5614" spans="1:22" s="1" customFormat="1" ht="15.75" x14ac:dyDescent="0.25">
      <c r="A5614" s="22"/>
      <c r="B5614" s="22"/>
      <c r="G5614" s="23"/>
      <c r="V5614"/>
    </row>
    <row r="5615" spans="1:22" s="1" customFormat="1" ht="15.75" x14ac:dyDescent="0.25">
      <c r="A5615" s="22"/>
      <c r="B5615" s="22"/>
      <c r="G5615" s="23"/>
      <c r="V5615"/>
    </row>
    <row r="5616" spans="1:22" s="1" customFormat="1" ht="15.75" x14ac:dyDescent="0.25">
      <c r="A5616" s="22"/>
      <c r="B5616" s="22"/>
      <c r="G5616" s="23"/>
      <c r="V5616"/>
    </row>
    <row r="5617" spans="1:22" s="1" customFormat="1" ht="15.75" x14ac:dyDescent="0.25">
      <c r="A5617" s="22"/>
      <c r="B5617" s="22"/>
      <c r="G5617" s="23"/>
      <c r="V5617"/>
    </row>
    <row r="5618" spans="1:22" s="1" customFormat="1" ht="15.75" x14ac:dyDescent="0.25">
      <c r="A5618" s="22"/>
      <c r="B5618" s="22"/>
      <c r="G5618" s="23"/>
      <c r="V5618"/>
    </row>
    <row r="5619" spans="1:22" s="1" customFormat="1" ht="15.75" x14ac:dyDescent="0.25">
      <c r="A5619" s="22"/>
      <c r="B5619" s="22"/>
      <c r="G5619" s="23"/>
      <c r="V5619"/>
    </row>
    <row r="5620" spans="1:22" s="1" customFormat="1" ht="15.75" x14ac:dyDescent="0.25">
      <c r="A5620" s="22"/>
      <c r="B5620" s="22"/>
      <c r="G5620" s="23"/>
      <c r="V5620"/>
    </row>
    <row r="5621" spans="1:22" s="1" customFormat="1" ht="15.75" x14ac:dyDescent="0.25">
      <c r="A5621" s="22"/>
      <c r="B5621" s="22"/>
      <c r="G5621" s="23"/>
      <c r="V5621"/>
    </row>
    <row r="5622" spans="1:22" s="1" customFormat="1" ht="15.75" x14ac:dyDescent="0.25">
      <c r="A5622" s="22"/>
      <c r="B5622" s="22"/>
      <c r="G5622" s="23"/>
      <c r="V5622"/>
    </row>
    <row r="5623" spans="1:22" s="1" customFormat="1" ht="15.75" x14ac:dyDescent="0.25">
      <c r="A5623" s="22"/>
      <c r="B5623" s="22"/>
      <c r="G5623" s="23"/>
      <c r="V5623"/>
    </row>
    <row r="5624" spans="1:22" s="1" customFormat="1" ht="15.75" x14ac:dyDescent="0.25">
      <c r="A5624" s="22"/>
      <c r="B5624" s="22"/>
      <c r="G5624" s="23"/>
      <c r="V5624"/>
    </row>
    <row r="5625" spans="1:22" s="1" customFormat="1" ht="15.75" x14ac:dyDescent="0.25">
      <c r="A5625" s="22"/>
      <c r="B5625" s="22"/>
      <c r="G5625" s="23"/>
      <c r="V5625"/>
    </row>
    <row r="5626" spans="1:22" s="1" customFormat="1" ht="15.75" x14ac:dyDescent="0.25">
      <c r="A5626" s="22"/>
      <c r="B5626" s="22"/>
      <c r="G5626" s="23"/>
      <c r="V5626"/>
    </row>
    <row r="5627" spans="1:22" s="1" customFormat="1" ht="15.75" x14ac:dyDescent="0.25">
      <c r="A5627" s="22"/>
      <c r="B5627" s="22"/>
      <c r="G5627" s="23"/>
      <c r="V5627"/>
    </row>
    <row r="5628" spans="1:22" s="1" customFormat="1" ht="15.75" x14ac:dyDescent="0.25">
      <c r="A5628" s="22"/>
      <c r="B5628" s="22"/>
      <c r="G5628" s="23"/>
      <c r="V5628"/>
    </row>
    <row r="5629" spans="1:22" s="1" customFormat="1" ht="15.75" x14ac:dyDescent="0.25">
      <c r="A5629" s="22"/>
      <c r="B5629" s="22"/>
      <c r="G5629" s="23"/>
      <c r="V5629"/>
    </row>
    <row r="5630" spans="1:22" s="1" customFormat="1" ht="15.75" x14ac:dyDescent="0.25">
      <c r="A5630" s="22"/>
      <c r="B5630" s="22"/>
      <c r="G5630" s="23"/>
      <c r="V5630"/>
    </row>
    <row r="5631" spans="1:22" s="1" customFormat="1" ht="15.75" x14ac:dyDescent="0.25">
      <c r="A5631" s="22"/>
      <c r="B5631" s="22"/>
      <c r="G5631" s="23"/>
      <c r="V5631"/>
    </row>
    <row r="5632" spans="1:22" s="1" customFormat="1" ht="15.75" x14ac:dyDescent="0.25">
      <c r="A5632" s="22"/>
      <c r="B5632" s="22"/>
      <c r="G5632" s="23"/>
      <c r="V5632"/>
    </row>
    <row r="5633" spans="1:22" s="1" customFormat="1" ht="15.75" x14ac:dyDescent="0.25">
      <c r="A5633" s="22"/>
      <c r="B5633" s="22"/>
      <c r="G5633" s="23"/>
      <c r="V5633"/>
    </row>
    <row r="5634" spans="1:22" s="1" customFormat="1" ht="15.75" x14ac:dyDescent="0.25">
      <c r="A5634" s="22"/>
      <c r="B5634" s="22"/>
      <c r="G5634" s="23"/>
      <c r="V5634"/>
    </row>
    <row r="5635" spans="1:22" s="1" customFormat="1" ht="15.75" x14ac:dyDescent="0.25">
      <c r="A5635" s="22"/>
      <c r="B5635" s="22"/>
      <c r="G5635" s="23"/>
      <c r="V5635"/>
    </row>
    <row r="5636" spans="1:22" s="1" customFormat="1" ht="15.75" x14ac:dyDescent="0.25">
      <c r="A5636" s="22"/>
      <c r="B5636" s="22"/>
      <c r="G5636" s="23"/>
      <c r="V5636"/>
    </row>
    <row r="5637" spans="1:22" s="1" customFormat="1" ht="15.75" x14ac:dyDescent="0.25">
      <c r="A5637" s="22"/>
      <c r="B5637" s="22"/>
      <c r="G5637" s="23"/>
      <c r="V5637"/>
    </row>
    <row r="5638" spans="1:22" s="1" customFormat="1" ht="15.75" x14ac:dyDescent="0.25">
      <c r="A5638" s="22"/>
      <c r="B5638" s="22"/>
      <c r="G5638" s="23"/>
      <c r="V5638"/>
    </row>
    <row r="5639" spans="1:22" s="1" customFormat="1" ht="15.75" x14ac:dyDescent="0.25">
      <c r="A5639" s="22"/>
      <c r="B5639" s="22"/>
      <c r="G5639" s="23"/>
      <c r="V5639"/>
    </row>
    <row r="5640" spans="1:22" s="1" customFormat="1" ht="15.75" x14ac:dyDescent="0.25">
      <c r="A5640" s="22"/>
      <c r="B5640" s="22"/>
      <c r="G5640" s="23"/>
      <c r="V5640"/>
    </row>
    <row r="5641" spans="1:22" s="1" customFormat="1" ht="15.75" x14ac:dyDescent="0.25">
      <c r="A5641" s="22"/>
      <c r="B5641" s="22"/>
      <c r="G5641" s="23"/>
      <c r="V5641"/>
    </row>
    <row r="5642" spans="1:22" s="1" customFormat="1" ht="15.75" x14ac:dyDescent="0.25">
      <c r="A5642" s="22"/>
      <c r="B5642" s="22"/>
      <c r="G5642" s="23"/>
      <c r="V5642"/>
    </row>
    <row r="5643" spans="1:22" s="1" customFormat="1" ht="15.75" x14ac:dyDescent="0.25">
      <c r="A5643" s="22"/>
      <c r="B5643" s="22"/>
      <c r="G5643" s="23"/>
      <c r="V5643"/>
    </row>
    <row r="5644" spans="1:22" s="1" customFormat="1" ht="15.75" x14ac:dyDescent="0.25">
      <c r="A5644" s="22"/>
      <c r="B5644" s="22"/>
      <c r="G5644" s="23"/>
      <c r="V5644"/>
    </row>
    <row r="5645" spans="1:22" s="1" customFormat="1" ht="15.75" x14ac:dyDescent="0.25">
      <c r="A5645" s="22"/>
      <c r="B5645" s="22"/>
      <c r="G5645" s="23"/>
      <c r="V5645"/>
    </row>
    <row r="5646" spans="1:22" s="1" customFormat="1" ht="15.75" x14ac:dyDescent="0.25">
      <c r="A5646" s="22"/>
      <c r="B5646" s="22"/>
      <c r="G5646" s="23"/>
      <c r="V5646"/>
    </row>
    <row r="5647" spans="1:22" s="1" customFormat="1" ht="15.75" x14ac:dyDescent="0.25">
      <c r="A5647" s="22"/>
      <c r="B5647" s="22"/>
      <c r="G5647" s="23"/>
      <c r="V5647"/>
    </row>
    <row r="5648" spans="1:22" s="1" customFormat="1" ht="15.75" x14ac:dyDescent="0.25">
      <c r="A5648" s="22"/>
      <c r="B5648" s="22"/>
      <c r="G5648" s="23"/>
      <c r="V5648"/>
    </row>
    <row r="5649" spans="1:22" s="1" customFormat="1" ht="15.75" x14ac:dyDescent="0.25">
      <c r="A5649" s="22"/>
      <c r="B5649" s="22"/>
      <c r="G5649" s="23"/>
      <c r="V5649"/>
    </row>
    <row r="5650" spans="1:22" s="1" customFormat="1" ht="15.75" x14ac:dyDescent="0.25">
      <c r="A5650" s="22"/>
      <c r="B5650" s="22"/>
      <c r="G5650" s="23"/>
      <c r="V5650"/>
    </row>
    <row r="5651" spans="1:22" s="1" customFormat="1" ht="15.75" x14ac:dyDescent="0.25">
      <c r="A5651" s="22"/>
      <c r="B5651" s="22"/>
      <c r="G5651" s="23"/>
      <c r="V5651"/>
    </row>
    <row r="5652" spans="1:22" s="1" customFormat="1" ht="15.75" x14ac:dyDescent="0.25">
      <c r="A5652" s="22"/>
      <c r="B5652" s="22"/>
      <c r="G5652" s="23"/>
      <c r="V5652"/>
    </row>
    <row r="5653" spans="1:22" s="1" customFormat="1" ht="15.75" x14ac:dyDescent="0.25">
      <c r="A5653" s="22"/>
      <c r="B5653" s="22"/>
      <c r="G5653" s="23"/>
      <c r="V5653"/>
    </row>
    <row r="5654" spans="1:22" s="1" customFormat="1" ht="15.75" x14ac:dyDescent="0.25">
      <c r="A5654" s="22"/>
      <c r="B5654" s="22"/>
      <c r="G5654" s="23"/>
      <c r="V5654"/>
    </row>
    <row r="5655" spans="1:22" s="1" customFormat="1" ht="15.75" x14ac:dyDescent="0.25">
      <c r="A5655" s="22"/>
      <c r="B5655" s="22"/>
      <c r="G5655" s="23"/>
      <c r="V5655"/>
    </row>
    <row r="5656" spans="1:22" s="1" customFormat="1" ht="15.75" x14ac:dyDescent="0.25">
      <c r="A5656" s="22"/>
      <c r="B5656" s="22"/>
      <c r="G5656" s="23"/>
      <c r="V5656"/>
    </row>
    <row r="5657" spans="1:22" s="1" customFormat="1" ht="15.75" x14ac:dyDescent="0.25">
      <c r="A5657" s="22"/>
      <c r="B5657" s="22"/>
      <c r="G5657" s="23"/>
      <c r="V5657"/>
    </row>
    <row r="5658" spans="1:22" s="1" customFormat="1" ht="15.75" x14ac:dyDescent="0.25">
      <c r="A5658" s="22"/>
      <c r="B5658" s="22"/>
      <c r="G5658" s="23"/>
      <c r="V5658"/>
    </row>
    <row r="5659" spans="1:22" s="1" customFormat="1" ht="15.75" x14ac:dyDescent="0.25">
      <c r="A5659" s="22"/>
      <c r="B5659" s="22"/>
      <c r="G5659" s="23"/>
      <c r="V5659"/>
    </row>
    <row r="5660" spans="1:22" s="1" customFormat="1" ht="15.75" x14ac:dyDescent="0.25">
      <c r="A5660" s="22"/>
      <c r="B5660" s="22"/>
      <c r="G5660" s="23"/>
      <c r="V5660"/>
    </row>
    <row r="5661" spans="1:22" s="1" customFormat="1" ht="15.75" x14ac:dyDescent="0.25">
      <c r="A5661" s="22"/>
      <c r="B5661" s="22"/>
      <c r="G5661" s="23"/>
      <c r="V5661"/>
    </row>
    <row r="5662" spans="1:22" s="1" customFormat="1" ht="15.75" x14ac:dyDescent="0.25">
      <c r="A5662" s="22"/>
      <c r="B5662" s="22"/>
      <c r="G5662" s="23"/>
      <c r="V5662"/>
    </row>
    <row r="5663" spans="1:22" s="1" customFormat="1" ht="15.75" x14ac:dyDescent="0.25">
      <c r="A5663" s="22"/>
      <c r="B5663" s="22"/>
      <c r="G5663" s="23"/>
      <c r="V5663"/>
    </row>
    <row r="5664" spans="1:22" s="1" customFormat="1" ht="15.75" x14ac:dyDescent="0.25">
      <c r="A5664" s="22"/>
      <c r="B5664" s="22"/>
      <c r="G5664" s="23"/>
      <c r="V5664"/>
    </row>
    <row r="5665" spans="1:22" s="1" customFormat="1" ht="15.75" x14ac:dyDescent="0.25">
      <c r="A5665" s="22"/>
      <c r="B5665" s="22"/>
      <c r="G5665" s="23"/>
      <c r="V5665"/>
    </row>
    <row r="5666" spans="1:22" s="1" customFormat="1" ht="15.75" x14ac:dyDescent="0.25">
      <c r="A5666" s="22"/>
      <c r="B5666" s="22"/>
      <c r="G5666" s="23"/>
      <c r="V5666"/>
    </row>
    <row r="5667" spans="1:22" s="1" customFormat="1" ht="15.75" x14ac:dyDescent="0.25">
      <c r="A5667" s="22"/>
      <c r="B5667" s="22"/>
      <c r="G5667" s="23"/>
      <c r="V5667"/>
    </row>
    <row r="5668" spans="1:22" s="1" customFormat="1" ht="15.75" x14ac:dyDescent="0.25">
      <c r="A5668" s="22"/>
      <c r="B5668" s="22"/>
      <c r="G5668" s="23"/>
      <c r="V5668"/>
    </row>
    <row r="5669" spans="1:22" s="1" customFormat="1" ht="15.75" x14ac:dyDescent="0.25">
      <c r="A5669" s="22"/>
      <c r="B5669" s="22"/>
      <c r="G5669" s="23"/>
      <c r="V5669"/>
    </row>
    <row r="5670" spans="1:22" s="1" customFormat="1" ht="15.75" x14ac:dyDescent="0.25">
      <c r="A5670" s="22"/>
      <c r="B5670" s="22"/>
      <c r="G5670" s="23"/>
      <c r="V5670"/>
    </row>
    <row r="5671" spans="1:22" s="1" customFormat="1" ht="15.75" x14ac:dyDescent="0.25">
      <c r="A5671" s="22"/>
      <c r="B5671" s="22"/>
      <c r="G5671" s="23"/>
      <c r="V5671"/>
    </row>
    <row r="5672" spans="1:22" s="1" customFormat="1" ht="15.75" x14ac:dyDescent="0.25">
      <c r="A5672" s="22"/>
      <c r="B5672" s="22"/>
      <c r="G5672" s="23"/>
      <c r="V5672"/>
    </row>
    <row r="5673" spans="1:22" s="1" customFormat="1" ht="15.75" x14ac:dyDescent="0.25">
      <c r="A5673" s="22"/>
      <c r="B5673" s="22"/>
      <c r="G5673" s="23"/>
      <c r="V5673"/>
    </row>
    <row r="5674" spans="1:22" s="1" customFormat="1" ht="15.75" x14ac:dyDescent="0.25">
      <c r="A5674" s="22"/>
      <c r="B5674" s="22"/>
      <c r="G5674" s="23"/>
      <c r="V5674"/>
    </row>
    <row r="5675" spans="1:22" s="1" customFormat="1" ht="15.75" x14ac:dyDescent="0.25">
      <c r="A5675" s="22"/>
      <c r="B5675" s="22"/>
      <c r="G5675" s="23"/>
      <c r="V5675"/>
    </row>
    <row r="5676" spans="1:22" s="1" customFormat="1" ht="15.75" x14ac:dyDescent="0.25">
      <c r="A5676" s="22"/>
      <c r="B5676" s="22"/>
      <c r="G5676" s="23"/>
      <c r="V5676"/>
    </row>
    <row r="5677" spans="1:22" s="1" customFormat="1" ht="15.75" x14ac:dyDescent="0.25">
      <c r="A5677" s="22"/>
      <c r="B5677" s="22"/>
      <c r="G5677" s="23"/>
      <c r="V5677"/>
    </row>
    <row r="5678" spans="1:22" s="1" customFormat="1" ht="15.75" x14ac:dyDescent="0.25">
      <c r="A5678" s="22"/>
      <c r="B5678" s="22"/>
      <c r="G5678" s="23"/>
      <c r="V5678"/>
    </row>
    <row r="5679" spans="1:22" s="1" customFormat="1" ht="15.75" x14ac:dyDescent="0.25">
      <c r="A5679" s="22"/>
      <c r="B5679" s="22"/>
      <c r="G5679" s="23"/>
      <c r="V5679"/>
    </row>
    <row r="5680" spans="1:22" s="1" customFormat="1" ht="15.75" x14ac:dyDescent="0.25">
      <c r="A5680" s="22"/>
      <c r="B5680" s="22"/>
      <c r="G5680" s="23"/>
      <c r="V5680"/>
    </row>
    <row r="5681" spans="1:22" s="1" customFormat="1" ht="15.75" x14ac:dyDescent="0.25">
      <c r="A5681" s="22"/>
      <c r="B5681" s="22"/>
      <c r="G5681" s="23"/>
      <c r="V5681"/>
    </row>
    <row r="5682" spans="1:22" s="1" customFormat="1" ht="15.75" x14ac:dyDescent="0.25">
      <c r="A5682" s="22"/>
      <c r="B5682" s="22"/>
      <c r="G5682" s="23"/>
      <c r="V5682"/>
    </row>
    <row r="5683" spans="1:22" s="1" customFormat="1" ht="15.75" x14ac:dyDescent="0.25">
      <c r="A5683" s="22"/>
      <c r="B5683" s="22"/>
      <c r="G5683" s="23"/>
      <c r="V5683"/>
    </row>
    <row r="5684" spans="1:22" s="1" customFormat="1" ht="15.75" x14ac:dyDescent="0.25">
      <c r="A5684" s="22"/>
      <c r="B5684" s="22"/>
      <c r="G5684" s="23"/>
      <c r="V5684"/>
    </row>
    <row r="5685" spans="1:22" s="1" customFormat="1" ht="15.75" x14ac:dyDescent="0.25">
      <c r="A5685" s="22"/>
      <c r="B5685" s="22"/>
      <c r="G5685" s="23"/>
      <c r="V5685"/>
    </row>
    <row r="5686" spans="1:22" s="1" customFormat="1" ht="15.75" x14ac:dyDescent="0.25">
      <c r="A5686" s="22"/>
      <c r="B5686" s="22"/>
      <c r="G5686" s="23"/>
      <c r="V5686"/>
    </row>
    <row r="5687" spans="1:22" s="1" customFormat="1" ht="15.75" x14ac:dyDescent="0.25">
      <c r="A5687" s="22"/>
      <c r="B5687" s="22"/>
      <c r="G5687" s="23"/>
      <c r="V5687"/>
    </row>
    <row r="5688" spans="1:22" s="1" customFormat="1" ht="15.75" x14ac:dyDescent="0.25">
      <c r="A5688" s="22"/>
      <c r="B5688" s="22"/>
      <c r="G5688" s="23"/>
      <c r="V5688"/>
    </row>
    <row r="5689" spans="1:22" s="1" customFormat="1" ht="15.75" x14ac:dyDescent="0.25">
      <c r="A5689" s="22"/>
      <c r="B5689" s="22"/>
      <c r="G5689" s="23"/>
      <c r="V5689"/>
    </row>
    <row r="5690" spans="1:22" s="1" customFormat="1" ht="15.75" x14ac:dyDescent="0.25">
      <c r="A5690" s="22"/>
      <c r="B5690" s="22"/>
      <c r="G5690" s="23"/>
      <c r="V5690"/>
    </row>
    <row r="5691" spans="1:22" s="1" customFormat="1" ht="15.75" x14ac:dyDescent="0.25">
      <c r="A5691" s="22"/>
      <c r="B5691" s="22"/>
      <c r="G5691" s="23"/>
      <c r="V5691"/>
    </row>
    <row r="5692" spans="1:22" s="1" customFormat="1" ht="15.75" x14ac:dyDescent="0.25">
      <c r="A5692" s="22"/>
      <c r="B5692" s="22"/>
      <c r="G5692" s="23"/>
      <c r="V5692"/>
    </row>
    <row r="5693" spans="1:22" s="1" customFormat="1" ht="15.75" x14ac:dyDescent="0.25">
      <c r="A5693" s="22"/>
      <c r="B5693" s="22"/>
      <c r="G5693" s="23"/>
      <c r="V5693"/>
    </row>
    <row r="5694" spans="1:22" s="1" customFormat="1" ht="15.75" x14ac:dyDescent="0.25">
      <c r="A5694" s="22"/>
      <c r="B5694" s="22"/>
      <c r="G5694" s="23"/>
      <c r="V5694"/>
    </row>
    <row r="5695" spans="1:22" s="1" customFormat="1" ht="15.75" x14ac:dyDescent="0.25">
      <c r="A5695" s="22"/>
      <c r="B5695" s="22"/>
      <c r="G5695" s="23"/>
      <c r="V5695"/>
    </row>
    <row r="5696" spans="1:22" s="1" customFormat="1" ht="15.75" x14ac:dyDescent="0.25">
      <c r="A5696" s="22"/>
      <c r="B5696" s="22"/>
      <c r="G5696" s="23"/>
      <c r="V5696"/>
    </row>
    <row r="5697" spans="1:22" s="1" customFormat="1" ht="15.75" x14ac:dyDescent="0.25">
      <c r="A5697" s="22"/>
      <c r="B5697" s="22"/>
      <c r="G5697" s="23"/>
      <c r="V5697"/>
    </row>
    <row r="5698" spans="1:22" s="1" customFormat="1" ht="15.75" x14ac:dyDescent="0.25">
      <c r="A5698" s="22"/>
      <c r="B5698" s="22"/>
      <c r="G5698" s="23"/>
      <c r="V5698"/>
    </row>
    <row r="5699" spans="1:22" s="1" customFormat="1" ht="15.75" x14ac:dyDescent="0.25">
      <c r="A5699" s="22"/>
      <c r="B5699" s="22"/>
      <c r="G5699" s="23"/>
      <c r="V5699"/>
    </row>
    <row r="5700" spans="1:22" s="1" customFormat="1" ht="15.75" x14ac:dyDescent="0.25">
      <c r="A5700" s="22"/>
      <c r="B5700" s="22"/>
      <c r="G5700" s="23"/>
      <c r="V5700"/>
    </row>
    <row r="5701" spans="1:22" s="1" customFormat="1" ht="15.75" x14ac:dyDescent="0.25">
      <c r="A5701" s="22"/>
      <c r="B5701" s="22"/>
      <c r="G5701" s="23"/>
      <c r="V5701"/>
    </row>
    <row r="5702" spans="1:22" s="1" customFormat="1" ht="15.75" x14ac:dyDescent="0.25">
      <c r="A5702" s="22"/>
      <c r="B5702" s="22"/>
      <c r="G5702" s="23"/>
      <c r="V5702"/>
    </row>
    <row r="5703" spans="1:22" s="1" customFormat="1" ht="15.75" x14ac:dyDescent="0.25">
      <c r="A5703" s="22"/>
      <c r="B5703" s="22"/>
      <c r="G5703" s="23"/>
      <c r="V5703"/>
    </row>
    <row r="5704" spans="1:22" s="1" customFormat="1" ht="15.75" x14ac:dyDescent="0.25">
      <c r="A5704" s="22"/>
      <c r="B5704" s="22"/>
      <c r="G5704" s="23"/>
      <c r="V5704"/>
    </row>
    <row r="5705" spans="1:22" s="1" customFormat="1" ht="15.75" x14ac:dyDescent="0.25">
      <c r="A5705" s="22"/>
      <c r="B5705" s="22"/>
      <c r="G5705" s="23"/>
      <c r="V5705"/>
    </row>
    <row r="5706" spans="1:22" s="1" customFormat="1" ht="15.75" x14ac:dyDescent="0.25">
      <c r="A5706" s="22"/>
      <c r="B5706" s="22"/>
      <c r="G5706" s="23"/>
      <c r="V5706"/>
    </row>
    <row r="5707" spans="1:22" s="1" customFormat="1" ht="15.75" x14ac:dyDescent="0.25">
      <c r="A5707" s="22"/>
      <c r="B5707" s="22"/>
      <c r="G5707" s="23"/>
      <c r="V5707"/>
    </row>
    <row r="5708" spans="1:22" s="1" customFormat="1" ht="15.75" x14ac:dyDescent="0.25">
      <c r="A5708" s="22"/>
      <c r="B5708" s="22"/>
      <c r="G5708" s="23"/>
      <c r="V5708"/>
    </row>
    <row r="5709" spans="1:22" s="1" customFormat="1" ht="15.75" x14ac:dyDescent="0.25">
      <c r="A5709" s="22"/>
      <c r="B5709" s="22"/>
      <c r="G5709" s="23"/>
      <c r="V5709"/>
    </row>
    <row r="5710" spans="1:22" s="1" customFormat="1" ht="15.75" x14ac:dyDescent="0.25">
      <c r="A5710" s="22"/>
      <c r="B5710" s="22"/>
      <c r="G5710" s="23"/>
      <c r="V5710"/>
    </row>
    <row r="5711" spans="1:22" s="1" customFormat="1" ht="15.75" x14ac:dyDescent="0.25">
      <c r="A5711" s="22"/>
      <c r="B5711" s="22"/>
      <c r="G5711" s="23"/>
      <c r="V5711"/>
    </row>
    <row r="5712" spans="1:22" s="1" customFormat="1" ht="15.75" x14ac:dyDescent="0.25">
      <c r="A5712" s="22"/>
      <c r="B5712" s="22"/>
      <c r="G5712" s="23"/>
      <c r="V5712"/>
    </row>
    <row r="5713" spans="1:22" s="1" customFormat="1" ht="15.75" x14ac:dyDescent="0.25">
      <c r="A5713" s="22"/>
      <c r="B5713" s="22"/>
      <c r="G5713" s="23"/>
      <c r="V5713"/>
    </row>
    <row r="5714" spans="1:22" s="1" customFormat="1" ht="15.75" x14ac:dyDescent="0.25">
      <c r="A5714" s="22"/>
      <c r="B5714" s="22"/>
      <c r="G5714" s="23"/>
      <c r="V5714"/>
    </row>
    <row r="5715" spans="1:22" s="1" customFormat="1" ht="15.75" x14ac:dyDescent="0.25">
      <c r="A5715" s="22"/>
      <c r="B5715" s="22"/>
      <c r="G5715" s="23"/>
      <c r="V5715"/>
    </row>
    <row r="5716" spans="1:22" s="1" customFormat="1" ht="15.75" x14ac:dyDescent="0.25">
      <c r="A5716" s="22"/>
      <c r="B5716" s="22"/>
      <c r="G5716" s="23"/>
      <c r="V5716"/>
    </row>
    <row r="5717" spans="1:22" s="1" customFormat="1" ht="15.75" x14ac:dyDescent="0.25">
      <c r="A5717" s="22"/>
      <c r="B5717" s="22"/>
      <c r="G5717" s="23"/>
      <c r="V5717"/>
    </row>
    <row r="5718" spans="1:22" s="1" customFormat="1" ht="15.75" x14ac:dyDescent="0.25">
      <c r="A5718" s="22"/>
      <c r="B5718" s="22"/>
      <c r="G5718" s="23"/>
      <c r="V5718"/>
    </row>
    <row r="5719" spans="1:22" s="1" customFormat="1" ht="15.75" x14ac:dyDescent="0.25">
      <c r="A5719" s="22"/>
      <c r="B5719" s="22"/>
      <c r="G5719" s="23"/>
      <c r="V5719"/>
    </row>
    <row r="5720" spans="1:22" s="1" customFormat="1" ht="15.75" x14ac:dyDescent="0.25">
      <c r="A5720" s="22"/>
      <c r="B5720" s="22"/>
      <c r="G5720" s="23"/>
      <c r="V5720"/>
    </row>
    <row r="5721" spans="1:22" s="1" customFormat="1" ht="15.75" x14ac:dyDescent="0.25">
      <c r="A5721" s="22"/>
      <c r="B5721" s="22"/>
      <c r="G5721" s="23"/>
      <c r="V5721"/>
    </row>
    <row r="5722" spans="1:22" s="1" customFormat="1" ht="15.75" x14ac:dyDescent="0.25">
      <c r="A5722" s="22"/>
      <c r="B5722" s="22"/>
      <c r="G5722" s="23"/>
      <c r="V5722"/>
    </row>
    <row r="5723" spans="1:22" s="1" customFormat="1" ht="15.75" x14ac:dyDescent="0.25">
      <c r="A5723" s="22"/>
      <c r="B5723" s="22"/>
      <c r="G5723" s="23"/>
      <c r="V5723"/>
    </row>
    <row r="5724" spans="1:22" s="1" customFormat="1" ht="15.75" x14ac:dyDescent="0.25">
      <c r="A5724" s="22"/>
      <c r="B5724" s="22"/>
      <c r="G5724" s="23"/>
      <c r="V5724"/>
    </row>
    <row r="5725" spans="1:22" s="1" customFormat="1" ht="15.75" x14ac:dyDescent="0.25">
      <c r="A5725" s="22"/>
      <c r="B5725" s="22"/>
      <c r="G5725" s="23"/>
      <c r="V5725"/>
    </row>
    <row r="5726" spans="1:22" s="1" customFormat="1" ht="15.75" x14ac:dyDescent="0.25">
      <c r="A5726" s="22"/>
      <c r="B5726" s="22"/>
      <c r="G5726" s="23"/>
      <c r="V5726"/>
    </row>
    <row r="5727" spans="1:22" s="1" customFormat="1" ht="15.75" x14ac:dyDescent="0.25">
      <c r="A5727" s="22"/>
      <c r="B5727" s="22"/>
      <c r="G5727" s="23"/>
      <c r="V5727"/>
    </row>
    <row r="5728" spans="1:22" s="1" customFormat="1" ht="15.75" x14ac:dyDescent="0.25">
      <c r="A5728" s="22"/>
      <c r="B5728" s="22"/>
      <c r="G5728" s="23"/>
      <c r="V5728"/>
    </row>
    <row r="5729" spans="1:22" s="1" customFormat="1" ht="15.75" x14ac:dyDescent="0.25">
      <c r="A5729" s="22"/>
      <c r="B5729" s="22"/>
      <c r="G5729" s="23"/>
      <c r="V5729"/>
    </row>
    <row r="5730" spans="1:22" s="1" customFormat="1" ht="15.75" x14ac:dyDescent="0.25">
      <c r="A5730" s="22"/>
      <c r="B5730" s="22"/>
      <c r="G5730" s="23"/>
      <c r="V5730"/>
    </row>
    <row r="5731" spans="1:22" s="1" customFormat="1" ht="15.75" x14ac:dyDescent="0.25">
      <c r="A5731" s="22"/>
      <c r="B5731" s="22"/>
      <c r="G5731" s="23"/>
      <c r="V5731"/>
    </row>
    <row r="5732" spans="1:22" s="1" customFormat="1" ht="15.75" x14ac:dyDescent="0.25">
      <c r="A5732" s="22"/>
      <c r="B5732" s="22"/>
      <c r="G5732" s="23"/>
      <c r="V5732"/>
    </row>
    <row r="5733" spans="1:22" s="1" customFormat="1" ht="15.75" x14ac:dyDescent="0.25">
      <c r="A5733" s="22"/>
      <c r="B5733" s="22"/>
      <c r="G5733" s="23"/>
      <c r="V5733"/>
    </row>
    <row r="5734" spans="1:22" s="1" customFormat="1" ht="15.75" x14ac:dyDescent="0.25">
      <c r="A5734" s="22"/>
      <c r="B5734" s="22"/>
      <c r="G5734" s="23"/>
      <c r="V5734"/>
    </row>
    <row r="5735" spans="1:22" s="1" customFormat="1" ht="15.75" x14ac:dyDescent="0.25">
      <c r="A5735" s="22"/>
      <c r="B5735" s="22"/>
      <c r="G5735" s="23"/>
      <c r="V5735"/>
    </row>
    <row r="5736" spans="1:22" s="1" customFormat="1" ht="15.75" x14ac:dyDescent="0.25">
      <c r="A5736" s="22"/>
      <c r="B5736" s="22"/>
      <c r="G5736" s="23"/>
      <c r="V5736"/>
    </row>
    <row r="5737" spans="1:22" s="1" customFormat="1" ht="15.75" x14ac:dyDescent="0.25">
      <c r="A5737" s="22"/>
      <c r="B5737" s="22"/>
      <c r="G5737" s="23"/>
      <c r="V5737"/>
    </row>
    <row r="5738" spans="1:22" s="1" customFormat="1" ht="15.75" x14ac:dyDescent="0.25">
      <c r="A5738" s="22"/>
      <c r="B5738" s="22"/>
      <c r="G5738" s="23"/>
      <c r="V5738"/>
    </row>
    <row r="5739" spans="1:22" s="1" customFormat="1" ht="15.75" x14ac:dyDescent="0.25">
      <c r="A5739" s="22"/>
      <c r="B5739" s="22"/>
      <c r="G5739" s="23"/>
      <c r="V5739"/>
    </row>
    <row r="5740" spans="1:22" s="1" customFormat="1" ht="15.75" x14ac:dyDescent="0.25">
      <c r="A5740" s="22"/>
      <c r="B5740" s="22"/>
      <c r="G5740" s="23"/>
      <c r="V5740"/>
    </row>
    <row r="5741" spans="1:22" s="1" customFormat="1" ht="15.75" x14ac:dyDescent="0.25">
      <c r="A5741" s="22"/>
      <c r="B5741" s="22"/>
      <c r="G5741" s="23"/>
      <c r="V5741"/>
    </row>
    <row r="5742" spans="1:22" s="1" customFormat="1" ht="15.75" x14ac:dyDescent="0.25">
      <c r="A5742" s="22"/>
      <c r="B5742" s="22"/>
      <c r="G5742" s="23"/>
      <c r="V5742"/>
    </row>
    <row r="5743" spans="1:22" s="1" customFormat="1" ht="15.75" x14ac:dyDescent="0.25">
      <c r="A5743" s="22"/>
      <c r="B5743" s="22"/>
      <c r="G5743" s="23"/>
      <c r="V5743"/>
    </row>
    <row r="5744" spans="1:22" s="1" customFormat="1" ht="15.75" x14ac:dyDescent="0.25">
      <c r="A5744" s="22"/>
      <c r="B5744" s="22"/>
      <c r="G5744" s="23"/>
      <c r="V5744"/>
    </row>
    <row r="5745" spans="1:22" s="1" customFormat="1" ht="15.75" x14ac:dyDescent="0.25">
      <c r="A5745" s="22"/>
      <c r="B5745" s="22"/>
      <c r="G5745" s="23"/>
      <c r="V5745"/>
    </row>
    <row r="5746" spans="1:22" s="1" customFormat="1" ht="15.75" x14ac:dyDescent="0.25">
      <c r="A5746" s="22"/>
      <c r="B5746" s="22"/>
      <c r="G5746" s="23"/>
      <c r="V5746"/>
    </row>
    <row r="5747" spans="1:22" s="1" customFormat="1" ht="15.75" x14ac:dyDescent="0.25">
      <c r="A5747" s="22"/>
      <c r="B5747" s="22"/>
      <c r="G5747" s="23"/>
      <c r="V5747"/>
    </row>
    <row r="5748" spans="1:22" s="1" customFormat="1" ht="15.75" x14ac:dyDescent="0.25">
      <c r="A5748" s="22"/>
      <c r="B5748" s="22"/>
      <c r="G5748" s="23"/>
      <c r="V5748"/>
    </row>
    <row r="5749" spans="1:22" s="1" customFormat="1" ht="15.75" x14ac:dyDescent="0.25">
      <c r="A5749" s="22"/>
      <c r="B5749" s="22"/>
      <c r="G5749" s="23"/>
      <c r="V5749"/>
    </row>
    <row r="5750" spans="1:22" s="1" customFormat="1" ht="15.75" x14ac:dyDescent="0.25">
      <c r="A5750" s="22"/>
      <c r="B5750" s="22"/>
      <c r="G5750" s="23"/>
      <c r="V5750"/>
    </row>
    <row r="5751" spans="1:22" s="1" customFormat="1" ht="15.75" x14ac:dyDescent="0.25">
      <c r="A5751" s="22"/>
      <c r="B5751" s="22"/>
      <c r="G5751" s="23"/>
      <c r="V5751"/>
    </row>
    <row r="5752" spans="1:22" s="1" customFormat="1" ht="15.75" x14ac:dyDescent="0.25">
      <c r="A5752" s="22"/>
      <c r="B5752" s="22"/>
      <c r="G5752" s="23"/>
      <c r="V5752"/>
    </row>
    <row r="5753" spans="1:22" s="1" customFormat="1" ht="15.75" x14ac:dyDescent="0.25">
      <c r="A5753" s="22"/>
      <c r="B5753" s="22"/>
      <c r="G5753" s="23"/>
      <c r="V5753"/>
    </row>
    <row r="5754" spans="1:22" s="1" customFormat="1" ht="15.75" x14ac:dyDescent="0.25">
      <c r="A5754" s="22"/>
      <c r="B5754" s="22"/>
      <c r="G5754" s="23"/>
      <c r="V5754"/>
    </row>
    <row r="5755" spans="1:22" s="1" customFormat="1" ht="15.75" x14ac:dyDescent="0.25">
      <c r="A5755" s="22"/>
      <c r="B5755" s="22"/>
      <c r="G5755" s="23"/>
      <c r="V5755"/>
    </row>
    <row r="5756" spans="1:22" s="1" customFormat="1" ht="15.75" x14ac:dyDescent="0.25">
      <c r="A5756" s="22"/>
      <c r="B5756" s="22"/>
      <c r="G5756" s="23"/>
      <c r="V5756"/>
    </row>
    <row r="5757" spans="1:22" s="1" customFormat="1" ht="15.75" x14ac:dyDescent="0.25">
      <c r="A5757" s="22"/>
      <c r="B5757" s="22"/>
      <c r="G5757" s="23"/>
      <c r="V5757"/>
    </row>
    <row r="5758" spans="1:22" s="1" customFormat="1" ht="15.75" x14ac:dyDescent="0.25">
      <c r="A5758" s="22"/>
      <c r="B5758" s="22"/>
      <c r="G5758" s="23"/>
      <c r="V5758"/>
    </row>
    <row r="5759" spans="1:22" s="1" customFormat="1" ht="15.75" x14ac:dyDescent="0.25">
      <c r="A5759" s="22"/>
      <c r="B5759" s="22"/>
      <c r="G5759" s="23"/>
      <c r="V5759"/>
    </row>
    <row r="5760" spans="1:22" s="1" customFormat="1" ht="15.75" x14ac:dyDescent="0.25">
      <c r="A5760" s="22"/>
      <c r="B5760" s="22"/>
      <c r="G5760" s="23"/>
      <c r="V5760"/>
    </row>
    <row r="5761" spans="1:22" s="1" customFormat="1" ht="15.75" x14ac:dyDescent="0.25">
      <c r="A5761" s="22"/>
      <c r="B5761" s="22"/>
      <c r="G5761" s="23"/>
      <c r="V5761"/>
    </row>
    <row r="5762" spans="1:22" s="1" customFormat="1" ht="15.75" x14ac:dyDescent="0.25">
      <c r="A5762" s="22"/>
      <c r="B5762" s="22"/>
      <c r="G5762" s="23"/>
      <c r="V5762"/>
    </row>
    <row r="5763" spans="1:22" s="1" customFormat="1" ht="15.75" x14ac:dyDescent="0.25">
      <c r="A5763" s="22"/>
      <c r="B5763" s="22"/>
      <c r="G5763" s="23"/>
      <c r="V5763"/>
    </row>
    <row r="5764" spans="1:22" s="1" customFormat="1" ht="15.75" x14ac:dyDescent="0.25">
      <c r="A5764" s="22"/>
      <c r="B5764" s="22"/>
      <c r="G5764" s="23"/>
      <c r="V5764"/>
    </row>
    <row r="5765" spans="1:22" s="1" customFormat="1" ht="15.75" x14ac:dyDescent="0.25">
      <c r="A5765" s="22"/>
      <c r="B5765" s="22"/>
      <c r="G5765" s="23"/>
      <c r="V5765"/>
    </row>
    <row r="5766" spans="1:22" s="1" customFormat="1" ht="15.75" x14ac:dyDescent="0.25">
      <c r="A5766" s="22"/>
      <c r="B5766" s="22"/>
      <c r="G5766" s="23"/>
      <c r="V5766"/>
    </row>
    <row r="5767" spans="1:22" s="1" customFormat="1" ht="15.75" x14ac:dyDescent="0.25">
      <c r="A5767" s="22"/>
      <c r="B5767" s="22"/>
      <c r="G5767" s="23"/>
      <c r="V5767"/>
    </row>
    <row r="5768" spans="1:22" s="1" customFormat="1" ht="15.75" x14ac:dyDescent="0.25">
      <c r="A5768" s="22"/>
      <c r="B5768" s="22"/>
      <c r="G5768" s="23"/>
      <c r="V5768"/>
    </row>
    <row r="5769" spans="1:22" s="1" customFormat="1" ht="15.75" x14ac:dyDescent="0.25">
      <c r="A5769" s="22"/>
      <c r="B5769" s="22"/>
      <c r="G5769" s="23"/>
      <c r="V5769"/>
    </row>
    <row r="5770" spans="1:22" s="1" customFormat="1" ht="15.75" x14ac:dyDescent="0.25">
      <c r="A5770" s="22"/>
      <c r="B5770" s="22"/>
      <c r="G5770" s="23"/>
      <c r="V5770"/>
    </row>
    <row r="5771" spans="1:22" s="1" customFormat="1" ht="15.75" x14ac:dyDescent="0.25">
      <c r="A5771" s="22"/>
      <c r="B5771" s="22"/>
      <c r="G5771" s="23"/>
      <c r="V5771"/>
    </row>
    <row r="5772" spans="1:22" s="1" customFormat="1" ht="15.75" x14ac:dyDescent="0.25">
      <c r="A5772" s="22"/>
      <c r="B5772" s="22"/>
      <c r="G5772" s="23"/>
      <c r="V5772"/>
    </row>
    <row r="5773" spans="1:22" s="1" customFormat="1" ht="15.75" x14ac:dyDescent="0.25">
      <c r="A5773" s="22"/>
      <c r="B5773" s="22"/>
      <c r="G5773" s="23"/>
      <c r="V5773"/>
    </row>
    <row r="5774" spans="1:22" s="1" customFormat="1" ht="15.75" x14ac:dyDescent="0.25">
      <c r="A5774" s="22"/>
      <c r="B5774" s="22"/>
      <c r="G5774" s="23"/>
      <c r="V5774"/>
    </row>
    <row r="5775" spans="1:22" s="1" customFormat="1" ht="15.75" x14ac:dyDescent="0.25">
      <c r="A5775" s="22"/>
      <c r="B5775" s="22"/>
      <c r="G5775" s="23"/>
      <c r="V5775"/>
    </row>
    <row r="5776" spans="1:22" s="1" customFormat="1" ht="15.75" x14ac:dyDescent="0.25">
      <c r="A5776" s="22"/>
      <c r="B5776" s="22"/>
      <c r="G5776" s="23"/>
      <c r="V5776"/>
    </row>
    <row r="5777" spans="1:22" s="1" customFormat="1" ht="15.75" x14ac:dyDescent="0.25">
      <c r="A5777" s="22"/>
      <c r="B5777" s="22"/>
      <c r="G5777" s="23"/>
      <c r="V5777"/>
    </row>
    <row r="5778" spans="1:22" s="1" customFormat="1" ht="15.75" x14ac:dyDescent="0.25">
      <c r="A5778" s="22"/>
      <c r="B5778" s="22"/>
      <c r="G5778" s="23"/>
      <c r="V5778"/>
    </row>
    <row r="5779" spans="1:22" s="1" customFormat="1" ht="15.75" x14ac:dyDescent="0.25">
      <c r="A5779" s="22"/>
      <c r="B5779" s="22"/>
      <c r="G5779" s="23"/>
      <c r="V5779"/>
    </row>
    <row r="5780" spans="1:22" s="1" customFormat="1" ht="15.75" x14ac:dyDescent="0.25">
      <c r="A5780" s="22"/>
      <c r="B5780" s="22"/>
      <c r="G5780" s="23"/>
      <c r="V5780"/>
    </row>
    <row r="5781" spans="1:22" s="1" customFormat="1" ht="15.75" x14ac:dyDescent="0.25">
      <c r="A5781" s="22"/>
      <c r="B5781" s="22"/>
      <c r="G5781" s="23"/>
      <c r="V5781"/>
    </row>
    <row r="5782" spans="1:22" s="1" customFormat="1" ht="15.75" x14ac:dyDescent="0.25">
      <c r="A5782" s="22"/>
      <c r="B5782" s="22"/>
      <c r="G5782" s="23"/>
      <c r="V5782"/>
    </row>
    <row r="5783" spans="1:22" s="1" customFormat="1" ht="15.75" x14ac:dyDescent="0.25">
      <c r="A5783" s="22"/>
      <c r="B5783" s="22"/>
      <c r="G5783" s="23"/>
      <c r="V5783"/>
    </row>
    <row r="5784" spans="1:22" s="1" customFormat="1" ht="15.75" x14ac:dyDescent="0.25">
      <c r="A5784" s="22"/>
      <c r="B5784" s="22"/>
      <c r="G5784" s="23"/>
      <c r="V5784"/>
    </row>
    <row r="5785" spans="1:22" s="1" customFormat="1" ht="15.75" x14ac:dyDescent="0.25">
      <c r="A5785" s="22"/>
      <c r="B5785" s="22"/>
      <c r="G5785" s="23"/>
      <c r="V5785"/>
    </row>
    <row r="5786" spans="1:22" s="1" customFormat="1" ht="15.75" x14ac:dyDescent="0.25">
      <c r="A5786" s="22"/>
      <c r="B5786" s="22"/>
      <c r="G5786" s="23"/>
      <c r="V5786"/>
    </row>
    <row r="5787" spans="1:22" s="1" customFormat="1" ht="15.75" x14ac:dyDescent="0.25">
      <c r="A5787" s="22"/>
      <c r="B5787" s="22"/>
      <c r="G5787" s="23"/>
      <c r="V5787"/>
    </row>
    <row r="5788" spans="1:22" s="1" customFormat="1" ht="15.75" x14ac:dyDescent="0.25">
      <c r="A5788" s="22"/>
      <c r="B5788" s="22"/>
      <c r="G5788" s="23"/>
      <c r="V5788"/>
    </row>
    <row r="5789" spans="1:22" s="1" customFormat="1" ht="15.75" x14ac:dyDescent="0.25">
      <c r="A5789" s="22"/>
      <c r="B5789" s="22"/>
      <c r="G5789" s="23"/>
      <c r="V5789"/>
    </row>
    <row r="5790" spans="1:22" s="1" customFormat="1" ht="15.75" x14ac:dyDescent="0.25">
      <c r="A5790" s="22"/>
      <c r="B5790" s="22"/>
      <c r="G5790" s="23"/>
      <c r="V5790"/>
    </row>
    <row r="5791" spans="1:22" s="1" customFormat="1" ht="15.75" x14ac:dyDescent="0.25">
      <c r="A5791" s="22"/>
      <c r="B5791" s="22"/>
      <c r="G5791" s="23"/>
      <c r="V5791"/>
    </row>
    <row r="5792" spans="1:22" s="1" customFormat="1" ht="15.75" x14ac:dyDescent="0.25">
      <c r="A5792" s="22"/>
      <c r="B5792" s="22"/>
      <c r="G5792" s="23"/>
      <c r="V5792"/>
    </row>
    <row r="5793" spans="1:22" s="1" customFormat="1" ht="15.75" x14ac:dyDescent="0.25">
      <c r="A5793" s="22"/>
      <c r="B5793" s="22"/>
      <c r="G5793" s="23"/>
      <c r="V5793"/>
    </row>
    <row r="5794" spans="1:22" s="1" customFormat="1" ht="15.75" x14ac:dyDescent="0.25">
      <c r="A5794" s="22"/>
      <c r="B5794" s="22"/>
      <c r="G5794" s="23"/>
      <c r="V5794"/>
    </row>
    <row r="5795" spans="1:22" s="1" customFormat="1" ht="15.75" x14ac:dyDescent="0.25">
      <c r="A5795" s="22"/>
      <c r="B5795" s="22"/>
      <c r="G5795" s="23"/>
      <c r="V5795"/>
    </row>
    <row r="5796" spans="1:22" s="1" customFormat="1" ht="15.75" x14ac:dyDescent="0.25">
      <c r="A5796" s="22"/>
      <c r="B5796" s="22"/>
      <c r="G5796" s="23"/>
      <c r="V5796"/>
    </row>
    <row r="5797" spans="1:22" s="1" customFormat="1" ht="15.75" x14ac:dyDescent="0.25">
      <c r="A5797" s="22"/>
      <c r="B5797" s="22"/>
      <c r="G5797" s="23"/>
      <c r="V5797"/>
    </row>
    <row r="5798" spans="1:22" s="1" customFormat="1" ht="15.75" x14ac:dyDescent="0.25">
      <c r="A5798" s="22"/>
      <c r="B5798" s="22"/>
      <c r="G5798" s="23"/>
      <c r="V5798"/>
    </row>
    <row r="5799" spans="1:22" s="1" customFormat="1" ht="15.75" x14ac:dyDescent="0.25">
      <c r="A5799" s="22"/>
      <c r="B5799" s="22"/>
      <c r="G5799" s="23"/>
      <c r="V5799"/>
    </row>
    <row r="5800" spans="1:22" s="1" customFormat="1" ht="15.75" x14ac:dyDescent="0.25">
      <c r="A5800" s="22"/>
      <c r="B5800" s="22"/>
      <c r="G5800" s="23"/>
      <c r="V5800"/>
    </row>
    <row r="5801" spans="1:22" s="1" customFormat="1" ht="15.75" x14ac:dyDescent="0.25">
      <c r="A5801" s="22"/>
      <c r="B5801" s="22"/>
      <c r="G5801" s="23"/>
      <c r="V5801"/>
    </row>
    <row r="5802" spans="1:22" s="1" customFormat="1" ht="15.75" x14ac:dyDescent="0.25">
      <c r="A5802" s="22"/>
      <c r="B5802" s="22"/>
      <c r="G5802" s="23"/>
      <c r="V5802"/>
    </row>
    <row r="5803" spans="1:22" s="1" customFormat="1" ht="15.75" x14ac:dyDescent="0.25">
      <c r="A5803" s="22"/>
      <c r="B5803" s="22"/>
      <c r="G5803" s="23"/>
      <c r="V5803"/>
    </row>
    <row r="5804" spans="1:22" s="1" customFormat="1" ht="15.75" x14ac:dyDescent="0.25">
      <c r="A5804" s="22"/>
      <c r="B5804" s="22"/>
      <c r="G5804" s="23"/>
      <c r="V5804"/>
    </row>
    <row r="5805" spans="1:22" s="1" customFormat="1" ht="15.75" x14ac:dyDescent="0.25">
      <c r="A5805" s="22"/>
      <c r="B5805" s="22"/>
      <c r="G5805" s="23"/>
      <c r="V5805"/>
    </row>
    <row r="5806" spans="1:22" s="1" customFormat="1" ht="15.75" x14ac:dyDescent="0.25">
      <c r="A5806" s="22"/>
      <c r="B5806" s="22"/>
      <c r="G5806" s="23"/>
      <c r="V5806"/>
    </row>
    <row r="5807" spans="1:22" s="1" customFormat="1" ht="15.75" x14ac:dyDescent="0.25">
      <c r="A5807" s="22"/>
      <c r="B5807" s="22"/>
      <c r="G5807" s="23"/>
      <c r="V5807"/>
    </row>
    <row r="5808" spans="1:22" s="1" customFormat="1" ht="15.75" x14ac:dyDescent="0.25">
      <c r="A5808" s="22"/>
      <c r="B5808" s="22"/>
      <c r="G5808" s="23"/>
      <c r="V5808"/>
    </row>
    <row r="5809" spans="1:22" s="1" customFormat="1" ht="15.75" x14ac:dyDescent="0.25">
      <c r="A5809" s="22"/>
      <c r="B5809" s="22"/>
      <c r="G5809" s="23"/>
      <c r="V5809"/>
    </row>
    <row r="5810" spans="1:22" s="1" customFormat="1" ht="15.75" x14ac:dyDescent="0.25">
      <c r="A5810" s="22"/>
      <c r="B5810" s="22"/>
      <c r="G5810" s="23"/>
      <c r="V5810"/>
    </row>
    <row r="5811" spans="1:22" s="1" customFormat="1" ht="15.75" x14ac:dyDescent="0.25">
      <c r="A5811" s="22"/>
      <c r="B5811" s="22"/>
      <c r="G5811" s="23"/>
      <c r="V5811"/>
    </row>
    <row r="5812" spans="1:22" s="1" customFormat="1" ht="15.75" x14ac:dyDescent="0.25">
      <c r="A5812" s="22"/>
      <c r="B5812" s="22"/>
      <c r="G5812" s="23"/>
      <c r="V5812"/>
    </row>
    <row r="5813" spans="1:22" s="1" customFormat="1" ht="15.75" x14ac:dyDescent="0.25">
      <c r="A5813" s="22"/>
      <c r="B5813" s="22"/>
      <c r="G5813" s="23"/>
      <c r="V5813"/>
    </row>
    <row r="5814" spans="1:22" s="1" customFormat="1" ht="15.75" x14ac:dyDescent="0.25">
      <c r="A5814" s="22"/>
      <c r="B5814" s="22"/>
      <c r="G5814" s="23"/>
      <c r="V5814"/>
    </row>
    <row r="5815" spans="1:22" s="1" customFormat="1" ht="15.75" x14ac:dyDescent="0.25">
      <c r="A5815" s="22"/>
      <c r="B5815" s="22"/>
      <c r="G5815" s="23"/>
      <c r="V5815"/>
    </row>
    <row r="5816" spans="1:22" s="1" customFormat="1" ht="15.75" x14ac:dyDescent="0.25">
      <c r="A5816" s="22"/>
      <c r="B5816" s="22"/>
      <c r="G5816" s="23"/>
      <c r="V5816"/>
    </row>
    <row r="5817" spans="1:22" s="1" customFormat="1" ht="15.75" x14ac:dyDescent="0.25">
      <c r="A5817" s="22"/>
      <c r="B5817" s="22"/>
      <c r="G5817" s="23"/>
      <c r="V5817"/>
    </row>
    <row r="5818" spans="1:22" s="1" customFormat="1" ht="15.75" x14ac:dyDescent="0.25">
      <c r="A5818" s="22"/>
      <c r="B5818" s="22"/>
      <c r="G5818" s="23"/>
      <c r="V5818"/>
    </row>
    <row r="5819" spans="1:22" s="1" customFormat="1" ht="15.75" x14ac:dyDescent="0.25">
      <c r="A5819" s="22"/>
      <c r="B5819" s="22"/>
      <c r="G5819" s="23"/>
      <c r="V5819"/>
    </row>
    <row r="5820" spans="1:22" s="1" customFormat="1" ht="15.75" x14ac:dyDescent="0.25">
      <c r="A5820" s="22"/>
      <c r="B5820" s="22"/>
      <c r="G5820" s="23"/>
      <c r="V5820"/>
    </row>
    <row r="5821" spans="1:22" s="1" customFormat="1" ht="15.75" x14ac:dyDescent="0.25">
      <c r="A5821" s="22"/>
      <c r="B5821" s="22"/>
      <c r="G5821" s="23"/>
      <c r="V5821"/>
    </row>
    <row r="5822" spans="1:22" s="1" customFormat="1" ht="15.75" x14ac:dyDescent="0.25">
      <c r="A5822" s="22"/>
      <c r="B5822" s="22"/>
      <c r="G5822" s="23"/>
      <c r="V5822"/>
    </row>
    <row r="5823" spans="1:22" s="1" customFormat="1" ht="15.75" x14ac:dyDescent="0.25">
      <c r="A5823" s="22"/>
      <c r="B5823" s="22"/>
      <c r="G5823" s="23"/>
      <c r="V5823"/>
    </row>
    <row r="5824" spans="1:22" s="1" customFormat="1" ht="15.75" x14ac:dyDescent="0.25">
      <c r="A5824" s="22"/>
      <c r="B5824" s="22"/>
      <c r="G5824" s="23"/>
      <c r="V5824"/>
    </row>
    <row r="5825" spans="1:22" s="1" customFormat="1" ht="15.75" x14ac:dyDescent="0.25">
      <c r="A5825" s="22"/>
      <c r="B5825" s="22"/>
      <c r="G5825" s="23"/>
      <c r="V5825"/>
    </row>
    <row r="5826" spans="1:22" s="1" customFormat="1" ht="15.75" x14ac:dyDescent="0.25">
      <c r="A5826" s="22"/>
      <c r="B5826" s="22"/>
      <c r="G5826" s="23"/>
      <c r="V5826"/>
    </row>
    <row r="5827" spans="1:22" s="1" customFormat="1" ht="15.75" x14ac:dyDescent="0.25">
      <c r="A5827" s="22"/>
      <c r="B5827" s="22"/>
      <c r="G5827" s="23"/>
      <c r="V5827"/>
    </row>
    <row r="5828" spans="1:22" s="1" customFormat="1" ht="15.75" x14ac:dyDescent="0.25">
      <c r="A5828" s="22"/>
      <c r="B5828" s="22"/>
      <c r="G5828" s="23"/>
      <c r="V5828"/>
    </row>
    <row r="5829" spans="1:22" s="1" customFormat="1" ht="15.75" x14ac:dyDescent="0.25">
      <c r="A5829" s="22"/>
      <c r="B5829" s="22"/>
      <c r="G5829" s="23"/>
      <c r="V5829"/>
    </row>
    <row r="5830" spans="1:22" s="1" customFormat="1" ht="15.75" x14ac:dyDescent="0.25">
      <c r="A5830" s="22"/>
      <c r="B5830" s="22"/>
      <c r="G5830" s="23"/>
      <c r="V5830"/>
    </row>
    <row r="5831" spans="1:22" s="1" customFormat="1" ht="15.75" x14ac:dyDescent="0.25">
      <c r="A5831" s="22"/>
      <c r="B5831" s="22"/>
      <c r="G5831" s="23"/>
      <c r="V5831"/>
    </row>
    <row r="5832" spans="1:22" s="1" customFormat="1" ht="15.75" x14ac:dyDescent="0.25">
      <c r="A5832" s="22"/>
      <c r="B5832" s="22"/>
      <c r="G5832" s="23"/>
      <c r="V5832"/>
    </row>
    <row r="5833" spans="1:22" s="1" customFormat="1" ht="15.75" x14ac:dyDescent="0.25">
      <c r="A5833" s="22"/>
      <c r="B5833" s="22"/>
      <c r="G5833" s="23"/>
      <c r="V5833"/>
    </row>
    <row r="5834" spans="1:22" s="1" customFormat="1" ht="15.75" x14ac:dyDescent="0.25">
      <c r="A5834" s="22"/>
      <c r="B5834" s="22"/>
      <c r="G5834" s="23"/>
      <c r="V5834"/>
    </row>
    <row r="5835" spans="1:22" s="1" customFormat="1" ht="15.75" x14ac:dyDescent="0.25">
      <c r="A5835" s="22"/>
      <c r="B5835" s="22"/>
      <c r="G5835" s="23"/>
      <c r="V5835"/>
    </row>
    <row r="5836" spans="1:22" s="1" customFormat="1" ht="15.75" x14ac:dyDescent="0.25">
      <c r="A5836" s="22"/>
      <c r="B5836" s="22"/>
      <c r="G5836" s="23"/>
      <c r="V5836"/>
    </row>
    <row r="5837" spans="1:22" s="1" customFormat="1" ht="15.75" x14ac:dyDescent="0.25">
      <c r="A5837" s="22"/>
      <c r="B5837" s="22"/>
      <c r="G5837" s="23"/>
      <c r="V5837"/>
    </row>
    <row r="5838" spans="1:22" s="1" customFormat="1" ht="15.75" x14ac:dyDescent="0.25">
      <c r="A5838" s="22"/>
      <c r="B5838" s="22"/>
      <c r="G5838" s="23"/>
      <c r="V5838"/>
    </row>
    <row r="5839" spans="1:22" s="1" customFormat="1" ht="15.75" x14ac:dyDescent="0.25">
      <c r="A5839" s="22"/>
      <c r="B5839" s="22"/>
      <c r="G5839" s="23"/>
      <c r="V5839"/>
    </row>
    <row r="5840" spans="1:22" s="1" customFormat="1" ht="15.75" x14ac:dyDescent="0.25">
      <c r="A5840" s="22"/>
      <c r="B5840" s="22"/>
      <c r="G5840" s="23"/>
      <c r="V5840"/>
    </row>
    <row r="5841" spans="1:22" s="1" customFormat="1" ht="15.75" x14ac:dyDescent="0.25">
      <c r="A5841" s="22"/>
      <c r="B5841" s="22"/>
      <c r="G5841" s="23"/>
      <c r="V5841"/>
    </row>
    <row r="5842" spans="1:22" s="1" customFormat="1" ht="15.75" x14ac:dyDescent="0.25">
      <c r="A5842" s="22"/>
      <c r="B5842" s="22"/>
      <c r="G5842" s="23"/>
      <c r="V5842"/>
    </row>
    <row r="5843" spans="1:22" s="1" customFormat="1" ht="15.75" x14ac:dyDescent="0.25">
      <c r="A5843" s="22"/>
      <c r="B5843" s="22"/>
      <c r="G5843" s="23"/>
      <c r="V5843"/>
    </row>
    <row r="5844" spans="1:22" s="1" customFormat="1" ht="15.75" x14ac:dyDescent="0.25">
      <c r="A5844" s="22"/>
      <c r="B5844" s="22"/>
      <c r="G5844" s="23"/>
      <c r="V5844"/>
    </row>
    <row r="5845" spans="1:22" s="1" customFormat="1" ht="15.75" x14ac:dyDescent="0.25">
      <c r="A5845" s="22"/>
      <c r="B5845" s="22"/>
      <c r="G5845" s="23"/>
      <c r="V5845"/>
    </row>
    <row r="5846" spans="1:22" s="1" customFormat="1" ht="15.75" x14ac:dyDescent="0.25">
      <c r="A5846" s="22"/>
      <c r="B5846" s="22"/>
      <c r="G5846" s="23"/>
      <c r="V5846"/>
    </row>
    <row r="5847" spans="1:22" s="1" customFormat="1" ht="15.75" x14ac:dyDescent="0.25">
      <c r="A5847" s="22"/>
      <c r="B5847" s="22"/>
      <c r="G5847" s="23"/>
      <c r="V5847"/>
    </row>
    <row r="5848" spans="1:22" s="1" customFormat="1" ht="15.75" x14ac:dyDescent="0.25">
      <c r="A5848" s="22"/>
      <c r="B5848" s="22"/>
      <c r="G5848" s="23"/>
      <c r="V5848"/>
    </row>
    <row r="5849" spans="1:22" s="1" customFormat="1" ht="15.75" x14ac:dyDescent="0.25">
      <c r="A5849" s="22"/>
      <c r="B5849" s="22"/>
      <c r="G5849" s="23"/>
      <c r="V5849"/>
    </row>
    <row r="5850" spans="1:22" s="1" customFormat="1" ht="15.75" x14ac:dyDescent="0.25">
      <c r="A5850" s="22"/>
      <c r="B5850" s="22"/>
      <c r="G5850" s="23"/>
      <c r="V5850"/>
    </row>
    <row r="5851" spans="1:22" s="1" customFormat="1" ht="15.75" x14ac:dyDescent="0.25">
      <c r="A5851" s="22"/>
      <c r="B5851" s="22"/>
      <c r="G5851" s="23"/>
      <c r="V5851"/>
    </row>
    <row r="5852" spans="1:22" s="1" customFormat="1" ht="15.75" x14ac:dyDescent="0.25">
      <c r="A5852" s="22"/>
      <c r="B5852" s="22"/>
      <c r="G5852" s="23"/>
      <c r="V5852"/>
    </row>
    <row r="5853" spans="1:22" s="1" customFormat="1" ht="15.75" x14ac:dyDescent="0.25">
      <c r="A5853" s="22"/>
      <c r="B5853" s="22"/>
      <c r="G5853" s="23"/>
      <c r="V5853"/>
    </row>
    <row r="5854" spans="1:22" s="1" customFormat="1" ht="15.75" x14ac:dyDescent="0.25">
      <c r="A5854" s="22"/>
      <c r="B5854" s="22"/>
      <c r="G5854" s="23"/>
      <c r="V5854"/>
    </row>
    <row r="5855" spans="1:22" s="1" customFormat="1" ht="15.75" x14ac:dyDescent="0.25">
      <c r="A5855" s="22"/>
      <c r="B5855" s="22"/>
      <c r="G5855" s="23"/>
      <c r="V5855"/>
    </row>
    <row r="5856" spans="1:22" s="1" customFormat="1" ht="15.75" x14ac:dyDescent="0.25">
      <c r="A5856" s="22"/>
      <c r="B5856" s="22"/>
      <c r="G5856" s="23"/>
      <c r="V5856"/>
    </row>
    <row r="5857" spans="1:22" s="1" customFormat="1" ht="15.75" x14ac:dyDescent="0.25">
      <c r="A5857" s="22"/>
      <c r="B5857" s="22"/>
      <c r="G5857" s="23"/>
      <c r="V5857"/>
    </row>
    <row r="5858" spans="1:22" s="1" customFormat="1" ht="15.75" x14ac:dyDescent="0.25">
      <c r="A5858" s="22"/>
      <c r="B5858" s="22"/>
      <c r="G5858" s="23"/>
      <c r="V5858"/>
    </row>
    <row r="5859" spans="1:22" s="1" customFormat="1" ht="15.75" x14ac:dyDescent="0.25">
      <c r="A5859" s="22"/>
      <c r="B5859" s="22"/>
      <c r="G5859" s="23"/>
      <c r="V5859"/>
    </row>
    <row r="5860" spans="1:22" s="1" customFormat="1" ht="15.75" x14ac:dyDescent="0.25">
      <c r="A5860" s="22"/>
      <c r="B5860" s="22"/>
      <c r="G5860" s="23"/>
      <c r="V5860"/>
    </row>
    <row r="5861" spans="1:22" s="1" customFormat="1" ht="15.75" x14ac:dyDescent="0.25">
      <c r="A5861" s="22"/>
      <c r="B5861" s="22"/>
      <c r="G5861" s="23"/>
      <c r="V5861"/>
    </row>
    <row r="5862" spans="1:22" s="1" customFormat="1" ht="15.75" x14ac:dyDescent="0.25">
      <c r="A5862" s="22"/>
      <c r="B5862" s="22"/>
      <c r="G5862" s="23"/>
      <c r="V5862"/>
    </row>
    <row r="5863" spans="1:22" s="1" customFormat="1" ht="15.75" x14ac:dyDescent="0.25">
      <c r="A5863" s="22"/>
      <c r="B5863" s="22"/>
      <c r="G5863" s="23"/>
      <c r="V5863"/>
    </row>
    <row r="5864" spans="1:22" s="1" customFormat="1" ht="15.75" x14ac:dyDescent="0.25">
      <c r="A5864" s="22"/>
      <c r="B5864" s="22"/>
      <c r="G5864" s="23"/>
      <c r="V5864"/>
    </row>
    <row r="5865" spans="1:22" s="1" customFormat="1" ht="15.75" x14ac:dyDescent="0.25">
      <c r="A5865" s="22"/>
      <c r="B5865" s="22"/>
      <c r="G5865" s="23"/>
      <c r="V5865"/>
    </row>
    <row r="5866" spans="1:22" s="1" customFormat="1" ht="15.75" x14ac:dyDescent="0.25">
      <c r="A5866" s="22"/>
      <c r="B5866" s="22"/>
      <c r="G5866" s="23"/>
      <c r="V5866"/>
    </row>
    <row r="5867" spans="1:22" s="1" customFormat="1" ht="15.75" x14ac:dyDescent="0.25">
      <c r="A5867" s="22"/>
      <c r="B5867" s="22"/>
      <c r="G5867" s="23"/>
      <c r="V5867"/>
    </row>
    <row r="5868" spans="1:22" s="1" customFormat="1" ht="15.75" x14ac:dyDescent="0.25">
      <c r="A5868" s="22"/>
      <c r="B5868" s="22"/>
      <c r="G5868" s="23"/>
      <c r="V5868"/>
    </row>
    <row r="5869" spans="1:22" s="1" customFormat="1" ht="15.75" x14ac:dyDescent="0.25">
      <c r="A5869" s="22"/>
      <c r="B5869" s="22"/>
      <c r="G5869" s="23"/>
      <c r="V5869"/>
    </row>
    <row r="5870" spans="1:22" s="1" customFormat="1" ht="15.75" x14ac:dyDescent="0.25">
      <c r="A5870" s="22"/>
      <c r="B5870" s="22"/>
      <c r="G5870" s="23"/>
      <c r="V5870"/>
    </row>
    <row r="5871" spans="1:22" s="1" customFormat="1" ht="15.75" x14ac:dyDescent="0.25">
      <c r="A5871" s="22"/>
      <c r="B5871" s="22"/>
      <c r="G5871" s="23"/>
      <c r="V5871"/>
    </row>
    <row r="5872" spans="1:22" s="1" customFormat="1" ht="15.75" x14ac:dyDescent="0.25">
      <c r="A5872" s="22"/>
      <c r="B5872" s="22"/>
      <c r="G5872" s="23"/>
      <c r="V5872"/>
    </row>
    <row r="5873" spans="1:22" s="1" customFormat="1" ht="15.75" x14ac:dyDescent="0.25">
      <c r="A5873" s="22"/>
      <c r="B5873" s="22"/>
      <c r="G5873" s="23"/>
      <c r="V5873"/>
    </row>
    <row r="5874" spans="1:22" s="1" customFormat="1" ht="15.75" x14ac:dyDescent="0.25">
      <c r="A5874" s="22"/>
      <c r="B5874" s="22"/>
      <c r="G5874" s="23"/>
      <c r="V5874"/>
    </row>
    <row r="5875" spans="1:22" s="1" customFormat="1" ht="15.75" x14ac:dyDescent="0.25">
      <c r="A5875" s="22"/>
      <c r="B5875" s="22"/>
      <c r="G5875" s="23"/>
      <c r="V5875"/>
    </row>
    <row r="5876" spans="1:22" s="1" customFormat="1" ht="15.75" x14ac:dyDescent="0.25">
      <c r="A5876" s="22"/>
      <c r="B5876" s="22"/>
      <c r="G5876" s="23"/>
      <c r="V5876"/>
    </row>
    <row r="5877" spans="1:22" s="1" customFormat="1" ht="15.75" x14ac:dyDescent="0.25">
      <c r="A5877" s="22"/>
      <c r="B5877" s="22"/>
      <c r="G5877" s="23"/>
      <c r="V5877"/>
    </row>
    <row r="5878" spans="1:22" s="1" customFormat="1" ht="15.75" x14ac:dyDescent="0.25">
      <c r="A5878" s="22"/>
      <c r="B5878" s="22"/>
      <c r="G5878" s="23"/>
      <c r="V5878"/>
    </row>
    <row r="5879" spans="1:22" s="1" customFormat="1" ht="15.75" x14ac:dyDescent="0.25">
      <c r="A5879" s="22"/>
      <c r="B5879" s="22"/>
      <c r="G5879" s="23"/>
      <c r="V5879"/>
    </row>
    <row r="5880" spans="1:22" s="1" customFormat="1" ht="15.75" x14ac:dyDescent="0.25">
      <c r="A5880" s="22"/>
      <c r="B5880" s="22"/>
      <c r="G5880" s="23"/>
      <c r="V5880"/>
    </row>
    <row r="5881" spans="1:22" s="1" customFormat="1" ht="15.75" x14ac:dyDescent="0.25">
      <c r="A5881" s="22"/>
      <c r="B5881" s="22"/>
      <c r="G5881" s="23"/>
      <c r="V5881"/>
    </row>
    <row r="5882" spans="1:22" s="1" customFormat="1" ht="15.75" x14ac:dyDescent="0.25">
      <c r="A5882" s="22"/>
      <c r="B5882" s="22"/>
      <c r="G5882" s="23"/>
      <c r="V5882"/>
    </row>
    <row r="5883" spans="1:22" s="1" customFormat="1" ht="15.75" x14ac:dyDescent="0.25">
      <c r="A5883" s="22"/>
      <c r="B5883" s="22"/>
      <c r="G5883" s="23"/>
      <c r="V5883"/>
    </row>
    <row r="5884" spans="1:22" s="1" customFormat="1" ht="15.75" x14ac:dyDescent="0.25">
      <c r="A5884" s="22"/>
      <c r="B5884" s="22"/>
      <c r="G5884" s="23"/>
      <c r="V5884"/>
    </row>
    <row r="5885" spans="1:22" s="1" customFormat="1" ht="15.75" x14ac:dyDescent="0.25">
      <c r="A5885" s="22"/>
      <c r="B5885" s="22"/>
      <c r="G5885" s="23"/>
      <c r="V5885"/>
    </row>
    <row r="5886" spans="1:22" s="1" customFormat="1" ht="15.75" x14ac:dyDescent="0.25">
      <c r="A5886" s="22"/>
      <c r="B5886" s="22"/>
      <c r="G5886" s="23"/>
      <c r="V5886"/>
    </row>
    <row r="5887" spans="1:22" s="1" customFormat="1" ht="15.75" x14ac:dyDescent="0.25">
      <c r="A5887" s="22"/>
      <c r="B5887" s="22"/>
      <c r="G5887" s="23"/>
      <c r="V5887"/>
    </row>
    <row r="5888" spans="1:22" s="1" customFormat="1" ht="15.75" x14ac:dyDescent="0.25">
      <c r="A5888" s="22"/>
      <c r="B5888" s="22"/>
      <c r="G5888" s="23"/>
      <c r="V5888"/>
    </row>
    <row r="5889" spans="1:22" s="1" customFormat="1" ht="15.75" x14ac:dyDescent="0.25">
      <c r="A5889" s="22"/>
      <c r="B5889" s="22"/>
      <c r="G5889" s="23"/>
      <c r="V5889"/>
    </row>
    <row r="5890" spans="1:22" s="1" customFormat="1" ht="15.75" x14ac:dyDescent="0.25">
      <c r="A5890" s="22"/>
      <c r="B5890" s="22"/>
      <c r="G5890" s="23"/>
      <c r="V5890"/>
    </row>
    <row r="5891" spans="1:22" s="1" customFormat="1" ht="15.75" x14ac:dyDescent="0.25">
      <c r="A5891" s="22"/>
      <c r="B5891" s="22"/>
      <c r="G5891" s="23"/>
      <c r="V5891"/>
    </row>
    <row r="5892" spans="1:22" s="1" customFormat="1" ht="15.75" x14ac:dyDescent="0.25">
      <c r="A5892" s="22"/>
      <c r="B5892" s="22"/>
      <c r="G5892" s="23"/>
      <c r="V5892"/>
    </row>
    <row r="5893" spans="1:22" s="1" customFormat="1" ht="15.75" x14ac:dyDescent="0.25">
      <c r="A5893" s="22"/>
      <c r="B5893" s="22"/>
      <c r="G5893" s="23"/>
      <c r="V5893"/>
    </row>
    <row r="5894" spans="1:22" s="1" customFormat="1" ht="15.75" x14ac:dyDescent="0.25">
      <c r="A5894" s="22"/>
      <c r="B5894" s="22"/>
      <c r="G5894" s="23"/>
      <c r="V5894"/>
    </row>
    <row r="5895" spans="1:22" s="1" customFormat="1" ht="15.75" x14ac:dyDescent="0.25">
      <c r="A5895" s="22"/>
      <c r="B5895" s="22"/>
      <c r="G5895" s="23"/>
      <c r="V5895"/>
    </row>
    <row r="5896" spans="1:22" s="1" customFormat="1" ht="15.75" x14ac:dyDescent="0.25">
      <c r="A5896" s="22"/>
      <c r="B5896" s="22"/>
      <c r="G5896" s="23"/>
      <c r="V5896"/>
    </row>
    <row r="5897" spans="1:22" s="1" customFormat="1" ht="15.75" x14ac:dyDescent="0.25">
      <c r="A5897" s="22"/>
      <c r="B5897" s="22"/>
      <c r="G5897" s="23"/>
      <c r="V5897"/>
    </row>
    <row r="5898" spans="1:22" s="1" customFormat="1" ht="15.75" x14ac:dyDescent="0.25">
      <c r="A5898" s="22"/>
      <c r="B5898" s="22"/>
      <c r="G5898" s="23"/>
      <c r="V5898"/>
    </row>
    <row r="5899" spans="1:22" s="1" customFormat="1" ht="15.75" x14ac:dyDescent="0.25">
      <c r="A5899" s="22"/>
      <c r="B5899" s="22"/>
      <c r="G5899" s="23"/>
      <c r="V5899"/>
    </row>
    <row r="5900" spans="1:22" s="1" customFormat="1" ht="15.75" x14ac:dyDescent="0.25">
      <c r="A5900" s="22"/>
      <c r="B5900" s="22"/>
      <c r="G5900" s="23"/>
      <c r="V5900"/>
    </row>
    <row r="5901" spans="1:22" s="1" customFormat="1" ht="15.75" x14ac:dyDescent="0.25">
      <c r="A5901" s="22"/>
      <c r="B5901" s="22"/>
      <c r="G5901" s="23"/>
      <c r="V5901"/>
    </row>
    <row r="5902" spans="1:22" s="1" customFormat="1" ht="15.75" x14ac:dyDescent="0.25">
      <c r="A5902" s="22"/>
      <c r="B5902" s="22"/>
      <c r="G5902" s="23"/>
      <c r="V5902"/>
    </row>
    <row r="5903" spans="1:22" s="1" customFormat="1" ht="15.75" x14ac:dyDescent="0.25">
      <c r="A5903" s="22"/>
      <c r="B5903" s="22"/>
      <c r="G5903" s="23"/>
      <c r="V5903"/>
    </row>
    <row r="5904" spans="1:22" s="1" customFormat="1" ht="15.75" x14ac:dyDescent="0.25">
      <c r="A5904" s="22"/>
      <c r="B5904" s="22"/>
      <c r="G5904" s="23"/>
      <c r="V5904"/>
    </row>
    <row r="5905" spans="1:22" s="1" customFormat="1" ht="15.75" x14ac:dyDescent="0.25">
      <c r="A5905" s="22"/>
      <c r="B5905" s="22"/>
      <c r="G5905" s="23"/>
      <c r="V5905"/>
    </row>
    <row r="5906" spans="1:22" s="1" customFormat="1" ht="15.75" x14ac:dyDescent="0.25">
      <c r="A5906" s="22"/>
      <c r="B5906" s="22"/>
      <c r="G5906" s="23"/>
      <c r="V5906"/>
    </row>
    <row r="5907" spans="1:22" s="1" customFormat="1" ht="15.75" x14ac:dyDescent="0.25">
      <c r="A5907" s="22"/>
      <c r="B5907" s="22"/>
      <c r="G5907" s="23"/>
      <c r="V5907"/>
    </row>
    <row r="5908" spans="1:22" s="1" customFormat="1" ht="15.75" x14ac:dyDescent="0.25">
      <c r="A5908" s="22"/>
      <c r="B5908" s="22"/>
      <c r="G5908" s="23"/>
      <c r="V5908"/>
    </row>
    <row r="5909" spans="1:22" s="1" customFormat="1" ht="15.75" x14ac:dyDescent="0.25">
      <c r="A5909" s="22"/>
      <c r="B5909" s="22"/>
      <c r="G5909" s="23"/>
      <c r="V5909"/>
    </row>
    <row r="5910" spans="1:22" s="1" customFormat="1" ht="15.75" x14ac:dyDescent="0.25">
      <c r="A5910" s="22"/>
      <c r="B5910" s="22"/>
      <c r="G5910" s="23"/>
      <c r="V5910"/>
    </row>
    <row r="5911" spans="1:22" s="1" customFormat="1" ht="15.75" x14ac:dyDescent="0.25">
      <c r="A5911" s="22"/>
      <c r="B5911" s="22"/>
      <c r="G5911" s="23"/>
      <c r="V5911"/>
    </row>
    <row r="5912" spans="1:22" s="1" customFormat="1" ht="15.75" x14ac:dyDescent="0.25">
      <c r="A5912" s="22"/>
      <c r="B5912" s="22"/>
      <c r="G5912" s="23"/>
      <c r="V5912"/>
    </row>
    <row r="5913" spans="1:22" s="1" customFormat="1" ht="15.75" x14ac:dyDescent="0.25">
      <c r="A5913" s="22"/>
      <c r="B5913" s="22"/>
      <c r="G5913" s="23"/>
      <c r="V5913"/>
    </row>
    <row r="5914" spans="1:22" s="1" customFormat="1" ht="15.75" x14ac:dyDescent="0.25">
      <c r="A5914" s="22"/>
      <c r="B5914" s="22"/>
      <c r="G5914" s="23"/>
      <c r="V5914"/>
    </row>
    <row r="5915" spans="1:22" s="1" customFormat="1" ht="15.75" x14ac:dyDescent="0.25">
      <c r="A5915" s="22"/>
      <c r="B5915" s="22"/>
      <c r="G5915" s="23"/>
      <c r="V5915"/>
    </row>
    <row r="5916" spans="1:22" s="1" customFormat="1" ht="15.75" x14ac:dyDescent="0.25">
      <c r="A5916" s="22"/>
      <c r="B5916" s="22"/>
      <c r="G5916" s="23"/>
      <c r="V5916"/>
    </row>
    <row r="5917" spans="1:22" s="1" customFormat="1" ht="15.75" x14ac:dyDescent="0.25">
      <c r="A5917" s="22"/>
      <c r="B5917" s="22"/>
      <c r="G5917" s="23"/>
      <c r="V5917"/>
    </row>
    <row r="5918" spans="1:22" s="1" customFormat="1" ht="15.75" x14ac:dyDescent="0.25">
      <c r="A5918" s="22"/>
      <c r="B5918" s="22"/>
      <c r="G5918" s="23"/>
      <c r="V5918"/>
    </row>
    <row r="5919" spans="1:22" s="1" customFormat="1" ht="15.75" x14ac:dyDescent="0.25">
      <c r="A5919" s="22"/>
      <c r="B5919" s="22"/>
      <c r="G5919" s="23"/>
      <c r="V5919"/>
    </row>
    <row r="5920" spans="1:22" s="1" customFormat="1" ht="15.75" x14ac:dyDescent="0.25">
      <c r="A5920" s="22"/>
      <c r="B5920" s="22"/>
      <c r="G5920" s="23"/>
      <c r="V5920"/>
    </row>
    <row r="5921" spans="1:22" s="1" customFormat="1" ht="15.75" x14ac:dyDescent="0.25">
      <c r="A5921" s="22"/>
      <c r="B5921" s="22"/>
      <c r="G5921" s="23"/>
      <c r="V5921"/>
    </row>
    <row r="5922" spans="1:22" s="1" customFormat="1" ht="15.75" x14ac:dyDescent="0.25">
      <c r="A5922" s="22"/>
      <c r="B5922" s="22"/>
      <c r="G5922" s="23"/>
      <c r="V5922"/>
    </row>
    <row r="5923" spans="1:22" s="1" customFormat="1" ht="15.75" x14ac:dyDescent="0.25">
      <c r="A5923" s="22"/>
      <c r="B5923" s="22"/>
      <c r="G5923" s="23"/>
      <c r="V5923"/>
    </row>
    <row r="5924" spans="1:22" s="1" customFormat="1" ht="15.75" x14ac:dyDescent="0.25">
      <c r="A5924" s="22"/>
      <c r="B5924" s="22"/>
      <c r="G5924" s="23"/>
      <c r="V5924"/>
    </row>
    <row r="5925" spans="1:22" s="1" customFormat="1" ht="15.75" x14ac:dyDescent="0.25">
      <c r="A5925" s="22"/>
      <c r="B5925" s="22"/>
      <c r="G5925" s="23"/>
      <c r="V5925"/>
    </row>
    <row r="5926" spans="1:22" s="1" customFormat="1" ht="15.75" x14ac:dyDescent="0.25">
      <c r="A5926" s="22"/>
      <c r="B5926" s="22"/>
      <c r="G5926" s="23"/>
      <c r="V5926"/>
    </row>
    <row r="5927" spans="1:22" s="1" customFormat="1" ht="15.75" x14ac:dyDescent="0.25">
      <c r="A5927" s="22"/>
      <c r="B5927" s="22"/>
      <c r="G5927" s="23"/>
      <c r="V5927"/>
    </row>
    <row r="5928" spans="1:22" s="1" customFormat="1" ht="15.75" x14ac:dyDescent="0.25">
      <c r="A5928" s="22"/>
      <c r="B5928" s="22"/>
      <c r="G5928" s="23"/>
      <c r="V5928"/>
    </row>
    <row r="5929" spans="1:22" s="1" customFormat="1" ht="15.75" x14ac:dyDescent="0.25">
      <c r="A5929" s="22"/>
      <c r="B5929" s="22"/>
      <c r="G5929" s="23"/>
      <c r="V5929"/>
    </row>
    <row r="5930" spans="1:22" s="1" customFormat="1" ht="15.75" x14ac:dyDescent="0.25">
      <c r="A5930" s="22"/>
      <c r="B5930" s="22"/>
      <c r="G5930" s="23"/>
      <c r="V5930"/>
    </row>
    <row r="5931" spans="1:22" s="1" customFormat="1" ht="15.75" x14ac:dyDescent="0.25">
      <c r="A5931" s="22"/>
      <c r="B5931" s="22"/>
      <c r="G5931" s="23"/>
      <c r="V5931"/>
    </row>
    <row r="5932" spans="1:22" s="1" customFormat="1" ht="15.75" x14ac:dyDescent="0.25">
      <c r="A5932" s="22"/>
      <c r="B5932" s="22"/>
      <c r="G5932" s="23"/>
      <c r="V5932"/>
    </row>
    <row r="5933" spans="1:22" s="1" customFormat="1" ht="15.75" x14ac:dyDescent="0.25">
      <c r="A5933" s="22"/>
      <c r="B5933" s="22"/>
      <c r="G5933" s="23"/>
      <c r="V5933"/>
    </row>
    <row r="5934" spans="1:22" s="1" customFormat="1" ht="15.75" x14ac:dyDescent="0.25">
      <c r="A5934" s="22"/>
      <c r="B5934" s="22"/>
      <c r="G5934" s="23"/>
      <c r="V5934"/>
    </row>
    <row r="5935" spans="1:22" s="1" customFormat="1" ht="15.75" x14ac:dyDescent="0.25">
      <c r="A5935" s="22"/>
      <c r="B5935" s="22"/>
      <c r="G5935" s="23"/>
      <c r="V5935"/>
    </row>
    <row r="5936" spans="1:22" s="1" customFormat="1" ht="15.75" x14ac:dyDescent="0.25">
      <c r="A5936" s="22"/>
      <c r="B5936" s="22"/>
      <c r="G5936" s="23"/>
      <c r="V5936"/>
    </row>
    <row r="5937" spans="1:22" s="1" customFormat="1" ht="15.75" x14ac:dyDescent="0.25">
      <c r="A5937" s="22"/>
      <c r="B5937" s="22"/>
      <c r="G5937" s="23"/>
      <c r="V5937"/>
    </row>
    <row r="5938" spans="1:22" s="1" customFormat="1" ht="15.75" x14ac:dyDescent="0.25">
      <c r="A5938" s="22"/>
      <c r="B5938" s="22"/>
      <c r="G5938" s="23"/>
      <c r="V5938"/>
    </row>
    <row r="5939" spans="1:22" s="1" customFormat="1" ht="15.75" x14ac:dyDescent="0.25">
      <c r="A5939" s="22"/>
      <c r="B5939" s="22"/>
      <c r="G5939" s="23"/>
      <c r="V5939"/>
    </row>
    <row r="5940" spans="1:22" s="1" customFormat="1" ht="15.75" x14ac:dyDescent="0.25">
      <c r="A5940" s="22"/>
      <c r="B5940" s="22"/>
      <c r="G5940" s="23"/>
      <c r="V5940"/>
    </row>
    <row r="5941" spans="1:22" s="1" customFormat="1" ht="15.75" x14ac:dyDescent="0.25">
      <c r="A5941" s="22"/>
      <c r="B5941" s="22"/>
      <c r="G5941" s="23"/>
      <c r="V5941"/>
    </row>
    <row r="5942" spans="1:22" s="1" customFormat="1" ht="15.75" x14ac:dyDescent="0.25">
      <c r="A5942" s="22"/>
      <c r="B5942" s="22"/>
      <c r="G5942" s="23"/>
      <c r="V5942"/>
    </row>
    <row r="5943" spans="1:22" s="1" customFormat="1" ht="15.75" x14ac:dyDescent="0.25">
      <c r="A5943" s="22"/>
      <c r="B5943" s="22"/>
      <c r="G5943" s="23"/>
      <c r="V5943"/>
    </row>
    <row r="5944" spans="1:22" s="1" customFormat="1" ht="15.75" x14ac:dyDescent="0.25">
      <c r="A5944" s="22"/>
      <c r="B5944" s="22"/>
      <c r="G5944" s="23"/>
      <c r="V5944"/>
    </row>
    <row r="5945" spans="1:22" s="1" customFormat="1" ht="15.75" x14ac:dyDescent="0.25">
      <c r="A5945" s="22"/>
      <c r="B5945" s="22"/>
      <c r="G5945" s="23"/>
      <c r="V5945"/>
    </row>
    <row r="5946" spans="1:22" s="1" customFormat="1" ht="15.75" x14ac:dyDescent="0.25">
      <c r="A5946" s="22"/>
      <c r="B5946" s="22"/>
      <c r="G5946" s="23"/>
      <c r="V5946"/>
    </row>
    <row r="5947" spans="1:22" s="1" customFormat="1" ht="15.75" x14ac:dyDescent="0.25">
      <c r="A5947" s="22"/>
      <c r="B5947" s="22"/>
      <c r="G5947" s="23"/>
      <c r="V5947"/>
    </row>
    <row r="5948" spans="1:22" s="1" customFormat="1" ht="15.75" x14ac:dyDescent="0.25">
      <c r="A5948" s="22"/>
      <c r="B5948" s="22"/>
      <c r="G5948" s="23"/>
      <c r="V5948"/>
    </row>
    <row r="5949" spans="1:22" s="1" customFormat="1" ht="15.75" x14ac:dyDescent="0.25">
      <c r="A5949" s="22"/>
      <c r="B5949" s="22"/>
      <c r="G5949" s="23"/>
      <c r="V5949"/>
    </row>
    <row r="5950" spans="1:22" s="1" customFormat="1" ht="15.75" x14ac:dyDescent="0.25">
      <c r="A5950" s="22"/>
      <c r="B5950" s="22"/>
      <c r="G5950" s="23"/>
      <c r="V5950"/>
    </row>
    <row r="5951" spans="1:22" s="1" customFormat="1" ht="15.75" x14ac:dyDescent="0.25">
      <c r="A5951" s="22"/>
      <c r="B5951" s="22"/>
      <c r="G5951" s="23"/>
      <c r="V5951"/>
    </row>
    <row r="5952" spans="1:22" s="1" customFormat="1" ht="15.75" x14ac:dyDescent="0.25">
      <c r="A5952" s="22"/>
      <c r="B5952" s="22"/>
      <c r="G5952" s="23"/>
      <c r="V5952"/>
    </row>
    <row r="5953" spans="1:22" s="1" customFormat="1" ht="15.75" x14ac:dyDescent="0.25">
      <c r="A5953" s="22"/>
      <c r="B5953" s="22"/>
      <c r="G5953" s="23"/>
      <c r="V5953"/>
    </row>
    <row r="5954" spans="1:22" s="1" customFormat="1" ht="15.75" x14ac:dyDescent="0.25">
      <c r="A5954" s="22"/>
      <c r="B5954" s="22"/>
      <c r="G5954" s="23"/>
      <c r="V5954"/>
    </row>
    <row r="5955" spans="1:22" s="1" customFormat="1" ht="15.75" x14ac:dyDescent="0.25">
      <c r="A5955" s="22"/>
      <c r="B5955" s="22"/>
      <c r="G5955" s="23"/>
      <c r="V5955"/>
    </row>
    <row r="5956" spans="1:22" s="1" customFormat="1" ht="15.75" x14ac:dyDescent="0.25">
      <c r="A5956" s="22"/>
      <c r="B5956" s="22"/>
      <c r="G5956" s="23"/>
      <c r="V5956"/>
    </row>
    <row r="5957" spans="1:22" s="1" customFormat="1" ht="15.75" x14ac:dyDescent="0.25">
      <c r="A5957" s="22"/>
      <c r="B5957" s="22"/>
      <c r="G5957" s="23"/>
      <c r="V5957"/>
    </row>
    <row r="5958" spans="1:22" s="1" customFormat="1" ht="15.75" x14ac:dyDescent="0.25">
      <c r="A5958" s="22"/>
      <c r="B5958" s="22"/>
      <c r="G5958" s="23"/>
      <c r="V5958"/>
    </row>
    <row r="5959" spans="1:22" s="1" customFormat="1" ht="15.75" x14ac:dyDescent="0.25">
      <c r="A5959" s="22"/>
      <c r="B5959" s="22"/>
      <c r="G5959" s="23"/>
      <c r="V5959"/>
    </row>
    <row r="5960" spans="1:22" s="1" customFormat="1" ht="15.75" x14ac:dyDescent="0.25">
      <c r="A5960" s="22"/>
      <c r="B5960" s="22"/>
      <c r="G5960" s="23"/>
      <c r="V5960"/>
    </row>
    <row r="5961" spans="1:22" s="1" customFormat="1" ht="15.75" x14ac:dyDescent="0.25">
      <c r="A5961" s="22"/>
      <c r="B5961" s="22"/>
      <c r="G5961" s="23"/>
      <c r="V5961"/>
    </row>
    <row r="5962" spans="1:22" s="1" customFormat="1" ht="15.75" x14ac:dyDescent="0.25">
      <c r="A5962" s="22"/>
      <c r="B5962" s="22"/>
      <c r="G5962" s="23"/>
      <c r="V5962"/>
    </row>
    <row r="5963" spans="1:22" s="1" customFormat="1" ht="15.75" x14ac:dyDescent="0.25">
      <c r="A5963" s="22"/>
      <c r="B5963" s="22"/>
      <c r="G5963" s="23"/>
      <c r="V5963"/>
    </row>
    <row r="5964" spans="1:22" s="1" customFormat="1" ht="15.75" x14ac:dyDescent="0.25">
      <c r="A5964" s="22"/>
      <c r="B5964" s="22"/>
      <c r="G5964" s="23"/>
      <c r="V5964"/>
    </row>
    <row r="5965" spans="1:22" s="1" customFormat="1" ht="15.75" x14ac:dyDescent="0.25">
      <c r="A5965" s="22"/>
      <c r="B5965" s="22"/>
      <c r="G5965" s="23"/>
      <c r="V5965"/>
    </row>
    <row r="5966" spans="1:22" s="1" customFormat="1" ht="15.75" x14ac:dyDescent="0.25">
      <c r="A5966" s="22"/>
      <c r="B5966" s="22"/>
      <c r="G5966" s="23"/>
      <c r="V5966"/>
    </row>
    <row r="5967" spans="1:22" s="1" customFormat="1" ht="15.75" x14ac:dyDescent="0.25">
      <c r="A5967" s="22"/>
      <c r="B5967" s="22"/>
      <c r="G5967" s="23"/>
      <c r="V5967"/>
    </row>
    <row r="5968" spans="1:22" s="1" customFormat="1" ht="15.75" x14ac:dyDescent="0.25">
      <c r="A5968" s="22"/>
      <c r="B5968" s="22"/>
      <c r="G5968" s="23"/>
      <c r="V5968"/>
    </row>
    <row r="5969" spans="1:22" s="1" customFormat="1" ht="15.75" x14ac:dyDescent="0.25">
      <c r="A5969" s="22"/>
      <c r="B5969" s="22"/>
      <c r="G5969" s="23"/>
      <c r="V5969"/>
    </row>
    <row r="5970" spans="1:22" s="1" customFormat="1" ht="15.75" x14ac:dyDescent="0.25">
      <c r="A5970" s="22"/>
      <c r="B5970" s="22"/>
      <c r="G5970" s="23"/>
      <c r="V5970"/>
    </row>
    <row r="5971" spans="1:22" s="1" customFormat="1" ht="15.75" x14ac:dyDescent="0.25">
      <c r="A5971" s="22"/>
      <c r="B5971" s="22"/>
      <c r="G5971" s="23"/>
      <c r="V5971"/>
    </row>
    <row r="5972" spans="1:22" s="1" customFormat="1" ht="15.75" x14ac:dyDescent="0.25">
      <c r="A5972" s="22"/>
      <c r="B5972" s="22"/>
      <c r="G5972" s="23"/>
      <c r="V5972"/>
    </row>
    <row r="5973" spans="1:22" s="1" customFormat="1" ht="15.75" x14ac:dyDescent="0.25">
      <c r="A5973" s="22"/>
      <c r="B5973" s="22"/>
      <c r="G5973" s="23"/>
      <c r="V5973"/>
    </row>
    <row r="5974" spans="1:22" s="1" customFormat="1" ht="15.75" x14ac:dyDescent="0.25">
      <c r="A5974" s="22"/>
      <c r="B5974" s="22"/>
      <c r="G5974" s="23"/>
      <c r="V5974"/>
    </row>
    <row r="5975" spans="1:22" s="1" customFormat="1" ht="15.75" x14ac:dyDescent="0.25">
      <c r="A5975" s="22"/>
      <c r="B5975" s="22"/>
      <c r="G5975" s="23"/>
      <c r="V5975"/>
    </row>
    <row r="5976" spans="1:22" s="1" customFormat="1" ht="15.75" x14ac:dyDescent="0.25">
      <c r="A5976" s="22"/>
      <c r="B5976" s="22"/>
      <c r="G5976" s="23"/>
      <c r="V5976"/>
    </row>
    <row r="5977" spans="1:22" s="1" customFormat="1" ht="15.75" x14ac:dyDescent="0.25">
      <c r="A5977" s="22"/>
      <c r="B5977" s="22"/>
      <c r="G5977" s="23"/>
      <c r="V5977"/>
    </row>
    <row r="5978" spans="1:22" s="1" customFormat="1" ht="15.75" x14ac:dyDescent="0.25">
      <c r="A5978" s="22"/>
      <c r="B5978" s="22"/>
      <c r="G5978" s="23"/>
      <c r="V5978"/>
    </row>
    <row r="5979" spans="1:22" s="1" customFormat="1" ht="15.75" x14ac:dyDescent="0.25">
      <c r="A5979" s="22"/>
      <c r="B5979" s="22"/>
      <c r="G5979" s="23"/>
      <c r="V5979"/>
    </row>
    <row r="5980" spans="1:22" s="1" customFormat="1" ht="15.75" x14ac:dyDescent="0.25">
      <c r="A5980" s="22"/>
      <c r="B5980" s="22"/>
      <c r="G5980" s="23"/>
      <c r="V5980"/>
    </row>
    <row r="5981" spans="1:22" s="1" customFormat="1" ht="15.75" x14ac:dyDescent="0.25">
      <c r="A5981" s="22"/>
      <c r="B5981" s="22"/>
      <c r="G5981" s="23"/>
      <c r="V5981"/>
    </row>
    <row r="5982" spans="1:22" s="1" customFormat="1" ht="15.75" x14ac:dyDescent="0.25">
      <c r="A5982" s="22"/>
      <c r="B5982" s="22"/>
      <c r="G5982" s="23"/>
      <c r="V5982"/>
    </row>
    <row r="5983" spans="1:22" s="1" customFormat="1" ht="15.75" x14ac:dyDescent="0.25">
      <c r="A5983" s="22"/>
      <c r="B5983" s="22"/>
      <c r="G5983" s="23"/>
      <c r="V5983"/>
    </row>
    <row r="5984" spans="1:22" s="1" customFormat="1" ht="15.75" x14ac:dyDescent="0.25">
      <c r="A5984" s="22"/>
      <c r="B5984" s="22"/>
      <c r="G5984" s="23"/>
      <c r="V5984"/>
    </row>
    <row r="5985" spans="1:22" s="1" customFormat="1" ht="15.75" x14ac:dyDescent="0.25">
      <c r="A5985" s="22"/>
      <c r="B5985" s="22"/>
      <c r="G5985" s="23"/>
      <c r="V5985"/>
    </row>
    <row r="5986" spans="1:22" s="1" customFormat="1" ht="15.75" x14ac:dyDescent="0.25">
      <c r="A5986" s="22"/>
      <c r="B5986" s="22"/>
      <c r="G5986" s="23"/>
      <c r="V5986"/>
    </row>
    <row r="5987" spans="1:22" s="1" customFormat="1" ht="15.75" x14ac:dyDescent="0.25">
      <c r="A5987" s="22"/>
      <c r="B5987" s="22"/>
      <c r="G5987" s="23"/>
      <c r="V5987"/>
    </row>
    <row r="5988" spans="1:22" s="1" customFormat="1" ht="15.75" x14ac:dyDescent="0.25">
      <c r="A5988" s="22"/>
      <c r="B5988" s="22"/>
      <c r="G5988" s="23"/>
      <c r="V5988"/>
    </row>
    <row r="5989" spans="1:22" s="1" customFormat="1" ht="15.75" x14ac:dyDescent="0.25">
      <c r="A5989" s="22"/>
      <c r="B5989" s="22"/>
      <c r="G5989" s="23"/>
      <c r="V5989"/>
    </row>
    <row r="5990" spans="1:22" s="1" customFormat="1" ht="15.75" x14ac:dyDescent="0.25">
      <c r="A5990" s="22"/>
      <c r="B5990" s="22"/>
      <c r="G5990" s="23"/>
      <c r="V5990"/>
    </row>
    <row r="5991" spans="1:22" s="1" customFormat="1" ht="15.75" x14ac:dyDescent="0.25">
      <c r="A5991" s="22"/>
      <c r="B5991" s="22"/>
      <c r="G5991" s="23"/>
      <c r="V5991"/>
    </row>
    <row r="5992" spans="1:22" s="1" customFormat="1" ht="15.75" x14ac:dyDescent="0.25">
      <c r="A5992" s="22"/>
      <c r="B5992" s="22"/>
      <c r="G5992" s="23"/>
      <c r="V5992"/>
    </row>
    <row r="5993" spans="1:22" s="1" customFormat="1" ht="15.75" x14ac:dyDescent="0.25">
      <c r="A5993" s="22"/>
      <c r="B5993" s="22"/>
      <c r="G5993" s="23"/>
      <c r="V5993"/>
    </row>
    <row r="5994" spans="1:22" s="1" customFormat="1" ht="15.75" x14ac:dyDescent="0.25">
      <c r="A5994" s="22"/>
      <c r="B5994" s="22"/>
      <c r="G5994" s="23"/>
      <c r="V5994"/>
    </row>
    <row r="5995" spans="1:22" s="1" customFormat="1" ht="15.75" x14ac:dyDescent="0.25">
      <c r="A5995" s="22"/>
      <c r="B5995" s="22"/>
      <c r="G5995" s="23"/>
      <c r="V5995"/>
    </row>
    <row r="5996" spans="1:22" s="1" customFormat="1" ht="15.75" x14ac:dyDescent="0.25">
      <c r="A5996" s="22"/>
      <c r="B5996" s="22"/>
      <c r="G5996" s="23"/>
      <c r="V5996"/>
    </row>
    <row r="5997" spans="1:22" s="1" customFormat="1" ht="15.75" x14ac:dyDescent="0.25">
      <c r="A5997" s="22"/>
      <c r="B5997" s="22"/>
      <c r="G5997" s="23"/>
      <c r="V5997"/>
    </row>
    <row r="5998" spans="1:22" s="1" customFormat="1" ht="15.75" x14ac:dyDescent="0.25">
      <c r="A5998" s="22"/>
      <c r="B5998" s="22"/>
      <c r="G5998" s="23"/>
      <c r="V5998"/>
    </row>
    <row r="5999" spans="1:22" s="1" customFormat="1" ht="15.75" x14ac:dyDescent="0.25">
      <c r="A5999" s="22"/>
      <c r="B5999" s="22"/>
      <c r="G5999" s="23"/>
      <c r="V5999"/>
    </row>
    <row r="6000" spans="1:22" s="1" customFormat="1" ht="15.75" x14ac:dyDescent="0.25">
      <c r="A6000" s="22"/>
      <c r="B6000" s="22"/>
      <c r="G6000" s="23"/>
      <c r="V6000"/>
    </row>
    <row r="6001" spans="1:22" s="1" customFormat="1" ht="15.75" x14ac:dyDescent="0.25">
      <c r="A6001" s="22"/>
      <c r="B6001" s="22"/>
      <c r="G6001" s="23"/>
      <c r="V6001"/>
    </row>
    <row r="6002" spans="1:22" s="1" customFormat="1" ht="15.75" x14ac:dyDescent="0.25">
      <c r="A6002" s="22"/>
      <c r="B6002" s="22"/>
      <c r="G6002" s="23"/>
      <c r="V6002"/>
    </row>
    <row r="6003" spans="1:22" s="1" customFormat="1" ht="15.75" x14ac:dyDescent="0.25">
      <c r="A6003" s="22"/>
      <c r="B6003" s="22"/>
      <c r="G6003" s="23"/>
      <c r="V6003"/>
    </row>
    <row r="6004" spans="1:22" s="1" customFormat="1" ht="15.75" x14ac:dyDescent="0.25">
      <c r="A6004" s="22"/>
      <c r="B6004" s="22"/>
      <c r="G6004" s="23"/>
      <c r="V6004"/>
    </row>
    <row r="6005" spans="1:22" s="1" customFormat="1" ht="15.75" x14ac:dyDescent="0.25">
      <c r="A6005" s="22"/>
      <c r="B6005" s="22"/>
      <c r="G6005" s="23"/>
      <c r="V6005"/>
    </row>
    <row r="6006" spans="1:22" s="1" customFormat="1" ht="15.75" x14ac:dyDescent="0.25">
      <c r="A6006" s="22"/>
      <c r="B6006" s="22"/>
      <c r="G6006" s="23"/>
      <c r="V6006"/>
    </row>
    <row r="6007" spans="1:22" s="1" customFormat="1" ht="15.75" x14ac:dyDescent="0.25">
      <c r="A6007" s="22"/>
      <c r="B6007" s="22"/>
      <c r="G6007" s="23"/>
      <c r="V6007"/>
    </row>
    <row r="6008" spans="1:22" s="1" customFormat="1" ht="15.75" x14ac:dyDescent="0.25">
      <c r="A6008" s="22"/>
      <c r="B6008" s="22"/>
      <c r="G6008" s="23"/>
      <c r="V6008"/>
    </row>
    <row r="6009" spans="1:22" s="1" customFormat="1" ht="15.75" x14ac:dyDescent="0.25">
      <c r="A6009" s="22"/>
      <c r="B6009" s="22"/>
      <c r="G6009" s="23"/>
      <c r="V6009"/>
    </row>
    <row r="6010" spans="1:22" s="1" customFormat="1" ht="15.75" x14ac:dyDescent="0.25">
      <c r="A6010" s="22"/>
      <c r="B6010" s="22"/>
      <c r="G6010" s="23"/>
      <c r="V6010"/>
    </row>
    <row r="6011" spans="1:22" s="1" customFormat="1" ht="15.75" x14ac:dyDescent="0.25">
      <c r="A6011" s="22"/>
      <c r="B6011" s="22"/>
      <c r="G6011" s="23"/>
      <c r="V6011"/>
    </row>
    <row r="6012" spans="1:22" s="1" customFormat="1" ht="15.75" x14ac:dyDescent="0.25">
      <c r="A6012" s="22"/>
      <c r="B6012" s="22"/>
      <c r="G6012" s="23"/>
      <c r="V6012"/>
    </row>
    <row r="6013" spans="1:22" s="1" customFormat="1" ht="15.75" x14ac:dyDescent="0.25">
      <c r="A6013" s="22"/>
      <c r="B6013" s="22"/>
      <c r="G6013" s="23"/>
      <c r="V6013"/>
    </row>
    <row r="6014" spans="1:22" s="1" customFormat="1" ht="15.75" x14ac:dyDescent="0.25">
      <c r="A6014" s="22"/>
      <c r="B6014" s="22"/>
      <c r="G6014" s="23"/>
      <c r="V6014"/>
    </row>
    <row r="6015" spans="1:22" s="1" customFormat="1" ht="15.75" x14ac:dyDescent="0.25">
      <c r="A6015" s="22"/>
      <c r="B6015" s="22"/>
      <c r="G6015" s="23"/>
      <c r="V6015"/>
    </row>
    <row r="6016" spans="1:22" s="1" customFormat="1" ht="15.75" x14ac:dyDescent="0.25">
      <c r="A6016" s="22"/>
      <c r="B6016" s="22"/>
      <c r="G6016" s="23"/>
      <c r="V6016"/>
    </row>
    <row r="6017" spans="1:22" s="1" customFormat="1" ht="15.75" x14ac:dyDescent="0.25">
      <c r="A6017" s="22"/>
      <c r="B6017" s="22"/>
      <c r="G6017" s="23"/>
      <c r="V6017"/>
    </row>
    <row r="6018" spans="1:22" s="1" customFormat="1" ht="15.75" x14ac:dyDescent="0.25">
      <c r="A6018" s="22"/>
      <c r="B6018" s="22"/>
      <c r="G6018" s="23"/>
      <c r="V6018"/>
    </row>
    <row r="6019" spans="1:22" s="1" customFormat="1" ht="15.75" x14ac:dyDescent="0.25">
      <c r="A6019" s="22"/>
      <c r="B6019" s="22"/>
      <c r="G6019" s="23"/>
      <c r="V6019"/>
    </row>
    <row r="6020" spans="1:22" s="1" customFormat="1" ht="15.75" x14ac:dyDescent="0.25">
      <c r="A6020" s="22"/>
      <c r="B6020" s="22"/>
      <c r="G6020" s="23"/>
      <c r="V6020"/>
    </row>
    <row r="6021" spans="1:22" s="1" customFormat="1" ht="15.75" x14ac:dyDescent="0.25">
      <c r="A6021" s="22"/>
      <c r="B6021" s="22"/>
      <c r="G6021" s="23"/>
      <c r="V6021"/>
    </row>
    <row r="6022" spans="1:22" s="1" customFormat="1" ht="15.75" x14ac:dyDescent="0.25">
      <c r="A6022" s="22"/>
      <c r="B6022" s="22"/>
      <c r="G6022" s="23"/>
      <c r="V6022"/>
    </row>
    <row r="6023" spans="1:22" s="1" customFormat="1" ht="15.75" x14ac:dyDescent="0.25">
      <c r="A6023" s="22"/>
      <c r="B6023" s="22"/>
      <c r="G6023" s="23"/>
      <c r="V6023"/>
    </row>
    <row r="6024" spans="1:22" s="1" customFormat="1" ht="15.75" x14ac:dyDescent="0.25">
      <c r="A6024" s="22"/>
      <c r="B6024" s="22"/>
      <c r="G6024" s="23"/>
      <c r="V6024"/>
    </row>
    <row r="6025" spans="1:22" s="1" customFormat="1" ht="15.75" x14ac:dyDescent="0.25">
      <c r="A6025" s="22"/>
      <c r="B6025" s="22"/>
      <c r="G6025" s="23"/>
      <c r="V6025"/>
    </row>
    <row r="6026" spans="1:22" s="1" customFormat="1" ht="15.75" x14ac:dyDescent="0.25">
      <c r="A6026" s="22"/>
      <c r="B6026" s="22"/>
      <c r="G6026" s="23"/>
      <c r="V6026"/>
    </row>
    <row r="6027" spans="1:22" s="1" customFormat="1" ht="15.75" x14ac:dyDescent="0.25">
      <c r="A6027" s="22"/>
      <c r="B6027" s="22"/>
      <c r="G6027" s="23"/>
      <c r="V6027"/>
    </row>
    <row r="6028" spans="1:22" s="1" customFormat="1" ht="15.75" x14ac:dyDescent="0.25">
      <c r="A6028" s="22"/>
      <c r="B6028" s="22"/>
      <c r="G6028" s="23"/>
      <c r="V6028"/>
    </row>
    <row r="6029" spans="1:22" s="1" customFormat="1" ht="15.75" x14ac:dyDescent="0.25">
      <c r="A6029" s="22"/>
      <c r="B6029" s="22"/>
      <c r="G6029" s="23"/>
      <c r="V6029"/>
    </row>
    <row r="6030" spans="1:22" s="1" customFormat="1" ht="15.75" x14ac:dyDescent="0.25">
      <c r="A6030" s="22"/>
      <c r="B6030" s="22"/>
      <c r="G6030" s="23"/>
      <c r="V6030"/>
    </row>
    <row r="6031" spans="1:22" s="1" customFormat="1" ht="15.75" x14ac:dyDescent="0.25">
      <c r="A6031" s="22"/>
      <c r="B6031" s="22"/>
      <c r="G6031" s="23"/>
      <c r="V6031"/>
    </row>
    <row r="6032" spans="1:22" s="1" customFormat="1" ht="15.75" x14ac:dyDescent="0.25">
      <c r="A6032" s="22"/>
      <c r="B6032" s="22"/>
      <c r="G6032" s="23"/>
      <c r="V6032"/>
    </row>
    <row r="6033" spans="1:22" s="1" customFormat="1" ht="15.75" x14ac:dyDescent="0.25">
      <c r="A6033" s="22"/>
      <c r="B6033" s="22"/>
      <c r="G6033" s="23"/>
      <c r="V6033"/>
    </row>
    <row r="6034" spans="1:22" s="1" customFormat="1" ht="15.75" x14ac:dyDescent="0.25">
      <c r="A6034" s="22"/>
      <c r="B6034" s="22"/>
      <c r="G6034" s="23"/>
      <c r="V6034"/>
    </row>
    <row r="6035" spans="1:22" s="1" customFormat="1" ht="15.75" x14ac:dyDescent="0.25">
      <c r="A6035" s="22"/>
      <c r="B6035" s="22"/>
      <c r="G6035" s="23"/>
      <c r="V6035"/>
    </row>
    <row r="6036" spans="1:22" s="1" customFormat="1" ht="15.75" x14ac:dyDescent="0.25">
      <c r="A6036" s="22"/>
      <c r="B6036" s="22"/>
      <c r="G6036" s="23"/>
      <c r="V6036"/>
    </row>
    <row r="6037" spans="1:22" s="1" customFormat="1" ht="15.75" x14ac:dyDescent="0.25">
      <c r="A6037" s="22"/>
      <c r="B6037" s="22"/>
      <c r="G6037" s="23"/>
      <c r="V6037"/>
    </row>
    <row r="6038" spans="1:22" s="1" customFormat="1" ht="15.75" x14ac:dyDescent="0.25">
      <c r="A6038" s="22"/>
      <c r="B6038" s="22"/>
      <c r="G6038" s="23"/>
      <c r="V6038"/>
    </row>
    <row r="6039" spans="1:22" s="1" customFormat="1" ht="15.75" x14ac:dyDescent="0.25">
      <c r="A6039" s="22"/>
      <c r="B6039" s="22"/>
      <c r="G6039" s="23"/>
      <c r="V6039"/>
    </row>
    <row r="6040" spans="1:22" s="1" customFormat="1" ht="15.75" x14ac:dyDescent="0.25">
      <c r="A6040" s="22"/>
      <c r="B6040" s="22"/>
      <c r="G6040" s="23"/>
      <c r="V6040"/>
    </row>
    <row r="6041" spans="1:22" s="1" customFormat="1" ht="15.75" x14ac:dyDescent="0.25">
      <c r="A6041" s="22"/>
      <c r="B6041" s="22"/>
      <c r="G6041" s="23"/>
      <c r="V6041"/>
    </row>
    <row r="6042" spans="1:22" s="1" customFormat="1" ht="15.75" x14ac:dyDescent="0.25">
      <c r="A6042" s="22"/>
      <c r="B6042" s="22"/>
      <c r="G6042" s="23"/>
      <c r="V6042"/>
    </row>
    <row r="6043" spans="1:22" s="1" customFormat="1" ht="15.75" x14ac:dyDescent="0.25">
      <c r="A6043" s="22"/>
      <c r="B6043" s="22"/>
      <c r="G6043" s="23"/>
      <c r="V6043"/>
    </row>
    <row r="6044" spans="1:22" s="1" customFormat="1" ht="15.75" x14ac:dyDescent="0.25">
      <c r="A6044" s="22"/>
      <c r="B6044" s="22"/>
      <c r="G6044" s="23"/>
      <c r="V6044"/>
    </row>
    <row r="6045" spans="1:22" s="1" customFormat="1" ht="15.75" x14ac:dyDescent="0.25">
      <c r="A6045" s="22"/>
      <c r="B6045" s="22"/>
      <c r="G6045" s="23"/>
      <c r="V6045"/>
    </row>
    <row r="6046" spans="1:22" s="1" customFormat="1" ht="15.75" x14ac:dyDescent="0.25">
      <c r="A6046" s="22"/>
      <c r="B6046" s="22"/>
      <c r="G6046" s="23"/>
      <c r="V6046"/>
    </row>
    <row r="6047" spans="1:22" s="1" customFormat="1" ht="15.75" x14ac:dyDescent="0.25">
      <c r="A6047" s="22"/>
      <c r="B6047" s="22"/>
      <c r="G6047" s="23"/>
      <c r="V6047"/>
    </row>
    <row r="6048" spans="1:22" s="1" customFormat="1" ht="15.75" x14ac:dyDescent="0.25">
      <c r="A6048" s="22"/>
      <c r="B6048" s="22"/>
      <c r="G6048" s="23"/>
      <c r="V6048"/>
    </row>
    <row r="6049" spans="1:22" s="1" customFormat="1" ht="15.75" x14ac:dyDescent="0.25">
      <c r="A6049" s="22"/>
      <c r="B6049" s="22"/>
      <c r="G6049" s="23"/>
      <c r="V6049"/>
    </row>
    <row r="6050" spans="1:22" s="1" customFormat="1" ht="15.75" x14ac:dyDescent="0.25">
      <c r="A6050" s="22"/>
      <c r="B6050" s="22"/>
      <c r="G6050" s="23"/>
      <c r="V6050"/>
    </row>
    <row r="6051" spans="1:22" s="1" customFormat="1" ht="15.75" x14ac:dyDescent="0.25">
      <c r="A6051" s="22"/>
      <c r="B6051" s="22"/>
      <c r="G6051" s="23"/>
      <c r="V6051"/>
    </row>
    <row r="6052" spans="1:22" s="1" customFormat="1" ht="15.75" x14ac:dyDescent="0.25">
      <c r="A6052" s="22"/>
      <c r="B6052" s="22"/>
      <c r="G6052" s="23"/>
      <c r="V6052"/>
    </row>
    <row r="6053" spans="1:22" s="1" customFormat="1" ht="15.75" x14ac:dyDescent="0.25">
      <c r="A6053" s="22"/>
      <c r="B6053" s="22"/>
      <c r="G6053" s="23"/>
      <c r="V6053"/>
    </row>
    <row r="6054" spans="1:22" s="1" customFormat="1" ht="15.75" x14ac:dyDescent="0.25">
      <c r="A6054" s="22"/>
      <c r="B6054" s="22"/>
      <c r="G6054" s="23"/>
      <c r="V6054"/>
    </row>
    <row r="6055" spans="1:22" s="1" customFormat="1" ht="15.75" x14ac:dyDescent="0.25">
      <c r="A6055" s="22"/>
      <c r="B6055" s="22"/>
      <c r="G6055" s="23"/>
      <c r="V6055"/>
    </row>
    <row r="6056" spans="1:22" s="1" customFormat="1" ht="15.75" x14ac:dyDescent="0.25">
      <c r="A6056" s="22"/>
      <c r="B6056" s="22"/>
      <c r="G6056" s="23"/>
      <c r="V6056"/>
    </row>
    <row r="6057" spans="1:22" s="1" customFormat="1" ht="15.75" x14ac:dyDescent="0.25">
      <c r="A6057" s="22"/>
      <c r="B6057" s="22"/>
      <c r="G6057" s="23"/>
      <c r="V6057"/>
    </row>
    <row r="6058" spans="1:22" s="1" customFormat="1" ht="15.75" x14ac:dyDescent="0.25">
      <c r="A6058" s="22"/>
      <c r="B6058" s="22"/>
      <c r="G6058" s="23"/>
      <c r="V6058"/>
    </row>
    <row r="6059" spans="1:22" s="1" customFormat="1" ht="15.75" x14ac:dyDescent="0.25">
      <c r="A6059" s="22"/>
      <c r="B6059" s="22"/>
      <c r="G6059" s="23"/>
      <c r="V6059"/>
    </row>
    <row r="6060" spans="1:22" s="1" customFormat="1" ht="15.75" x14ac:dyDescent="0.25">
      <c r="A6060" s="22"/>
      <c r="B6060" s="22"/>
      <c r="G6060" s="23"/>
      <c r="V6060"/>
    </row>
    <row r="6061" spans="1:22" s="1" customFormat="1" ht="15.75" x14ac:dyDescent="0.25">
      <c r="A6061" s="22"/>
      <c r="B6061" s="22"/>
      <c r="G6061" s="23"/>
      <c r="V6061"/>
    </row>
    <row r="6062" spans="1:22" s="1" customFormat="1" ht="15.75" x14ac:dyDescent="0.25">
      <c r="A6062" s="22"/>
      <c r="B6062" s="22"/>
      <c r="G6062" s="23"/>
      <c r="V6062"/>
    </row>
    <row r="6063" spans="1:22" s="1" customFormat="1" ht="15.75" x14ac:dyDescent="0.25">
      <c r="A6063" s="22"/>
      <c r="B6063" s="22"/>
      <c r="G6063" s="23"/>
      <c r="V6063"/>
    </row>
    <row r="6064" spans="1:22" s="1" customFormat="1" ht="15.75" x14ac:dyDescent="0.25">
      <c r="A6064" s="22"/>
      <c r="B6064" s="22"/>
      <c r="G6064" s="23"/>
      <c r="V6064"/>
    </row>
    <row r="6065" spans="1:22" s="1" customFormat="1" ht="15.75" x14ac:dyDescent="0.25">
      <c r="A6065" s="22"/>
      <c r="B6065" s="22"/>
      <c r="G6065" s="23"/>
      <c r="V6065"/>
    </row>
    <row r="6066" spans="1:22" s="1" customFormat="1" ht="15.75" x14ac:dyDescent="0.25">
      <c r="A6066" s="22"/>
      <c r="B6066" s="22"/>
      <c r="G6066" s="23"/>
      <c r="V6066"/>
    </row>
    <row r="6067" spans="1:22" s="1" customFormat="1" ht="15.75" x14ac:dyDescent="0.25">
      <c r="A6067" s="22"/>
      <c r="B6067" s="22"/>
      <c r="G6067" s="23"/>
      <c r="V6067"/>
    </row>
    <row r="6068" spans="1:22" s="1" customFormat="1" ht="15.75" x14ac:dyDescent="0.25">
      <c r="A6068" s="22"/>
      <c r="B6068" s="22"/>
      <c r="G6068" s="23"/>
      <c r="V6068"/>
    </row>
    <row r="6069" spans="1:22" s="1" customFormat="1" ht="15.75" x14ac:dyDescent="0.25">
      <c r="A6069" s="22"/>
      <c r="B6069" s="22"/>
      <c r="G6069" s="23"/>
      <c r="V6069"/>
    </row>
    <row r="6070" spans="1:22" s="1" customFormat="1" ht="15.75" x14ac:dyDescent="0.25">
      <c r="A6070" s="22"/>
      <c r="B6070" s="22"/>
      <c r="G6070" s="23"/>
      <c r="V6070"/>
    </row>
    <row r="6071" spans="1:22" s="1" customFormat="1" ht="15.75" x14ac:dyDescent="0.25">
      <c r="A6071" s="22"/>
      <c r="B6071" s="22"/>
      <c r="G6071" s="23"/>
      <c r="V6071"/>
    </row>
    <row r="6072" spans="1:22" s="1" customFormat="1" ht="15.75" x14ac:dyDescent="0.25">
      <c r="A6072" s="22"/>
      <c r="B6072" s="22"/>
      <c r="G6072" s="23"/>
      <c r="V6072"/>
    </row>
    <row r="6073" spans="1:22" s="1" customFormat="1" ht="15.75" x14ac:dyDescent="0.25">
      <c r="A6073" s="22"/>
      <c r="B6073" s="22"/>
      <c r="G6073" s="23"/>
      <c r="V6073"/>
    </row>
    <row r="6074" spans="1:22" s="1" customFormat="1" ht="15.75" x14ac:dyDescent="0.25">
      <c r="A6074" s="22"/>
      <c r="B6074" s="22"/>
      <c r="G6074" s="23"/>
      <c r="V6074"/>
    </row>
    <row r="6075" spans="1:22" s="1" customFormat="1" ht="15.75" x14ac:dyDescent="0.25">
      <c r="A6075" s="22"/>
      <c r="B6075" s="22"/>
      <c r="G6075" s="23"/>
      <c r="V6075"/>
    </row>
    <row r="6076" spans="1:22" s="1" customFormat="1" ht="15.75" x14ac:dyDescent="0.25">
      <c r="A6076" s="22"/>
      <c r="B6076" s="22"/>
      <c r="G6076" s="23"/>
      <c r="V6076"/>
    </row>
    <row r="6077" spans="1:22" s="1" customFormat="1" ht="15.75" x14ac:dyDescent="0.25">
      <c r="A6077" s="22"/>
      <c r="B6077" s="22"/>
      <c r="G6077" s="23"/>
      <c r="V6077"/>
    </row>
    <row r="6078" spans="1:22" s="1" customFormat="1" ht="15.75" x14ac:dyDescent="0.25">
      <c r="A6078" s="22"/>
      <c r="B6078" s="22"/>
      <c r="G6078" s="23"/>
      <c r="V6078"/>
    </row>
    <row r="6079" spans="1:22" s="1" customFormat="1" ht="15.75" x14ac:dyDescent="0.25">
      <c r="A6079" s="22"/>
      <c r="B6079" s="22"/>
      <c r="G6079" s="23"/>
      <c r="V6079"/>
    </row>
    <row r="6080" spans="1:22" s="1" customFormat="1" ht="15.75" x14ac:dyDescent="0.25">
      <c r="A6080" s="22"/>
      <c r="B6080" s="22"/>
      <c r="G6080" s="23"/>
      <c r="V6080"/>
    </row>
    <row r="6081" spans="1:22" s="1" customFormat="1" ht="15.75" x14ac:dyDescent="0.25">
      <c r="A6081" s="22"/>
      <c r="B6081" s="22"/>
      <c r="G6081" s="23"/>
      <c r="V6081"/>
    </row>
    <row r="6082" spans="1:22" s="1" customFormat="1" ht="15.75" x14ac:dyDescent="0.25">
      <c r="A6082" s="22"/>
      <c r="B6082" s="22"/>
      <c r="G6082" s="23"/>
      <c r="V6082"/>
    </row>
    <row r="6083" spans="1:22" s="1" customFormat="1" ht="15.75" x14ac:dyDescent="0.25">
      <c r="A6083" s="22"/>
      <c r="B6083" s="22"/>
      <c r="G6083" s="23"/>
      <c r="V6083"/>
    </row>
    <row r="6084" spans="1:22" s="1" customFormat="1" ht="15.75" x14ac:dyDescent="0.25">
      <c r="A6084" s="22"/>
      <c r="B6084" s="22"/>
      <c r="G6084" s="23"/>
      <c r="V6084"/>
    </row>
    <row r="6085" spans="1:22" s="1" customFormat="1" ht="15.75" x14ac:dyDescent="0.25">
      <c r="A6085" s="22"/>
      <c r="B6085" s="22"/>
      <c r="G6085" s="23"/>
      <c r="V6085"/>
    </row>
    <row r="6086" spans="1:22" s="1" customFormat="1" ht="15.75" x14ac:dyDescent="0.25">
      <c r="A6086" s="22"/>
      <c r="B6086" s="22"/>
      <c r="G6086" s="23"/>
      <c r="V6086"/>
    </row>
    <row r="6087" spans="1:22" s="1" customFormat="1" ht="15.75" x14ac:dyDescent="0.25">
      <c r="A6087" s="22"/>
      <c r="B6087" s="22"/>
      <c r="G6087" s="23"/>
      <c r="V6087"/>
    </row>
    <row r="6088" spans="1:22" s="1" customFormat="1" ht="15.75" x14ac:dyDescent="0.25">
      <c r="A6088" s="22"/>
      <c r="B6088" s="22"/>
      <c r="G6088" s="23"/>
      <c r="V6088"/>
    </row>
    <row r="6089" spans="1:22" s="1" customFormat="1" ht="15.75" x14ac:dyDescent="0.25">
      <c r="A6089" s="22"/>
      <c r="B6089" s="22"/>
      <c r="G6089" s="23"/>
      <c r="V6089"/>
    </row>
    <row r="6090" spans="1:22" s="1" customFormat="1" ht="15.75" x14ac:dyDescent="0.25">
      <c r="A6090" s="22"/>
      <c r="B6090" s="22"/>
      <c r="G6090" s="23"/>
      <c r="V6090"/>
    </row>
    <row r="6091" spans="1:22" s="1" customFormat="1" ht="15.75" x14ac:dyDescent="0.25">
      <c r="A6091" s="22"/>
      <c r="B6091" s="22"/>
      <c r="G6091" s="23"/>
      <c r="V6091"/>
    </row>
    <row r="6092" spans="1:22" s="1" customFormat="1" ht="15.75" x14ac:dyDescent="0.25">
      <c r="A6092" s="22"/>
      <c r="B6092" s="22"/>
      <c r="G6092" s="23"/>
      <c r="V6092"/>
    </row>
    <row r="6093" spans="1:22" s="1" customFormat="1" ht="15.75" x14ac:dyDescent="0.25">
      <c r="A6093" s="22"/>
      <c r="B6093" s="22"/>
      <c r="G6093" s="23"/>
      <c r="V6093"/>
    </row>
    <row r="6094" spans="1:22" s="1" customFormat="1" ht="15.75" x14ac:dyDescent="0.25">
      <c r="A6094" s="22"/>
      <c r="B6094" s="22"/>
      <c r="G6094" s="23"/>
      <c r="V6094"/>
    </row>
    <row r="6095" spans="1:22" s="1" customFormat="1" ht="15.75" x14ac:dyDescent="0.25">
      <c r="A6095" s="22"/>
      <c r="B6095" s="22"/>
      <c r="G6095" s="23"/>
      <c r="V6095"/>
    </row>
    <row r="6096" spans="1:22" s="1" customFormat="1" ht="15.75" x14ac:dyDescent="0.25">
      <c r="A6096" s="22"/>
      <c r="B6096" s="22"/>
      <c r="G6096" s="23"/>
      <c r="V6096"/>
    </row>
    <row r="6097" spans="1:22" s="1" customFormat="1" ht="15.75" x14ac:dyDescent="0.25">
      <c r="A6097" s="22"/>
      <c r="B6097" s="22"/>
      <c r="G6097" s="23"/>
      <c r="V6097"/>
    </row>
    <row r="6098" spans="1:22" s="1" customFormat="1" ht="15.75" x14ac:dyDescent="0.25">
      <c r="A6098" s="22"/>
      <c r="B6098" s="22"/>
      <c r="G6098" s="23"/>
      <c r="V6098"/>
    </row>
    <row r="6099" spans="1:22" s="1" customFormat="1" ht="15.75" x14ac:dyDescent="0.25">
      <c r="A6099" s="22"/>
      <c r="B6099" s="22"/>
      <c r="G6099" s="23"/>
      <c r="V6099"/>
    </row>
    <row r="6100" spans="1:22" s="1" customFormat="1" ht="15.75" x14ac:dyDescent="0.25">
      <c r="A6100" s="22"/>
      <c r="B6100" s="22"/>
      <c r="G6100" s="23"/>
      <c r="V6100"/>
    </row>
    <row r="6101" spans="1:22" s="1" customFormat="1" ht="15.75" x14ac:dyDescent="0.25">
      <c r="A6101" s="22"/>
      <c r="B6101" s="22"/>
      <c r="G6101" s="23"/>
      <c r="V6101"/>
    </row>
    <row r="6102" spans="1:22" s="1" customFormat="1" ht="15.75" x14ac:dyDescent="0.25">
      <c r="A6102" s="22"/>
      <c r="B6102" s="22"/>
      <c r="G6102" s="23"/>
      <c r="V6102"/>
    </row>
    <row r="6103" spans="1:22" s="1" customFormat="1" ht="15.75" x14ac:dyDescent="0.25">
      <c r="A6103" s="22"/>
      <c r="B6103" s="22"/>
      <c r="G6103" s="23"/>
      <c r="V6103"/>
    </row>
    <row r="6104" spans="1:22" s="1" customFormat="1" ht="15.75" x14ac:dyDescent="0.25">
      <c r="A6104" s="22"/>
      <c r="B6104" s="22"/>
      <c r="G6104" s="23"/>
      <c r="V6104"/>
    </row>
    <row r="6105" spans="1:22" s="1" customFormat="1" ht="15.75" x14ac:dyDescent="0.25">
      <c r="A6105" s="22"/>
      <c r="B6105" s="22"/>
      <c r="G6105" s="23"/>
      <c r="V6105"/>
    </row>
    <row r="6106" spans="1:22" s="1" customFormat="1" ht="15.75" x14ac:dyDescent="0.25">
      <c r="A6106" s="22"/>
      <c r="B6106" s="22"/>
      <c r="G6106" s="23"/>
      <c r="V6106"/>
    </row>
    <row r="6107" spans="1:22" s="1" customFormat="1" ht="15.75" x14ac:dyDescent="0.25">
      <c r="A6107" s="22"/>
      <c r="B6107" s="22"/>
      <c r="G6107" s="23"/>
      <c r="V6107"/>
    </row>
    <row r="6108" spans="1:22" s="1" customFormat="1" ht="15.75" x14ac:dyDescent="0.25">
      <c r="A6108" s="22"/>
      <c r="B6108" s="22"/>
      <c r="G6108" s="23"/>
      <c r="V6108"/>
    </row>
    <row r="6109" spans="1:22" s="1" customFormat="1" ht="15.75" x14ac:dyDescent="0.25">
      <c r="A6109" s="22"/>
      <c r="B6109" s="22"/>
      <c r="G6109" s="23"/>
      <c r="V6109"/>
    </row>
    <row r="6110" spans="1:22" s="1" customFormat="1" ht="15.75" x14ac:dyDescent="0.25">
      <c r="A6110" s="22"/>
      <c r="B6110" s="22"/>
      <c r="G6110" s="23"/>
      <c r="V6110"/>
    </row>
    <row r="6111" spans="1:22" s="1" customFormat="1" ht="15.75" x14ac:dyDescent="0.25">
      <c r="A6111" s="22"/>
      <c r="B6111" s="22"/>
      <c r="G6111" s="23"/>
      <c r="V6111"/>
    </row>
    <row r="6112" spans="1:22" s="1" customFormat="1" ht="15.75" x14ac:dyDescent="0.25">
      <c r="A6112" s="22"/>
      <c r="B6112" s="22"/>
      <c r="G6112" s="23"/>
      <c r="V6112"/>
    </row>
    <row r="6113" spans="1:22" s="1" customFormat="1" ht="15.75" x14ac:dyDescent="0.25">
      <c r="A6113" s="22"/>
      <c r="B6113" s="22"/>
      <c r="G6113" s="23"/>
      <c r="V6113"/>
    </row>
    <row r="6114" spans="1:22" s="1" customFormat="1" ht="15.75" x14ac:dyDescent="0.25">
      <c r="A6114" s="22"/>
      <c r="B6114" s="22"/>
      <c r="G6114" s="23"/>
      <c r="V6114"/>
    </row>
    <row r="6115" spans="1:22" s="1" customFormat="1" ht="15.75" x14ac:dyDescent="0.25">
      <c r="A6115" s="22"/>
      <c r="B6115" s="22"/>
      <c r="G6115" s="23"/>
      <c r="V6115"/>
    </row>
    <row r="6116" spans="1:22" s="1" customFormat="1" ht="15.75" x14ac:dyDescent="0.25">
      <c r="A6116" s="22"/>
      <c r="B6116" s="22"/>
      <c r="G6116" s="23"/>
      <c r="V6116"/>
    </row>
    <row r="6117" spans="1:22" s="1" customFormat="1" ht="15.75" x14ac:dyDescent="0.25">
      <c r="A6117" s="22"/>
      <c r="B6117" s="22"/>
      <c r="G6117" s="23"/>
      <c r="V6117"/>
    </row>
    <row r="6118" spans="1:22" s="1" customFormat="1" ht="15.75" x14ac:dyDescent="0.25">
      <c r="A6118" s="22"/>
      <c r="B6118" s="22"/>
      <c r="G6118" s="23"/>
      <c r="V6118"/>
    </row>
    <row r="6119" spans="1:22" s="1" customFormat="1" ht="15.75" x14ac:dyDescent="0.25">
      <c r="A6119" s="22"/>
      <c r="B6119" s="22"/>
      <c r="G6119" s="23"/>
      <c r="V6119"/>
    </row>
    <row r="6120" spans="1:22" s="1" customFormat="1" ht="15.75" x14ac:dyDescent="0.25">
      <c r="A6120" s="22"/>
      <c r="B6120" s="22"/>
      <c r="G6120" s="23"/>
      <c r="V6120"/>
    </row>
    <row r="6121" spans="1:22" s="1" customFormat="1" ht="15.75" x14ac:dyDescent="0.25">
      <c r="A6121" s="22"/>
      <c r="B6121" s="22"/>
      <c r="G6121" s="23"/>
      <c r="V6121"/>
    </row>
    <row r="6122" spans="1:22" s="1" customFormat="1" ht="15.75" x14ac:dyDescent="0.25">
      <c r="A6122" s="22"/>
      <c r="B6122" s="22"/>
      <c r="G6122" s="23"/>
      <c r="V6122"/>
    </row>
    <row r="6123" spans="1:22" s="1" customFormat="1" ht="15.75" x14ac:dyDescent="0.25">
      <c r="A6123" s="22"/>
      <c r="B6123" s="22"/>
      <c r="G6123" s="23"/>
      <c r="V6123"/>
    </row>
    <row r="6124" spans="1:22" s="1" customFormat="1" ht="15.75" x14ac:dyDescent="0.25">
      <c r="A6124" s="22"/>
      <c r="B6124" s="22"/>
      <c r="G6124" s="23"/>
      <c r="V6124"/>
    </row>
    <row r="6125" spans="1:22" s="1" customFormat="1" ht="15.75" x14ac:dyDescent="0.25">
      <c r="A6125" s="22"/>
      <c r="B6125" s="22"/>
      <c r="G6125" s="23"/>
      <c r="V6125"/>
    </row>
    <row r="6126" spans="1:22" s="1" customFormat="1" ht="15.75" x14ac:dyDescent="0.25">
      <c r="A6126" s="22"/>
      <c r="B6126" s="22"/>
      <c r="G6126" s="23"/>
      <c r="V6126"/>
    </row>
    <row r="6127" spans="1:22" s="1" customFormat="1" ht="15.75" x14ac:dyDescent="0.25">
      <c r="A6127" s="22"/>
      <c r="B6127" s="22"/>
      <c r="G6127" s="23"/>
      <c r="V6127"/>
    </row>
    <row r="6128" spans="1:22" s="1" customFormat="1" ht="15.75" x14ac:dyDescent="0.25">
      <c r="A6128" s="22"/>
      <c r="B6128" s="22"/>
      <c r="G6128" s="23"/>
      <c r="V6128"/>
    </row>
    <row r="6129" spans="1:22" s="1" customFormat="1" ht="15.75" x14ac:dyDescent="0.25">
      <c r="A6129" s="22"/>
      <c r="B6129" s="22"/>
      <c r="G6129" s="23"/>
      <c r="V6129"/>
    </row>
    <row r="6130" spans="1:22" s="1" customFormat="1" ht="15.75" x14ac:dyDescent="0.25">
      <c r="A6130" s="22"/>
      <c r="B6130" s="22"/>
      <c r="G6130" s="23"/>
      <c r="V6130"/>
    </row>
    <row r="6131" spans="1:22" s="1" customFormat="1" ht="15.75" x14ac:dyDescent="0.25">
      <c r="A6131" s="22"/>
      <c r="B6131" s="22"/>
      <c r="G6131" s="23"/>
      <c r="V6131"/>
    </row>
    <row r="6132" spans="1:22" s="1" customFormat="1" ht="15.75" x14ac:dyDescent="0.25">
      <c r="A6132" s="22"/>
      <c r="B6132" s="22"/>
      <c r="G6132" s="23"/>
      <c r="V6132"/>
    </row>
    <row r="6133" spans="1:22" s="1" customFormat="1" ht="15.75" x14ac:dyDescent="0.25">
      <c r="A6133" s="22"/>
      <c r="B6133" s="22"/>
      <c r="G6133" s="23"/>
      <c r="V6133"/>
    </row>
    <row r="6134" spans="1:22" s="1" customFormat="1" ht="15.75" x14ac:dyDescent="0.25">
      <c r="A6134" s="22"/>
      <c r="B6134" s="22"/>
      <c r="G6134" s="23"/>
      <c r="V6134"/>
    </row>
    <row r="6135" spans="1:22" s="1" customFormat="1" ht="15.75" x14ac:dyDescent="0.25">
      <c r="A6135" s="22"/>
      <c r="B6135" s="22"/>
      <c r="G6135" s="23"/>
      <c r="V6135"/>
    </row>
    <row r="6136" spans="1:22" s="1" customFormat="1" ht="15.75" x14ac:dyDescent="0.25">
      <c r="A6136" s="22"/>
      <c r="B6136" s="22"/>
      <c r="G6136" s="23"/>
      <c r="V6136"/>
    </row>
    <row r="6137" spans="1:22" s="1" customFormat="1" ht="15.75" x14ac:dyDescent="0.25">
      <c r="A6137" s="22"/>
      <c r="B6137" s="22"/>
      <c r="G6137" s="23"/>
      <c r="V6137"/>
    </row>
    <row r="6138" spans="1:22" s="1" customFormat="1" ht="15.75" x14ac:dyDescent="0.25">
      <c r="A6138" s="22"/>
      <c r="B6138" s="22"/>
      <c r="G6138" s="23"/>
      <c r="V6138"/>
    </row>
    <row r="6139" spans="1:22" s="1" customFormat="1" ht="15.75" x14ac:dyDescent="0.25">
      <c r="A6139" s="22"/>
      <c r="B6139" s="22"/>
      <c r="G6139" s="23"/>
      <c r="V6139"/>
    </row>
    <row r="6140" spans="1:22" s="1" customFormat="1" ht="15.75" x14ac:dyDescent="0.25">
      <c r="A6140" s="22"/>
      <c r="B6140" s="22"/>
      <c r="G6140" s="23"/>
      <c r="V6140"/>
    </row>
    <row r="6141" spans="1:22" s="1" customFormat="1" ht="15.75" x14ac:dyDescent="0.25">
      <c r="A6141" s="22"/>
      <c r="B6141" s="22"/>
      <c r="G6141" s="23"/>
      <c r="V6141"/>
    </row>
    <row r="6142" spans="1:22" s="1" customFormat="1" ht="15.75" x14ac:dyDescent="0.25">
      <c r="A6142" s="22"/>
      <c r="B6142" s="22"/>
      <c r="G6142" s="23"/>
      <c r="V6142"/>
    </row>
    <row r="6143" spans="1:22" s="1" customFormat="1" ht="15.75" x14ac:dyDescent="0.25">
      <c r="A6143" s="22"/>
      <c r="B6143" s="22"/>
      <c r="G6143" s="23"/>
      <c r="V6143"/>
    </row>
    <row r="6144" spans="1:22" s="1" customFormat="1" ht="15.75" x14ac:dyDescent="0.25">
      <c r="A6144" s="22"/>
      <c r="B6144" s="22"/>
      <c r="G6144" s="23"/>
      <c r="V6144"/>
    </row>
    <row r="6145" spans="1:22" s="1" customFormat="1" ht="15.75" x14ac:dyDescent="0.25">
      <c r="A6145" s="22"/>
      <c r="B6145" s="22"/>
      <c r="G6145" s="23"/>
      <c r="V6145"/>
    </row>
    <row r="6146" spans="1:22" s="1" customFormat="1" ht="15.75" x14ac:dyDescent="0.25">
      <c r="A6146" s="22"/>
      <c r="B6146" s="22"/>
      <c r="G6146" s="23"/>
      <c r="V6146"/>
    </row>
    <row r="6147" spans="1:22" s="1" customFormat="1" ht="15.75" x14ac:dyDescent="0.25">
      <c r="A6147" s="22"/>
      <c r="B6147" s="22"/>
      <c r="G6147" s="23"/>
      <c r="V6147"/>
    </row>
    <row r="6148" spans="1:22" s="1" customFormat="1" ht="15.75" x14ac:dyDescent="0.25">
      <c r="A6148" s="22"/>
      <c r="B6148" s="22"/>
      <c r="G6148" s="23"/>
      <c r="V6148"/>
    </row>
    <row r="6149" spans="1:22" s="1" customFormat="1" ht="15.75" x14ac:dyDescent="0.25">
      <c r="A6149" s="22"/>
      <c r="B6149" s="22"/>
      <c r="G6149" s="23"/>
      <c r="V6149"/>
    </row>
    <row r="6150" spans="1:22" s="1" customFormat="1" ht="15.75" x14ac:dyDescent="0.25">
      <c r="A6150" s="22"/>
      <c r="B6150" s="22"/>
      <c r="G6150" s="23"/>
      <c r="V6150"/>
    </row>
    <row r="6151" spans="1:22" s="1" customFormat="1" ht="15.75" x14ac:dyDescent="0.25">
      <c r="A6151" s="22"/>
      <c r="B6151" s="22"/>
      <c r="G6151" s="23"/>
      <c r="V6151"/>
    </row>
    <row r="6152" spans="1:22" s="1" customFormat="1" ht="15.75" x14ac:dyDescent="0.25">
      <c r="A6152" s="22"/>
      <c r="B6152" s="22"/>
      <c r="G6152" s="23"/>
      <c r="V6152"/>
    </row>
    <row r="6153" spans="1:22" s="1" customFormat="1" ht="15.75" x14ac:dyDescent="0.25">
      <c r="A6153" s="22"/>
      <c r="B6153" s="22"/>
      <c r="G6153" s="23"/>
      <c r="V6153"/>
    </row>
    <row r="6154" spans="1:22" s="1" customFormat="1" ht="15.75" x14ac:dyDescent="0.25">
      <c r="A6154" s="22"/>
      <c r="B6154" s="22"/>
      <c r="G6154" s="23"/>
      <c r="V6154"/>
    </row>
    <row r="6155" spans="1:22" s="1" customFormat="1" ht="15.75" x14ac:dyDescent="0.25">
      <c r="A6155" s="22"/>
      <c r="B6155" s="22"/>
      <c r="G6155" s="23"/>
      <c r="V6155"/>
    </row>
    <row r="6156" spans="1:22" s="1" customFormat="1" ht="15.75" x14ac:dyDescent="0.25">
      <c r="A6156" s="22"/>
      <c r="B6156" s="22"/>
      <c r="G6156" s="23"/>
      <c r="V6156"/>
    </row>
    <row r="6157" spans="1:22" s="1" customFormat="1" ht="15.75" x14ac:dyDescent="0.25">
      <c r="A6157" s="22"/>
      <c r="B6157" s="22"/>
      <c r="G6157" s="23"/>
      <c r="V6157"/>
    </row>
    <row r="6158" spans="1:22" s="1" customFormat="1" ht="15.75" x14ac:dyDescent="0.25">
      <c r="A6158" s="22"/>
      <c r="B6158" s="22"/>
      <c r="G6158" s="23"/>
      <c r="V6158"/>
    </row>
    <row r="6159" spans="1:22" s="1" customFormat="1" ht="15.75" x14ac:dyDescent="0.25">
      <c r="A6159" s="22"/>
      <c r="B6159" s="22"/>
      <c r="G6159" s="23"/>
      <c r="V6159"/>
    </row>
    <row r="6160" spans="1:22" s="1" customFormat="1" ht="15.75" x14ac:dyDescent="0.25">
      <c r="A6160" s="22"/>
      <c r="B6160" s="22"/>
      <c r="G6160" s="23"/>
      <c r="V6160"/>
    </row>
    <row r="6161" spans="1:22" s="1" customFormat="1" ht="15.75" x14ac:dyDescent="0.25">
      <c r="A6161" s="22"/>
      <c r="B6161" s="22"/>
      <c r="G6161" s="23"/>
      <c r="V6161"/>
    </row>
    <row r="6162" spans="1:22" s="1" customFormat="1" ht="15.75" x14ac:dyDescent="0.25">
      <c r="A6162" s="22"/>
      <c r="B6162" s="22"/>
      <c r="G6162" s="23"/>
      <c r="V6162"/>
    </row>
    <row r="6163" spans="1:22" s="1" customFormat="1" ht="15.75" x14ac:dyDescent="0.25">
      <c r="A6163" s="22"/>
      <c r="B6163" s="22"/>
      <c r="G6163" s="23"/>
      <c r="V6163"/>
    </row>
    <row r="6164" spans="1:22" s="1" customFormat="1" ht="15.75" x14ac:dyDescent="0.25">
      <c r="A6164" s="22"/>
      <c r="B6164" s="22"/>
      <c r="G6164" s="23"/>
      <c r="V6164"/>
    </row>
    <row r="6165" spans="1:22" s="1" customFormat="1" ht="15.75" x14ac:dyDescent="0.25">
      <c r="A6165" s="22"/>
      <c r="B6165" s="22"/>
      <c r="G6165" s="23"/>
      <c r="V6165"/>
    </row>
    <row r="6166" spans="1:22" s="1" customFormat="1" ht="15.75" x14ac:dyDescent="0.25">
      <c r="A6166" s="22"/>
      <c r="B6166" s="22"/>
      <c r="G6166" s="23"/>
      <c r="V6166"/>
    </row>
    <row r="6167" spans="1:22" s="1" customFormat="1" ht="15.75" x14ac:dyDescent="0.25">
      <c r="A6167" s="22"/>
      <c r="B6167" s="22"/>
      <c r="G6167" s="23"/>
      <c r="V6167"/>
    </row>
    <row r="6168" spans="1:22" s="1" customFormat="1" ht="15.75" x14ac:dyDescent="0.25">
      <c r="A6168" s="22"/>
      <c r="B6168" s="22"/>
      <c r="G6168" s="23"/>
      <c r="V6168"/>
    </row>
    <row r="6169" spans="1:22" s="1" customFormat="1" ht="15.75" x14ac:dyDescent="0.25">
      <c r="A6169" s="22"/>
      <c r="B6169" s="22"/>
      <c r="G6169" s="23"/>
      <c r="V6169"/>
    </row>
    <row r="6170" spans="1:22" s="1" customFormat="1" ht="15.75" x14ac:dyDescent="0.25">
      <c r="A6170" s="22"/>
      <c r="B6170" s="22"/>
      <c r="G6170" s="23"/>
      <c r="V6170"/>
    </row>
    <row r="6171" spans="1:22" s="1" customFormat="1" ht="15.75" x14ac:dyDescent="0.25">
      <c r="A6171" s="22"/>
      <c r="B6171" s="22"/>
      <c r="G6171" s="23"/>
      <c r="V6171"/>
    </row>
    <row r="6172" spans="1:22" s="1" customFormat="1" ht="15.75" x14ac:dyDescent="0.25">
      <c r="A6172" s="22"/>
      <c r="B6172" s="22"/>
      <c r="G6172" s="23"/>
      <c r="V6172"/>
    </row>
    <row r="6173" spans="1:22" s="1" customFormat="1" ht="15.75" x14ac:dyDescent="0.25">
      <c r="A6173" s="22"/>
      <c r="B6173" s="22"/>
      <c r="G6173" s="23"/>
      <c r="V6173"/>
    </row>
    <row r="6174" spans="1:22" s="1" customFormat="1" ht="15.75" x14ac:dyDescent="0.25">
      <c r="A6174" s="22"/>
      <c r="B6174" s="22"/>
      <c r="G6174" s="23"/>
      <c r="V6174"/>
    </row>
    <row r="6175" spans="1:22" s="1" customFormat="1" ht="15.75" x14ac:dyDescent="0.25">
      <c r="A6175" s="22"/>
      <c r="B6175" s="22"/>
      <c r="G6175" s="23"/>
      <c r="V6175"/>
    </row>
    <row r="6176" spans="1:22" s="1" customFormat="1" ht="15.75" x14ac:dyDescent="0.25">
      <c r="A6176" s="22"/>
      <c r="B6176" s="22"/>
      <c r="G6176" s="23"/>
      <c r="V6176"/>
    </row>
    <row r="6177" spans="1:22" s="1" customFormat="1" ht="15.75" x14ac:dyDescent="0.25">
      <c r="A6177" s="22"/>
      <c r="B6177" s="22"/>
      <c r="G6177" s="23"/>
      <c r="V6177"/>
    </row>
    <row r="6178" spans="1:22" s="1" customFormat="1" ht="15.75" x14ac:dyDescent="0.25">
      <c r="A6178" s="22"/>
      <c r="B6178" s="22"/>
      <c r="G6178" s="23"/>
      <c r="V6178"/>
    </row>
    <row r="6179" spans="1:22" s="1" customFormat="1" ht="15.75" x14ac:dyDescent="0.25">
      <c r="A6179" s="22"/>
      <c r="B6179" s="22"/>
      <c r="G6179" s="23"/>
      <c r="V6179"/>
    </row>
    <row r="6180" spans="1:22" s="1" customFormat="1" ht="15.75" x14ac:dyDescent="0.25">
      <c r="A6180" s="22"/>
      <c r="B6180" s="22"/>
      <c r="G6180" s="23"/>
      <c r="V6180"/>
    </row>
    <row r="6181" spans="1:22" s="1" customFormat="1" ht="15.75" x14ac:dyDescent="0.25">
      <c r="A6181" s="22"/>
      <c r="B6181" s="22"/>
      <c r="G6181" s="23"/>
      <c r="V6181"/>
    </row>
    <row r="6182" spans="1:22" s="1" customFormat="1" ht="15.75" x14ac:dyDescent="0.25">
      <c r="A6182" s="22"/>
      <c r="B6182" s="22"/>
      <c r="G6182" s="23"/>
      <c r="V6182"/>
    </row>
    <row r="6183" spans="1:22" s="1" customFormat="1" ht="15.75" x14ac:dyDescent="0.25">
      <c r="A6183" s="22"/>
      <c r="B6183" s="22"/>
      <c r="G6183" s="23"/>
      <c r="V6183"/>
    </row>
    <row r="6184" spans="1:22" s="1" customFormat="1" ht="15.75" x14ac:dyDescent="0.25">
      <c r="A6184" s="22"/>
      <c r="B6184" s="22"/>
      <c r="G6184" s="23"/>
      <c r="V6184"/>
    </row>
    <row r="6185" spans="1:22" s="1" customFormat="1" ht="15.75" x14ac:dyDescent="0.25">
      <c r="A6185" s="22"/>
      <c r="B6185" s="22"/>
      <c r="G6185" s="23"/>
      <c r="V6185"/>
    </row>
    <row r="6186" spans="1:22" s="1" customFormat="1" ht="15.75" x14ac:dyDescent="0.25">
      <c r="A6186" s="22"/>
      <c r="B6186" s="22"/>
      <c r="G6186" s="23"/>
      <c r="V6186"/>
    </row>
    <row r="6187" spans="1:22" s="1" customFormat="1" ht="15.75" x14ac:dyDescent="0.25">
      <c r="A6187" s="22"/>
      <c r="B6187" s="22"/>
      <c r="G6187" s="23"/>
      <c r="V6187"/>
    </row>
    <row r="6188" spans="1:22" s="1" customFormat="1" ht="15.75" x14ac:dyDescent="0.25">
      <c r="A6188" s="22"/>
      <c r="B6188" s="22"/>
      <c r="G6188" s="23"/>
      <c r="V6188"/>
    </row>
    <row r="6189" spans="1:22" s="1" customFormat="1" ht="15.75" x14ac:dyDescent="0.25">
      <c r="A6189" s="22"/>
      <c r="B6189" s="22"/>
      <c r="G6189" s="23"/>
      <c r="V6189"/>
    </row>
    <row r="6190" spans="1:22" s="1" customFormat="1" ht="15.75" x14ac:dyDescent="0.25">
      <c r="A6190" s="22"/>
      <c r="B6190" s="22"/>
      <c r="G6190" s="23"/>
      <c r="V6190"/>
    </row>
    <row r="6191" spans="1:22" s="1" customFormat="1" ht="15.75" x14ac:dyDescent="0.25">
      <c r="A6191" s="22"/>
      <c r="B6191" s="22"/>
      <c r="G6191" s="23"/>
      <c r="V6191"/>
    </row>
    <row r="6192" spans="1:22" s="1" customFormat="1" ht="15.75" x14ac:dyDescent="0.25">
      <c r="A6192" s="22"/>
      <c r="B6192" s="22"/>
      <c r="G6192" s="23"/>
      <c r="V6192"/>
    </row>
    <row r="6193" spans="1:22" s="1" customFormat="1" ht="15.75" x14ac:dyDescent="0.25">
      <c r="A6193" s="22"/>
      <c r="B6193" s="22"/>
      <c r="G6193" s="23"/>
      <c r="V6193"/>
    </row>
    <row r="6194" spans="1:22" s="1" customFormat="1" ht="15.75" x14ac:dyDescent="0.25">
      <c r="A6194" s="22"/>
      <c r="B6194" s="22"/>
      <c r="G6194" s="23"/>
      <c r="V6194"/>
    </row>
    <row r="6195" spans="1:22" s="1" customFormat="1" ht="15.75" x14ac:dyDescent="0.25">
      <c r="A6195" s="22"/>
      <c r="B6195" s="22"/>
      <c r="G6195" s="23"/>
      <c r="V6195"/>
    </row>
    <row r="6196" spans="1:22" s="1" customFormat="1" ht="15.75" x14ac:dyDescent="0.25">
      <c r="A6196" s="22"/>
      <c r="B6196" s="22"/>
      <c r="G6196" s="23"/>
      <c r="V6196"/>
    </row>
    <row r="6197" spans="1:22" s="1" customFormat="1" ht="15.75" x14ac:dyDescent="0.25">
      <c r="A6197" s="22"/>
      <c r="B6197" s="22"/>
      <c r="G6197" s="23"/>
      <c r="V6197"/>
    </row>
    <row r="6198" spans="1:22" s="1" customFormat="1" ht="15.75" x14ac:dyDescent="0.25">
      <c r="A6198" s="22"/>
      <c r="B6198" s="22"/>
      <c r="G6198" s="23"/>
      <c r="V6198"/>
    </row>
    <row r="6199" spans="1:22" s="1" customFormat="1" ht="15.75" x14ac:dyDescent="0.25">
      <c r="A6199" s="22"/>
      <c r="B6199" s="22"/>
      <c r="G6199" s="23"/>
      <c r="V6199"/>
    </row>
    <row r="6200" spans="1:22" s="1" customFormat="1" ht="15.75" x14ac:dyDescent="0.25">
      <c r="A6200" s="22"/>
      <c r="B6200" s="22"/>
      <c r="G6200" s="23"/>
      <c r="V6200"/>
    </row>
    <row r="6201" spans="1:22" s="1" customFormat="1" ht="15.75" x14ac:dyDescent="0.25">
      <c r="A6201" s="22"/>
      <c r="B6201" s="22"/>
      <c r="G6201" s="23"/>
      <c r="V6201"/>
    </row>
    <row r="6202" spans="1:22" s="1" customFormat="1" ht="15.75" x14ac:dyDescent="0.25">
      <c r="A6202" s="22"/>
      <c r="B6202" s="22"/>
      <c r="G6202" s="23"/>
      <c r="V6202"/>
    </row>
    <row r="6203" spans="1:22" s="1" customFormat="1" ht="15.75" x14ac:dyDescent="0.25">
      <c r="A6203" s="22"/>
      <c r="B6203" s="22"/>
      <c r="G6203" s="23"/>
      <c r="V6203"/>
    </row>
    <row r="6204" spans="1:22" s="1" customFormat="1" ht="15.75" x14ac:dyDescent="0.25">
      <c r="A6204" s="22"/>
      <c r="B6204" s="22"/>
      <c r="G6204" s="23"/>
      <c r="V6204"/>
    </row>
    <row r="6205" spans="1:22" s="1" customFormat="1" ht="15.75" x14ac:dyDescent="0.25">
      <c r="A6205" s="22"/>
      <c r="B6205" s="22"/>
      <c r="G6205" s="23"/>
      <c r="V6205"/>
    </row>
    <row r="6206" spans="1:22" s="1" customFormat="1" ht="15.75" x14ac:dyDescent="0.25">
      <c r="A6206" s="22"/>
      <c r="B6206" s="22"/>
      <c r="G6206" s="23"/>
      <c r="V6206"/>
    </row>
    <row r="6207" spans="1:22" s="1" customFormat="1" ht="15.75" x14ac:dyDescent="0.25">
      <c r="A6207" s="22"/>
      <c r="B6207" s="22"/>
      <c r="G6207" s="23"/>
      <c r="V6207"/>
    </row>
    <row r="6208" spans="1:22" s="1" customFormat="1" ht="15.75" x14ac:dyDescent="0.25">
      <c r="A6208" s="22"/>
      <c r="B6208" s="22"/>
      <c r="G6208" s="23"/>
      <c r="V6208"/>
    </row>
    <row r="6209" spans="1:22" s="1" customFormat="1" ht="15.75" x14ac:dyDescent="0.25">
      <c r="A6209" s="22"/>
      <c r="B6209" s="22"/>
      <c r="G6209" s="23"/>
      <c r="V6209"/>
    </row>
    <row r="6210" spans="1:22" s="1" customFormat="1" ht="15.75" x14ac:dyDescent="0.25">
      <c r="A6210" s="22"/>
      <c r="B6210" s="22"/>
      <c r="G6210" s="23"/>
      <c r="V6210"/>
    </row>
    <row r="6211" spans="1:22" s="1" customFormat="1" ht="15.75" x14ac:dyDescent="0.25">
      <c r="A6211" s="22"/>
      <c r="B6211" s="22"/>
      <c r="G6211" s="23"/>
      <c r="V6211"/>
    </row>
    <row r="6212" spans="1:22" s="1" customFormat="1" ht="15.75" x14ac:dyDescent="0.25">
      <c r="A6212" s="22"/>
      <c r="B6212" s="22"/>
      <c r="G6212" s="23"/>
      <c r="V6212"/>
    </row>
    <row r="6213" spans="1:22" s="1" customFormat="1" ht="15.75" x14ac:dyDescent="0.25">
      <c r="A6213" s="22"/>
      <c r="B6213" s="22"/>
      <c r="G6213" s="23"/>
      <c r="V6213"/>
    </row>
    <row r="6214" spans="1:22" s="1" customFormat="1" ht="15.75" x14ac:dyDescent="0.25">
      <c r="A6214" s="22"/>
      <c r="B6214" s="22"/>
      <c r="G6214" s="23"/>
      <c r="V6214"/>
    </row>
    <row r="6215" spans="1:22" s="1" customFormat="1" ht="15.75" x14ac:dyDescent="0.25">
      <c r="A6215" s="22"/>
      <c r="B6215" s="22"/>
      <c r="G6215" s="23"/>
      <c r="V6215"/>
    </row>
    <row r="6216" spans="1:22" s="1" customFormat="1" ht="15.75" x14ac:dyDescent="0.25">
      <c r="A6216" s="22"/>
      <c r="B6216" s="22"/>
      <c r="G6216" s="23"/>
      <c r="V6216"/>
    </row>
    <row r="6217" spans="1:22" s="1" customFormat="1" ht="15.75" x14ac:dyDescent="0.25">
      <c r="A6217" s="22"/>
      <c r="B6217" s="22"/>
      <c r="G6217" s="23"/>
      <c r="V6217"/>
    </row>
    <row r="6218" spans="1:22" s="1" customFormat="1" ht="15.75" x14ac:dyDescent="0.25">
      <c r="A6218" s="22"/>
      <c r="B6218" s="22"/>
      <c r="G6218" s="23"/>
      <c r="V6218"/>
    </row>
    <row r="6219" spans="1:22" s="1" customFormat="1" ht="15.75" x14ac:dyDescent="0.25">
      <c r="A6219" s="22"/>
      <c r="B6219" s="22"/>
      <c r="G6219" s="23"/>
      <c r="V6219"/>
    </row>
    <row r="6220" spans="1:22" s="1" customFormat="1" ht="15.75" x14ac:dyDescent="0.25">
      <c r="A6220" s="22"/>
      <c r="B6220" s="22"/>
      <c r="G6220" s="23"/>
      <c r="V6220"/>
    </row>
    <row r="6221" spans="1:22" s="1" customFormat="1" ht="15.75" x14ac:dyDescent="0.25">
      <c r="A6221" s="22"/>
      <c r="B6221" s="22"/>
      <c r="G6221" s="23"/>
      <c r="V6221"/>
    </row>
    <row r="6222" spans="1:22" s="1" customFormat="1" ht="15.75" x14ac:dyDescent="0.25">
      <c r="A6222" s="22"/>
      <c r="B6222" s="22"/>
      <c r="G6222" s="23"/>
      <c r="V6222"/>
    </row>
    <row r="6223" spans="1:22" s="1" customFormat="1" ht="15.75" x14ac:dyDescent="0.25">
      <c r="A6223" s="22"/>
      <c r="B6223" s="22"/>
      <c r="G6223" s="23"/>
      <c r="V6223"/>
    </row>
    <row r="6224" spans="1:22" s="1" customFormat="1" ht="15.75" x14ac:dyDescent="0.25">
      <c r="A6224" s="22"/>
      <c r="B6224" s="22"/>
      <c r="G6224" s="23"/>
      <c r="V6224"/>
    </row>
    <row r="6225" spans="1:22" s="1" customFormat="1" ht="15.75" x14ac:dyDescent="0.25">
      <c r="A6225" s="22"/>
      <c r="B6225" s="22"/>
      <c r="G6225" s="23"/>
      <c r="V6225"/>
    </row>
    <row r="6226" spans="1:22" s="1" customFormat="1" ht="15.75" x14ac:dyDescent="0.25">
      <c r="A6226" s="22"/>
      <c r="B6226" s="22"/>
      <c r="G6226" s="23"/>
      <c r="V6226"/>
    </row>
    <row r="6227" spans="1:22" s="1" customFormat="1" ht="15.75" x14ac:dyDescent="0.25">
      <c r="A6227" s="22"/>
      <c r="B6227" s="22"/>
      <c r="G6227" s="23"/>
      <c r="V6227"/>
    </row>
    <row r="6228" spans="1:22" s="1" customFormat="1" ht="15.75" x14ac:dyDescent="0.25">
      <c r="A6228" s="22"/>
      <c r="B6228" s="22"/>
      <c r="G6228" s="23"/>
      <c r="V6228"/>
    </row>
    <row r="6229" spans="1:22" s="1" customFormat="1" ht="15.75" x14ac:dyDescent="0.25">
      <c r="A6229" s="22"/>
      <c r="B6229" s="22"/>
      <c r="G6229" s="23"/>
      <c r="V6229"/>
    </row>
    <row r="6230" spans="1:22" s="1" customFormat="1" ht="15.75" x14ac:dyDescent="0.25">
      <c r="A6230" s="22"/>
      <c r="B6230" s="22"/>
      <c r="G6230" s="23"/>
      <c r="V6230"/>
    </row>
    <row r="6231" spans="1:22" s="1" customFormat="1" ht="15.75" x14ac:dyDescent="0.25">
      <c r="A6231" s="22"/>
      <c r="B6231" s="22"/>
      <c r="G6231" s="23"/>
      <c r="V6231"/>
    </row>
    <row r="6232" spans="1:22" s="1" customFormat="1" ht="15.75" x14ac:dyDescent="0.25">
      <c r="A6232" s="22"/>
      <c r="B6232" s="22"/>
      <c r="G6232" s="23"/>
      <c r="V6232"/>
    </row>
    <row r="6233" spans="1:22" s="1" customFormat="1" ht="15.75" x14ac:dyDescent="0.25">
      <c r="A6233" s="22"/>
      <c r="B6233" s="22"/>
      <c r="G6233" s="23"/>
      <c r="V6233"/>
    </row>
    <row r="6234" spans="1:22" s="1" customFormat="1" ht="15.75" x14ac:dyDescent="0.25">
      <c r="A6234" s="22"/>
      <c r="B6234" s="22"/>
      <c r="G6234" s="23"/>
      <c r="V6234"/>
    </row>
    <row r="6235" spans="1:22" s="1" customFormat="1" ht="15.75" x14ac:dyDescent="0.25">
      <c r="A6235" s="22"/>
      <c r="B6235" s="22"/>
      <c r="G6235" s="23"/>
      <c r="V6235"/>
    </row>
    <row r="6236" spans="1:22" s="1" customFormat="1" ht="15.75" x14ac:dyDescent="0.25">
      <c r="A6236" s="22"/>
      <c r="B6236" s="22"/>
      <c r="G6236" s="23"/>
      <c r="V6236"/>
    </row>
    <row r="6237" spans="1:22" s="1" customFormat="1" ht="15.75" x14ac:dyDescent="0.25">
      <c r="A6237" s="22"/>
      <c r="B6237" s="22"/>
      <c r="G6237" s="23"/>
      <c r="V6237"/>
    </row>
    <row r="6238" spans="1:22" s="1" customFormat="1" ht="15.75" x14ac:dyDescent="0.25">
      <c r="A6238" s="22"/>
      <c r="B6238" s="22"/>
      <c r="G6238" s="23"/>
      <c r="V6238"/>
    </row>
    <row r="6239" spans="1:22" s="1" customFormat="1" ht="15.75" x14ac:dyDescent="0.25">
      <c r="A6239" s="22"/>
      <c r="B6239" s="22"/>
      <c r="G6239" s="23"/>
      <c r="V6239"/>
    </row>
    <row r="6240" spans="1:22" s="1" customFormat="1" ht="15.75" x14ac:dyDescent="0.25">
      <c r="A6240" s="22"/>
      <c r="B6240" s="22"/>
      <c r="G6240" s="23"/>
      <c r="V6240"/>
    </row>
    <row r="6241" spans="1:22" s="1" customFormat="1" ht="15.75" x14ac:dyDescent="0.25">
      <c r="A6241" s="22"/>
      <c r="B6241" s="22"/>
      <c r="G6241" s="23"/>
      <c r="V6241"/>
    </row>
    <row r="6242" spans="1:22" s="1" customFormat="1" ht="15.75" x14ac:dyDescent="0.25">
      <c r="A6242" s="22"/>
      <c r="B6242" s="22"/>
      <c r="G6242" s="23"/>
      <c r="V6242"/>
    </row>
    <row r="6243" spans="1:22" s="1" customFormat="1" ht="15.75" x14ac:dyDescent="0.25">
      <c r="A6243" s="22"/>
      <c r="B6243" s="22"/>
      <c r="G6243" s="23"/>
      <c r="V6243"/>
    </row>
    <row r="6244" spans="1:22" s="1" customFormat="1" ht="15.75" x14ac:dyDescent="0.25">
      <c r="A6244" s="22"/>
      <c r="B6244" s="22"/>
      <c r="G6244" s="23"/>
      <c r="V6244"/>
    </row>
    <row r="6245" spans="1:22" s="1" customFormat="1" ht="15.75" x14ac:dyDescent="0.25">
      <c r="A6245" s="22"/>
      <c r="B6245" s="22"/>
      <c r="G6245" s="23"/>
      <c r="V6245"/>
    </row>
    <row r="6246" spans="1:22" s="1" customFormat="1" ht="15.75" x14ac:dyDescent="0.25">
      <c r="A6246" s="22"/>
      <c r="B6246" s="22"/>
      <c r="G6246" s="23"/>
      <c r="V6246"/>
    </row>
    <row r="6247" spans="1:22" s="1" customFormat="1" ht="15.75" x14ac:dyDescent="0.25">
      <c r="A6247" s="22"/>
      <c r="B6247" s="22"/>
      <c r="G6247" s="23"/>
      <c r="V6247"/>
    </row>
    <row r="6248" spans="1:22" s="1" customFormat="1" ht="15.75" x14ac:dyDescent="0.25">
      <c r="A6248" s="22"/>
      <c r="B6248" s="22"/>
      <c r="G6248" s="23"/>
      <c r="V6248"/>
    </row>
    <row r="6249" spans="1:22" s="1" customFormat="1" ht="15.75" x14ac:dyDescent="0.25">
      <c r="A6249" s="22"/>
      <c r="B6249" s="22"/>
      <c r="G6249" s="23"/>
      <c r="V6249"/>
    </row>
    <row r="6250" spans="1:22" s="1" customFormat="1" ht="15.75" x14ac:dyDescent="0.25">
      <c r="A6250" s="22"/>
      <c r="B6250" s="22"/>
      <c r="G6250" s="23"/>
      <c r="V6250"/>
    </row>
    <row r="6251" spans="1:22" s="1" customFormat="1" ht="15.75" x14ac:dyDescent="0.25">
      <c r="A6251" s="22"/>
      <c r="B6251" s="22"/>
      <c r="G6251" s="23"/>
      <c r="V6251"/>
    </row>
    <row r="6252" spans="1:22" s="1" customFormat="1" ht="15.75" x14ac:dyDescent="0.25">
      <c r="A6252" s="22"/>
      <c r="B6252" s="22"/>
      <c r="G6252" s="23"/>
      <c r="V6252"/>
    </row>
    <row r="6253" spans="1:22" s="1" customFormat="1" ht="15.75" x14ac:dyDescent="0.25">
      <c r="A6253" s="22"/>
      <c r="B6253" s="22"/>
      <c r="G6253" s="23"/>
      <c r="V6253"/>
    </row>
    <row r="6254" spans="1:22" s="1" customFormat="1" ht="15.75" x14ac:dyDescent="0.25">
      <c r="A6254" s="22"/>
      <c r="B6254" s="22"/>
      <c r="G6254" s="23"/>
      <c r="V6254"/>
    </row>
    <row r="6255" spans="1:22" s="1" customFormat="1" ht="15.75" x14ac:dyDescent="0.25">
      <c r="A6255" s="22"/>
      <c r="B6255" s="22"/>
      <c r="G6255" s="23"/>
      <c r="V6255"/>
    </row>
    <row r="6256" spans="1:22" s="1" customFormat="1" ht="15.75" x14ac:dyDescent="0.25">
      <c r="A6256" s="22"/>
      <c r="B6256" s="22"/>
      <c r="G6256" s="23"/>
      <c r="V6256"/>
    </row>
    <row r="6257" spans="1:22" s="1" customFormat="1" ht="15.75" x14ac:dyDescent="0.25">
      <c r="A6257" s="22"/>
      <c r="B6257" s="22"/>
      <c r="G6257" s="23"/>
      <c r="V6257"/>
    </row>
    <row r="6258" spans="1:22" s="1" customFormat="1" ht="15.75" x14ac:dyDescent="0.25">
      <c r="A6258" s="22"/>
      <c r="B6258" s="22"/>
      <c r="G6258" s="23"/>
      <c r="V6258"/>
    </row>
    <row r="6259" spans="1:22" s="1" customFormat="1" ht="15.75" x14ac:dyDescent="0.25">
      <c r="A6259" s="22"/>
      <c r="B6259" s="22"/>
      <c r="G6259" s="23"/>
      <c r="V6259"/>
    </row>
    <row r="6260" spans="1:22" s="1" customFormat="1" ht="15.75" x14ac:dyDescent="0.25">
      <c r="A6260" s="22"/>
      <c r="B6260" s="22"/>
      <c r="G6260" s="23"/>
      <c r="V6260"/>
    </row>
    <row r="6261" spans="1:22" s="1" customFormat="1" ht="15.75" x14ac:dyDescent="0.25">
      <c r="A6261" s="22"/>
      <c r="B6261" s="22"/>
      <c r="G6261" s="23"/>
      <c r="V6261"/>
    </row>
    <row r="6262" spans="1:22" s="1" customFormat="1" ht="15.75" x14ac:dyDescent="0.25">
      <c r="A6262" s="22"/>
      <c r="B6262" s="22"/>
      <c r="G6262" s="23"/>
      <c r="V6262"/>
    </row>
    <row r="6263" spans="1:22" s="1" customFormat="1" ht="15.75" x14ac:dyDescent="0.25">
      <c r="A6263" s="22"/>
      <c r="B6263" s="22"/>
      <c r="G6263" s="23"/>
      <c r="V6263"/>
    </row>
    <row r="6264" spans="1:22" s="1" customFormat="1" ht="15.75" x14ac:dyDescent="0.25">
      <c r="A6264" s="22"/>
      <c r="B6264" s="22"/>
      <c r="G6264" s="23"/>
      <c r="V6264"/>
    </row>
    <row r="6265" spans="1:22" s="1" customFormat="1" ht="15.75" x14ac:dyDescent="0.25">
      <c r="A6265" s="22"/>
      <c r="B6265" s="22"/>
      <c r="G6265" s="23"/>
      <c r="V6265"/>
    </row>
    <row r="6266" spans="1:22" s="1" customFormat="1" ht="15.75" x14ac:dyDescent="0.25">
      <c r="A6266" s="22"/>
      <c r="B6266" s="22"/>
      <c r="G6266" s="23"/>
      <c r="V6266"/>
    </row>
    <row r="6267" spans="1:22" s="1" customFormat="1" ht="15.75" x14ac:dyDescent="0.25">
      <c r="A6267" s="22"/>
      <c r="B6267" s="22"/>
      <c r="G6267" s="23"/>
      <c r="V6267"/>
    </row>
    <row r="6268" spans="1:22" s="1" customFormat="1" ht="15.75" x14ac:dyDescent="0.25">
      <c r="A6268" s="22"/>
      <c r="B6268" s="22"/>
      <c r="G6268" s="23"/>
      <c r="V6268"/>
    </row>
    <row r="6269" spans="1:22" s="1" customFormat="1" ht="15.75" x14ac:dyDescent="0.25">
      <c r="A6269" s="22"/>
      <c r="B6269" s="22"/>
      <c r="G6269" s="23"/>
      <c r="V6269"/>
    </row>
    <row r="6270" spans="1:22" s="1" customFormat="1" ht="15.75" x14ac:dyDescent="0.25">
      <c r="A6270" s="22"/>
      <c r="B6270" s="22"/>
      <c r="G6270" s="23"/>
      <c r="V6270"/>
    </row>
    <row r="6271" spans="1:22" s="1" customFormat="1" ht="15.75" x14ac:dyDescent="0.25">
      <c r="A6271" s="22"/>
      <c r="B6271" s="22"/>
      <c r="G6271" s="23"/>
      <c r="V6271"/>
    </row>
    <row r="6272" spans="1:22" s="1" customFormat="1" ht="15.75" x14ac:dyDescent="0.25">
      <c r="A6272" s="22"/>
      <c r="B6272" s="22"/>
      <c r="G6272" s="23"/>
      <c r="V6272"/>
    </row>
    <row r="6273" spans="1:22" s="1" customFormat="1" ht="15.75" x14ac:dyDescent="0.25">
      <c r="A6273" s="22"/>
      <c r="B6273" s="22"/>
      <c r="G6273" s="23"/>
      <c r="V6273"/>
    </row>
    <row r="6274" spans="1:22" s="1" customFormat="1" ht="15.75" x14ac:dyDescent="0.25">
      <c r="A6274" s="22"/>
      <c r="B6274" s="22"/>
      <c r="G6274" s="23"/>
      <c r="V6274"/>
    </row>
    <row r="6275" spans="1:22" s="1" customFormat="1" ht="15.75" x14ac:dyDescent="0.25">
      <c r="A6275" s="22"/>
      <c r="B6275" s="22"/>
      <c r="G6275" s="23"/>
      <c r="V6275"/>
    </row>
    <row r="6276" spans="1:22" s="1" customFormat="1" ht="15.75" x14ac:dyDescent="0.25">
      <c r="A6276" s="22"/>
      <c r="B6276" s="22"/>
      <c r="G6276" s="23"/>
      <c r="V6276"/>
    </row>
    <row r="6277" spans="1:22" s="1" customFormat="1" ht="15.75" x14ac:dyDescent="0.25">
      <c r="A6277" s="22"/>
      <c r="B6277" s="22"/>
      <c r="G6277" s="23"/>
      <c r="V6277"/>
    </row>
    <row r="6278" spans="1:22" s="1" customFormat="1" ht="15.75" x14ac:dyDescent="0.25">
      <c r="A6278" s="22"/>
      <c r="B6278" s="22"/>
      <c r="G6278" s="23"/>
      <c r="V6278"/>
    </row>
    <row r="6279" spans="1:22" s="1" customFormat="1" ht="15.75" x14ac:dyDescent="0.25">
      <c r="A6279" s="22"/>
      <c r="B6279" s="22"/>
      <c r="G6279" s="23"/>
      <c r="V6279"/>
    </row>
    <row r="6280" spans="1:22" s="1" customFormat="1" ht="15.75" x14ac:dyDescent="0.25">
      <c r="A6280" s="22"/>
      <c r="B6280" s="22"/>
      <c r="G6280" s="23"/>
      <c r="V6280"/>
    </row>
    <row r="6281" spans="1:22" s="1" customFormat="1" ht="15.75" x14ac:dyDescent="0.25">
      <c r="A6281" s="22"/>
      <c r="B6281" s="22"/>
      <c r="G6281" s="23"/>
      <c r="V6281"/>
    </row>
    <row r="6282" spans="1:22" s="1" customFormat="1" ht="15.75" x14ac:dyDescent="0.25">
      <c r="A6282" s="22"/>
      <c r="B6282" s="22"/>
      <c r="G6282" s="23"/>
      <c r="V6282"/>
    </row>
    <row r="6283" spans="1:22" s="1" customFormat="1" ht="15.75" x14ac:dyDescent="0.25">
      <c r="A6283" s="22"/>
      <c r="B6283" s="22"/>
      <c r="G6283" s="23"/>
      <c r="V6283"/>
    </row>
    <row r="6284" spans="1:22" s="1" customFormat="1" ht="15.75" x14ac:dyDescent="0.25">
      <c r="A6284" s="22"/>
      <c r="B6284" s="22"/>
      <c r="G6284" s="23"/>
      <c r="V6284"/>
    </row>
    <row r="6285" spans="1:22" s="1" customFormat="1" ht="15.75" x14ac:dyDescent="0.25">
      <c r="A6285" s="22"/>
      <c r="B6285" s="22"/>
      <c r="G6285" s="23"/>
      <c r="V6285"/>
    </row>
    <row r="6286" spans="1:22" s="1" customFormat="1" ht="15.75" x14ac:dyDescent="0.25">
      <c r="A6286" s="22"/>
      <c r="B6286" s="22"/>
      <c r="G6286" s="23"/>
      <c r="V6286"/>
    </row>
    <row r="6287" spans="1:22" s="1" customFormat="1" ht="15.75" x14ac:dyDescent="0.25">
      <c r="A6287" s="22"/>
      <c r="B6287" s="22"/>
      <c r="G6287" s="23"/>
      <c r="V6287"/>
    </row>
    <row r="6288" spans="1:22" s="1" customFormat="1" ht="15.75" x14ac:dyDescent="0.25">
      <c r="A6288" s="22"/>
      <c r="B6288" s="22"/>
      <c r="G6288" s="23"/>
      <c r="V6288"/>
    </row>
    <row r="6289" spans="1:22" s="1" customFormat="1" ht="15.75" x14ac:dyDescent="0.25">
      <c r="A6289" s="22"/>
      <c r="B6289" s="22"/>
      <c r="G6289" s="23"/>
      <c r="V6289"/>
    </row>
    <row r="6290" spans="1:22" s="1" customFormat="1" ht="15.75" x14ac:dyDescent="0.25">
      <c r="A6290" s="22"/>
      <c r="B6290" s="22"/>
      <c r="G6290" s="23"/>
      <c r="V6290"/>
    </row>
    <row r="6291" spans="1:22" s="1" customFormat="1" ht="15.75" x14ac:dyDescent="0.25">
      <c r="A6291" s="22"/>
      <c r="B6291" s="22"/>
      <c r="G6291" s="23"/>
      <c r="V6291"/>
    </row>
    <row r="6292" spans="1:22" s="1" customFormat="1" ht="15.75" x14ac:dyDescent="0.25">
      <c r="A6292" s="22"/>
      <c r="B6292" s="22"/>
      <c r="G6292" s="23"/>
      <c r="V6292"/>
    </row>
    <row r="6293" spans="1:22" s="1" customFormat="1" ht="15.75" x14ac:dyDescent="0.25">
      <c r="A6293" s="22"/>
      <c r="B6293" s="22"/>
      <c r="G6293" s="23"/>
      <c r="V6293"/>
    </row>
    <row r="6294" spans="1:22" s="1" customFormat="1" ht="15.75" x14ac:dyDescent="0.25">
      <c r="A6294" s="22"/>
      <c r="B6294" s="22"/>
      <c r="G6294" s="23"/>
      <c r="V6294"/>
    </row>
    <row r="6295" spans="1:22" s="1" customFormat="1" ht="15.75" x14ac:dyDescent="0.25">
      <c r="A6295" s="22"/>
      <c r="B6295" s="22"/>
      <c r="G6295" s="23"/>
      <c r="V6295"/>
    </row>
    <row r="6296" spans="1:22" s="1" customFormat="1" ht="15.75" x14ac:dyDescent="0.25">
      <c r="A6296" s="22"/>
      <c r="B6296" s="22"/>
      <c r="G6296" s="23"/>
      <c r="V6296"/>
    </row>
    <row r="6297" spans="1:22" s="1" customFormat="1" ht="15.75" x14ac:dyDescent="0.25">
      <c r="A6297" s="22"/>
      <c r="B6297" s="22"/>
      <c r="G6297" s="23"/>
      <c r="V6297"/>
    </row>
    <row r="6298" spans="1:22" s="1" customFormat="1" ht="15.75" x14ac:dyDescent="0.25">
      <c r="A6298" s="22"/>
      <c r="B6298" s="22"/>
      <c r="G6298" s="23"/>
      <c r="V6298"/>
    </row>
    <row r="6299" spans="1:22" s="1" customFormat="1" ht="15.75" x14ac:dyDescent="0.25">
      <c r="A6299" s="22"/>
      <c r="B6299" s="22"/>
      <c r="G6299" s="23"/>
      <c r="V6299"/>
    </row>
    <row r="6300" spans="1:22" s="1" customFormat="1" ht="15.75" x14ac:dyDescent="0.25">
      <c r="A6300" s="22"/>
      <c r="B6300" s="22"/>
      <c r="G6300" s="23"/>
      <c r="V6300"/>
    </row>
    <row r="6301" spans="1:22" s="1" customFormat="1" ht="15.75" x14ac:dyDescent="0.25">
      <c r="A6301" s="22"/>
      <c r="B6301" s="22"/>
      <c r="G6301" s="23"/>
      <c r="V6301"/>
    </row>
    <row r="6302" spans="1:22" s="1" customFormat="1" ht="15.75" x14ac:dyDescent="0.25">
      <c r="A6302" s="22"/>
      <c r="B6302" s="22"/>
      <c r="G6302" s="23"/>
      <c r="V6302"/>
    </row>
    <row r="6303" spans="1:22" s="1" customFormat="1" ht="15.75" x14ac:dyDescent="0.25">
      <c r="A6303" s="22"/>
      <c r="B6303" s="22"/>
      <c r="G6303" s="23"/>
      <c r="V6303"/>
    </row>
    <row r="6304" spans="1:22" s="1" customFormat="1" ht="15.75" x14ac:dyDescent="0.25">
      <c r="A6304" s="22"/>
      <c r="B6304" s="22"/>
      <c r="G6304" s="23"/>
      <c r="V6304"/>
    </row>
    <row r="6305" spans="1:22" s="1" customFormat="1" ht="15.75" x14ac:dyDescent="0.25">
      <c r="A6305" s="22"/>
      <c r="B6305" s="22"/>
      <c r="G6305" s="23"/>
      <c r="V6305"/>
    </row>
    <row r="6306" spans="1:22" s="1" customFormat="1" ht="15.75" x14ac:dyDescent="0.25">
      <c r="A6306" s="22"/>
      <c r="B6306" s="22"/>
      <c r="G6306" s="23"/>
      <c r="V6306"/>
    </row>
    <row r="6307" spans="1:22" s="1" customFormat="1" ht="15.75" x14ac:dyDescent="0.25">
      <c r="A6307" s="22"/>
      <c r="B6307" s="22"/>
      <c r="G6307" s="23"/>
      <c r="V6307"/>
    </row>
    <row r="6308" spans="1:22" s="1" customFormat="1" ht="15.75" x14ac:dyDescent="0.25">
      <c r="A6308" s="22"/>
      <c r="B6308" s="22"/>
      <c r="G6308" s="23"/>
      <c r="V6308"/>
    </row>
    <row r="6309" spans="1:22" s="1" customFormat="1" ht="15.75" x14ac:dyDescent="0.25">
      <c r="A6309" s="22"/>
      <c r="B6309" s="22"/>
      <c r="G6309" s="23"/>
      <c r="V6309"/>
    </row>
    <row r="6310" spans="1:22" s="1" customFormat="1" ht="15.75" x14ac:dyDescent="0.25">
      <c r="A6310" s="22"/>
      <c r="B6310" s="22"/>
      <c r="G6310" s="23"/>
      <c r="V6310"/>
    </row>
    <row r="6311" spans="1:22" s="1" customFormat="1" ht="15.75" x14ac:dyDescent="0.25">
      <c r="A6311" s="22"/>
      <c r="B6311" s="22"/>
      <c r="G6311" s="23"/>
      <c r="V6311"/>
    </row>
    <row r="6312" spans="1:22" s="1" customFormat="1" ht="15.75" x14ac:dyDescent="0.25">
      <c r="A6312" s="22"/>
      <c r="B6312" s="22"/>
      <c r="G6312" s="23"/>
      <c r="V6312"/>
    </row>
    <row r="6313" spans="1:22" s="1" customFormat="1" ht="15.75" x14ac:dyDescent="0.25">
      <c r="A6313" s="22"/>
      <c r="B6313" s="22"/>
      <c r="G6313" s="23"/>
      <c r="V6313"/>
    </row>
    <row r="6314" spans="1:22" s="1" customFormat="1" ht="15.75" x14ac:dyDescent="0.25">
      <c r="A6314" s="22"/>
      <c r="B6314" s="22"/>
      <c r="G6314" s="23"/>
      <c r="V6314"/>
    </row>
    <row r="6315" spans="1:22" s="1" customFormat="1" ht="15.75" x14ac:dyDescent="0.25">
      <c r="A6315" s="22"/>
      <c r="B6315" s="22"/>
      <c r="G6315" s="23"/>
      <c r="V6315"/>
    </row>
    <row r="6316" spans="1:22" s="1" customFormat="1" ht="15.75" x14ac:dyDescent="0.25">
      <c r="A6316" s="22"/>
      <c r="B6316" s="22"/>
      <c r="G6316" s="23"/>
      <c r="V6316"/>
    </row>
    <row r="6317" spans="1:22" s="1" customFormat="1" ht="15.75" x14ac:dyDescent="0.25">
      <c r="A6317" s="22"/>
      <c r="B6317" s="22"/>
      <c r="G6317" s="23"/>
      <c r="V6317"/>
    </row>
    <row r="6318" spans="1:22" s="1" customFormat="1" ht="15.75" x14ac:dyDescent="0.25">
      <c r="A6318" s="22"/>
      <c r="B6318" s="22"/>
      <c r="G6318" s="23"/>
      <c r="V6318"/>
    </row>
    <row r="6319" spans="1:22" s="1" customFormat="1" ht="15.75" x14ac:dyDescent="0.25">
      <c r="A6319" s="22"/>
      <c r="B6319" s="22"/>
      <c r="G6319" s="23"/>
      <c r="V6319"/>
    </row>
    <row r="6320" spans="1:22" s="1" customFormat="1" ht="15.75" x14ac:dyDescent="0.25">
      <c r="A6320" s="22"/>
      <c r="B6320" s="22"/>
      <c r="G6320" s="23"/>
      <c r="V6320"/>
    </row>
    <row r="6321" spans="1:22" s="1" customFormat="1" ht="15.75" x14ac:dyDescent="0.25">
      <c r="A6321" s="22"/>
      <c r="B6321" s="22"/>
      <c r="G6321" s="23"/>
      <c r="V6321"/>
    </row>
    <row r="6322" spans="1:22" s="1" customFormat="1" ht="15.75" x14ac:dyDescent="0.25">
      <c r="A6322" s="22"/>
      <c r="B6322" s="22"/>
      <c r="G6322" s="23"/>
      <c r="V6322"/>
    </row>
    <row r="6323" spans="1:22" s="1" customFormat="1" ht="15.75" x14ac:dyDescent="0.25">
      <c r="A6323" s="22"/>
      <c r="B6323" s="22"/>
      <c r="G6323" s="23"/>
      <c r="V6323"/>
    </row>
    <row r="6324" spans="1:22" s="1" customFormat="1" ht="15.75" x14ac:dyDescent="0.25">
      <c r="A6324" s="22"/>
      <c r="B6324" s="22"/>
      <c r="G6324" s="23"/>
      <c r="V6324"/>
    </row>
    <row r="6325" spans="1:22" s="1" customFormat="1" ht="15.75" x14ac:dyDescent="0.25">
      <c r="A6325" s="22"/>
      <c r="B6325" s="22"/>
      <c r="G6325" s="23"/>
      <c r="V6325"/>
    </row>
    <row r="6326" spans="1:22" s="1" customFormat="1" ht="15.75" x14ac:dyDescent="0.25">
      <c r="A6326" s="22"/>
      <c r="B6326" s="22"/>
      <c r="G6326" s="23"/>
      <c r="V6326"/>
    </row>
    <row r="6327" spans="1:22" s="1" customFormat="1" ht="15.75" x14ac:dyDescent="0.25">
      <c r="A6327" s="22"/>
      <c r="B6327" s="22"/>
      <c r="G6327" s="23"/>
      <c r="V6327"/>
    </row>
    <row r="6328" spans="1:22" s="1" customFormat="1" ht="15.75" x14ac:dyDescent="0.25">
      <c r="A6328" s="22"/>
      <c r="B6328" s="22"/>
      <c r="G6328" s="23"/>
      <c r="V6328"/>
    </row>
    <row r="6329" spans="1:22" s="1" customFormat="1" ht="15.75" x14ac:dyDescent="0.25">
      <c r="A6329" s="22"/>
      <c r="B6329" s="22"/>
      <c r="G6329" s="23"/>
      <c r="V6329"/>
    </row>
    <row r="6330" spans="1:22" s="1" customFormat="1" ht="15.75" x14ac:dyDescent="0.25">
      <c r="A6330" s="22"/>
      <c r="B6330" s="22"/>
      <c r="G6330" s="23"/>
      <c r="V6330"/>
    </row>
    <row r="6331" spans="1:22" s="1" customFormat="1" ht="15.75" x14ac:dyDescent="0.25">
      <c r="A6331" s="22"/>
      <c r="B6331" s="22"/>
      <c r="G6331" s="23"/>
      <c r="V6331"/>
    </row>
    <row r="6332" spans="1:22" s="1" customFormat="1" ht="15.75" x14ac:dyDescent="0.25">
      <c r="A6332" s="22"/>
      <c r="B6332" s="22"/>
      <c r="G6332" s="23"/>
      <c r="V6332"/>
    </row>
    <row r="6333" spans="1:22" s="1" customFormat="1" ht="15.75" x14ac:dyDescent="0.25">
      <c r="A6333" s="22"/>
      <c r="B6333" s="22"/>
      <c r="G6333" s="23"/>
      <c r="V6333"/>
    </row>
    <row r="6334" spans="1:22" s="1" customFormat="1" ht="15.75" x14ac:dyDescent="0.25">
      <c r="A6334" s="22"/>
      <c r="B6334" s="22"/>
      <c r="G6334" s="23"/>
      <c r="V6334"/>
    </row>
    <row r="6335" spans="1:22" s="1" customFormat="1" ht="15.75" x14ac:dyDescent="0.25">
      <c r="A6335" s="22"/>
      <c r="B6335" s="22"/>
      <c r="G6335" s="23"/>
      <c r="V6335"/>
    </row>
    <row r="6336" spans="1:22" s="1" customFormat="1" ht="15.75" x14ac:dyDescent="0.25">
      <c r="A6336" s="22"/>
      <c r="B6336" s="22"/>
      <c r="G6336" s="23"/>
      <c r="V6336"/>
    </row>
    <row r="6337" spans="1:22" s="1" customFormat="1" ht="15.75" x14ac:dyDescent="0.25">
      <c r="A6337" s="22"/>
      <c r="B6337" s="22"/>
      <c r="G6337" s="23"/>
      <c r="V6337"/>
    </row>
    <row r="6338" spans="1:22" s="1" customFormat="1" ht="15.75" x14ac:dyDescent="0.25">
      <c r="A6338" s="22"/>
      <c r="B6338" s="22"/>
      <c r="G6338" s="23"/>
      <c r="V6338"/>
    </row>
    <row r="6339" spans="1:22" s="1" customFormat="1" ht="15.75" x14ac:dyDescent="0.25">
      <c r="A6339" s="22"/>
      <c r="B6339" s="22"/>
      <c r="G6339" s="23"/>
      <c r="V6339"/>
    </row>
    <row r="6340" spans="1:22" s="1" customFormat="1" ht="15.75" x14ac:dyDescent="0.25">
      <c r="A6340" s="22"/>
      <c r="B6340" s="22"/>
      <c r="G6340" s="23"/>
      <c r="V6340"/>
    </row>
    <row r="6341" spans="1:22" s="1" customFormat="1" ht="15.75" x14ac:dyDescent="0.25">
      <c r="A6341" s="22"/>
      <c r="B6341" s="22"/>
      <c r="G6341" s="23"/>
      <c r="V6341"/>
    </row>
    <row r="6342" spans="1:22" s="1" customFormat="1" ht="15.75" x14ac:dyDescent="0.25">
      <c r="A6342" s="22"/>
      <c r="B6342" s="22"/>
      <c r="G6342" s="23"/>
      <c r="V6342"/>
    </row>
    <row r="6343" spans="1:22" s="1" customFormat="1" ht="15.75" x14ac:dyDescent="0.25">
      <c r="A6343" s="22"/>
      <c r="B6343" s="22"/>
      <c r="G6343" s="23"/>
      <c r="V6343"/>
    </row>
    <row r="6344" spans="1:22" s="1" customFormat="1" ht="15.75" x14ac:dyDescent="0.25">
      <c r="A6344" s="22"/>
      <c r="B6344" s="22"/>
      <c r="G6344" s="23"/>
      <c r="V6344"/>
    </row>
    <row r="6345" spans="1:22" s="1" customFormat="1" ht="15.75" x14ac:dyDescent="0.25">
      <c r="A6345" s="22"/>
      <c r="B6345" s="22"/>
      <c r="G6345" s="23"/>
      <c r="V6345"/>
    </row>
    <row r="6346" spans="1:22" s="1" customFormat="1" ht="15.75" x14ac:dyDescent="0.25">
      <c r="A6346" s="22"/>
      <c r="B6346" s="22"/>
      <c r="G6346" s="23"/>
      <c r="V6346"/>
    </row>
    <row r="6347" spans="1:22" s="1" customFormat="1" ht="15.75" x14ac:dyDescent="0.25">
      <c r="A6347" s="22"/>
      <c r="B6347" s="22"/>
      <c r="G6347" s="23"/>
      <c r="V6347"/>
    </row>
    <row r="6348" spans="1:22" s="1" customFormat="1" ht="15.75" x14ac:dyDescent="0.25">
      <c r="A6348" s="22"/>
      <c r="B6348" s="22"/>
      <c r="G6348" s="23"/>
      <c r="V6348"/>
    </row>
    <row r="6349" spans="1:22" s="1" customFormat="1" ht="15.75" x14ac:dyDescent="0.25">
      <c r="A6349" s="22"/>
      <c r="B6349" s="22"/>
      <c r="G6349" s="23"/>
      <c r="V6349"/>
    </row>
    <row r="6350" spans="1:22" s="1" customFormat="1" ht="15.75" x14ac:dyDescent="0.25">
      <c r="A6350" s="22"/>
      <c r="B6350" s="22"/>
      <c r="G6350" s="23"/>
      <c r="V6350"/>
    </row>
    <row r="6351" spans="1:22" s="1" customFormat="1" ht="15.75" x14ac:dyDescent="0.25">
      <c r="A6351" s="22"/>
      <c r="B6351" s="22"/>
      <c r="G6351" s="23"/>
      <c r="V6351"/>
    </row>
    <row r="6352" spans="1:22" s="1" customFormat="1" ht="15.75" x14ac:dyDescent="0.25">
      <c r="A6352" s="22"/>
      <c r="B6352" s="22"/>
      <c r="G6352" s="23"/>
      <c r="V6352"/>
    </row>
    <row r="6353" spans="1:22" s="1" customFormat="1" ht="15.75" x14ac:dyDescent="0.25">
      <c r="A6353" s="22"/>
      <c r="B6353" s="22"/>
      <c r="G6353" s="23"/>
      <c r="V6353"/>
    </row>
    <row r="6354" spans="1:22" s="1" customFormat="1" ht="15.75" x14ac:dyDescent="0.25">
      <c r="A6354" s="22"/>
      <c r="B6354" s="22"/>
      <c r="G6354" s="23"/>
      <c r="V6354"/>
    </row>
    <row r="6355" spans="1:22" s="1" customFormat="1" ht="15.75" x14ac:dyDescent="0.25">
      <c r="A6355" s="22"/>
      <c r="B6355" s="22"/>
      <c r="G6355" s="23"/>
      <c r="V6355"/>
    </row>
    <row r="6356" spans="1:22" s="1" customFormat="1" ht="15.75" x14ac:dyDescent="0.25">
      <c r="A6356" s="22"/>
      <c r="B6356" s="22"/>
      <c r="G6356" s="23"/>
      <c r="V6356"/>
    </row>
    <row r="6357" spans="1:22" s="1" customFormat="1" ht="15.75" x14ac:dyDescent="0.25">
      <c r="A6357" s="22"/>
      <c r="B6357" s="22"/>
      <c r="G6357" s="23"/>
      <c r="V6357"/>
    </row>
    <row r="6358" spans="1:22" s="1" customFormat="1" ht="15.75" x14ac:dyDescent="0.25">
      <c r="A6358" s="22"/>
      <c r="B6358" s="22"/>
      <c r="G6358" s="23"/>
      <c r="V6358"/>
    </row>
    <row r="6359" spans="1:22" s="1" customFormat="1" ht="15.75" x14ac:dyDescent="0.25">
      <c r="A6359" s="22"/>
      <c r="B6359" s="22"/>
      <c r="G6359" s="23"/>
      <c r="V6359"/>
    </row>
    <row r="6360" spans="1:22" s="1" customFormat="1" ht="15.75" x14ac:dyDescent="0.25">
      <c r="A6360" s="22"/>
      <c r="B6360" s="22"/>
      <c r="G6360" s="23"/>
      <c r="V6360"/>
    </row>
    <row r="6361" spans="1:22" s="1" customFormat="1" ht="15.75" x14ac:dyDescent="0.25">
      <c r="A6361" s="22"/>
      <c r="B6361" s="22"/>
      <c r="G6361" s="23"/>
      <c r="V6361"/>
    </row>
    <row r="6362" spans="1:22" s="1" customFormat="1" ht="15.75" x14ac:dyDescent="0.25">
      <c r="A6362" s="22"/>
      <c r="B6362" s="22"/>
      <c r="G6362" s="23"/>
      <c r="V6362"/>
    </row>
    <row r="6363" spans="1:22" s="1" customFormat="1" ht="15.75" x14ac:dyDescent="0.25">
      <c r="A6363" s="22"/>
      <c r="B6363" s="22"/>
      <c r="G6363" s="23"/>
      <c r="V6363"/>
    </row>
    <row r="6364" spans="1:22" s="1" customFormat="1" ht="15.75" x14ac:dyDescent="0.25">
      <c r="A6364" s="22"/>
      <c r="B6364" s="22"/>
      <c r="G6364" s="23"/>
      <c r="V6364"/>
    </row>
    <row r="6365" spans="1:22" s="1" customFormat="1" ht="15.75" x14ac:dyDescent="0.25">
      <c r="A6365" s="22"/>
      <c r="B6365" s="22"/>
      <c r="G6365" s="23"/>
      <c r="V6365"/>
    </row>
    <row r="6366" spans="1:22" s="1" customFormat="1" ht="15.75" x14ac:dyDescent="0.25">
      <c r="A6366" s="22"/>
      <c r="B6366" s="22"/>
      <c r="G6366" s="23"/>
      <c r="V6366"/>
    </row>
    <row r="6367" spans="1:22" s="1" customFormat="1" ht="15.75" x14ac:dyDescent="0.25">
      <c r="A6367" s="22"/>
      <c r="B6367" s="22"/>
      <c r="G6367" s="23"/>
      <c r="V6367"/>
    </row>
    <row r="6368" spans="1:22" s="1" customFormat="1" ht="15.75" x14ac:dyDescent="0.25">
      <c r="A6368" s="22"/>
      <c r="B6368" s="22"/>
      <c r="G6368" s="23"/>
      <c r="V6368"/>
    </row>
    <row r="6369" spans="1:22" s="1" customFormat="1" ht="15.75" x14ac:dyDescent="0.25">
      <c r="A6369" s="22"/>
      <c r="B6369" s="22"/>
      <c r="G6369" s="23"/>
      <c r="V6369"/>
    </row>
    <row r="6370" spans="1:22" s="1" customFormat="1" ht="15.75" x14ac:dyDescent="0.25">
      <c r="A6370" s="22"/>
      <c r="B6370" s="22"/>
      <c r="G6370" s="23"/>
      <c r="V6370"/>
    </row>
    <row r="6371" spans="1:22" s="1" customFormat="1" ht="15.75" x14ac:dyDescent="0.25">
      <c r="A6371" s="22"/>
      <c r="B6371" s="22"/>
      <c r="G6371" s="23"/>
      <c r="V6371"/>
    </row>
    <row r="6372" spans="1:22" s="1" customFormat="1" ht="15.75" x14ac:dyDescent="0.25">
      <c r="A6372" s="22"/>
      <c r="B6372" s="22"/>
      <c r="G6372" s="23"/>
      <c r="V6372"/>
    </row>
    <row r="6373" spans="1:22" s="1" customFormat="1" ht="15.75" x14ac:dyDescent="0.25">
      <c r="A6373" s="22"/>
      <c r="B6373" s="22"/>
      <c r="G6373" s="23"/>
      <c r="V6373"/>
    </row>
    <row r="6374" spans="1:22" s="1" customFormat="1" ht="15.75" x14ac:dyDescent="0.25">
      <c r="A6374" s="22"/>
      <c r="B6374" s="22"/>
      <c r="G6374" s="23"/>
      <c r="V6374"/>
    </row>
    <row r="6375" spans="1:22" s="1" customFormat="1" ht="15.75" x14ac:dyDescent="0.25">
      <c r="A6375" s="22"/>
      <c r="B6375" s="22"/>
      <c r="G6375" s="23"/>
      <c r="V6375"/>
    </row>
    <row r="6376" spans="1:22" s="1" customFormat="1" ht="15.75" x14ac:dyDescent="0.25">
      <c r="A6376" s="22"/>
      <c r="B6376" s="22"/>
      <c r="G6376" s="23"/>
      <c r="V6376"/>
    </row>
    <row r="6377" spans="1:22" s="1" customFormat="1" ht="15.75" x14ac:dyDescent="0.25">
      <c r="A6377" s="22"/>
      <c r="B6377" s="22"/>
      <c r="G6377" s="23"/>
      <c r="V6377"/>
    </row>
    <row r="6378" spans="1:22" s="1" customFormat="1" ht="15.75" x14ac:dyDescent="0.25">
      <c r="A6378" s="22"/>
      <c r="B6378" s="22"/>
      <c r="G6378" s="23"/>
      <c r="V6378"/>
    </row>
    <row r="6379" spans="1:22" s="1" customFormat="1" ht="15.75" x14ac:dyDescent="0.25">
      <c r="A6379" s="22"/>
      <c r="B6379" s="22"/>
      <c r="G6379" s="23"/>
      <c r="V6379"/>
    </row>
    <row r="6380" spans="1:22" s="1" customFormat="1" ht="15.75" x14ac:dyDescent="0.25">
      <c r="A6380" s="22"/>
      <c r="B6380" s="22"/>
      <c r="G6380" s="23"/>
      <c r="V6380"/>
    </row>
    <row r="6381" spans="1:22" s="1" customFormat="1" ht="15.75" x14ac:dyDescent="0.25">
      <c r="A6381" s="22"/>
      <c r="B6381" s="22"/>
      <c r="G6381" s="23"/>
      <c r="V6381"/>
    </row>
    <row r="6382" spans="1:22" s="1" customFormat="1" ht="15.75" x14ac:dyDescent="0.25">
      <c r="A6382" s="22"/>
      <c r="B6382" s="22"/>
      <c r="G6382" s="23"/>
      <c r="V6382"/>
    </row>
    <row r="6383" spans="1:22" s="1" customFormat="1" ht="15.75" x14ac:dyDescent="0.25">
      <c r="A6383" s="22"/>
      <c r="B6383" s="22"/>
      <c r="G6383" s="23"/>
      <c r="V6383"/>
    </row>
    <row r="6384" spans="1:22" s="1" customFormat="1" ht="15.75" x14ac:dyDescent="0.25">
      <c r="A6384" s="22"/>
      <c r="B6384" s="22"/>
      <c r="G6384" s="23"/>
      <c r="V6384"/>
    </row>
    <row r="6385" spans="1:22" s="1" customFormat="1" ht="15.75" x14ac:dyDescent="0.25">
      <c r="A6385" s="22"/>
      <c r="B6385" s="22"/>
      <c r="G6385" s="23"/>
      <c r="V6385"/>
    </row>
    <row r="6386" spans="1:22" s="1" customFormat="1" ht="15.75" x14ac:dyDescent="0.25">
      <c r="A6386" s="22"/>
      <c r="B6386" s="22"/>
      <c r="G6386" s="23"/>
      <c r="V6386"/>
    </row>
    <row r="6387" spans="1:22" s="1" customFormat="1" ht="15.75" x14ac:dyDescent="0.25">
      <c r="A6387" s="22"/>
      <c r="B6387" s="22"/>
      <c r="G6387" s="23"/>
      <c r="V6387"/>
    </row>
    <row r="6388" spans="1:22" s="1" customFormat="1" ht="15.75" x14ac:dyDescent="0.25">
      <c r="A6388" s="22"/>
      <c r="B6388" s="22"/>
      <c r="G6388" s="23"/>
      <c r="V6388"/>
    </row>
    <row r="6389" spans="1:22" s="1" customFormat="1" ht="15.75" x14ac:dyDescent="0.25">
      <c r="A6389" s="22"/>
      <c r="B6389" s="22"/>
      <c r="G6389" s="23"/>
      <c r="V6389"/>
    </row>
    <row r="6390" spans="1:22" s="1" customFormat="1" ht="15.75" x14ac:dyDescent="0.25">
      <c r="A6390" s="22"/>
      <c r="B6390" s="22"/>
      <c r="G6390" s="23"/>
      <c r="V6390"/>
    </row>
    <row r="6391" spans="1:22" s="1" customFormat="1" ht="15.75" x14ac:dyDescent="0.25">
      <c r="A6391" s="22"/>
      <c r="B6391" s="22"/>
      <c r="G6391" s="23"/>
      <c r="V6391"/>
    </row>
    <row r="6392" spans="1:22" s="1" customFormat="1" ht="15.75" x14ac:dyDescent="0.25">
      <c r="A6392" s="22"/>
      <c r="B6392" s="22"/>
      <c r="G6392" s="23"/>
      <c r="V6392"/>
    </row>
    <row r="6393" spans="1:22" s="1" customFormat="1" ht="15.75" x14ac:dyDescent="0.25">
      <c r="A6393" s="22"/>
      <c r="B6393" s="22"/>
      <c r="G6393" s="23"/>
      <c r="V6393"/>
    </row>
    <row r="6394" spans="1:22" s="1" customFormat="1" ht="15.75" x14ac:dyDescent="0.25">
      <c r="A6394" s="22"/>
      <c r="B6394" s="22"/>
      <c r="G6394" s="23"/>
      <c r="V6394"/>
    </row>
    <row r="6395" spans="1:22" s="1" customFormat="1" ht="15.75" x14ac:dyDescent="0.25">
      <c r="A6395" s="22"/>
      <c r="B6395" s="22"/>
      <c r="G6395" s="23"/>
      <c r="V6395"/>
    </row>
    <row r="6396" spans="1:22" s="1" customFormat="1" ht="15.75" x14ac:dyDescent="0.25">
      <c r="A6396" s="22"/>
      <c r="B6396" s="22"/>
      <c r="G6396" s="23"/>
      <c r="V6396"/>
    </row>
    <row r="6397" spans="1:22" s="1" customFormat="1" ht="15.75" x14ac:dyDescent="0.25">
      <c r="A6397" s="22"/>
      <c r="B6397" s="22"/>
      <c r="G6397" s="23"/>
      <c r="V6397"/>
    </row>
    <row r="6398" spans="1:22" s="1" customFormat="1" ht="15.75" x14ac:dyDescent="0.25">
      <c r="A6398" s="22"/>
      <c r="B6398" s="22"/>
      <c r="G6398" s="23"/>
      <c r="V6398"/>
    </row>
    <row r="6399" spans="1:22" s="1" customFormat="1" ht="15.75" x14ac:dyDescent="0.25">
      <c r="A6399" s="22"/>
      <c r="B6399" s="22"/>
      <c r="G6399" s="23"/>
      <c r="V6399"/>
    </row>
    <row r="6400" spans="1:22" s="1" customFormat="1" ht="15.75" x14ac:dyDescent="0.25">
      <c r="A6400" s="22"/>
      <c r="B6400" s="22"/>
      <c r="G6400" s="23"/>
      <c r="V6400"/>
    </row>
    <row r="6401" spans="1:22" s="1" customFormat="1" ht="15.75" x14ac:dyDescent="0.25">
      <c r="A6401" s="22"/>
      <c r="B6401" s="22"/>
      <c r="G6401" s="23"/>
      <c r="V6401"/>
    </row>
    <row r="6402" spans="1:22" s="1" customFormat="1" ht="15.75" x14ac:dyDescent="0.25">
      <c r="A6402" s="22"/>
      <c r="B6402" s="22"/>
      <c r="G6402" s="23"/>
      <c r="V6402"/>
    </row>
    <row r="6403" spans="1:22" s="1" customFormat="1" ht="15.75" x14ac:dyDescent="0.25">
      <c r="A6403" s="22"/>
      <c r="B6403" s="22"/>
      <c r="G6403" s="23"/>
      <c r="V6403"/>
    </row>
    <row r="6404" spans="1:22" s="1" customFormat="1" ht="15.75" x14ac:dyDescent="0.25">
      <c r="A6404" s="22"/>
      <c r="B6404" s="22"/>
      <c r="G6404" s="23"/>
      <c r="V6404"/>
    </row>
    <row r="6405" spans="1:22" s="1" customFormat="1" ht="15.75" x14ac:dyDescent="0.25">
      <c r="A6405" s="22"/>
      <c r="B6405" s="22"/>
      <c r="G6405" s="23"/>
      <c r="V6405"/>
    </row>
    <row r="6406" spans="1:22" s="1" customFormat="1" ht="15.75" x14ac:dyDescent="0.25">
      <c r="A6406" s="22"/>
      <c r="B6406" s="22"/>
      <c r="G6406" s="23"/>
      <c r="V6406"/>
    </row>
    <row r="6407" spans="1:22" s="1" customFormat="1" ht="15.75" x14ac:dyDescent="0.25">
      <c r="A6407" s="22"/>
      <c r="B6407" s="22"/>
      <c r="G6407" s="23"/>
      <c r="V6407"/>
    </row>
    <row r="6408" spans="1:22" s="1" customFormat="1" ht="15.75" x14ac:dyDescent="0.25">
      <c r="A6408" s="22"/>
      <c r="B6408" s="22"/>
      <c r="G6408" s="23"/>
      <c r="V6408"/>
    </row>
    <row r="6409" spans="1:22" s="1" customFormat="1" ht="15.75" x14ac:dyDescent="0.25">
      <c r="A6409" s="22"/>
      <c r="B6409" s="22"/>
      <c r="G6409" s="23"/>
      <c r="V6409"/>
    </row>
    <row r="6410" spans="1:22" s="1" customFormat="1" ht="15.75" x14ac:dyDescent="0.25">
      <c r="A6410" s="22"/>
      <c r="B6410" s="22"/>
      <c r="G6410" s="23"/>
      <c r="V6410"/>
    </row>
    <row r="6411" spans="1:22" s="1" customFormat="1" ht="15.75" x14ac:dyDescent="0.25">
      <c r="A6411" s="22"/>
      <c r="B6411" s="22"/>
      <c r="G6411" s="23"/>
      <c r="V6411"/>
    </row>
    <row r="6412" spans="1:22" s="1" customFormat="1" ht="15.75" x14ac:dyDescent="0.25">
      <c r="A6412" s="22"/>
      <c r="B6412" s="22"/>
      <c r="G6412" s="23"/>
      <c r="V6412"/>
    </row>
    <row r="6413" spans="1:22" s="1" customFormat="1" ht="15.75" x14ac:dyDescent="0.25">
      <c r="A6413" s="22"/>
      <c r="B6413" s="22"/>
      <c r="G6413" s="23"/>
      <c r="V6413"/>
    </row>
    <row r="6414" spans="1:22" s="1" customFormat="1" ht="15.75" x14ac:dyDescent="0.25">
      <c r="A6414" s="22"/>
      <c r="B6414" s="22"/>
      <c r="G6414" s="23"/>
      <c r="V6414"/>
    </row>
    <row r="6415" spans="1:22" s="1" customFormat="1" ht="15.75" x14ac:dyDescent="0.25">
      <c r="A6415" s="22"/>
      <c r="B6415" s="22"/>
      <c r="G6415" s="23"/>
      <c r="V6415"/>
    </row>
    <row r="6416" spans="1:22" s="1" customFormat="1" ht="15.75" x14ac:dyDescent="0.25">
      <c r="A6416" s="22"/>
      <c r="B6416" s="22"/>
      <c r="G6416" s="23"/>
      <c r="V6416"/>
    </row>
    <row r="6417" spans="1:22" s="1" customFormat="1" ht="15.75" x14ac:dyDescent="0.25">
      <c r="A6417" s="22"/>
      <c r="B6417" s="22"/>
      <c r="G6417" s="23"/>
      <c r="V6417"/>
    </row>
    <row r="6418" spans="1:22" s="1" customFormat="1" ht="15.75" x14ac:dyDescent="0.25">
      <c r="A6418" s="22"/>
      <c r="B6418" s="22"/>
      <c r="G6418" s="23"/>
      <c r="V6418"/>
    </row>
    <row r="6419" spans="1:22" s="1" customFormat="1" ht="15.75" x14ac:dyDescent="0.25">
      <c r="A6419" s="22"/>
      <c r="B6419" s="22"/>
      <c r="G6419" s="23"/>
      <c r="V6419"/>
    </row>
    <row r="6420" spans="1:22" s="1" customFormat="1" ht="15.75" x14ac:dyDescent="0.25">
      <c r="A6420" s="22"/>
      <c r="B6420" s="22"/>
      <c r="G6420" s="23"/>
      <c r="V6420"/>
    </row>
    <row r="6421" spans="1:22" s="1" customFormat="1" ht="15.75" x14ac:dyDescent="0.25">
      <c r="A6421" s="22"/>
      <c r="B6421" s="22"/>
      <c r="G6421" s="23"/>
      <c r="V6421"/>
    </row>
    <row r="6422" spans="1:22" s="1" customFormat="1" ht="15.75" x14ac:dyDescent="0.25">
      <c r="A6422" s="22"/>
      <c r="B6422" s="22"/>
      <c r="G6422" s="23"/>
      <c r="V6422"/>
    </row>
    <row r="6423" spans="1:22" s="1" customFormat="1" ht="15.75" x14ac:dyDescent="0.25">
      <c r="A6423" s="22"/>
      <c r="B6423" s="22"/>
      <c r="G6423" s="23"/>
      <c r="V6423"/>
    </row>
    <row r="6424" spans="1:22" s="1" customFormat="1" ht="15.75" x14ac:dyDescent="0.25">
      <c r="A6424" s="22"/>
      <c r="B6424" s="22"/>
      <c r="G6424" s="23"/>
      <c r="V6424"/>
    </row>
    <row r="6425" spans="1:22" s="1" customFormat="1" ht="15.75" x14ac:dyDescent="0.25">
      <c r="A6425" s="22"/>
      <c r="B6425" s="22"/>
      <c r="G6425" s="23"/>
      <c r="V6425"/>
    </row>
    <row r="6426" spans="1:22" s="1" customFormat="1" ht="15.75" x14ac:dyDescent="0.25">
      <c r="A6426" s="22"/>
      <c r="B6426" s="22"/>
      <c r="G6426" s="23"/>
      <c r="V6426"/>
    </row>
    <row r="6427" spans="1:22" s="1" customFormat="1" ht="15.75" x14ac:dyDescent="0.25">
      <c r="A6427" s="22"/>
      <c r="B6427" s="22"/>
      <c r="G6427" s="23"/>
      <c r="V6427"/>
    </row>
    <row r="6428" spans="1:22" s="1" customFormat="1" ht="15.75" x14ac:dyDescent="0.25">
      <c r="A6428" s="22"/>
      <c r="B6428" s="22"/>
      <c r="G6428" s="23"/>
      <c r="V6428"/>
    </row>
    <row r="6429" spans="1:22" s="1" customFormat="1" ht="15.75" x14ac:dyDescent="0.25">
      <c r="A6429" s="22"/>
      <c r="B6429" s="22"/>
      <c r="G6429" s="23"/>
      <c r="V6429"/>
    </row>
    <row r="6430" spans="1:22" s="1" customFormat="1" ht="15.75" x14ac:dyDescent="0.25">
      <c r="A6430" s="22"/>
      <c r="B6430" s="22"/>
      <c r="G6430" s="23"/>
      <c r="V6430"/>
    </row>
    <row r="6431" spans="1:22" s="1" customFormat="1" ht="15.75" x14ac:dyDescent="0.25">
      <c r="A6431" s="22"/>
      <c r="B6431" s="22"/>
      <c r="G6431" s="23"/>
      <c r="V6431"/>
    </row>
    <row r="6432" spans="1:22" s="1" customFormat="1" ht="15.75" x14ac:dyDescent="0.25">
      <c r="A6432" s="22"/>
      <c r="B6432" s="22"/>
      <c r="G6432" s="23"/>
      <c r="V6432"/>
    </row>
    <row r="6433" spans="1:22" s="1" customFormat="1" ht="15.75" x14ac:dyDescent="0.25">
      <c r="A6433" s="22"/>
      <c r="B6433" s="22"/>
      <c r="G6433" s="23"/>
      <c r="V6433"/>
    </row>
    <row r="6434" spans="1:22" s="1" customFormat="1" ht="15.75" x14ac:dyDescent="0.25">
      <c r="A6434" s="22"/>
      <c r="B6434" s="22"/>
      <c r="G6434" s="23"/>
      <c r="V6434"/>
    </row>
    <row r="6435" spans="1:22" s="1" customFormat="1" ht="15.75" x14ac:dyDescent="0.25">
      <c r="A6435" s="22"/>
      <c r="B6435" s="22"/>
      <c r="G6435" s="23"/>
      <c r="V6435"/>
    </row>
    <row r="6436" spans="1:22" s="1" customFormat="1" ht="15.75" x14ac:dyDescent="0.25">
      <c r="A6436" s="22"/>
      <c r="B6436" s="22"/>
      <c r="G6436" s="23"/>
      <c r="V6436"/>
    </row>
    <row r="6437" spans="1:22" s="1" customFormat="1" ht="15.75" x14ac:dyDescent="0.25">
      <c r="A6437" s="22"/>
      <c r="B6437" s="22"/>
      <c r="G6437" s="23"/>
      <c r="V6437"/>
    </row>
    <row r="6438" spans="1:22" s="1" customFormat="1" ht="15.75" x14ac:dyDescent="0.25">
      <c r="A6438" s="22"/>
      <c r="B6438" s="22"/>
      <c r="G6438" s="23"/>
      <c r="V6438"/>
    </row>
    <row r="6439" spans="1:22" s="1" customFormat="1" ht="15.75" x14ac:dyDescent="0.25">
      <c r="A6439" s="22"/>
      <c r="B6439" s="22"/>
      <c r="G6439" s="23"/>
      <c r="V6439"/>
    </row>
    <row r="6440" spans="1:22" s="1" customFormat="1" ht="15.75" x14ac:dyDescent="0.25">
      <c r="A6440" s="22"/>
      <c r="B6440" s="22"/>
      <c r="G6440" s="23"/>
      <c r="V6440"/>
    </row>
    <row r="6441" spans="1:22" s="1" customFormat="1" ht="15.75" x14ac:dyDescent="0.25">
      <c r="A6441" s="22"/>
      <c r="B6441" s="22"/>
      <c r="G6441" s="23"/>
      <c r="V6441"/>
    </row>
    <row r="6442" spans="1:22" s="1" customFormat="1" ht="15.75" x14ac:dyDescent="0.25">
      <c r="A6442" s="22"/>
      <c r="B6442" s="22"/>
      <c r="G6442" s="23"/>
      <c r="V6442"/>
    </row>
    <row r="6443" spans="1:22" s="1" customFormat="1" ht="15.75" x14ac:dyDescent="0.25">
      <c r="A6443" s="22"/>
      <c r="B6443" s="22"/>
      <c r="G6443" s="23"/>
      <c r="V6443"/>
    </row>
    <row r="6444" spans="1:22" s="1" customFormat="1" ht="15.75" x14ac:dyDescent="0.25">
      <c r="A6444" s="22"/>
      <c r="B6444" s="22"/>
      <c r="G6444" s="23"/>
      <c r="V6444"/>
    </row>
    <row r="6445" spans="1:22" s="1" customFormat="1" ht="15.75" x14ac:dyDescent="0.25">
      <c r="A6445" s="22"/>
      <c r="B6445" s="22"/>
      <c r="G6445" s="23"/>
      <c r="V6445"/>
    </row>
    <row r="6446" spans="1:22" s="1" customFormat="1" ht="15.75" x14ac:dyDescent="0.25">
      <c r="A6446" s="22"/>
      <c r="B6446" s="22"/>
      <c r="G6446" s="23"/>
      <c r="V6446"/>
    </row>
    <row r="6447" spans="1:22" s="1" customFormat="1" ht="15.75" x14ac:dyDescent="0.25">
      <c r="A6447" s="22"/>
      <c r="B6447" s="22"/>
      <c r="G6447" s="23"/>
      <c r="V6447"/>
    </row>
    <row r="6448" spans="1:22" s="1" customFormat="1" ht="15.75" x14ac:dyDescent="0.25">
      <c r="A6448" s="22"/>
      <c r="B6448" s="22"/>
      <c r="G6448" s="23"/>
      <c r="V6448"/>
    </row>
    <row r="6449" spans="1:22" s="1" customFormat="1" ht="15.75" x14ac:dyDescent="0.25">
      <c r="A6449" s="22"/>
      <c r="B6449" s="22"/>
      <c r="G6449" s="23"/>
      <c r="V6449"/>
    </row>
    <row r="6450" spans="1:22" s="1" customFormat="1" ht="15.75" x14ac:dyDescent="0.25">
      <c r="A6450" s="22"/>
      <c r="B6450" s="22"/>
      <c r="G6450" s="23"/>
      <c r="V6450"/>
    </row>
    <row r="6451" spans="1:22" s="1" customFormat="1" ht="15.75" x14ac:dyDescent="0.25">
      <c r="A6451" s="22"/>
      <c r="B6451" s="22"/>
      <c r="G6451" s="23"/>
      <c r="V6451"/>
    </row>
    <row r="6452" spans="1:22" s="1" customFormat="1" ht="15.75" x14ac:dyDescent="0.25">
      <c r="A6452" s="22"/>
      <c r="B6452" s="22"/>
      <c r="G6452" s="23"/>
      <c r="V6452"/>
    </row>
    <row r="6453" spans="1:22" s="1" customFormat="1" ht="15.75" x14ac:dyDescent="0.25">
      <c r="A6453" s="22"/>
      <c r="B6453" s="22"/>
      <c r="G6453" s="23"/>
      <c r="V6453"/>
    </row>
    <row r="6454" spans="1:22" s="1" customFormat="1" ht="15.75" x14ac:dyDescent="0.25">
      <c r="A6454" s="22"/>
      <c r="B6454" s="22"/>
      <c r="G6454" s="23"/>
      <c r="V6454"/>
    </row>
    <row r="6455" spans="1:22" s="1" customFormat="1" ht="15.75" x14ac:dyDescent="0.25">
      <c r="A6455" s="22"/>
      <c r="B6455" s="22"/>
      <c r="G6455" s="23"/>
      <c r="V6455"/>
    </row>
    <row r="6456" spans="1:22" s="1" customFormat="1" ht="15.75" x14ac:dyDescent="0.25">
      <c r="A6456" s="22"/>
      <c r="B6456" s="22"/>
      <c r="G6456" s="23"/>
      <c r="V6456"/>
    </row>
    <row r="6457" spans="1:22" s="1" customFormat="1" ht="15.75" x14ac:dyDescent="0.25">
      <c r="A6457" s="22"/>
      <c r="B6457" s="22"/>
      <c r="G6457" s="23"/>
      <c r="V6457"/>
    </row>
    <row r="6458" spans="1:22" s="1" customFormat="1" ht="15.75" x14ac:dyDescent="0.25">
      <c r="A6458" s="22"/>
      <c r="B6458" s="22"/>
      <c r="G6458" s="23"/>
      <c r="V6458"/>
    </row>
    <row r="6459" spans="1:22" s="1" customFormat="1" ht="15.75" x14ac:dyDescent="0.25">
      <c r="A6459" s="22"/>
      <c r="B6459" s="22"/>
      <c r="G6459" s="23"/>
      <c r="V6459"/>
    </row>
    <row r="6460" spans="1:22" s="1" customFormat="1" ht="15.75" x14ac:dyDescent="0.25">
      <c r="A6460" s="22"/>
      <c r="B6460" s="22"/>
      <c r="G6460" s="23"/>
      <c r="V6460"/>
    </row>
    <row r="6461" spans="1:22" s="1" customFormat="1" ht="15.75" x14ac:dyDescent="0.25">
      <c r="A6461" s="22"/>
      <c r="B6461" s="22"/>
      <c r="G6461" s="23"/>
      <c r="V6461"/>
    </row>
    <row r="6462" spans="1:22" s="1" customFormat="1" ht="15.75" x14ac:dyDescent="0.25">
      <c r="A6462" s="22"/>
      <c r="B6462" s="22"/>
      <c r="G6462" s="23"/>
      <c r="V6462"/>
    </row>
    <row r="6463" spans="1:22" s="1" customFormat="1" ht="15.75" x14ac:dyDescent="0.25">
      <c r="A6463" s="22"/>
      <c r="B6463" s="22"/>
      <c r="G6463" s="23"/>
      <c r="V6463"/>
    </row>
    <row r="6464" spans="1:22" s="1" customFormat="1" ht="15.75" x14ac:dyDescent="0.25">
      <c r="A6464" s="22"/>
      <c r="B6464" s="22"/>
      <c r="G6464" s="23"/>
      <c r="V6464"/>
    </row>
    <row r="6465" spans="1:22" s="1" customFormat="1" ht="15.75" x14ac:dyDescent="0.25">
      <c r="A6465" s="22"/>
      <c r="B6465" s="22"/>
      <c r="G6465" s="23"/>
      <c r="V6465"/>
    </row>
    <row r="6466" spans="1:22" s="1" customFormat="1" ht="15.75" x14ac:dyDescent="0.25">
      <c r="A6466" s="22"/>
      <c r="B6466" s="22"/>
      <c r="G6466" s="23"/>
      <c r="V6466"/>
    </row>
    <row r="6467" spans="1:22" s="1" customFormat="1" ht="15.75" x14ac:dyDescent="0.25">
      <c r="A6467" s="22"/>
      <c r="B6467" s="22"/>
      <c r="G6467" s="23"/>
      <c r="V6467"/>
    </row>
    <row r="6468" spans="1:22" s="1" customFormat="1" ht="15.75" x14ac:dyDescent="0.25">
      <c r="A6468" s="22"/>
      <c r="B6468" s="22"/>
      <c r="G6468" s="23"/>
      <c r="V6468"/>
    </row>
    <row r="6469" spans="1:22" s="1" customFormat="1" ht="15.75" x14ac:dyDescent="0.25">
      <c r="A6469" s="22"/>
      <c r="B6469" s="22"/>
      <c r="G6469" s="23"/>
      <c r="V6469"/>
    </row>
    <row r="6470" spans="1:22" s="1" customFormat="1" ht="15.75" x14ac:dyDescent="0.25">
      <c r="A6470" s="22"/>
      <c r="B6470" s="22"/>
      <c r="G6470" s="23"/>
      <c r="V6470"/>
    </row>
    <row r="6471" spans="1:22" s="1" customFormat="1" ht="15.75" x14ac:dyDescent="0.25">
      <c r="A6471" s="22"/>
      <c r="B6471" s="22"/>
      <c r="G6471" s="23"/>
      <c r="V6471"/>
    </row>
    <row r="6472" spans="1:22" s="1" customFormat="1" ht="15.75" x14ac:dyDescent="0.25">
      <c r="A6472" s="22"/>
      <c r="B6472" s="22"/>
      <c r="G6472" s="23"/>
      <c r="V6472"/>
    </row>
    <row r="6473" spans="1:22" s="1" customFormat="1" ht="15.75" x14ac:dyDescent="0.25">
      <c r="A6473" s="22"/>
      <c r="B6473" s="22"/>
      <c r="G6473" s="23"/>
      <c r="V6473"/>
    </row>
    <row r="6474" spans="1:22" s="1" customFormat="1" ht="15.75" x14ac:dyDescent="0.25">
      <c r="A6474" s="22"/>
      <c r="B6474" s="22"/>
      <c r="G6474" s="23"/>
      <c r="V6474"/>
    </row>
    <row r="6475" spans="1:22" s="1" customFormat="1" ht="15.75" x14ac:dyDescent="0.25">
      <c r="A6475" s="22"/>
      <c r="B6475" s="22"/>
      <c r="G6475" s="23"/>
      <c r="V6475"/>
    </row>
    <row r="6476" spans="1:22" s="1" customFormat="1" ht="15.75" x14ac:dyDescent="0.25">
      <c r="A6476" s="22"/>
      <c r="B6476" s="22"/>
      <c r="G6476" s="23"/>
      <c r="V6476"/>
    </row>
    <row r="6477" spans="1:22" s="1" customFormat="1" ht="15.75" x14ac:dyDescent="0.25">
      <c r="A6477" s="22"/>
      <c r="B6477" s="22"/>
      <c r="G6477" s="23"/>
      <c r="V6477"/>
    </row>
    <row r="6478" spans="1:22" s="1" customFormat="1" ht="15.75" x14ac:dyDescent="0.25">
      <c r="A6478" s="22"/>
      <c r="B6478" s="22"/>
      <c r="G6478" s="23"/>
      <c r="V6478"/>
    </row>
    <row r="6479" spans="1:22" s="1" customFormat="1" ht="15.75" x14ac:dyDescent="0.25">
      <c r="A6479" s="22"/>
      <c r="B6479" s="22"/>
      <c r="G6479" s="23"/>
      <c r="V6479"/>
    </row>
    <row r="6480" spans="1:22" s="1" customFormat="1" ht="15.75" x14ac:dyDescent="0.25">
      <c r="A6480" s="22"/>
      <c r="B6480" s="22"/>
      <c r="G6480" s="23"/>
      <c r="V6480"/>
    </row>
    <row r="6481" spans="1:22" s="1" customFormat="1" ht="15.75" x14ac:dyDescent="0.25">
      <c r="A6481" s="22"/>
      <c r="B6481" s="22"/>
      <c r="G6481" s="23"/>
      <c r="V6481"/>
    </row>
    <row r="6482" spans="1:22" s="1" customFormat="1" ht="15.75" x14ac:dyDescent="0.25">
      <c r="A6482" s="22"/>
      <c r="B6482" s="22"/>
      <c r="G6482" s="23"/>
      <c r="V6482"/>
    </row>
    <row r="6483" spans="1:22" s="1" customFormat="1" ht="15.75" x14ac:dyDescent="0.25">
      <c r="A6483" s="22"/>
      <c r="B6483" s="22"/>
      <c r="G6483" s="23"/>
      <c r="V6483"/>
    </row>
    <row r="6484" spans="1:22" s="1" customFormat="1" ht="15.75" x14ac:dyDescent="0.25">
      <c r="A6484" s="22"/>
      <c r="B6484" s="22"/>
      <c r="G6484" s="23"/>
      <c r="V6484"/>
    </row>
    <row r="6485" spans="1:22" s="1" customFormat="1" ht="15.75" x14ac:dyDescent="0.25">
      <c r="A6485" s="22"/>
      <c r="B6485" s="22"/>
      <c r="G6485" s="23"/>
      <c r="V6485"/>
    </row>
    <row r="6486" spans="1:22" s="1" customFormat="1" ht="15.75" x14ac:dyDescent="0.25">
      <c r="A6486" s="22"/>
      <c r="B6486" s="22"/>
      <c r="G6486" s="23"/>
      <c r="V6486"/>
    </row>
    <row r="6487" spans="1:22" s="1" customFormat="1" ht="15.75" x14ac:dyDescent="0.25">
      <c r="A6487" s="22"/>
      <c r="B6487" s="22"/>
      <c r="G6487" s="23"/>
      <c r="V6487"/>
    </row>
    <row r="6488" spans="1:22" s="1" customFormat="1" ht="15.75" x14ac:dyDescent="0.25">
      <c r="A6488" s="22"/>
      <c r="B6488" s="22"/>
      <c r="G6488" s="23"/>
      <c r="V6488"/>
    </row>
    <row r="6489" spans="1:22" s="1" customFormat="1" ht="15.75" x14ac:dyDescent="0.25">
      <c r="A6489" s="22"/>
      <c r="B6489" s="22"/>
      <c r="G6489" s="23"/>
      <c r="V6489"/>
    </row>
    <row r="6490" spans="1:22" s="1" customFormat="1" ht="15.75" x14ac:dyDescent="0.25">
      <c r="A6490" s="22"/>
      <c r="B6490" s="22"/>
      <c r="G6490" s="23"/>
      <c r="V6490"/>
    </row>
    <row r="6491" spans="1:22" s="1" customFormat="1" ht="15.75" x14ac:dyDescent="0.25">
      <c r="A6491" s="22"/>
      <c r="B6491" s="22"/>
      <c r="G6491" s="23"/>
      <c r="V6491"/>
    </row>
    <row r="6492" spans="1:22" s="1" customFormat="1" ht="15.75" x14ac:dyDescent="0.25">
      <c r="A6492" s="22"/>
      <c r="B6492" s="22"/>
      <c r="G6492" s="23"/>
      <c r="V6492"/>
    </row>
    <row r="6493" spans="1:22" s="1" customFormat="1" ht="15.75" x14ac:dyDescent="0.25">
      <c r="A6493" s="22"/>
      <c r="B6493" s="22"/>
      <c r="G6493" s="23"/>
      <c r="V6493"/>
    </row>
    <row r="6494" spans="1:22" s="1" customFormat="1" ht="15.75" x14ac:dyDescent="0.25">
      <c r="A6494" s="22"/>
      <c r="B6494" s="22"/>
      <c r="G6494" s="23"/>
      <c r="V6494"/>
    </row>
    <row r="6495" spans="1:22" s="1" customFormat="1" ht="15.75" x14ac:dyDescent="0.25">
      <c r="A6495" s="22"/>
      <c r="B6495" s="22"/>
      <c r="G6495" s="23"/>
      <c r="V6495"/>
    </row>
    <row r="6496" spans="1:22" s="1" customFormat="1" ht="15.75" x14ac:dyDescent="0.25">
      <c r="A6496" s="22"/>
      <c r="B6496" s="22"/>
      <c r="G6496" s="23"/>
      <c r="V6496"/>
    </row>
    <row r="6497" spans="1:22" s="1" customFormat="1" ht="15.75" x14ac:dyDescent="0.25">
      <c r="A6497" s="22"/>
      <c r="B6497" s="22"/>
      <c r="G6497" s="23"/>
      <c r="V6497"/>
    </row>
    <row r="6498" spans="1:22" s="1" customFormat="1" ht="15.75" x14ac:dyDescent="0.25">
      <c r="A6498" s="22"/>
      <c r="B6498" s="22"/>
      <c r="G6498" s="23"/>
      <c r="V6498"/>
    </row>
    <row r="6499" spans="1:22" s="1" customFormat="1" ht="15.75" x14ac:dyDescent="0.25">
      <c r="A6499" s="22"/>
      <c r="B6499" s="22"/>
      <c r="G6499" s="23"/>
      <c r="V6499"/>
    </row>
    <row r="6500" spans="1:22" s="1" customFormat="1" ht="15.75" x14ac:dyDescent="0.25">
      <c r="A6500" s="22"/>
      <c r="B6500" s="22"/>
      <c r="G6500" s="23"/>
      <c r="V6500"/>
    </row>
    <row r="6501" spans="1:22" s="1" customFormat="1" ht="15.75" x14ac:dyDescent="0.25">
      <c r="A6501" s="22"/>
      <c r="B6501" s="22"/>
      <c r="G6501" s="23"/>
      <c r="V6501"/>
    </row>
    <row r="6502" spans="1:22" s="1" customFormat="1" ht="15.75" x14ac:dyDescent="0.25">
      <c r="A6502" s="22"/>
      <c r="B6502" s="22"/>
      <c r="G6502" s="23"/>
      <c r="V6502"/>
    </row>
    <row r="6503" spans="1:22" s="1" customFormat="1" ht="15.75" x14ac:dyDescent="0.25">
      <c r="A6503" s="22"/>
      <c r="B6503" s="22"/>
      <c r="G6503" s="23"/>
      <c r="V6503"/>
    </row>
    <row r="6504" spans="1:22" s="1" customFormat="1" ht="15.75" x14ac:dyDescent="0.25">
      <c r="A6504" s="22"/>
      <c r="B6504" s="22"/>
      <c r="G6504" s="23"/>
      <c r="V6504"/>
    </row>
    <row r="6505" spans="1:22" s="1" customFormat="1" ht="15.75" x14ac:dyDescent="0.25">
      <c r="A6505" s="22"/>
      <c r="B6505" s="22"/>
      <c r="G6505" s="23"/>
      <c r="V6505"/>
    </row>
    <row r="6506" spans="1:22" s="1" customFormat="1" ht="15.75" x14ac:dyDescent="0.25">
      <c r="A6506" s="22"/>
      <c r="B6506" s="22"/>
      <c r="G6506" s="23"/>
      <c r="V6506"/>
    </row>
    <row r="6507" spans="1:22" s="1" customFormat="1" ht="15.75" x14ac:dyDescent="0.25">
      <c r="A6507" s="22"/>
      <c r="B6507" s="22"/>
      <c r="G6507" s="23"/>
      <c r="V6507"/>
    </row>
    <row r="6508" spans="1:22" s="1" customFormat="1" ht="15.75" x14ac:dyDescent="0.25">
      <c r="A6508" s="22"/>
      <c r="B6508" s="22"/>
      <c r="G6508" s="23"/>
      <c r="V6508"/>
    </row>
    <row r="6509" spans="1:22" s="1" customFormat="1" ht="15.75" x14ac:dyDescent="0.25">
      <c r="A6509" s="22"/>
      <c r="B6509" s="22"/>
      <c r="G6509" s="23"/>
      <c r="V6509"/>
    </row>
    <row r="6510" spans="1:22" s="1" customFormat="1" ht="15.75" x14ac:dyDescent="0.25">
      <c r="A6510" s="22"/>
      <c r="B6510" s="22"/>
      <c r="G6510" s="23"/>
      <c r="V6510"/>
    </row>
    <row r="6511" spans="1:22" s="1" customFormat="1" ht="15.75" x14ac:dyDescent="0.25">
      <c r="A6511" s="22"/>
      <c r="B6511" s="22"/>
      <c r="G6511" s="23"/>
      <c r="V6511"/>
    </row>
    <row r="6512" spans="1:22" s="1" customFormat="1" ht="15.75" x14ac:dyDescent="0.25">
      <c r="A6512" s="22"/>
      <c r="B6512" s="22"/>
      <c r="G6512" s="23"/>
      <c r="V6512"/>
    </row>
    <row r="6513" spans="1:22" s="1" customFormat="1" ht="15.75" x14ac:dyDescent="0.25">
      <c r="A6513" s="22"/>
      <c r="B6513" s="22"/>
      <c r="G6513" s="23"/>
      <c r="V6513"/>
    </row>
    <row r="6514" spans="1:22" s="1" customFormat="1" ht="15.75" x14ac:dyDescent="0.25">
      <c r="A6514" s="22"/>
      <c r="B6514" s="22"/>
      <c r="G6514" s="23"/>
      <c r="V6514"/>
    </row>
    <row r="6515" spans="1:22" s="1" customFormat="1" ht="15.75" x14ac:dyDescent="0.25">
      <c r="A6515" s="22"/>
      <c r="B6515" s="22"/>
      <c r="G6515" s="23"/>
      <c r="V6515"/>
    </row>
    <row r="6516" spans="1:22" s="1" customFormat="1" ht="15.75" x14ac:dyDescent="0.25">
      <c r="A6516" s="22"/>
      <c r="B6516" s="22"/>
      <c r="G6516" s="23"/>
      <c r="V6516"/>
    </row>
    <row r="6517" spans="1:22" s="1" customFormat="1" ht="15.75" x14ac:dyDescent="0.25">
      <c r="A6517" s="22"/>
      <c r="B6517" s="22"/>
      <c r="G6517" s="23"/>
      <c r="V6517"/>
    </row>
    <row r="6518" spans="1:22" s="1" customFormat="1" ht="15.75" x14ac:dyDescent="0.25">
      <c r="A6518" s="22"/>
      <c r="B6518" s="22"/>
      <c r="G6518" s="23"/>
      <c r="V6518"/>
    </row>
    <row r="6519" spans="1:22" s="1" customFormat="1" ht="15.75" x14ac:dyDescent="0.25">
      <c r="A6519" s="22"/>
      <c r="B6519" s="22"/>
      <c r="G6519" s="23"/>
      <c r="V6519"/>
    </row>
    <row r="6520" spans="1:22" s="1" customFormat="1" ht="15.75" x14ac:dyDescent="0.25">
      <c r="A6520" s="22"/>
      <c r="B6520" s="22"/>
      <c r="G6520" s="23"/>
      <c r="V6520"/>
    </row>
    <row r="6521" spans="1:22" s="1" customFormat="1" ht="15.75" x14ac:dyDescent="0.25">
      <c r="A6521" s="22"/>
      <c r="B6521" s="22"/>
      <c r="G6521" s="23"/>
      <c r="V6521"/>
    </row>
    <row r="6522" spans="1:22" s="1" customFormat="1" ht="15.75" x14ac:dyDescent="0.25">
      <c r="A6522" s="22"/>
      <c r="B6522" s="22"/>
      <c r="G6522" s="23"/>
      <c r="V6522"/>
    </row>
    <row r="6523" spans="1:22" s="1" customFormat="1" ht="15.75" x14ac:dyDescent="0.25">
      <c r="A6523" s="22"/>
      <c r="B6523" s="22"/>
      <c r="G6523" s="23"/>
      <c r="V6523"/>
    </row>
    <row r="6524" spans="1:22" s="1" customFormat="1" ht="15.75" x14ac:dyDescent="0.25">
      <c r="A6524" s="22"/>
      <c r="B6524" s="22"/>
      <c r="G6524" s="23"/>
      <c r="V6524"/>
    </row>
    <row r="6525" spans="1:22" s="1" customFormat="1" ht="15.75" x14ac:dyDescent="0.25">
      <c r="A6525" s="22"/>
      <c r="B6525" s="22"/>
      <c r="G6525" s="23"/>
      <c r="V6525"/>
    </row>
    <row r="6526" spans="1:22" s="1" customFormat="1" ht="15.75" x14ac:dyDescent="0.25">
      <c r="A6526" s="22"/>
      <c r="B6526" s="22"/>
      <c r="G6526" s="23"/>
      <c r="V6526"/>
    </row>
    <row r="6527" spans="1:22" s="1" customFormat="1" ht="15.75" x14ac:dyDescent="0.25">
      <c r="A6527" s="22"/>
      <c r="B6527" s="22"/>
      <c r="G6527" s="23"/>
      <c r="V6527"/>
    </row>
    <row r="6528" spans="1:22" s="1" customFormat="1" ht="15.75" x14ac:dyDescent="0.25">
      <c r="A6528" s="22"/>
      <c r="B6528" s="22"/>
      <c r="G6528" s="23"/>
      <c r="V6528"/>
    </row>
    <row r="6529" spans="1:22" s="1" customFormat="1" ht="15.75" x14ac:dyDescent="0.25">
      <c r="A6529" s="22"/>
      <c r="B6529" s="22"/>
      <c r="G6529" s="23"/>
      <c r="V6529"/>
    </row>
    <row r="6530" spans="1:22" s="1" customFormat="1" ht="15.75" x14ac:dyDescent="0.25">
      <c r="A6530" s="22"/>
      <c r="B6530" s="22"/>
      <c r="G6530" s="23"/>
      <c r="V6530"/>
    </row>
    <row r="6531" spans="1:22" s="1" customFormat="1" ht="15.75" x14ac:dyDescent="0.25">
      <c r="A6531" s="22"/>
      <c r="B6531" s="22"/>
      <c r="G6531" s="23"/>
      <c r="V6531"/>
    </row>
    <row r="6532" spans="1:22" s="1" customFormat="1" ht="15.75" x14ac:dyDescent="0.25">
      <c r="A6532" s="22"/>
      <c r="B6532" s="22"/>
      <c r="G6532" s="23"/>
      <c r="V6532"/>
    </row>
    <row r="6533" spans="1:22" s="1" customFormat="1" ht="15.75" x14ac:dyDescent="0.25">
      <c r="A6533" s="22"/>
      <c r="B6533" s="22"/>
      <c r="G6533" s="23"/>
      <c r="V6533"/>
    </row>
    <row r="6534" spans="1:22" s="1" customFormat="1" ht="15.75" x14ac:dyDescent="0.25">
      <c r="A6534" s="22"/>
      <c r="B6534" s="22"/>
      <c r="G6534" s="23"/>
      <c r="V6534"/>
    </row>
    <row r="6535" spans="1:22" s="1" customFormat="1" ht="15.75" x14ac:dyDescent="0.25">
      <c r="A6535" s="22"/>
      <c r="B6535" s="22"/>
      <c r="G6535" s="23"/>
      <c r="V6535"/>
    </row>
    <row r="6536" spans="1:22" s="1" customFormat="1" ht="15.75" x14ac:dyDescent="0.25">
      <c r="A6536" s="22"/>
      <c r="B6536" s="22"/>
      <c r="G6536" s="23"/>
      <c r="V6536"/>
    </row>
    <row r="6537" spans="1:22" s="1" customFormat="1" ht="15.75" x14ac:dyDescent="0.25">
      <c r="A6537" s="22"/>
      <c r="B6537" s="22"/>
      <c r="G6537" s="23"/>
      <c r="V6537"/>
    </row>
    <row r="6538" spans="1:22" s="1" customFormat="1" ht="15.75" x14ac:dyDescent="0.25">
      <c r="A6538" s="22"/>
      <c r="B6538" s="22"/>
      <c r="G6538" s="23"/>
      <c r="V6538"/>
    </row>
    <row r="6539" spans="1:22" s="1" customFormat="1" ht="15.75" x14ac:dyDescent="0.25">
      <c r="A6539" s="22"/>
      <c r="B6539" s="22"/>
      <c r="G6539" s="23"/>
      <c r="V6539"/>
    </row>
    <row r="6540" spans="1:22" s="1" customFormat="1" ht="15.75" x14ac:dyDescent="0.25">
      <c r="A6540" s="22"/>
      <c r="B6540" s="22"/>
      <c r="G6540" s="23"/>
      <c r="V6540"/>
    </row>
    <row r="6541" spans="1:22" s="1" customFormat="1" ht="15.75" x14ac:dyDescent="0.25">
      <c r="A6541" s="22"/>
      <c r="B6541" s="22"/>
      <c r="G6541" s="23"/>
      <c r="V6541"/>
    </row>
    <row r="6542" spans="1:22" s="1" customFormat="1" ht="15.75" x14ac:dyDescent="0.25">
      <c r="A6542" s="22"/>
      <c r="B6542" s="22"/>
      <c r="G6542" s="23"/>
      <c r="V6542"/>
    </row>
    <row r="6543" spans="1:22" s="1" customFormat="1" ht="15.75" x14ac:dyDescent="0.25">
      <c r="A6543" s="22"/>
      <c r="B6543" s="22"/>
      <c r="G6543" s="23"/>
      <c r="V6543"/>
    </row>
    <row r="6544" spans="1:22" s="1" customFormat="1" ht="15.75" x14ac:dyDescent="0.25">
      <c r="A6544" s="22"/>
      <c r="B6544" s="22"/>
      <c r="G6544" s="23"/>
      <c r="V6544"/>
    </row>
    <row r="6545" spans="1:22" s="1" customFormat="1" ht="15.75" x14ac:dyDescent="0.25">
      <c r="A6545" s="22"/>
      <c r="B6545" s="22"/>
      <c r="G6545" s="23"/>
      <c r="V6545"/>
    </row>
    <row r="6546" spans="1:22" s="1" customFormat="1" ht="15.75" x14ac:dyDescent="0.25">
      <c r="A6546" s="22"/>
      <c r="B6546" s="22"/>
      <c r="G6546" s="23"/>
      <c r="V6546"/>
    </row>
    <row r="6547" spans="1:22" s="1" customFormat="1" ht="15.75" x14ac:dyDescent="0.25">
      <c r="A6547" s="22"/>
      <c r="B6547" s="22"/>
      <c r="G6547" s="23"/>
      <c r="V6547"/>
    </row>
    <row r="6548" spans="1:22" s="1" customFormat="1" ht="15.75" x14ac:dyDescent="0.25">
      <c r="A6548" s="22"/>
      <c r="B6548" s="22"/>
      <c r="G6548" s="23"/>
      <c r="V6548"/>
    </row>
    <row r="6549" spans="1:22" s="1" customFormat="1" ht="15.75" x14ac:dyDescent="0.25">
      <c r="A6549" s="22"/>
      <c r="B6549" s="22"/>
      <c r="G6549" s="23"/>
      <c r="V6549"/>
    </row>
    <row r="6550" spans="1:22" s="1" customFormat="1" ht="15.75" x14ac:dyDescent="0.25">
      <c r="A6550" s="22"/>
      <c r="B6550" s="22"/>
      <c r="G6550" s="23"/>
      <c r="V6550"/>
    </row>
    <row r="6551" spans="1:22" s="1" customFormat="1" ht="15.75" x14ac:dyDescent="0.25">
      <c r="A6551" s="22"/>
      <c r="B6551" s="22"/>
      <c r="G6551" s="23"/>
      <c r="V6551"/>
    </row>
    <row r="6552" spans="1:22" s="1" customFormat="1" ht="15.75" x14ac:dyDescent="0.25">
      <c r="A6552" s="22"/>
      <c r="B6552" s="22"/>
      <c r="G6552" s="23"/>
      <c r="V6552"/>
    </row>
    <row r="6553" spans="1:22" s="1" customFormat="1" ht="15.75" x14ac:dyDescent="0.25">
      <c r="A6553" s="22"/>
      <c r="B6553" s="22"/>
      <c r="G6553" s="23"/>
      <c r="V6553"/>
    </row>
    <row r="6554" spans="1:22" s="1" customFormat="1" ht="15.75" x14ac:dyDescent="0.25">
      <c r="A6554" s="22"/>
      <c r="B6554" s="22"/>
      <c r="G6554" s="23"/>
      <c r="V6554"/>
    </row>
    <row r="6555" spans="1:22" s="1" customFormat="1" ht="15.75" x14ac:dyDescent="0.25">
      <c r="A6555" s="22"/>
      <c r="B6555" s="22"/>
      <c r="G6555" s="23"/>
      <c r="V6555"/>
    </row>
    <row r="6556" spans="1:22" s="1" customFormat="1" ht="15.75" x14ac:dyDescent="0.25">
      <c r="A6556" s="22"/>
      <c r="B6556" s="22"/>
      <c r="G6556" s="23"/>
      <c r="V6556"/>
    </row>
    <row r="6557" spans="1:22" s="1" customFormat="1" ht="15.75" x14ac:dyDescent="0.25">
      <c r="A6557" s="22"/>
      <c r="B6557" s="22"/>
      <c r="G6557" s="23"/>
      <c r="V6557"/>
    </row>
    <row r="6558" spans="1:22" s="1" customFormat="1" ht="15.75" x14ac:dyDescent="0.25">
      <c r="A6558" s="22"/>
      <c r="B6558" s="22"/>
      <c r="G6558" s="23"/>
      <c r="V6558"/>
    </row>
    <row r="6559" spans="1:22" s="1" customFormat="1" ht="15.75" x14ac:dyDescent="0.25">
      <c r="A6559" s="22"/>
      <c r="B6559" s="22"/>
      <c r="G6559" s="23"/>
      <c r="V6559"/>
    </row>
    <row r="6560" spans="1:22" s="1" customFormat="1" ht="15.75" x14ac:dyDescent="0.25">
      <c r="A6560" s="22"/>
      <c r="B6560" s="22"/>
      <c r="G6560" s="23"/>
      <c r="V6560"/>
    </row>
    <row r="6561" spans="1:22" s="1" customFormat="1" ht="15.75" x14ac:dyDescent="0.25">
      <c r="A6561" s="22"/>
      <c r="B6561" s="22"/>
      <c r="G6561" s="23"/>
      <c r="V6561"/>
    </row>
    <row r="6562" spans="1:22" s="1" customFormat="1" ht="15.75" x14ac:dyDescent="0.25">
      <c r="A6562" s="22"/>
      <c r="B6562" s="22"/>
      <c r="G6562" s="23"/>
      <c r="V6562"/>
    </row>
    <row r="6563" spans="1:22" s="1" customFormat="1" ht="15.75" x14ac:dyDescent="0.25">
      <c r="A6563" s="22"/>
      <c r="B6563" s="22"/>
      <c r="G6563" s="23"/>
      <c r="V6563"/>
    </row>
    <row r="6564" spans="1:22" s="1" customFormat="1" ht="15.75" x14ac:dyDescent="0.25">
      <c r="A6564" s="22"/>
      <c r="B6564" s="22"/>
      <c r="G6564" s="23"/>
      <c r="V6564"/>
    </row>
    <row r="6565" spans="1:22" s="1" customFormat="1" ht="15.75" x14ac:dyDescent="0.25">
      <c r="A6565" s="22"/>
      <c r="B6565" s="22"/>
      <c r="G6565" s="23"/>
      <c r="V6565"/>
    </row>
    <row r="6566" spans="1:22" s="1" customFormat="1" ht="15.75" x14ac:dyDescent="0.25">
      <c r="A6566" s="22"/>
      <c r="B6566" s="22"/>
      <c r="G6566" s="23"/>
      <c r="V6566"/>
    </row>
    <row r="6567" spans="1:22" s="1" customFormat="1" ht="15.75" x14ac:dyDescent="0.25">
      <c r="A6567" s="22"/>
      <c r="B6567" s="22"/>
      <c r="G6567" s="23"/>
      <c r="V6567"/>
    </row>
    <row r="6568" spans="1:22" s="1" customFormat="1" ht="15.75" x14ac:dyDescent="0.25">
      <c r="A6568" s="22"/>
      <c r="B6568" s="22"/>
      <c r="G6568" s="23"/>
      <c r="V6568"/>
    </row>
    <row r="6569" spans="1:22" s="1" customFormat="1" ht="15.75" x14ac:dyDescent="0.25">
      <c r="A6569" s="22"/>
      <c r="B6569" s="22"/>
      <c r="G6569" s="23"/>
      <c r="V6569"/>
    </row>
    <row r="6570" spans="1:22" s="1" customFormat="1" ht="15.75" x14ac:dyDescent="0.25">
      <c r="A6570" s="22"/>
      <c r="B6570" s="22"/>
      <c r="G6570" s="23"/>
      <c r="V6570"/>
    </row>
    <row r="6571" spans="1:22" s="1" customFormat="1" ht="15.75" x14ac:dyDescent="0.25">
      <c r="A6571" s="22"/>
      <c r="B6571" s="22"/>
      <c r="G6571" s="23"/>
      <c r="V6571"/>
    </row>
    <row r="6572" spans="1:22" s="1" customFormat="1" ht="15.75" x14ac:dyDescent="0.25">
      <c r="A6572" s="22"/>
      <c r="B6572" s="22"/>
      <c r="G6572" s="23"/>
      <c r="V6572"/>
    </row>
    <row r="6573" spans="1:22" s="1" customFormat="1" ht="15.75" x14ac:dyDescent="0.25">
      <c r="A6573" s="22"/>
      <c r="B6573" s="22"/>
      <c r="G6573" s="23"/>
      <c r="V6573"/>
    </row>
    <row r="6574" spans="1:22" s="1" customFormat="1" ht="15.75" x14ac:dyDescent="0.25">
      <c r="A6574" s="22"/>
      <c r="B6574" s="22"/>
      <c r="G6574" s="23"/>
      <c r="V6574"/>
    </row>
    <row r="6575" spans="1:22" s="1" customFormat="1" ht="15.75" x14ac:dyDescent="0.25">
      <c r="A6575" s="22"/>
      <c r="B6575" s="22"/>
      <c r="G6575" s="23"/>
      <c r="V6575"/>
    </row>
    <row r="6576" spans="1:22" s="1" customFormat="1" ht="15.75" x14ac:dyDescent="0.25">
      <c r="A6576" s="22"/>
      <c r="B6576" s="22"/>
      <c r="G6576" s="23"/>
      <c r="V6576"/>
    </row>
    <row r="6577" spans="1:22" s="1" customFormat="1" ht="15.75" x14ac:dyDescent="0.25">
      <c r="A6577" s="22"/>
      <c r="B6577" s="22"/>
      <c r="G6577" s="23"/>
      <c r="V6577"/>
    </row>
    <row r="6578" spans="1:22" s="1" customFormat="1" ht="15.75" x14ac:dyDescent="0.25">
      <c r="A6578" s="22"/>
      <c r="B6578" s="22"/>
      <c r="G6578" s="23"/>
      <c r="V6578"/>
    </row>
    <row r="6579" spans="1:22" s="1" customFormat="1" ht="15.75" x14ac:dyDescent="0.25">
      <c r="A6579" s="22"/>
      <c r="B6579" s="22"/>
      <c r="G6579" s="23"/>
      <c r="V6579"/>
    </row>
    <row r="6580" spans="1:22" s="1" customFormat="1" ht="15.75" x14ac:dyDescent="0.25">
      <c r="A6580" s="22"/>
      <c r="B6580" s="22"/>
      <c r="G6580" s="23"/>
      <c r="V6580"/>
    </row>
    <row r="6581" spans="1:22" s="1" customFormat="1" ht="15.75" x14ac:dyDescent="0.25">
      <c r="A6581" s="22"/>
      <c r="B6581" s="22"/>
      <c r="G6581" s="23"/>
      <c r="V6581"/>
    </row>
    <row r="6582" spans="1:22" s="1" customFormat="1" ht="15.75" x14ac:dyDescent="0.25">
      <c r="A6582" s="22"/>
      <c r="B6582" s="22"/>
      <c r="G6582" s="23"/>
      <c r="V6582"/>
    </row>
    <row r="6583" spans="1:22" s="1" customFormat="1" ht="15.75" x14ac:dyDescent="0.25">
      <c r="A6583" s="22"/>
      <c r="B6583" s="22"/>
      <c r="G6583" s="23"/>
      <c r="V6583"/>
    </row>
    <row r="6584" spans="1:22" s="1" customFormat="1" ht="15.75" x14ac:dyDescent="0.25">
      <c r="A6584" s="22"/>
      <c r="B6584" s="22"/>
      <c r="G6584" s="23"/>
      <c r="V6584"/>
    </row>
    <row r="6585" spans="1:22" s="1" customFormat="1" ht="15.75" x14ac:dyDescent="0.25">
      <c r="A6585" s="22"/>
      <c r="B6585" s="22"/>
      <c r="G6585" s="23"/>
      <c r="V6585"/>
    </row>
    <row r="6586" spans="1:22" s="1" customFormat="1" ht="15.75" x14ac:dyDescent="0.25">
      <c r="A6586" s="22"/>
      <c r="B6586" s="22"/>
      <c r="G6586" s="23"/>
      <c r="V6586"/>
    </row>
    <row r="6587" spans="1:22" s="1" customFormat="1" ht="15.75" x14ac:dyDescent="0.25">
      <c r="A6587" s="22"/>
      <c r="B6587" s="22"/>
      <c r="G6587" s="23"/>
      <c r="V6587"/>
    </row>
    <row r="6588" spans="1:22" s="1" customFormat="1" ht="15.75" x14ac:dyDescent="0.25">
      <c r="A6588" s="22"/>
      <c r="B6588" s="22"/>
      <c r="G6588" s="23"/>
      <c r="V6588"/>
    </row>
    <row r="6589" spans="1:22" s="1" customFormat="1" ht="15.75" x14ac:dyDescent="0.25">
      <c r="A6589" s="22"/>
      <c r="B6589" s="22"/>
      <c r="G6589" s="23"/>
      <c r="V6589"/>
    </row>
    <row r="6590" spans="1:22" s="1" customFormat="1" ht="15.75" x14ac:dyDescent="0.25">
      <c r="A6590" s="22"/>
      <c r="B6590" s="22"/>
      <c r="G6590" s="23"/>
      <c r="V6590"/>
    </row>
    <row r="6591" spans="1:22" s="1" customFormat="1" ht="15.75" x14ac:dyDescent="0.25">
      <c r="A6591" s="22"/>
      <c r="B6591" s="22"/>
      <c r="G6591" s="23"/>
      <c r="V6591"/>
    </row>
    <row r="6592" spans="1:22" s="1" customFormat="1" ht="15.75" x14ac:dyDescent="0.25">
      <c r="A6592" s="22"/>
      <c r="B6592" s="22"/>
      <c r="G6592" s="23"/>
      <c r="V6592"/>
    </row>
    <row r="6593" spans="1:22" s="1" customFormat="1" ht="15.75" x14ac:dyDescent="0.25">
      <c r="A6593" s="22"/>
      <c r="B6593" s="22"/>
      <c r="G6593" s="23"/>
      <c r="V6593"/>
    </row>
    <row r="6594" spans="1:22" s="1" customFormat="1" ht="15.75" x14ac:dyDescent="0.25">
      <c r="A6594" s="22"/>
      <c r="B6594" s="22"/>
      <c r="G6594" s="23"/>
      <c r="V6594"/>
    </row>
    <row r="6595" spans="1:22" s="1" customFormat="1" ht="15.75" x14ac:dyDescent="0.25">
      <c r="A6595" s="22"/>
      <c r="B6595" s="22"/>
      <c r="G6595" s="23"/>
      <c r="V6595"/>
    </row>
    <row r="6596" spans="1:22" s="1" customFormat="1" ht="15.75" x14ac:dyDescent="0.25">
      <c r="A6596" s="22"/>
      <c r="B6596" s="22"/>
      <c r="G6596" s="23"/>
      <c r="V6596"/>
    </row>
    <row r="6597" spans="1:22" s="1" customFormat="1" ht="15.75" x14ac:dyDescent="0.25">
      <c r="A6597" s="22"/>
      <c r="B6597" s="22"/>
      <c r="G6597" s="23"/>
      <c r="V6597"/>
    </row>
    <row r="6598" spans="1:22" s="1" customFormat="1" ht="15.75" x14ac:dyDescent="0.25">
      <c r="A6598" s="22"/>
      <c r="B6598" s="22"/>
      <c r="G6598" s="23"/>
      <c r="V6598"/>
    </row>
    <row r="6599" spans="1:22" s="1" customFormat="1" ht="15.75" x14ac:dyDescent="0.25">
      <c r="A6599" s="22"/>
      <c r="B6599" s="22"/>
      <c r="G6599" s="23"/>
      <c r="V6599"/>
    </row>
    <row r="6600" spans="1:22" s="1" customFormat="1" ht="15.75" x14ac:dyDescent="0.25">
      <c r="A6600" s="22"/>
      <c r="B6600" s="22"/>
      <c r="G6600" s="23"/>
      <c r="V6600"/>
    </row>
    <row r="6601" spans="1:22" s="1" customFormat="1" ht="15.75" x14ac:dyDescent="0.25">
      <c r="A6601" s="22"/>
      <c r="B6601" s="22"/>
      <c r="G6601" s="23"/>
      <c r="V6601"/>
    </row>
    <row r="6602" spans="1:22" s="1" customFormat="1" ht="15.75" x14ac:dyDescent="0.25">
      <c r="A6602" s="22"/>
      <c r="B6602" s="22"/>
      <c r="G6602" s="23"/>
      <c r="V6602"/>
    </row>
    <row r="6603" spans="1:22" s="1" customFormat="1" ht="15.75" x14ac:dyDescent="0.25">
      <c r="A6603" s="22"/>
      <c r="B6603" s="22"/>
      <c r="G6603" s="23"/>
      <c r="V6603"/>
    </row>
    <row r="6604" spans="1:22" s="1" customFormat="1" ht="15.75" x14ac:dyDescent="0.25">
      <c r="A6604" s="22"/>
      <c r="B6604" s="22"/>
      <c r="G6604" s="23"/>
      <c r="V6604"/>
    </row>
    <row r="6605" spans="1:22" s="1" customFormat="1" ht="15.75" x14ac:dyDescent="0.25">
      <c r="A6605" s="22"/>
      <c r="B6605" s="22"/>
      <c r="G6605" s="23"/>
      <c r="V6605"/>
    </row>
    <row r="6606" spans="1:22" s="1" customFormat="1" ht="15.75" x14ac:dyDescent="0.25">
      <c r="A6606" s="22"/>
      <c r="B6606" s="22"/>
      <c r="G6606" s="23"/>
      <c r="V6606"/>
    </row>
    <row r="6607" spans="1:22" s="1" customFormat="1" ht="15.75" x14ac:dyDescent="0.25">
      <c r="A6607" s="22"/>
      <c r="B6607" s="22"/>
      <c r="G6607" s="23"/>
      <c r="V6607"/>
    </row>
    <row r="6608" spans="1:22" s="1" customFormat="1" ht="15.75" x14ac:dyDescent="0.25">
      <c r="A6608" s="22"/>
      <c r="B6608" s="22"/>
      <c r="G6608" s="23"/>
      <c r="V6608"/>
    </row>
    <row r="6609" spans="1:22" s="1" customFormat="1" ht="15.75" x14ac:dyDescent="0.25">
      <c r="A6609" s="22"/>
      <c r="B6609" s="22"/>
      <c r="G6609" s="23"/>
      <c r="V6609"/>
    </row>
    <row r="6610" spans="1:22" s="1" customFormat="1" ht="15.75" x14ac:dyDescent="0.25">
      <c r="A6610" s="22"/>
      <c r="B6610" s="22"/>
      <c r="G6610" s="23"/>
      <c r="V6610"/>
    </row>
    <row r="6611" spans="1:22" s="1" customFormat="1" ht="15.75" x14ac:dyDescent="0.25">
      <c r="A6611" s="22"/>
      <c r="B6611" s="22"/>
      <c r="G6611" s="23"/>
      <c r="V6611"/>
    </row>
    <row r="6612" spans="1:22" s="1" customFormat="1" ht="15.75" x14ac:dyDescent="0.25">
      <c r="A6612" s="22"/>
      <c r="B6612" s="22"/>
      <c r="G6612" s="23"/>
      <c r="V6612"/>
    </row>
    <row r="6613" spans="1:22" s="1" customFormat="1" ht="15.75" x14ac:dyDescent="0.25">
      <c r="A6613" s="22"/>
      <c r="B6613" s="22"/>
      <c r="G6613" s="23"/>
      <c r="V6613"/>
    </row>
    <row r="6614" spans="1:22" s="1" customFormat="1" ht="15.75" x14ac:dyDescent="0.25">
      <c r="A6614" s="22"/>
      <c r="B6614" s="22"/>
      <c r="G6614" s="23"/>
      <c r="V6614"/>
    </row>
    <row r="6615" spans="1:22" s="1" customFormat="1" ht="15.75" x14ac:dyDescent="0.25">
      <c r="A6615" s="22"/>
      <c r="B6615" s="22"/>
      <c r="G6615" s="23"/>
      <c r="V6615"/>
    </row>
    <row r="6616" spans="1:22" s="1" customFormat="1" ht="15.75" x14ac:dyDescent="0.25">
      <c r="A6616" s="22"/>
      <c r="B6616" s="22"/>
      <c r="G6616" s="23"/>
      <c r="V6616"/>
    </row>
    <row r="6617" spans="1:22" s="1" customFormat="1" ht="15.75" x14ac:dyDescent="0.25">
      <c r="A6617" s="22"/>
      <c r="B6617" s="22"/>
      <c r="G6617" s="23"/>
      <c r="V6617"/>
    </row>
    <row r="6618" spans="1:22" s="1" customFormat="1" ht="15.75" x14ac:dyDescent="0.25">
      <c r="A6618" s="22"/>
      <c r="B6618" s="22"/>
      <c r="G6618" s="23"/>
      <c r="V6618"/>
    </row>
    <row r="6619" spans="1:22" s="1" customFormat="1" ht="15.75" x14ac:dyDescent="0.25">
      <c r="A6619" s="22"/>
      <c r="B6619" s="22"/>
      <c r="G6619" s="23"/>
      <c r="V6619"/>
    </row>
    <row r="6620" spans="1:22" s="1" customFormat="1" ht="15.75" x14ac:dyDescent="0.25">
      <c r="A6620" s="22"/>
      <c r="B6620" s="22"/>
      <c r="G6620" s="23"/>
      <c r="V6620"/>
    </row>
    <row r="6621" spans="1:22" s="1" customFormat="1" ht="15.75" x14ac:dyDescent="0.25">
      <c r="A6621" s="22"/>
      <c r="B6621" s="22"/>
      <c r="G6621" s="23"/>
      <c r="V6621"/>
    </row>
    <row r="6622" spans="1:22" s="1" customFormat="1" ht="15.75" x14ac:dyDescent="0.25">
      <c r="A6622" s="22"/>
      <c r="B6622" s="22"/>
      <c r="G6622" s="23"/>
      <c r="V6622"/>
    </row>
    <row r="6623" spans="1:22" s="1" customFormat="1" ht="15.75" x14ac:dyDescent="0.25">
      <c r="A6623" s="22"/>
      <c r="B6623" s="22"/>
      <c r="G6623" s="23"/>
      <c r="V6623"/>
    </row>
    <row r="6624" spans="1:22" s="1" customFormat="1" ht="15.75" x14ac:dyDescent="0.25">
      <c r="A6624" s="22"/>
      <c r="B6624" s="22"/>
      <c r="G6624" s="23"/>
      <c r="V6624"/>
    </row>
    <row r="6625" spans="1:22" s="1" customFormat="1" ht="15.75" x14ac:dyDescent="0.25">
      <c r="A6625" s="22"/>
      <c r="B6625" s="22"/>
      <c r="G6625" s="23"/>
      <c r="V6625"/>
    </row>
    <row r="6626" spans="1:22" s="1" customFormat="1" ht="15.75" x14ac:dyDescent="0.25">
      <c r="A6626" s="22"/>
      <c r="B6626" s="22"/>
      <c r="G6626" s="23"/>
      <c r="V6626"/>
    </row>
    <row r="6627" spans="1:22" s="1" customFormat="1" ht="15.75" x14ac:dyDescent="0.25">
      <c r="A6627" s="22"/>
      <c r="B6627" s="22"/>
      <c r="G6627" s="23"/>
      <c r="V6627"/>
    </row>
    <row r="6628" spans="1:22" s="1" customFormat="1" ht="15.75" x14ac:dyDescent="0.25">
      <c r="A6628" s="22"/>
      <c r="B6628" s="22"/>
      <c r="G6628" s="23"/>
      <c r="V6628"/>
    </row>
    <row r="6629" spans="1:22" s="1" customFormat="1" ht="15.75" x14ac:dyDescent="0.25">
      <c r="A6629" s="22"/>
      <c r="B6629" s="22"/>
      <c r="G6629" s="23"/>
      <c r="V6629"/>
    </row>
    <row r="6630" spans="1:22" s="1" customFormat="1" ht="15.75" x14ac:dyDescent="0.25">
      <c r="A6630" s="22"/>
      <c r="B6630" s="22"/>
      <c r="G6630" s="23"/>
      <c r="V6630"/>
    </row>
    <row r="6631" spans="1:22" s="1" customFormat="1" ht="15.75" x14ac:dyDescent="0.25">
      <c r="A6631" s="22"/>
      <c r="B6631" s="22"/>
      <c r="G6631" s="23"/>
      <c r="V6631"/>
    </row>
    <row r="6632" spans="1:22" s="1" customFormat="1" ht="15.75" x14ac:dyDescent="0.25">
      <c r="A6632" s="22"/>
      <c r="B6632" s="22"/>
      <c r="G6632" s="23"/>
      <c r="V6632"/>
    </row>
    <row r="6633" spans="1:22" s="1" customFormat="1" ht="15.75" x14ac:dyDescent="0.25">
      <c r="A6633" s="22"/>
      <c r="B6633" s="22"/>
      <c r="G6633" s="23"/>
      <c r="V6633"/>
    </row>
    <row r="6634" spans="1:22" s="1" customFormat="1" ht="15.75" x14ac:dyDescent="0.25">
      <c r="A6634" s="22"/>
      <c r="B6634" s="22"/>
      <c r="G6634" s="23"/>
      <c r="V6634"/>
    </row>
    <row r="6635" spans="1:22" s="1" customFormat="1" ht="15.75" x14ac:dyDescent="0.25">
      <c r="A6635" s="22"/>
      <c r="B6635" s="22"/>
      <c r="G6635" s="23"/>
      <c r="V6635"/>
    </row>
    <row r="6636" spans="1:22" s="1" customFormat="1" ht="15.75" x14ac:dyDescent="0.25">
      <c r="A6636" s="22"/>
      <c r="B6636" s="22"/>
      <c r="G6636" s="23"/>
      <c r="V6636"/>
    </row>
    <row r="6637" spans="1:22" s="1" customFormat="1" ht="15.75" x14ac:dyDescent="0.25">
      <c r="A6637" s="22"/>
      <c r="B6637" s="22"/>
      <c r="G6637" s="23"/>
      <c r="V6637"/>
    </row>
    <row r="6638" spans="1:22" s="1" customFormat="1" ht="15.75" x14ac:dyDescent="0.25">
      <c r="A6638" s="22"/>
      <c r="B6638" s="22"/>
      <c r="G6638" s="23"/>
      <c r="V6638"/>
    </row>
    <row r="6639" spans="1:22" s="1" customFormat="1" ht="15.75" x14ac:dyDescent="0.25">
      <c r="A6639" s="22"/>
      <c r="B6639" s="22"/>
      <c r="G6639" s="23"/>
      <c r="V6639"/>
    </row>
    <row r="6640" spans="1:22" s="1" customFormat="1" ht="15.75" x14ac:dyDescent="0.25">
      <c r="A6640" s="22"/>
      <c r="B6640" s="22"/>
      <c r="G6640" s="23"/>
      <c r="V6640"/>
    </row>
    <row r="6641" spans="1:22" s="1" customFormat="1" ht="15.75" x14ac:dyDescent="0.25">
      <c r="A6641" s="22"/>
      <c r="B6641" s="22"/>
      <c r="G6641" s="23"/>
      <c r="V6641"/>
    </row>
    <row r="6642" spans="1:22" s="1" customFormat="1" ht="15.75" x14ac:dyDescent="0.25">
      <c r="A6642" s="22"/>
      <c r="B6642" s="22"/>
      <c r="G6642" s="23"/>
      <c r="V6642"/>
    </row>
    <row r="6643" spans="1:22" s="1" customFormat="1" ht="15.75" x14ac:dyDescent="0.25">
      <c r="A6643" s="22"/>
      <c r="B6643" s="22"/>
      <c r="G6643" s="23"/>
      <c r="V6643"/>
    </row>
    <row r="6644" spans="1:22" s="1" customFormat="1" ht="15.75" x14ac:dyDescent="0.25">
      <c r="A6644" s="22"/>
      <c r="B6644" s="22"/>
      <c r="G6644" s="23"/>
      <c r="V6644"/>
    </row>
    <row r="6645" spans="1:22" s="1" customFormat="1" ht="15.75" x14ac:dyDescent="0.25">
      <c r="A6645" s="22"/>
      <c r="B6645" s="22"/>
      <c r="G6645" s="23"/>
      <c r="V6645"/>
    </row>
    <row r="6646" spans="1:22" s="1" customFormat="1" ht="15.75" x14ac:dyDescent="0.25">
      <c r="A6646" s="22"/>
      <c r="B6646" s="22"/>
      <c r="G6646" s="23"/>
      <c r="V6646"/>
    </row>
    <row r="6647" spans="1:22" s="1" customFormat="1" ht="15.75" x14ac:dyDescent="0.25">
      <c r="A6647" s="22"/>
      <c r="B6647" s="22"/>
      <c r="G6647" s="23"/>
      <c r="V6647"/>
    </row>
    <row r="6648" spans="1:22" s="1" customFormat="1" ht="15.75" x14ac:dyDescent="0.25">
      <c r="A6648" s="22"/>
      <c r="B6648" s="22"/>
      <c r="G6648" s="23"/>
      <c r="V6648"/>
    </row>
    <row r="6649" spans="1:22" s="1" customFormat="1" ht="15.75" x14ac:dyDescent="0.25">
      <c r="A6649" s="22"/>
      <c r="B6649" s="22"/>
      <c r="G6649" s="23"/>
      <c r="V6649"/>
    </row>
    <row r="6650" spans="1:22" s="1" customFormat="1" ht="15.75" x14ac:dyDescent="0.25">
      <c r="A6650" s="22"/>
      <c r="B6650" s="22"/>
      <c r="G6650" s="23"/>
      <c r="V6650"/>
    </row>
    <row r="6651" spans="1:22" s="1" customFormat="1" ht="15.75" x14ac:dyDescent="0.25">
      <c r="A6651" s="22"/>
      <c r="B6651" s="22"/>
      <c r="G6651" s="23"/>
      <c r="V6651"/>
    </row>
    <row r="6652" spans="1:22" s="1" customFormat="1" ht="15.75" x14ac:dyDescent="0.25">
      <c r="A6652" s="22"/>
      <c r="B6652" s="22"/>
      <c r="G6652" s="23"/>
      <c r="V6652"/>
    </row>
    <row r="6653" spans="1:22" s="1" customFormat="1" ht="15.75" x14ac:dyDescent="0.25">
      <c r="A6653" s="22"/>
      <c r="B6653" s="22"/>
      <c r="G6653" s="23"/>
      <c r="V6653"/>
    </row>
    <row r="6654" spans="1:22" s="1" customFormat="1" ht="15.75" x14ac:dyDescent="0.25">
      <c r="A6654" s="22"/>
      <c r="B6654" s="22"/>
      <c r="G6654" s="23"/>
      <c r="V6654"/>
    </row>
    <row r="6655" spans="1:22" s="1" customFormat="1" ht="15.75" x14ac:dyDescent="0.25">
      <c r="A6655" s="22"/>
      <c r="B6655" s="22"/>
      <c r="G6655" s="23"/>
      <c r="V6655"/>
    </row>
    <row r="6656" spans="1:22" s="1" customFormat="1" ht="15.75" x14ac:dyDescent="0.25">
      <c r="A6656" s="22"/>
      <c r="B6656" s="22"/>
      <c r="G6656" s="23"/>
      <c r="V6656"/>
    </row>
    <row r="6657" spans="1:22" s="1" customFormat="1" ht="15.75" x14ac:dyDescent="0.25">
      <c r="A6657" s="22"/>
      <c r="B6657" s="22"/>
      <c r="G6657" s="23"/>
      <c r="V6657"/>
    </row>
    <row r="6658" spans="1:22" s="1" customFormat="1" ht="15.75" x14ac:dyDescent="0.25">
      <c r="A6658" s="22"/>
      <c r="B6658" s="22"/>
      <c r="G6658" s="23"/>
      <c r="V6658"/>
    </row>
    <row r="6659" spans="1:22" s="1" customFormat="1" ht="15.75" x14ac:dyDescent="0.25">
      <c r="A6659" s="22"/>
      <c r="B6659" s="22"/>
      <c r="G6659" s="23"/>
      <c r="V6659"/>
    </row>
    <row r="6660" spans="1:22" s="1" customFormat="1" ht="15.75" x14ac:dyDescent="0.25">
      <c r="A6660" s="22"/>
      <c r="B6660" s="22"/>
      <c r="G6660" s="23"/>
      <c r="V6660"/>
    </row>
    <row r="6661" spans="1:22" s="1" customFormat="1" ht="15.75" x14ac:dyDescent="0.25">
      <c r="A6661" s="22"/>
      <c r="B6661" s="22"/>
      <c r="G6661" s="23"/>
      <c r="V6661"/>
    </row>
    <row r="6662" spans="1:22" s="1" customFormat="1" ht="15.75" x14ac:dyDescent="0.25">
      <c r="A6662" s="22"/>
      <c r="B6662" s="22"/>
      <c r="G6662" s="23"/>
      <c r="V6662"/>
    </row>
    <row r="6663" spans="1:22" s="1" customFormat="1" ht="15.75" x14ac:dyDescent="0.25">
      <c r="A6663" s="22"/>
      <c r="B6663" s="22"/>
      <c r="G6663" s="23"/>
      <c r="V6663"/>
    </row>
    <row r="6664" spans="1:22" s="1" customFormat="1" ht="15.75" x14ac:dyDescent="0.25">
      <c r="A6664" s="22"/>
      <c r="B6664" s="22"/>
      <c r="G6664" s="23"/>
      <c r="V6664"/>
    </row>
    <row r="6665" spans="1:22" s="1" customFormat="1" ht="15.75" x14ac:dyDescent="0.25">
      <c r="A6665" s="22"/>
      <c r="B6665" s="22"/>
      <c r="G6665" s="23"/>
      <c r="V6665"/>
    </row>
    <row r="6666" spans="1:22" s="1" customFormat="1" ht="15.75" x14ac:dyDescent="0.25">
      <c r="A6666" s="22"/>
      <c r="B6666" s="22"/>
      <c r="G6666" s="23"/>
      <c r="V6666"/>
    </row>
    <row r="6667" spans="1:22" s="1" customFormat="1" ht="15.75" x14ac:dyDescent="0.25">
      <c r="A6667" s="22"/>
      <c r="B6667" s="22"/>
      <c r="G6667" s="23"/>
      <c r="V6667"/>
    </row>
    <row r="6668" spans="1:22" s="1" customFormat="1" ht="15.75" x14ac:dyDescent="0.25">
      <c r="A6668" s="22"/>
      <c r="B6668" s="22"/>
      <c r="G6668" s="23"/>
      <c r="V6668"/>
    </row>
    <row r="6669" spans="1:22" s="1" customFormat="1" ht="15.75" x14ac:dyDescent="0.25">
      <c r="A6669" s="22"/>
      <c r="B6669" s="22"/>
      <c r="G6669" s="23"/>
      <c r="V6669"/>
    </row>
    <row r="6670" spans="1:22" s="1" customFormat="1" ht="15.75" x14ac:dyDescent="0.25">
      <c r="A6670" s="22"/>
      <c r="B6670" s="22"/>
      <c r="G6670" s="23"/>
      <c r="V6670"/>
    </row>
    <row r="6671" spans="1:22" s="1" customFormat="1" ht="15.75" x14ac:dyDescent="0.25">
      <c r="A6671" s="22"/>
      <c r="B6671" s="22"/>
      <c r="G6671" s="23"/>
      <c r="V6671"/>
    </row>
    <row r="6672" spans="1:22" s="1" customFormat="1" ht="15.75" x14ac:dyDescent="0.25">
      <c r="A6672" s="22"/>
      <c r="B6672" s="22"/>
      <c r="G6672" s="23"/>
      <c r="V6672"/>
    </row>
    <row r="6673" spans="1:22" s="1" customFormat="1" ht="15.75" x14ac:dyDescent="0.25">
      <c r="A6673" s="22"/>
      <c r="B6673" s="22"/>
      <c r="G6673" s="23"/>
      <c r="V6673"/>
    </row>
    <row r="6674" spans="1:22" s="1" customFormat="1" ht="15.75" x14ac:dyDescent="0.25">
      <c r="A6674" s="22"/>
      <c r="B6674" s="22"/>
      <c r="G6674" s="23"/>
      <c r="V6674"/>
    </row>
    <row r="6675" spans="1:22" s="1" customFormat="1" ht="15.75" x14ac:dyDescent="0.25">
      <c r="A6675" s="22"/>
      <c r="B6675" s="22"/>
      <c r="G6675" s="23"/>
      <c r="V6675"/>
    </row>
    <row r="6676" spans="1:22" s="1" customFormat="1" ht="15.75" x14ac:dyDescent="0.25">
      <c r="A6676" s="22"/>
      <c r="B6676" s="22"/>
      <c r="G6676" s="23"/>
      <c r="V6676"/>
    </row>
    <row r="6677" spans="1:22" s="1" customFormat="1" ht="15.75" x14ac:dyDescent="0.25">
      <c r="A6677" s="22"/>
      <c r="B6677" s="22"/>
      <c r="G6677" s="23"/>
      <c r="V6677"/>
    </row>
    <row r="6678" spans="1:22" s="1" customFormat="1" ht="15.75" x14ac:dyDescent="0.25">
      <c r="A6678" s="22"/>
      <c r="B6678" s="22"/>
      <c r="G6678" s="23"/>
      <c r="V6678"/>
    </row>
    <row r="6679" spans="1:22" s="1" customFormat="1" ht="15.75" x14ac:dyDescent="0.25">
      <c r="A6679" s="22"/>
      <c r="B6679" s="22"/>
      <c r="G6679" s="23"/>
      <c r="V6679"/>
    </row>
    <row r="6680" spans="1:22" s="1" customFormat="1" ht="15.75" x14ac:dyDescent="0.25">
      <c r="A6680" s="22"/>
      <c r="B6680" s="22"/>
      <c r="G6680" s="23"/>
      <c r="V6680"/>
    </row>
    <row r="6681" spans="1:22" s="1" customFormat="1" ht="15.75" x14ac:dyDescent="0.25">
      <c r="A6681" s="22"/>
      <c r="B6681" s="22"/>
      <c r="G6681" s="23"/>
      <c r="V6681"/>
    </row>
    <row r="6682" spans="1:22" s="1" customFormat="1" ht="15.75" x14ac:dyDescent="0.25">
      <c r="A6682" s="22"/>
      <c r="B6682" s="22"/>
      <c r="G6682" s="23"/>
      <c r="V6682"/>
    </row>
    <row r="6683" spans="1:22" s="1" customFormat="1" ht="15.75" x14ac:dyDescent="0.25">
      <c r="A6683" s="22"/>
      <c r="B6683" s="22"/>
      <c r="G6683" s="23"/>
      <c r="V6683"/>
    </row>
    <row r="6684" spans="1:22" s="1" customFormat="1" ht="15.75" x14ac:dyDescent="0.25">
      <c r="A6684" s="22"/>
      <c r="B6684" s="22"/>
      <c r="G6684" s="23"/>
      <c r="V6684"/>
    </row>
    <row r="6685" spans="1:22" s="1" customFormat="1" ht="15.75" x14ac:dyDescent="0.25">
      <c r="A6685" s="22"/>
      <c r="B6685" s="22"/>
      <c r="G6685" s="23"/>
      <c r="V6685"/>
    </row>
    <row r="6686" spans="1:22" s="1" customFormat="1" ht="15.75" x14ac:dyDescent="0.25">
      <c r="A6686" s="22"/>
      <c r="B6686" s="22"/>
      <c r="G6686" s="23"/>
      <c r="V6686"/>
    </row>
    <row r="6687" spans="1:22" s="1" customFormat="1" ht="15.75" x14ac:dyDescent="0.25">
      <c r="A6687" s="22"/>
      <c r="B6687" s="22"/>
      <c r="G6687" s="23"/>
      <c r="V6687"/>
    </row>
    <row r="6688" spans="1:22" s="1" customFormat="1" ht="15.75" x14ac:dyDescent="0.25">
      <c r="A6688" s="22"/>
      <c r="B6688" s="22"/>
      <c r="G6688" s="23"/>
      <c r="V6688"/>
    </row>
    <row r="6689" spans="1:22" s="1" customFormat="1" ht="15.75" x14ac:dyDescent="0.25">
      <c r="A6689" s="22"/>
      <c r="B6689" s="22"/>
      <c r="G6689" s="23"/>
      <c r="V6689"/>
    </row>
    <row r="6690" spans="1:22" s="1" customFormat="1" ht="15.75" x14ac:dyDescent="0.25">
      <c r="A6690" s="22"/>
      <c r="B6690" s="22"/>
      <c r="G6690" s="23"/>
      <c r="V6690"/>
    </row>
    <row r="6691" spans="1:22" s="1" customFormat="1" ht="15.75" x14ac:dyDescent="0.25">
      <c r="A6691" s="22"/>
      <c r="B6691" s="22"/>
      <c r="G6691" s="23"/>
      <c r="V6691"/>
    </row>
    <row r="6692" spans="1:22" s="1" customFormat="1" ht="15.75" x14ac:dyDescent="0.25">
      <c r="A6692" s="22"/>
      <c r="B6692" s="22"/>
      <c r="G6692" s="23"/>
      <c r="V6692"/>
    </row>
    <row r="6693" spans="1:22" s="1" customFormat="1" ht="15.75" x14ac:dyDescent="0.25">
      <c r="A6693" s="22"/>
      <c r="B6693" s="22"/>
      <c r="G6693" s="23"/>
      <c r="V6693"/>
    </row>
    <row r="6694" spans="1:22" s="1" customFormat="1" ht="15.75" x14ac:dyDescent="0.25">
      <c r="A6694" s="22"/>
      <c r="B6694" s="22"/>
      <c r="G6694" s="23"/>
      <c r="V6694"/>
    </row>
    <row r="6695" spans="1:22" s="1" customFormat="1" ht="15.75" x14ac:dyDescent="0.25">
      <c r="A6695" s="22"/>
      <c r="B6695" s="22"/>
      <c r="G6695" s="23"/>
      <c r="V6695"/>
    </row>
    <row r="6696" spans="1:22" s="1" customFormat="1" ht="15.75" x14ac:dyDescent="0.25">
      <c r="A6696" s="22"/>
      <c r="B6696" s="22"/>
      <c r="G6696" s="23"/>
      <c r="V6696"/>
    </row>
    <row r="6697" spans="1:22" s="1" customFormat="1" ht="15.75" x14ac:dyDescent="0.25">
      <c r="A6697" s="22"/>
      <c r="B6697" s="22"/>
      <c r="G6697" s="23"/>
      <c r="V6697"/>
    </row>
    <row r="6698" spans="1:22" s="1" customFormat="1" ht="15.75" x14ac:dyDescent="0.25">
      <c r="A6698" s="22"/>
      <c r="B6698" s="22"/>
      <c r="G6698" s="23"/>
      <c r="V6698"/>
    </row>
    <row r="6699" spans="1:22" s="1" customFormat="1" ht="15.75" x14ac:dyDescent="0.25">
      <c r="A6699" s="22"/>
      <c r="B6699" s="22"/>
      <c r="G6699" s="23"/>
      <c r="V6699"/>
    </row>
    <row r="6700" spans="1:22" s="1" customFormat="1" ht="15.75" x14ac:dyDescent="0.25">
      <c r="A6700" s="22"/>
      <c r="B6700" s="22"/>
      <c r="G6700" s="23"/>
      <c r="V6700"/>
    </row>
    <row r="6701" spans="1:22" s="1" customFormat="1" ht="15.75" x14ac:dyDescent="0.25">
      <c r="A6701" s="22"/>
      <c r="B6701" s="22"/>
      <c r="G6701" s="23"/>
      <c r="V6701"/>
    </row>
    <row r="6702" spans="1:22" s="1" customFormat="1" ht="15.75" x14ac:dyDescent="0.25">
      <c r="A6702" s="22"/>
      <c r="B6702" s="22"/>
      <c r="G6702" s="23"/>
      <c r="V6702"/>
    </row>
    <row r="6703" spans="1:22" s="1" customFormat="1" ht="15.75" x14ac:dyDescent="0.25">
      <c r="A6703" s="22"/>
      <c r="B6703" s="22"/>
      <c r="G6703" s="23"/>
      <c r="V6703"/>
    </row>
    <row r="6704" spans="1:22" s="1" customFormat="1" ht="15.75" x14ac:dyDescent="0.25">
      <c r="A6704" s="22"/>
      <c r="B6704" s="22"/>
      <c r="G6704" s="23"/>
      <c r="V6704"/>
    </row>
    <row r="6705" spans="1:22" s="1" customFormat="1" ht="15.75" x14ac:dyDescent="0.25">
      <c r="A6705" s="22"/>
      <c r="B6705" s="22"/>
      <c r="G6705" s="23"/>
      <c r="V6705"/>
    </row>
    <row r="6706" spans="1:22" s="1" customFormat="1" ht="15.75" x14ac:dyDescent="0.25">
      <c r="A6706" s="22"/>
      <c r="B6706" s="22"/>
      <c r="G6706" s="23"/>
      <c r="V6706"/>
    </row>
    <row r="6707" spans="1:22" s="1" customFormat="1" ht="15.75" x14ac:dyDescent="0.25">
      <c r="A6707" s="22"/>
      <c r="B6707" s="22"/>
      <c r="G6707" s="23"/>
      <c r="V6707"/>
    </row>
    <row r="6708" spans="1:22" s="1" customFormat="1" ht="15.75" x14ac:dyDescent="0.25">
      <c r="A6708" s="22"/>
      <c r="B6708" s="22"/>
      <c r="G6708" s="23"/>
      <c r="V6708"/>
    </row>
    <row r="6709" spans="1:22" s="1" customFormat="1" ht="15.75" x14ac:dyDescent="0.25">
      <c r="A6709" s="22"/>
      <c r="B6709" s="22"/>
      <c r="G6709" s="23"/>
      <c r="V6709"/>
    </row>
    <row r="6710" spans="1:22" s="1" customFormat="1" ht="15.75" x14ac:dyDescent="0.25">
      <c r="A6710" s="22"/>
      <c r="B6710" s="22"/>
      <c r="G6710" s="23"/>
      <c r="V6710"/>
    </row>
    <row r="6711" spans="1:22" s="1" customFormat="1" ht="15.75" x14ac:dyDescent="0.25">
      <c r="A6711" s="22"/>
      <c r="B6711" s="22"/>
      <c r="G6711" s="23"/>
      <c r="V6711"/>
    </row>
    <row r="6712" spans="1:22" s="1" customFormat="1" ht="15.75" x14ac:dyDescent="0.25">
      <c r="A6712" s="22"/>
      <c r="B6712" s="22"/>
      <c r="G6712" s="23"/>
      <c r="V6712"/>
    </row>
    <row r="6713" spans="1:22" s="1" customFormat="1" ht="15.75" x14ac:dyDescent="0.25">
      <c r="A6713" s="22"/>
      <c r="B6713" s="22"/>
      <c r="G6713" s="23"/>
      <c r="V6713"/>
    </row>
    <row r="6714" spans="1:22" s="1" customFormat="1" ht="15.75" x14ac:dyDescent="0.25">
      <c r="A6714" s="22"/>
      <c r="B6714" s="22"/>
      <c r="G6714" s="23"/>
      <c r="V6714"/>
    </row>
    <row r="6715" spans="1:22" s="1" customFormat="1" ht="15.75" x14ac:dyDescent="0.25">
      <c r="A6715" s="22"/>
      <c r="B6715" s="22"/>
      <c r="G6715" s="23"/>
      <c r="V6715"/>
    </row>
    <row r="6716" spans="1:22" s="1" customFormat="1" ht="15.75" x14ac:dyDescent="0.25">
      <c r="A6716" s="22"/>
      <c r="B6716" s="22"/>
      <c r="G6716" s="23"/>
      <c r="V6716"/>
    </row>
    <row r="6717" spans="1:22" s="1" customFormat="1" ht="15.75" x14ac:dyDescent="0.25">
      <c r="A6717" s="22"/>
      <c r="B6717" s="22"/>
      <c r="G6717" s="23"/>
      <c r="V6717"/>
    </row>
    <row r="6718" spans="1:22" s="1" customFormat="1" ht="15.75" x14ac:dyDescent="0.25">
      <c r="A6718" s="22"/>
      <c r="B6718" s="22"/>
      <c r="G6718" s="23"/>
      <c r="V6718"/>
    </row>
    <row r="6719" spans="1:22" s="1" customFormat="1" ht="15.75" x14ac:dyDescent="0.25">
      <c r="A6719" s="22"/>
      <c r="B6719" s="22"/>
      <c r="G6719" s="23"/>
      <c r="V6719"/>
    </row>
    <row r="6720" spans="1:22" s="1" customFormat="1" ht="15.75" x14ac:dyDescent="0.25">
      <c r="A6720" s="22"/>
      <c r="B6720" s="22"/>
      <c r="G6720" s="23"/>
      <c r="V6720"/>
    </row>
    <row r="6721" spans="1:22" s="1" customFormat="1" ht="15.75" x14ac:dyDescent="0.25">
      <c r="A6721" s="22"/>
      <c r="B6721" s="22"/>
      <c r="G6721" s="23"/>
      <c r="V6721"/>
    </row>
    <row r="6722" spans="1:22" s="1" customFormat="1" ht="15.75" x14ac:dyDescent="0.25">
      <c r="A6722" s="22"/>
      <c r="B6722" s="22"/>
      <c r="G6722" s="23"/>
      <c r="V6722"/>
    </row>
    <row r="6723" spans="1:22" s="1" customFormat="1" ht="15.75" x14ac:dyDescent="0.25">
      <c r="A6723" s="22"/>
      <c r="B6723" s="22"/>
      <c r="G6723" s="23"/>
      <c r="V6723"/>
    </row>
    <row r="6724" spans="1:22" s="1" customFormat="1" ht="15.75" x14ac:dyDescent="0.25">
      <c r="A6724" s="22"/>
      <c r="B6724" s="22"/>
      <c r="G6724" s="23"/>
      <c r="V6724"/>
    </row>
    <row r="6725" spans="1:22" s="1" customFormat="1" ht="15.75" x14ac:dyDescent="0.25">
      <c r="A6725" s="22"/>
      <c r="B6725" s="22"/>
      <c r="G6725" s="23"/>
      <c r="V6725"/>
    </row>
    <row r="6726" spans="1:22" s="1" customFormat="1" ht="15.75" x14ac:dyDescent="0.25">
      <c r="A6726" s="22"/>
      <c r="B6726" s="22"/>
      <c r="G6726" s="23"/>
      <c r="V6726"/>
    </row>
    <row r="6727" spans="1:22" s="1" customFormat="1" ht="15.75" x14ac:dyDescent="0.25">
      <c r="A6727" s="22"/>
      <c r="B6727" s="22"/>
      <c r="G6727" s="23"/>
      <c r="V6727"/>
    </row>
    <row r="6728" spans="1:22" s="1" customFormat="1" ht="15.75" x14ac:dyDescent="0.25">
      <c r="A6728" s="22"/>
      <c r="B6728" s="22"/>
      <c r="G6728" s="23"/>
      <c r="V6728"/>
    </row>
    <row r="6729" spans="1:22" s="1" customFormat="1" ht="15.75" x14ac:dyDescent="0.25">
      <c r="A6729" s="22"/>
      <c r="B6729" s="22"/>
      <c r="G6729" s="23"/>
      <c r="V6729"/>
    </row>
    <row r="6730" spans="1:22" s="1" customFormat="1" ht="15.75" x14ac:dyDescent="0.25">
      <c r="A6730" s="22"/>
      <c r="B6730" s="22"/>
      <c r="G6730" s="23"/>
      <c r="V6730"/>
    </row>
    <row r="6731" spans="1:22" s="1" customFormat="1" ht="15.75" x14ac:dyDescent="0.25">
      <c r="A6731" s="22"/>
      <c r="B6731" s="22"/>
      <c r="G6731" s="23"/>
      <c r="V6731"/>
    </row>
    <row r="6732" spans="1:22" s="1" customFormat="1" ht="15.75" x14ac:dyDescent="0.25">
      <c r="A6732" s="22"/>
      <c r="B6732" s="22"/>
      <c r="G6732" s="23"/>
      <c r="V6732"/>
    </row>
    <row r="6733" spans="1:22" s="1" customFormat="1" ht="15.75" x14ac:dyDescent="0.25">
      <c r="A6733" s="22"/>
      <c r="B6733" s="22"/>
      <c r="G6733" s="23"/>
      <c r="V6733"/>
    </row>
    <row r="6734" spans="1:22" s="1" customFormat="1" ht="15.75" x14ac:dyDescent="0.25">
      <c r="A6734" s="22"/>
      <c r="B6734" s="22"/>
      <c r="G6734" s="23"/>
      <c r="V6734"/>
    </row>
    <row r="6735" spans="1:22" s="1" customFormat="1" ht="15.75" x14ac:dyDescent="0.25">
      <c r="A6735" s="22"/>
      <c r="B6735" s="22"/>
      <c r="G6735" s="23"/>
      <c r="V6735"/>
    </row>
    <row r="6736" spans="1:22" s="1" customFormat="1" ht="15.75" x14ac:dyDescent="0.25">
      <c r="A6736" s="22"/>
      <c r="B6736" s="22"/>
      <c r="G6736" s="23"/>
      <c r="V6736"/>
    </row>
    <row r="6737" spans="1:22" s="1" customFormat="1" ht="15.75" x14ac:dyDescent="0.25">
      <c r="A6737" s="22"/>
      <c r="B6737" s="22"/>
      <c r="G6737" s="23"/>
      <c r="V6737"/>
    </row>
    <row r="6738" spans="1:22" s="1" customFormat="1" ht="15.75" x14ac:dyDescent="0.25">
      <c r="A6738" s="22"/>
      <c r="B6738" s="22"/>
      <c r="G6738" s="23"/>
      <c r="V6738"/>
    </row>
    <row r="6739" spans="1:22" s="1" customFormat="1" ht="15.75" x14ac:dyDescent="0.25">
      <c r="A6739" s="22"/>
      <c r="B6739" s="22"/>
      <c r="G6739" s="23"/>
      <c r="V6739"/>
    </row>
    <row r="6740" spans="1:22" s="1" customFormat="1" ht="15.75" x14ac:dyDescent="0.25">
      <c r="A6740" s="22"/>
      <c r="B6740" s="22"/>
      <c r="G6740" s="23"/>
      <c r="V6740"/>
    </row>
    <row r="6741" spans="1:22" s="1" customFormat="1" ht="15.75" x14ac:dyDescent="0.25">
      <c r="A6741" s="22"/>
      <c r="B6741" s="22"/>
      <c r="G6741" s="23"/>
      <c r="V6741"/>
    </row>
    <row r="6742" spans="1:22" s="1" customFormat="1" ht="15.75" x14ac:dyDescent="0.25">
      <c r="A6742" s="22"/>
      <c r="B6742" s="22"/>
      <c r="G6742" s="23"/>
      <c r="V6742"/>
    </row>
    <row r="6743" spans="1:22" s="1" customFormat="1" ht="15.75" x14ac:dyDescent="0.25">
      <c r="A6743" s="22"/>
      <c r="B6743" s="22"/>
      <c r="G6743" s="23"/>
      <c r="V6743"/>
    </row>
    <row r="6744" spans="1:22" s="1" customFormat="1" ht="15.75" x14ac:dyDescent="0.25">
      <c r="A6744" s="22"/>
      <c r="B6744" s="22"/>
      <c r="G6744" s="23"/>
      <c r="V6744"/>
    </row>
    <row r="6745" spans="1:22" s="1" customFormat="1" ht="15.75" x14ac:dyDescent="0.25">
      <c r="A6745" s="22"/>
      <c r="B6745" s="22"/>
      <c r="G6745" s="23"/>
      <c r="V6745"/>
    </row>
    <row r="6746" spans="1:22" s="1" customFormat="1" ht="15.75" x14ac:dyDescent="0.25">
      <c r="A6746" s="22"/>
      <c r="B6746" s="22"/>
      <c r="G6746" s="23"/>
      <c r="V6746"/>
    </row>
    <row r="6747" spans="1:22" s="1" customFormat="1" ht="15.75" x14ac:dyDescent="0.25">
      <c r="A6747" s="22"/>
      <c r="B6747" s="22"/>
      <c r="G6747" s="23"/>
      <c r="V6747"/>
    </row>
    <row r="6748" spans="1:22" s="1" customFormat="1" ht="15.75" x14ac:dyDescent="0.25">
      <c r="A6748" s="22"/>
      <c r="B6748" s="22"/>
      <c r="G6748" s="23"/>
      <c r="V6748"/>
    </row>
    <row r="6749" spans="1:22" s="1" customFormat="1" ht="15.75" x14ac:dyDescent="0.25">
      <c r="A6749" s="22"/>
      <c r="B6749" s="22"/>
      <c r="G6749" s="23"/>
      <c r="V6749"/>
    </row>
    <row r="6750" spans="1:22" s="1" customFormat="1" ht="15.75" x14ac:dyDescent="0.25">
      <c r="A6750" s="22"/>
      <c r="B6750" s="22"/>
      <c r="G6750" s="23"/>
      <c r="V6750"/>
    </row>
    <row r="6751" spans="1:22" s="1" customFormat="1" ht="15.75" x14ac:dyDescent="0.25">
      <c r="A6751" s="22"/>
      <c r="B6751" s="22"/>
      <c r="G6751" s="23"/>
      <c r="V6751"/>
    </row>
    <row r="6752" spans="1:22" s="1" customFormat="1" ht="15.75" x14ac:dyDescent="0.25">
      <c r="A6752" s="22"/>
      <c r="B6752" s="22"/>
      <c r="G6752" s="23"/>
      <c r="V6752"/>
    </row>
    <row r="6753" spans="1:22" s="1" customFormat="1" ht="15.75" x14ac:dyDescent="0.25">
      <c r="A6753" s="22"/>
      <c r="B6753" s="22"/>
      <c r="G6753" s="23"/>
      <c r="V6753"/>
    </row>
    <row r="6754" spans="1:22" s="1" customFormat="1" ht="15.75" x14ac:dyDescent="0.25">
      <c r="A6754" s="22"/>
      <c r="B6754" s="22"/>
      <c r="G6754" s="23"/>
      <c r="V6754"/>
    </row>
    <row r="6755" spans="1:22" s="1" customFormat="1" ht="15.75" x14ac:dyDescent="0.25">
      <c r="A6755" s="22"/>
      <c r="B6755" s="22"/>
      <c r="G6755" s="23"/>
      <c r="V6755"/>
    </row>
    <row r="6756" spans="1:22" s="1" customFormat="1" ht="15.75" x14ac:dyDescent="0.25">
      <c r="A6756" s="22"/>
      <c r="B6756" s="22"/>
      <c r="G6756" s="23"/>
      <c r="V6756"/>
    </row>
    <row r="6757" spans="1:22" s="1" customFormat="1" ht="15.75" x14ac:dyDescent="0.25">
      <c r="A6757" s="22"/>
      <c r="B6757" s="22"/>
      <c r="G6757" s="23"/>
      <c r="V6757"/>
    </row>
    <row r="6758" spans="1:22" s="1" customFormat="1" ht="15.75" x14ac:dyDescent="0.25">
      <c r="A6758" s="22"/>
      <c r="B6758" s="22"/>
      <c r="G6758" s="23"/>
      <c r="V6758"/>
    </row>
    <row r="6759" spans="1:22" s="1" customFormat="1" ht="15.75" x14ac:dyDescent="0.25">
      <c r="A6759" s="22"/>
      <c r="B6759" s="22"/>
      <c r="G6759" s="23"/>
      <c r="V6759"/>
    </row>
    <row r="6760" spans="1:22" s="1" customFormat="1" ht="15.75" x14ac:dyDescent="0.25">
      <c r="A6760" s="22"/>
      <c r="B6760" s="22"/>
      <c r="G6760" s="23"/>
      <c r="V6760"/>
    </row>
    <row r="6761" spans="1:22" s="1" customFormat="1" ht="15.75" x14ac:dyDescent="0.25">
      <c r="A6761" s="22"/>
      <c r="B6761" s="22"/>
      <c r="G6761" s="23"/>
      <c r="V6761"/>
    </row>
    <row r="6762" spans="1:22" s="1" customFormat="1" ht="15.75" x14ac:dyDescent="0.25">
      <c r="A6762" s="22"/>
      <c r="B6762" s="22"/>
      <c r="G6762" s="23"/>
      <c r="V6762"/>
    </row>
    <row r="6763" spans="1:22" s="1" customFormat="1" ht="15.75" x14ac:dyDescent="0.25">
      <c r="A6763" s="22"/>
      <c r="B6763" s="22"/>
      <c r="G6763" s="23"/>
      <c r="V6763"/>
    </row>
    <row r="6764" spans="1:22" s="1" customFormat="1" ht="15.75" x14ac:dyDescent="0.25">
      <c r="A6764" s="22"/>
      <c r="B6764" s="22"/>
      <c r="G6764" s="23"/>
      <c r="V6764"/>
    </row>
    <row r="6765" spans="1:22" s="1" customFormat="1" ht="15.75" x14ac:dyDescent="0.25">
      <c r="A6765" s="22"/>
      <c r="B6765" s="22"/>
      <c r="G6765" s="23"/>
      <c r="V6765"/>
    </row>
    <row r="6766" spans="1:22" s="1" customFormat="1" ht="15.75" x14ac:dyDescent="0.25">
      <c r="A6766" s="22"/>
      <c r="B6766" s="22"/>
      <c r="G6766" s="23"/>
      <c r="V6766"/>
    </row>
    <row r="6767" spans="1:22" s="1" customFormat="1" ht="15.75" x14ac:dyDescent="0.25">
      <c r="A6767" s="22"/>
      <c r="B6767" s="22"/>
      <c r="G6767" s="23"/>
      <c r="V6767"/>
    </row>
    <row r="6768" spans="1:22" s="1" customFormat="1" ht="15.75" x14ac:dyDescent="0.25">
      <c r="A6768" s="22"/>
      <c r="B6768" s="22"/>
      <c r="G6768" s="23"/>
      <c r="V6768"/>
    </row>
    <row r="6769" spans="1:22" s="1" customFormat="1" ht="15.75" x14ac:dyDescent="0.25">
      <c r="A6769" s="22"/>
      <c r="B6769" s="22"/>
      <c r="G6769" s="23"/>
      <c r="V6769"/>
    </row>
    <row r="6770" spans="1:22" s="1" customFormat="1" ht="15.75" x14ac:dyDescent="0.25">
      <c r="A6770" s="22"/>
      <c r="B6770" s="22"/>
      <c r="G6770" s="23"/>
      <c r="V6770"/>
    </row>
    <row r="6771" spans="1:22" s="1" customFormat="1" ht="15.75" x14ac:dyDescent="0.25">
      <c r="A6771" s="22"/>
      <c r="B6771" s="22"/>
      <c r="G6771" s="23"/>
      <c r="V6771"/>
    </row>
    <row r="6772" spans="1:22" s="1" customFormat="1" ht="15.75" x14ac:dyDescent="0.25">
      <c r="A6772" s="22"/>
      <c r="B6772" s="22"/>
      <c r="G6772" s="23"/>
      <c r="V6772"/>
    </row>
    <row r="6773" spans="1:22" s="1" customFormat="1" ht="15.75" x14ac:dyDescent="0.25">
      <c r="A6773" s="22"/>
      <c r="B6773" s="22"/>
      <c r="G6773" s="23"/>
      <c r="V6773"/>
    </row>
    <row r="6774" spans="1:22" s="1" customFormat="1" ht="15.75" x14ac:dyDescent="0.25">
      <c r="A6774" s="22"/>
      <c r="B6774" s="22"/>
      <c r="G6774" s="23"/>
      <c r="V6774"/>
    </row>
    <row r="6775" spans="1:22" s="1" customFormat="1" ht="15.75" x14ac:dyDescent="0.25">
      <c r="A6775" s="22"/>
      <c r="B6775" s="22"/>
      <c r="G6775" s="23"/>
      <c r="V6775"/>
    </row>
    <row r="6776" spans="1:22" s="1" customFormat="1" ht="15.75" x14ac:dyDescent="0.25">
      <c r="A6776" s="22"/>
      <c r="B6776" s="22"/>
      <c r="G6776" s="23"/>
      <c r="V6776"/>
    </row>
    <row r="6777" spans="1:22" s="1" customFormat="1" ht="15.75" x14ac:dyDescent="0.25">
      <c r="A6777" s="22"/>
      <c r="B6777" s="22"/>
      <c r="G6777" s="23"/>
      <c r="V6777"/>
    </row>
    <row r="6778" spans="1:22" s="1" customFormat="1" ht="15.75" x14ac:dyDescent="0.25">
      <c r="A6778" s="22"/>
      <c r="B6778" s="22"/>
      <c r="G6778" s="23"/>
      <c r="V6778"/>
    </row>
    <row r="6779" spans="1:22" s="1" customFormat="1" ht="15.75" x14ac:dyDescent="0.25">
      <c r="A6779" s="22"/>
      <c r="B6779" s="22"/>
      <c r="G6779" s="23"/>
      <c r="V6779"/>
    </row>
    <row r="6780" spans="1:22" s="1" customFormat="1" ht="15.75" x14ac:dyDescent="0.25">
      <c r="A6780" s="22"/>
      <c r="B6780" s="22"/>
      <c r="G6780" s="23"/>
      <c r="V6780"/>
    </row>
    <row r="6781" spans="1:22" s="1" customFormat="1" ht="15.75" x14ac:dyDescent="0.25">
      <c r="A6781" s="22"/>
      <c r="B6781" s="22"/>
      <c r="G6781" s="23"/>
      <c r="V6781"/>
    </row>
    <row r="6782" spans="1:22" s="1" customFormat="1" ht="15.75" x14ac:dyDescent="0.25">
      <c r="A6782" s="22"/>
      <c r="B6782" s="22"/>
      <c r="G6782" s="23"/>
      <c r="V6782"/>
    </row>
    <row r="6783" spans="1:22" s="1" customFormat="1" ht="15.75" x14ac:dyDescent="0.25">
      <c r="A6783" s="22"/>
      <c r="B6783" s="22"/>
      <c r="G6783" s="23"/>
      <c r="V6783"/>
    </row>
    <row r="6784" spans="1:22" s="1" customFormat="1" ht="15.75" x14ac:dyDescent="0.25">
      <c r="A6784" s="22"/>
      <c r="B6784" s="22"/>
      <c r="G6784" s="23"/>
      <c r="V6784"/>
    </row>
    <row r="6785" spans="1:22" s="1" customFormat="1" ht="15.75" x14ac:dyDescent="0.25">
      <c r="A6785" s="22"/>
      <c r="B6785" s="22"/>
      <c r="G6785" s="23"/>
      <c r="V6785"/>
    </row>
    <row r="6786" spans="1:22" s="1" customFormat="1" ht="15.75" x14ac:dyDescent="0.25">
      <c r="A6786" s="22"/>
      <c r="B6786" s="22"/>
      <c r="G6786" s="23"/>
      <c r="V6786"/>
    </row>
    <row r="6787" spans="1:22" s="1" customFormat="1" ht="15.75" x14ac:dyDescent="0.25">
      <c r="A6787" s="22"/>
      <c r="B6787" s="22"/>
      <c r="G6787" s="23"/>
      <c r="V6787"/>
    </row>
    <row r="6788" spans="1:22" s="1" customFormat="1" ht="15.75" x14ac:dyDescent="0.25">
      <c r="A6788" s="22"/>
      <c r="B6788" s="22"/>
      <c r="G6788" s="23"/>
      <c r="V6788"/>
    </row>
    <row r="6789" spans="1:22" s="1" customFormat="1" ht="15.75" x14ac:dyDescent="0.25">
      <c r="A6789" s="22"/>
      <c r="B6789" s="22"/>
      <c r="G6789" s="23"/>
      <c r="V6789"/>
    </row>
    <row r="6790" spans="1:22" s="1" customFormat="1" ht="15.75" x14ac:dyDescent="0.25">
      <c r="A6790" s="22"/>
      <c r="B6790" s="22"/>
      <c r="G6790" s="23"/>
      <c r="V6790"/>
    </row>
    <row r="6791" spans="1:22" s="1" customFormat="1" ht="15.75" x14ac:dyDescent="0.25">
      <c r="A6791" s="22"/>
      <c r="B6791" s="22"/>
      <c r="G6791" s="23"/>
      <c r="V6791"/>
    </row>
    <row r="6792" spans="1:22" s="1" customFormat="1" ht="15.75" x14ac:dyDescent="0.25">
      <c r="A6792" s="22"/>
      <c r="B6792" s="22"/>
      <c r="G6792" s="23"/>
      <c r="V6792"/>
    </row>
    <row r="6793" spans="1:22" s="1" customFormat="1" ht="15.75" x14ac:dyDescent="0.25">
      <c r="A6793" s="22"/>
      <c r="B6793" s="22"/>
      <c r="G6793" s="23"/>
      <c r="V6793"/>
    </row>
    <row r="6794" spans="1:22" s="1" customFormat="1" ht="15.75" x14ac:dyDescent="0.25">
      <c r="A6794" s="22"/>
      <c r="B6794" s="22"/>
      <c r="G6794" s="23"/>
      <c r="V6794"/>
    </row>
    <row r="6795" spans="1:22" s="1" customFormat="1" ht="15.75" x14ac:dyDescent="0.25">
      <c r="A6795" s="22"/>
      <c r="B6795" s="22"/>
      <c r="G6795" s="23"/>
      <c r="V6795"/>
    </row>
    <row r="6796" spans="1:22" s="1" customFormat="1" ht="15.75" x14ac:dyDescent="0.25">
      <c r="A6796" s="22"/>
      <c r="B6796" s="22"/>
      <c r="G6796" s="23"/>
      <c r="V6796"/>
    </row>
    <row r="6797" spans="1:22" s="1" customFormat="1" ht="15.75" x14ac:dyDescent="0.25">
      <c r="A6797" s="22"/>
      <c r="B6797" s="22"/>
      <c r="G6797" s="23"/>
      <c r="V6797"/>
    </row>
    <row r="6798" spans="1:22" s="1" customFormat="1" ht="15.75" x14ac:dyDescent="0.25">
      <c r="A6798" s="22"/>
      <c r="B6798" s="22"/>
      <c r="G6798" s="23"/>
      <c r="V6798"/>
    </row>
    <row r="6799" spans="1:22" s="1" customFormat="1" ht="15.75" x14ac:dyDescent="0.25">
      <c r="A6799" s="22"/>
      <c r="B6799" s="22"/>
      <c r="G6799" s="23"/>
      <c r="V6799"/>
    </row>
    <row r="6800" spans="1:22" s="1" customFormat="1" ht="15.75" x14ac:dyDescent="0.25">
      <c r="A6800" s="22"/>
      <c r="B6800" s="22"/>
      <c r="G6800" s="23"/>
      <c r="V6800"/>
    </row>
    <row r="6801" spans="1:22" s="1" customFormat="1" ht="15.75" x14ac:dyDescent="0.25">
      <c r="A6801" s="22"/>
      <c r="B6801" s="22"/>
      <c r="G6801" s="23"/>
      <c r="V6801"/>
    </row>
    <row r="6802" spans="1:22" s="1" customFormat="1" ht="15.75" x14ac:dyDescent="0.25">
      <c r="A6802" s="22"/>
      <c r="B6802" s="22"/>
      <c r="G6802" s="23"/>
      <c r="V6802"/>
    </row>
    <row r="6803" spans="1:22" s="1" customFormat="1" ht="15.75" x14ac:dyDescent="0.25">
      <c r="A6803" s="22"/>
      <c r="B6803" s="22"/>
      <c r="G6803" s="23"/>
      <c r="V6803"/>
    </row>
    <row r="6804" spans="1:22" s="1" customFormat="1" ht="15.75" x14ac:dyDescent="0.25">
      <c r="A6804" s="22"/>
      <c r="B6804" s="22"/>
      <c r="G6804" s="23"/>
      <c r="V6804"/>
    </row>
    <row r="6805" spans="1:22" s="1" customFormat="1" ht="15.75" x14ac:dyDescent="0.25">
      <c r="A6805" s="22"/>
      <c r="B6805" s="22"/>
      <c r="G6805" s="23"/>
      <c r="V6805"/>
    </row>
    <row r="6806" spans="1:22" s="1" customFormat="1" ht="15.75" x14ac:dyDescent="0.25">
      <c r="A6806" s="22"/>
      <c r="B6806" s="22"/>
      <c r="G6806" s="23"/>
      <c r="V6806"/>
    </row>
    <row r="6807" spans="1:22" s="1" customFormat="1" ht="15.75" x14ac:dyDescent="0.25">
      <c r="A6807" s="22"/>
      <c r="B6807" s="22"/>
      <c r="G6807" s="23"/>
      <c r="V6807"/>
    </row>
    <row r="6808" spans="1:22" s="1" customFormat="1" ht="15.75" x14ac:dyDescent="0.25">
      <c r="A6808" s="22"/>
      <c r="B6808" s="22"/>
      <c r="G6808" s="23"/>
      <c r="V6808"/>
    </row>
    <row r="6809" spans="1:22" s="1" customFormat="1" ht="15.75" x14ac:dyDescent="0.25">
      <c r="A6809" s="22"/>
      <c r="B6809" s="22"/>
      <c r="G6809" s="23"/>
      <c r="V6809"/>
    </row>
    <row r="6810" spans="1:22" s="1" customFormat="1" ht="15.75" x14ac:dyDescent="0.25">
      <c r="A6810" s="22"/>
      <c r="B6810" s="22"/>
      <c r="G6810" s="23"/>
      <c r="V6810"/>
    </row>
    <row r="6811" spans="1:22" s="1" customFormat="1" ht="15.75" x14ac:dyDescent="0.25">
      <c r="A6811" s="22"/>
      <c r="B6811" s="22"/>
      <c r="G6811" s="23"/>
      <c r="V6811"/>
    </row>
    <row r="6812" spans="1:22" s="1" customFormat="1" ht="15.75" x14ac:dyDescent="0.25">
      <c r="A6812" s="22"/>
      <c r="B6812" s="22"/>
      <c r="G6812" s="23"/>
      <c r="V6812"/>
    </row>
    <row r="6813" spans="1:22" s="1" customFormat="1" ht="15.75" x14ac:dyDescent="0.25">
      <c r="A6813" s="22"/>
      <c r="B6813" s="22"/>
      <c r="G6813" s="23"/>
      <c r="V6813"/>
    </row>
    <row r="6814" spans="1:22" s="1" customFormat="1" ht="15.75" x14ac:dyDescent="0.25">
      <c r="A6814" s="22"/>
      <c r="B6814" s="22"/>
      <c r="G6814" s="23"/>
      <c r="V6814"/>
    </row>
    <row r="6815" spans="1:22" s="1" customFormat="1" ht="15.75" x14ac:dyDescent="0.25">
      <c r="A6815" s="22"/>
      <c r="B6815" s="22"/>
      <c r="G6815" s="23"/>
      <c r="V6815"/>
    </row>
    <row r="6816" spans="1:22" s="1" customFormat="1" ht="15.75" x14ac:dyDescent="0.25">
      <c r="A6816" s="22"/>
      <c r="B6816" s="22"/>
      <c r="G6816" s="23"/>
      <c r="V6816"/>
    </row>
    <row r="6817" spans="1:22" s="1" customFormat="1" ht="15.75" x14ac:dyDescent="0.25">
      <c r="A6817" s="22"/>
      <c r="B6817" s="22"/>
      <c r="G6817" s="23"/>
      <c r="V6817"/>
    </row>
    <row r="6818" spans="1:22" s="1" customFormat="1" ht="15.75" x14ac:dyDescent="0.25">
      <c r="A6818" s="22"/>
      <c r="B6818" s="22"/>
      <c r="G6818" s="23"/>
      <c r="V6818"/>
    </row>
    <row r="6819" spans="1:22" s="1" customFormat="1" ht="15.75" x14ac:dyDescent="0.25">
      <c r="A6819" s="22"/>
      <c r="B6819" s="22"/>
      <c r="G6819" s="23"/>
      <c r="V6819"/>
    </row>
    <row r="6820" spans="1:22" s="1" customFormat="1" ht="15.75" x14ac:dyDescent="0.25">
      <c r="A6820" s="22"/>
      <c r="B6820" s="22"/>
      <c r="G6820" s="23"/>
      <c r="V6820"/>
    </row>
    <row r="6821" spans="1:22" s="1" customFormat="1" ht="15.75" x14ac:dyDescent="0.25">
      <c r="A6821" s="22"/>
      <c r="B6821" s="22"/>
      <c r="G6821" s="23"/>
      <c r="V6821"/>
    </row>
    <row r="6822" spans="1:22" s="1" customFormat="1" ht="15.75" x14ac:dyDescent="0.25">
      <c r="A6822" s="22"/>
      <c r="B6822" s="22"/>
      <c r="G6822" s="23"/>
      <c r="V6822"/>
    </row>
    <row r="6823" spans="1:22" s="1" customFormat="1" ht="15.75" x14ac:dyDescent="0.25">
      <c r="A6823" s="22"/>
      <c r="B6823" s="22"/>
      <c r="G6823" s="23"/>
      <c r="V6823"/>
    </row>
    <row r="6824" spans="1:22" s="1" customFormat="1" ht="15.75" x14ac:dyDescent="0.25">
      <c r="A6824" s="22"/>
      <c r="B6824" s="22"/>
      <c r="G6824" s="23"/>
      <c r="V6824"/>
    </row>
    <row r="6825" spans="1:22" s="1" customFormat="1" ht="15.75" x14ac:dyDescent="0.25">
      <c r="A6825" s="22"/>
      <c r="B6825" s="22"/>
      <c r="G6825" s="23"/>
      <c r="V6825"/>
    </row>
    <row r="6826" spans="1:22" s="1" customFormat="1" ht="15.75" x14ac:dyDescent="0.25">
      <c r="A6826" s="22"/>
      <c r="B6826" s="22"/>
      <c r="G6826" s="23"/>
      <c r="V6826"/>
    </row>
    <row r="6827" spans="1:22" s="1" customFormat="1" ht="15.75" x14ac:dyDescent="0.25">
      <c r="A6827" s="22"/>
      <c r="B6827" s="22"/>
      <c r="G6827" s="23"/>
      <c r="V6827"/>
    </row>
    <row r="6828" spans="1:22" s="1" customFormat="1" ht="15.75" x14ac:dyDescent="0.25">
      <c r="A6828" s="22"/>
      <c r="B6828" s="22"/>
      <c r="G6828" s="23"/>
      <c r="V6828"/>
    </row>
    <row r="6829" spans="1:22" s="1" customFormat="1" ht="15.75" x14ac:dyDescent="0.25">
      <c r="A6829" s="22"/>
      <c r="B6829" s="22"/>
      <c r="G6829" s="23"/>
      <c r="V6829"/>
    </row>
    <row r="6830" spans="1:22" s="1" customFormat="1" ht="15.75" x14ac:dyDescent="0.25">
      <c r="A6830" s="22"/>
      <c r="B6830" s="22"/>
      <c r="G6830" s="23"/>
      <c r="V6830"/>
    </row>
    <row r="6831" spans="1:22" s="1" customFormat="1" ht="15.75" x14ac:dyDescent="0.25">
      <c r="A6831" s="22"/>
      <c r="B6831" s="22"/>
      <c r="G6831" s="23"/>
      <c r="V6831"/>
    </row>
    <row r="6832" spans="1:22" s="1" customFormat="1" ht="15.75" x14ac:dyDescent="0.25">
      <c r="A6832" s="22"/>
      <c r="B6832" s="22"/>
      <c r="G6832" s="23"/>
      <c r="V6832"/>
    </row>
    <row r="6833" spans="1:22" s="1" customFormat="1" ht="15.75" x14ac:dyDescent="0.25">
      <c r="A6833" s="22"/>
      <c r="B6833" s="22"/>
      <c r="G6833" s="23"/>
      <c r="V6833"/>
    </row>
    <row r="6834" spans="1:22" s="1" customFormat="1" ht="15.75" x14ac:dyDescent="0.25">
      <c r="A6834" s="22"/>
      <c r="B6834" s="22"/>
      <c r="G6834" s="23"/>
      <c r="V6834"/>
    </row>
    <row r="6835" spans="1:22" s="1" customFormat="1" ht="15.75" x14ac:dyDescent="0.25">
      <c r="A6835" s="22"/>
      <c r="B6835" s="22"/>
      <c r="G6835" s="23"/>
      <c r="V6835"/>
    </row>
    <row r="6836" spans="1:22" s="1" customFormat="1" ht="15.75" x14ac:dyDescent="0.25">
      <c r="A6836" s="22"/>
      <c r="B6836" s="22"/>
      <c r="G6836" s="23"/>
      <c r="V6836"/>
    </row>
    <row r="6837" spans="1:22" s="1" customFormat="1" ht="15.75" x14ac:dyDescent="0.25">
      <c r="A6837" s="22"/>
      <c r="B6837" s="22"/>
      <c r="G6837" s="23"/>
      <c r="V6837"/>
    </row>
    <row r="6838" spans="1:22" s="1" customFormat="1" ht="15.75" x14ac:dyDescent="0.25">
      <c r="A6838" s="22"/>
      <c r="B6838" s="22"/>
      <c r="G6838" s="23"/>
      <c r="V6838"/>
    </row>
    <row r="6839" spans="1:22" s="1" customFormat="1" ht="15.75" x14ac:dyDescent="0.25">
      <c r="A6839" s="22"/>
      <c r="B6839" s="22"/>
      <c r="G6839" s="23"/>
      <c r="V6839"/>
    </row>
    <row r="6840" spans="1:22" s="1" customFormat="1" ht="15.75" x14ac:dyDescent="0.25">
      <c r="A6840" s="22"/>
      <c r="B6840" s="22"/>
      <c r="G6840" s="23"/>
      <c r="V6840"/>
    </row>
    <row r="6841" spans="1:22" s="1" customFormat="1" ht="15.75" x14ac:dyDescent="0.25">
      <c r="A6841" s="22"/>
      <c r="B6841" s="22"/>
      <c r="G6841" s="23"/>
      <c r="V6841"/>
    </row>
    <row r="6842" spans="1:22" s="1" customFormat="1" ht="15.75" x14ac:dyDescent="0.25">
      <c r="A6842" s="22"/>
      <c r="B6842" s="22"/>
      <c r="G6842" s="23"/>
      <c r="V6842"/>
    </row>
    <row r="6843" spans="1:22" s="1" customFormat="1" ht="15.75" x14ac:dyDescent="0.25">
      <c r="A6843" s="22"/>
      <c r="B6843" s="22"/>
      <c r="G6843" s="23"/>
      <c r="V6843"/>
    </row>
    <row r="6844" spans="1:22" s="1" customFormat="1" ht="15.75" x14ac:dyDescent="0.25">
      <c r="A6844" s="22"/>
      <c r="B6844" s="22"/>
      <c r="G6844" s="23"/>
      <c r="V6844"/>
    </row>
    <row r="6845" spans="1:22" s="1" customFormat="1" ht="15.75" x14ac:dyDescent="0.25">
      <c r="A6845" s="22"/>
      <c r="B6845" s="22"/>
      <c r="G6845" s="23"/>
      <c r="V6845"/>
    </row>
    <row r="6846" spans="1:22" s="1" customFormat="1" ht="15.75" x14ac:dyDescent="0.25">
      <c r="A6846" s="22"/>
      <c r="B6846" s="22"/>
      <c r="G6846" s="23"/>
      <c r="V6846"/>
    </row>
    <row r="6847" spans="1:22" s="1" customFormat="1" ht="15.75" x14ac:dyDescent="0.25">
      <c r="A6847" s="22"/>
      <c r="B6847" s="22"/>
      <c r="G6847" s="23"/>
      <c r="V6847"/>
    </row>
    <row r="6848" spans="1:22" s="1" customFormat="1" ht="15.75" x14ac:dyDescent="0.25">
      <c r="A6848" s="22"/>
      <c r="B6848" s="22"/>
      <c r="G6848" s="23"/>
      <c r="V6848"/>
    </row>
    <row r="6849" spans="1:22" s="1" customFormat="1" ht="15.75" x14ac:dyDescent="0.25">
      <c r="A6849" s="22"/>
      <c r="B6849" s="22"/>
      <c r="G6849" s="23"/>
      <c r="V6849"/>
    </row>
    <row r="6850" spans="1:22" s="1" customFormat="1" ht="15.75" x14ac:dyDescent="0.25">
      <c r="A6850" s="22"/>
      <c r="B6850" s="22"/>
      <c r="G6850" s="23"/>
      <c r="V6850"/>
    </row>
    <row r="6851" spans="1:22" s="1" customFormat="1" ht="15.75" x14ac:dyDescent="0.25">
      <c r="A6851" s="22"/>
      <c r="B6851" s="22"/>
      <c r="G6851" s="23"/>
      <c r="V6851"/>
    </row>
    <row r="6852" spans="1:22" s="1" customFormat="1" ht="15.75" x14ac:dyDescent="0.25">
      <c r="A6852" s="22"/>
      <c r="B6852" s="22"/>
      <c r="G6852" s="23"/>
      <c r="V6852"/>
    </row>
    <row r="6853" spans="1:22" s="1" customFormat="1" ht="15.75" x14ac:dyDescent="0.25">
      <c r="A6853" s="22"/>
      <c r="B6853" s="22"/>
      <c r="G6853" s="23"/>
      <c r="V6853"/>
    </row>
    <row r="6854" spans="1:22" s="1" customFormat="1" ht="15.75" x14ac:dyDescent="0.25">
      <c r="A6854" s="22"/>
      <c r="B6854" s="22"/>
      <c r="G6854" s="23"/>
      <c r="V6854"/>
    </row>
    <row r="6855" spans="1:22" s="1" customFormat="1" ht="15.75" x14ac:dyDescent="0.25">
      <c r="A6855" s="22"/>
      <c r="B6855" s="22"/>
      <c r="G6855" s="23"/>
      <c r="V6855"/>
    </row>
    <row r="6856" spans="1:22" s="1" customFormat="1" ht="15.75" x14ac:dyDescent="0.25">
      <c r="A6856" s="22"/>
      <c r="B6856" s="22"/>
      <c r="G6856" s="23"/>
      <c r="V6856"/>
    </row>
    <row r="6857" spans="1:22" s="1" customFormat="1" ht="15.75" x14ac:dyDescent="0.25">
      <c r="A6857" s="22"/>
      <c r="B6857" s="22"/>
      <c r="G6857" s="23"/>
      <c r="V6857"/>
    </row>
    <row r="6858" spans="1:22" s="1" customFormat="1" ht="15.75" x14ac:dyDescent="0.25">
      <c r="A6858" s="22"/>
      <c r="B6858" s="22"/>
      <c r="G6858" s="23"/>
      <c r="V6858"/>
    </row>
    <row r="6859" spans="1:22" s="1" customFormat="1" ht="15.75" x14ac:dyDescent="0.25">
      <c r="A6859" s="22"/>
      <c r="B6859" s="22"/>
      <c r="G6859" s="23"/>
      <c r="V6859"/>
    </row>
    <row r="6860" spans="1:22" s="1" customFormat="1" ht="15.75" x14ac:dyDescent="0.25">
      <c r="A6860" s="22"/>
      <c r="B6860" s="22"/>
      <c r="G6860" s="23"/>
      <c r="V6860"/>
    </row>
    <row r="6861" spans="1:22" s="1" customFormat="1" ht="15.75" x14ac:dyDescent="0.25">
      <c r="A6861" s="22"/>
      <c r="B6861" s="22"/>
      <c r="G6861" s="23"/>
      <c r="V6861"/>
    </row>
    <row r="6862" spans="1:22" s="1" customFormat="1" ht="15.75" x14ac:dyDescent="0.25">
      <c r="A6862" s="22"/>
      <c r="B6862" s="22"/>
      <c r="G6862" s="23"/>
      <c r="V6862"/>
    </row>
    <row r="6863" spans="1:22" s="1" customFormat="1" ht="15.75" x14ac:dyDescent="0.25">
      <c r="A6863" s="22"/>
      <c r="B6863" s="22"/>
      <c r="G6863" s="23"/>
      <c r="V6863"/>
    </row>
    <row r="6864" spans="1:22" s="1" customFormat="1" ht="15.75" x14ac:dyDescent="0.25">
      <c r="A6864" s="22"/>
      <c r="B6864" s="22"/>
      <c r="G6864" s="23"/>
      <c r="V6864"/>
    </row>
    <row r="6865" spans="1:22" s="1" customFormat="1" ht="15.75" x14ac:dyDescent="0.25">
      <c r="A6865" s="22"/>
      <c r="B6865" s="22"/>
      <c r="G6865" s="23"/>
      <c r="V6865"/>
    </row>
    <row r="6866" spans="1:22" s="1" customFormat="1" ht="15.75" x14ac:dyDescent="0.25">
      <c r="A6866" s="22"/>
      <c r="B6866" s="22"/>
      <c r="G6866" s="23"/>
      <c r="V6866"/>
    </row>
    <row r="6867" spans="1:22" s="1" customFormat="1" ht="15.75" x14ac:dyDescent="0.25">
      <c r="A6867" s="22"/>
      <c r="B6867" s="22"/>
      <c r="G6867" s="23"/>
      <c r="V6867"/>
    </row>
    <row r="6868" spans="1:22" s="1" customFormat="1" ht="15.75" x14ac:dyDescent="0.25">
      <c r="A6868" s="22"/>
      <c r="B6868" s="22"/>
      <c r="G6868" s="23"/>
      <c r="V6868"/>
    </row>
    <row r="6869" spans="1:22" s="1" customFormat="1" ht="15.75" x14ac:dyDescent="0.25">
      <c r="A6869" s="22"/>
      <c r="B6869" s="22"/>
      <c r="G6869" s="23"/>
      <c r="V6869"/>
    </row>
    <row r="6870" spans="1:22" s="1" customFormat="1" ht="15.75" x14ac:dyDescent="0.25">
      <c r="A6870" s="22"/>
      <c r="B6870" s="22"/>
      <c r="G6870" s="23"/>
      <c r="V6870"/>
    </row>
    <row r="6871" spans="1:22" s="1" customFormat="1" ht="15.75" x14ac:dyDescent="0.25">
      <c r="A6871" s="22"/>
      <c r="B6871" s="22"/>
      <c r="G6871" s="23"/>
      <c r="V6871"/>
    </row>
    <row r="6872" spans="1:22" s="1" customFormat="1" ht="15.75" x14ac:dyDescent="0.25">
      <c r="A6872" s="22"/>
      <c r="B6872" s="22"/>
      <c r="G6872" s="23"/>
      <c r="V6872"/>
    </row>
    <row r="6873" spans="1:22" s="1" customFormat="1" ht="15.75" x14ac:dyDescent="0.25">
      <c r="A6873" s="22"/>
      <c r="B6873" s="22"/>
      <c r="G6873" s="23"/>
      <c r="V6873"/>
    </row>
    <row r="6874" spans="1:22" s="1" customFormat="1" ht="15.75" x14ac:dyDescent="0.25">
      <c r="A6874" s="22"/>
      <c r="B6874" s="22"/>
      <c r="G6874" s="23"/>
      <c r="V6874"/>
    </row>
    <row r="6875" spans="1:22" s="1" customFormat="1" ht="15.75" x14ac:dyDescent="0.25">
      <c r="A6875" s="22"/>
      <c r="B6875" s="22"/>
      <c r="G6875" s="23"/>
      <c r="V6875"/>
    </row>
    <row r="6876" spans="1:22" s="1" customFormat="1" ht="15.75" x14ac:dyDescent="0.25">
      <c r="A6876" s="22"/>
      <c r="B6876" s="22"/>
      <c r="G6876" s="23"/>
      <c r="V6876"/>
    </row>
    <row r="6877" spans="1:22" s="1" customFormat="1" ht="15.75" x14ac:dyDescent="0.25">
      <c r="A6877" s="22"/>
      <c r="B6877" s="22"/>
      <c r="G6877" s="23"/>
      <c r="V6877"/>
    </row>
    <row r="6878" spans="1:22" s="1" customFormat="1" ht="15.75" x14ac:dyDescent="0.25">
      <c r="A6878" s="22"/>
      <c r="B6878" s="22"/>
      <c r="G6878" s="23"/>
      <c r="V6878"/>
    </row>
    <row r="6879" spans="1:22" s="1" customFormat="1" ht="15.75" x14ac:dyDescent="0.25">
      <c r="A6879" s="22"/>
      <c r="B6879" s="22"/>
      <c r="G6879" s="23"/>
      <c r="V6879"/>
    </row>
    <row r="6880" spans="1:22" s="1" customFormat="1" ht="15.75" x14ac:dyDescent="0.25">
      <c r="A6880" s="22"/>
      <c r="B6880" s="22"/>
      <c r="G6880" s="23"/>
      <c r="V6880"/>
    </row>
    <row r="6881" spans="1:22" s="1" customFormat="1" ht="15.75" x14ac:dyDescent="0.25">
      <c r="A6881" s="22"/>
      <c r="B6881" s="22"/>
      <c r="G6881" s="23"/>
      <c r="V6881"/>
    </row>
    <row r="6882" spans="1:22" s="1" customFormat="1" ht="15.75" x14ac:dyDescent="0.25">
      <c r="A6882" s="22"/>
      <c r="B6882" s="22"/>
      <c r="G6882" s="23"/>
      <c r="V6882"/>
    </row>
    <row r="6883" spans="1:22" s="1" customFormat="1" ht="15.75" x14ac:dyDescent="0.25">
      <c r="A6883" s="22"/>
      <c r="B6883" s="22"/>
      <c r="G6883" s="23"/>
      <c r="V6883"/>
    </row>
    <row r="6884" spans="1:22" s="1" customFormat="1" ht="15.75" x14ac:dyDescent="0.25">
      <c r="A6884" s="22"/>
      <c r="B6884" s="22"/>
      <c r="G6884" s="23"/>
      <c r="V6884"/>
    </row>
    <row r="6885" spans="1:22" s="1" customFormat="1" ht="15.75" x14ac:dyDescent="0.25">
      <c r="A6885" s="22"/>
      <c r="B6885" s="22"/>
      <c r="G6885" s="23"/>
      <c r="V6885"/>
    </row>
    <row r="6886" spans="1:22" s="1" customFormat="1" ht="15.75" x14ac:dyDescent="0.25">
      <c r="A6886" s="22"/>
      <c r="B6886" s="22"/>
      <c r="G6886" s="23"/>
      <c r="V6886"/>
    </row>
    <row r="6887" spans="1:22" s="1" customFormat="1" ht="15.75" x14ac:dyDescent="0.25">
      <c r="A6887" s="22"/>
      <c r="B6887" s="22"/>
      <c r="G6887" s="23"/>
      <c r="V6887"/>
    </row>
    <row r="6888" spans="1:22" s="1" customFormat="1" ht="15.75" x14ac:dyDescent="0.25">
      <c r="A6888" s="22"/>
      <c r="B6888" s="22"/>
      <c r="G6888" s="23"/>
      <c r="V6888"/>
    </row>
    <row r="6889" spans="1:22" s="1" customFormat="1" ht="15.75" x14ac:dyDescent="0.25">
      <c r="A6889" s="22"/>
      <c r="B6889" s="22"/>
      <c r="G6889" s="23"/>
      <c r="V6889"/>
    </row>
    <row r="6890" spans="1:22" s="1" customFormat="1" ht="15.75" x14ac:dyDescent="0.25">
      <c r="A6890" s="22"/>
      <c r="B6890" s="22"/>
      <c r="G6890" s="23"/>
      <c r="V6890"/>
    </row>
    <row r="6891" spans="1:22" s="1" customFormat="1" ht="15.75" x14ac:dyDescent="0.25">
      <c r="A6891" s="22"/>
      <c r="B6891" s="22"/>
      <c r="G6891" s="23"/>
      <c r="V6891"/>
    </row>
    <row r="6892" spans="1:22" s="1" customFormat="1" ht="15.75" x14ac:dyDescent="0.25">
      <c r="A6892" s="22"/>
      <c r="B6892" s="22"/>
      <c r="G6892" s="23"/>
      <c r="V6892"/>
    </row>
    <row r="6893" spans="1:22" s="1" customFormat="1" ht="15.75" x14ac:dyDescent="0.25">
      <c r="A6893" s="22"/>
      <c r="B6893" s="22"/>
      <c r="G6893" s="23"/>
      <c r="V6893"/>
    </row>
    <row r="6894" spans="1:22" s="1" customFormat="1" ht="15.75" x14ac:dyDescent="0.25">
      <c r="A6894" s="22"/>
      <c r="B6894" s="22"/>
      <c r="G6894" s="23"/>
      <c r="V6894"/>
    </row>
    <row r="6895" spans="1:22" s="1" customFormat="1" ht="15.75" x14ac:dyDescent="0.25">
      <c r="A6895" s="22"/>
      <c r="B6895" s="22"/>
      <c r="G6895" s="23"/>
      <c r="V6895"/>
    </row>
    <row r="6896" spans="1:22" s="1" customFormat="1" ht="15.75" x14ac:dyDescent="0.25">
      <c r="A6896" s="22"/>
      <c r="B6896" s="22"/>
      <c r="G6896" s="23"/>
      <c r="V6896"/>
    </row>
    <row r="6897" spans="1:22" s="1" customFormat="1" ht="15.75" x14ac:dyDescent="0.25">
      <c r="A6897" s="22"/>
      <c r="B6897" s="22"/>
      <c r="G6897" s="23"/>
      <c r="V6897"/>
    </row>
    <row r="6898" spans="1:22" s="1" customFormat="1" ht="15.75" x14ac:dyDescent="0.25">
      <c r="A6898" s="22"/>
      <c r="B6898" s="22"/>
      <c r="G6898" s="23"/>
      <c r="V6898"/>
    </row>
    <row r="6899" spans="1:22" s="1" customFormat="1" ht="15.75" x14ac:dyDescent="0.25">
      <c r="A6899" s="22"/>
      <c r="B6899" s="22"/>
      <c r="G6899" s="23"/>
      <c r="V6899"/>
    </row>
    <row r="6900" spans="1:22" s="1" customFormat="1" ht="15.75" x14ac:dyDescent="0.25">
      <c r="A6900" s="22"/>
      <c r="B6900" s="22"/>
      <c r="G6900" s="23"/>
      <c r="V6900"/>
    </row>
    <row r="6901" spans="1:22" s="1" customFormat="1" ht="15.75" x14ac:dyDescent="0.25">
      <c r="A6901" s="22"/>
      <c r="B6901" s="22"/>
      <c r="G6901" s="23"/>
      <c r="V6901"/>
    </row>
    <row r="6902" spans="1:22" s="1" customFormat="1" ht="15.75" x14ac:dyDescent="0.25">
      <c r="A6902" s="22"/>
      <c r="B6902" s="22"/>
      <c r="G6902" s="23"/>
      <c r="V6902"/>
    </row>
    <row r="6903" spans="1:22" s="1" customFormat="1" ht="15.75" x14ac:dyDescent="0.25">
      <c r="A6903" s="22"/>
      <c r="B6903" s="22"/>
      <c r="G6903" s="23"/>
      <c r="V6903"/>
    </row>
    <row r="6904" spans="1:22" s="1" customFormat="1" ht="15.75" x14ac:dyDescent="0.25">
      <c r="A6904" s="22"/>
      <c r="B6904" s="22"/>
      <c r="G6904" s="23"/>
      <c r="V6904"/>
    </row>
    <row r="6905" spans="1:22" s="1" customFormat="1" ht="15.75" x14ac:dyDescent="0.25">
      <c r="A6905" s="22"/>
      <c r="B6905" s="22"/>
      <c r="G6905" s="23"/>
      <c r="V6905"/>
    </row>
    <row r="6906" spans="1:22" s="1" customFormat="1" ht="15.75" x14ac:dyDescent="0.25">
      <c r="A6906" s="22"/>
      <c r="B6906" s="22"/>
      <c r="G6906" s="23"/>
      <c r="V6906"/>
    </row>
    <row r="6907" spans="1:22" s="1" customFormat="1" ht="15.75" x14ac:dyDescent="0.25">
      <c r="A6907" s="22"/>
      <c r="B6907" s="22"/>
      <c r="G6907" s="23"/>
      <c r="V6907"/>
    </row>
    <row r="6908" spans="1:22" s="1" customFormat="1" ht="15.75" x14ac:dyDescent="0.25">
      <c r="A6908" s="22"/>
      <c r="B6908" s="22"/>
      <c r="G6908" s="23"/>
      <c r="V6908"/>
    </row>
    <row r="6909" spans="1:22" s="1" customFormat="1" ht="15.75" x14ac:dyDescent="0.25">
      <c r="A6909" s="22"/>
      <c r="B6909" s="22"/>
      <c r="G6909" s="23"/>
      <c r="V6909"/>
    </row>
    <row r="6910" spans="1:22" s="1" customFormat="1" ht="15.75" x14ac:dyDescent="0.25">
      <c r="A6910" s="22"/>
      <c r="B6910" s="22"/>
      <c r="G6910" s="23"/>
      <c r="V6910"/>
    </row>
    <row r="6911" spans="1:22" s="1" customFormat="1" ht="15.75" x14ac:dyDescent="0.25">
      <c r="A6911" s="22"/>
      <c r="B6911" s="22"/>
      <c r="G6911" s="23"/>
      <c r="V6911"/>
    </row>
    <row r="6912" spans="1:22" s="1" customFormat="1" ht="15.75" x14ac:dyDescent="0.25">
      <c r="A6912" s="22"/>
      <c r="B6912" s="22"/>
      <c r="G6912" s="23"/>
      <c r="V6912"/>
    </row>
    <row r="6913" spans="1:22" s="1" customFormat="1" ht="15.75" x14ac:dyDescent="0.25">
      <c r="A6913" s="22"/>
      <c r="B6913" s="22"/>
      <c r="G6913" s="23"/>
      <c r="V6913"/>
    </row>
    <row r="6914" spans="1:22" s="1" customFormat="1" ht="15.75" x14ac:dyDescent="0.25">
      <c r="A6914" s="22"/>
      <c r="B6914" s="22"/>
      <c r="G6914" s="23"/>
      <c r="V6914"/>
    </row>
    <row r="6915" spans="1:22" s="1" customFormat="1" ht="15.75" x14ac:dyDescent="0.25">
      <c r="A6915" s="22"/>
      <c r="B6915" s="22"/>
      <c r="G6915" s="23"/>
      <c r="V6915"/>
    </row>
    <row r="6916" spans="1:22" s="1" customFormat="1" ht="15.75" x14ac:dyDescent="0.25">
      <c r="A6916" s="22"/>
      <c r="B6916" s="22"/>
      <c r="G6916" s="23"/>
      <c r="V6916"/>
    </row>
    <row r="6917" spans="1:22" s="1" customFormat="1" ht="15.75" x14ac:dyDescent="0.25">
      <c r="A6917" s="22"/>
      <c r="B6917" s="22"/>
      <c r="G6917" s="23"/>
      <c r="V6917"/>
    </row>
    <row r="6918" spans="1:22" s="1" customFormat="1" ht="15.75" x14ac:dyDescent="0.25">
      <c r="A6918" s="22"/>
      <c r="B6918" s="22"/>
      <c r="G6918" s="23"/>
      <c r="V6918"/>
    </row>
    <row r="6919" spans="1:22" s="1" customFormat="1" ht="15.75" x14ac:dyDescent="0.25">
      <c r="A6919" s="22"/>
      <c r="B6919" s="22"/>
      <c r="G6919" s="23"/>
      <c r="V6919"/>
    </row>
    <row r="6920" spans="1:22" s="1" customFormat="1" ht="15.75" x14ac:dyDescent="0.25">
      <c r="A6920" s="22"/>
      <c r="B6920" s="22"/>
      <c r="G6920" s="23"/>
      <c r="V6920"/>
    </row>
    <row r="6921" spans="1:22" s="1" customFormat="1" ht="15.75" x14ac:dyDescent="0.25">
      <c r="A6921" s="22"/>
      <c r="B6921" s="22"/>
      <c r="G6921" s="23"/>
      <c r="V6921"/>
    </row>
    <row r="6922" spans="1:22" s="1" customFormat="1" ht="15.75" x14ac:dyDescent="0.25">
      <c r="A6922" s="22"/>
      <c r="B6922" s="22"/>
      <c r="G6922" s="23"/>
      <c r="V6922"/>
    </row>
    <row r="6923" spans="1:22" s="1" customFormat="1" ht="15.75" x14ac:dyDescent="0.25">
      <c r="A6923" s="22"/>
      <c r="B6923" s="22"/>
      <c r="G6923" s="23"/>
      <c r="V6923"/>
    </row>
    <row r="6924" spans="1:22" s="1" customFormat="1" ht="15.75" x14ac:dyDescent="0.25">
      <c r="A6924" s="22"/>
      <c r="B6924" s="22"/>
      <c r="G6924" s="23"/>
      <c r="V6924"/>
    </row>
    <row r="6925" spans="1:22" s="1" customFormat="1" ht="15.75" x14ac:dyDescent="0.25">
      <c r="A6925" s="22"/>
      <c r="B6925" s="22"/>
      <c r="G6925" s="23"/>
      <c r="V6925"/>
    </row>
    <row r="6926" spans="1:22" s="1" customFormat="1" ht="15.75" x14ac:dyDescent="0.25">
      <c r="A6926" s="22"/>
      <c r="B6926" s="22"/>
      <c r="G6926" s="23"/>
      <c r="V6926"/>
    </row>
    <row r="6927" spans="1:22" s="1" customFormat="1" ht="15.75" x14ac:dyDescent="0.25">
      <c r="A6927" s="22"/>
      <c r="B6927" s="22"/>
      <c r="G6927" s="23"/>
      <c r="V6927"/>
    </row>
    <row r="6928" spans="1:22" s="1" customFormat="1" ht="15.75" x14ac:dyDescent="0.25">
      <c r="A6928" s="22"/>
      <c r="B6928" s="22"/>
      <c r="G6928" s="23"/>
      <c r="V6928"/>
    </row>
    <row r="6929" spans="1:22" s="1" customFormat="1" ht="15.75" x14ac:dyDescent="0.25">
      <c r="A6929" s="22"/>
      <c r="B6929" s="22"/>
      <c r="G6929" s="23"/>
      <c r="V6929"/>
    </row>
    <row r="6930" spans="1:22" s="1" customFormat="1" ht="15.75" x14ac:dyDescent="0.25">
      <c r="A6930" s="22"/>
      <c r="B6930" s="22"/>
      <c r="G6930" s="23"/>
      <c r="V6930"/>
    </row>
    <row r="6931" spans="1:22" s="1" customFormat="1" ht="15.75" x14ac:dyDescent="0.25">
      <c r="A6931" s="22"/>
      <c r="B6931" s="22"/>
      <c r="G6931" s="23"/>
      <c r="V6931"/>
    </row>
    <row r="6932" spans="1:22" s="1" customFormat="1" ht="15.75" x14ac:dyDescent="0.25">
      <c r="A6932" s="22"/>
      <c r="B6932" s="22"/>
      <c r="G6932" s="23"/>
      <c r="V6932"/>
    </row>
    <row r="6933" spans="1:22" s="1" customFormat="1" ht="15.75" x14ac:dyDescent="0.25">
      <c r="A6933" s="22"/>
      <c r="B6933" s="22"/>
      <c r="G6933" s="23"/>
      <c r="V6933"/>
    </row>
    <row r="6934" spans="1:22" s="1" customFormat="1" ht="15.75" x14ac:dyDescent="0.25">
      <c r="A6934" s="22"/>
      <c r="B6934" s="22"/>
      <c r="G6934" s="23"/>
      <c r="V6934"/>
    </row>
    <row r="6935" spans="1:22" s="1" customFormat="1" ht="15.75" x14ac:dyDescent="0.25">
      <c r="A6935" s="22"/>
      <c r="B6935" s="22"/>
      <c r="G6935" s="23"/>
      <c r="V6935"/>
    </row>
    <row r="6936" spans="1:22" s="1" customFormat="1" ht="15.75" x14ac:dyDescent="0.25">
      <c r="A6936" s="22"/>
      <c r="B6936" s="22"/>
      <c r="G6936" s="23"/>
      <c r="V6936"/>
    </row>
    <row r="6937" spans="1:22" s="1" customFormat="1" ht="15.75" x14ac:dyDescent="0.25">
      <c r="A6937" s="22"/>
      <c r="B6937" s="22"/>
      <c r="G6937" s="23"/>
      <c r="V6937"/>
    </row>
    <row r="6938" spans="1:22" s="1" customFormat="1" ht="15.75" x14ac:dyDescent="0.25">
      <c r="A6938" s="22"/>
      <c r="B6938" s="22"/>
      <c r="G6938" s="23"/>
      <c r="V6938"/>
    </row>
    <row r="6939" spans="1:22" s="1" customFormat="1" ht="15.75" x14ac:dyDescent="0.25">
      <c r="A6939" s="22"/>
      <c r="B6939" s="22"/>
      <c r="G6939" s="23"/>
      <c r="V6939"/>
    </row>
    <row r="6940" spans="1:22" s="1" customFormat="1" ht="15.75" x14ac:dyDescent="0.25">
      <c r="A6940" s="22"/>
      <c r="B6940" s="22"/>
      <c r="G6940" s="23"/>
      <c r="V6940"/>
    </row>
    <row r="6941" spans="1:22" s="1" customFormat="1" ht="15.75" x14ac:dyDescent="0.25">
      <c r="A6941" s="22"/>
      <c r="B6941" s="22"/>
      <c r="G6941" s="23"/>
      <c r="V6941"/>
    </row>
    <row r="6942" spans="1:22" s="1" customFormat="1" ht="15.75" x14ac:dyDescent="0.25">
      <c r="A6942" s="22"/>
      <c r="B6942" s="22"/>
      <c r="G6942" s="23"/>
      <c r="V6942"/>
    </row>
    <row r="6943" spans="1:22" s="1" customFormat="1" ht="15.75" x14ac:dyDescent="0.25">
      <c r="A6943" s="22"/>
      <c r="B6943" s="22"/>
      <c r="G6943" s="23"/>
      <c r="V6943"/>
    </row>
    <row r="6944" spans="1:22" s="1" customFormat="1" ht="15.75" x14ac:dyDescent="0.25">
      <c r="A6944" s="22"/>
      <c r="B6944" s="22"/>
      <c r="G6944" s="23"/>
      <c r="V6944"/>
    </row>
    <row r="6945" spans="1:22" s="1" customFormat="1" ht="15.75" x14ac:dyDescent="0.25">
      <c r="A6945" s="22"/>
      <c r="B6945" s="22"/>
      <c r="G6945" s="23"/>
      <c r="V6945"/>
    </row>
    <row r="6946" spans="1:22" s="1" customFormat="1" ht="15.75" x14ac:dyDescent="0.25">
      <c r="A6946" s="22"/>
      <c r="B6946" s="22"/>
      <c r="G6946" s="23"/>
      <c r="V6946"/>
    </row>
    <row r="6947" spans="1:22" s="1" customFormat="1" ht="15.75" x14ac:dyDescent="0.25">
      <c r="A6947" s="22"/>
      <c r="B6947" s="22"/>
      <c r="G6947" s="23"/>
      <c r="V6947"/>
    </row>
    <row r="6948" spans="1:22" s="1" customFormat="1" ht="15.75" x14ac:dyDescent="0.25">
      <c r="A6948" s="22"/>
      <c r="B6948" s="22"/>
      <c r="G6948" s="23"/>
      <c r="V6948"/>
    </row>
    <row r="6949" spans="1:22" s="1" customFormat="1" ht="15.75" x14ac:dyDescent="0.25">
      <c r="A6949" s="22"/>
      <c r="B6949" s="22"/>
      <c r="G6949" s="23"/>
      <c r="V6949"/>
    </row>
    <row r="6950" spans="1:22" s="1" customFormat="1" ht="15.75" x14ac:dyDescent="0.25">
      <c r="A6950" s="22"/>
      <c r="B6950" s="22"/>
      <c r="G6950" s="23"/>
      <c r="V6950"/>
    </row>
    <row r="6951" spans="1:22" s="1" customFormat="1" ht="15.75" x14ac:dyDescent="0.25">
      <c r="A6951" s="22"/>
      <c r="B6951" s="22"/>
      <c r="G6951" s="23"/>
      <c r="V6951"/>
    </row>
    <row r="6952" spans="1:22" s="1" customFormat="1" ht="15.75" x14ac:dyDescent="0.25">
      <c r="A6952" s="22"/>
      <c r="B6952" s="22"/>
      <c r="G6952" s="23"/>
      <c r="V6952"/>
    </row>
    <row r="6953" spans="1:22" s="1" customFormat="1" ht="15.75" x14ac:dyDescent="0.25">
      <c r="A6953" s="22"/>
      <c r="B6953" s="22"/>
      <c r="G6953" s="23"/>
      <c r="V6953"/>
    </row>
    <row r="6954" spans="1:22" s="1" customFormat="1" ht="15.75" x14ac:dyDescent="0.25">
      <c r="A6954" s="22"/>
      <c r="B6954" s="22"/>
      <c r="G6954" s="23"/>
      <c r="V6954"/>
    </row>
    <row r="6955" spans="1:22" s="1" customFormat="1" ht="15.75" x14ac:dyDescent="0.25">
      <c r="A6955" s="22"/>
      <c r="B6955" s="22"/>
      <c r="G6955" s="23"/>
      <c r="V6955"/>
    </row>
    <row r="6956" spans="1:22" s="1" customFormat="1" ht="15.75" x14ac:dyDescent="0.25">
      <c r="A6956" s="22"/>
      <c r="B6956" s="22"/>
      <c r="G6956" s="23"/>
      <c r="V6956"/>
    </row>
    <row r="6957" spans="1:22" s="1" customFormat="1" ht="15.75" x14ac:dyDescent="0.25">
      <c r="A6957" s="22"/>
      <c r="B6957" s="22"/>
      <c r="G6957" s="23"/>
      <c r="V6957"/>
    </row>
    <row r="6958" spans="1:22" s="1" customFormat="1" ht="15.75" x14ac:dyDescent="0.25">
      <c r="A6958" s="22"/>
      <c r="B6958" s="22"/>
      <c r="G6958" s="23"/>
      <c r="V6958"/>
    </row>
    <row r="6959" spans="1:22" s="1" customFormat="1" ht="15.75" x14ac:dyDescent="0.25">
      <c r="A6959" s="22"/>
      <c r="B6959" s="22"/>
      <c r="G6959" s="23"/>
      <c r="V6959"/>
    </row>
    <row r="6960" spans="1:22" s="1" customFormat="1" ht="15.75" x14ac:dyDescent="0.25">
      <c r="A6960" s="22"/>
      <c r="B6960" s="22"/>
      <c r="G6960" s="23"/>
      <c r="V6960"/>
    </row>
    <row r="6961" spans="1:22" s="1" customFormat="1" ht="15.75" x14ac:dyDescent="0.25">
      <c r="A6961" s="22"/>
      <c r="B6961" s="22"/>
      <c r="G6961" s="23"/>
      <c r="V6961"/>
    </row>
    <row r="6962" spans="1:22" s="1" customFormat="1" ht="15.75" x14ac:dyDescent="0.25">
      <c r="A6962" s="22"/>
      <c r="B6962" s="22"/>
      <c r="G6962" s="23"/>
      <c r="V6962"/>
    </row>
    <row r="6963" spans="1:22" s="1" customFormat="1" ht="15.75" x14ac:dyDescent="0.25">
      <c r="A6963" s="22"/>
      <c r="B6963" s="22"/>
      <c r="G6963" s="23"/>
      <c r="V6963"/>
    </row>
    <row r="6964" spans="1:22" s="1" customFormat="1" ht="15.75" x14ac:dyDescent="0.25">
      <c r="A6964" s="22"/>
      <c r="B6964" s="22"/>
      <c r="G6964" s="23"/>
      <c r="V6964"/>
    </row>
    <row r="6965" spans="1:22" s="1" customFormat="1" ht="15.75" x14ac:dyDescent="0.25">
      <c r="A6965" s="22"/>
      <c r="B6965" s="22"/>
      <c r="G6965" s="23"/>
      <c r="V6965"/>
    </row>
    <row r="6966" spans="1:22" s="1" customFormat="1" ht="15.75" x14ac:dyDescent="0.25">
      <c r="A6966" s="22"/>
      <c r="B6966" s="22"/>
      <c r="G6966" s="23"/>
      <c r="V6966"/>
    </row>
    <row r="6967" spans="1:22" s="1" customFormat="1" ht="15.75" x14ac:dyDescent="0.25">
      <c r="A6967" s="22"/>
      <c r="B6967" s="22"/>
      <c r="G6967" s="23"/>
      <c r="V6967"/>
    </row>
    <row r="6968" spans="1:22" s="1" customFormat="1" ht="15.75" x14ac:dyDescent="0.25">
      <c r="A6968" s="22"/>
      <c r="B6968" s="22"/>
      <c r="G6968" s="23"/>
      <c r="V6968"/>
    </row>
    <row r="6969" spans="1:22" s="1" customFormat="1" ht="15.75" x14ac:dyDescent="0.25">
      <c r="A6969" s="22"/>
      <c r="B6969" s="22"/>
      <c r="G6969" s="23"/>
      <c r="V6969"/>
    </row>
    <row r="6970" spans="1:22" s="1" customFormat="1" ht="15.75" x14ac:dyDescent="0.25">
      <c r="A6970" s="22"/>
      <c r="B6970" s="22"/>
      <c r="G6970" s="23"/>
      <c r="V6970"/>
    </row>
    <row r="6971" spans="1:22" s="1" customFormat="1" ht="15.75" x14ac:dyDescent="0.25">
      <c r="A6971" s="22"/>
      <c r="B6971" s="22"/>
      <c r="G6971" s="23"/>
      <c r="V6971"/>
    </row>
    <row r="6972" spans="1:22" s="1" customFormat="1" ht="15.75" x14ac:dyDescent="0.25">
      <c r="A6972" s="22"/>
      <c r="B6972" s="22"/>
      <c r="G6972" s="23"/>
      <c r="V6972"/>
    </row>
    <row r="6973" spans="1:22" s="1" customFormat="1" ht="15.75" x14ac:dyDescent="0.25">
      <c r="A6973" s="22"/>
      <c r="B6973" s="22"/>
      <c r="G6973" s="23"/>
      <c r="V6973"/>
    </row>
    <row r="6974" spans="1:22" s="1" customFormat="1" ht="15.75" x14ac:dyDescent="0.25">
      <c r="A6974" s="22"/>
      <c r="B6974" s="22"/>
      <c r="G6974" s="23"/>
      <c r="V6974"/>
    </row>
    <row r="6975" spans="1:22" s="1" customFormat="1" ht="15.75" x14ac:dyDescent="0.25">
      <c r="A6975" s="22"/>
      <c r="B6975" s="22"/>
      <c r="G6975" s="23"/>
      <c r="V6975"/>
    </row>
    <row r="6976" spans="1:22" s="1" customFormat="1" ht="15.75" x14ac:dyDescent="0.25">
      <c r="A6976" s="22"/>
      <c r="B6976" s="22"/>
      <c r="G6976" s="23"/>
      <c r="V6976"/>
    </row>
    <row r="6977" spans="1:22" s="1" customFormat="1" ht="15.75" x14ac:dyDescent="0.25">
      <c r="A6977" s="22"/>
      <c r="B6977" s="22"/>
      <c r="G6977" s="23"/>
      <c r="V6977"/>
    </row>
    <row r="6978" spans="1:22" s="1" customFormat="1" ht="15.75" x14ac:dyDescent="0.25">
      <c r="A6978" s="22"/>
      <c r="B6978" s="22"/>
      <c r="G6978" s="23"/>
      <c r="V6978"/>
    </row>
    <row r="6979" spans="1:22" s="1" customFormat="1" ht="15.75" x14ac:dyDescent="0.25">
      <c r="A6979" s="22"/>
      <c r="B6979" s="22"/>
      <c r="G6979" s="23"/>
      <c r="V6979"/>
    </row>
    <row r="6980" spans="1:22" s="1" customFormat="1" ht="15.75" x14ac:dyDescent="0.25">
      <c r="A6980" s="22"/>
      <c r="B6980" s="22"/>
      <c r="G6980" s="23"/>
      <c r="V6980"/>
    </row>
    <row r="6981" spans="1:22" s="1" customFormat="1" ht="15.75" x14ac:dyDescent="0.25">
      <c r="A6981" s="22"/>
      <c r="B6981" s="22"/>
      <c r="G6981" s="23"/>
      <c r="V6981"/>
    </row>
    <row r="6982" spans="1:22" s="1" customFormat="1" ht="15.75" x14ac:dyDescent="0.25">
      <c r="A6982" s="22"/>
      <c r="B6982" s="22"/>
      <c r="G6982" s="23"/>
      <c r="V6982"/>
    </row>
    <row r="6983" spans="1:22" s="1" customFormat="1" ht="15.75" x14ac:dyDescent="0.25">
      <c r="A6983" s="22"/>
      <c r="B6983" s="22"/>
      <c r="G6983" s="23"/>
      <c r="V6983"/>
    </row>
    <row r="6984" spans="1:22" s="1" customFormat="1" ht="15.75" x14ac:dyDescent="0.25">
      <c r="A6984" s="22"/>
      <c r="B6984" s="22"/>
      <c r="G6984" s="23"/>
      <c r="V6984"/>
    </row>
    <row r="6985" spans="1:22" s="1" customFormat="1" ht="15.75" x14ac:dyDescent="0.25">
      <c r="A6985" s="22"/>
      <c r="B6985" s="22"/>
      <c r="G6985" s="23"/>
      <c r="V6985"/>
    </row>
    <row r="6986" spans="1:22" s="1" customFormat="1" ht="15.75" x14ac:dyDescent="0.25">
      <c r="A6986" s="22"/>
      <c r="B6986" s="22"/>
      <c r="G6986" s="23"/>
      <c r="V6986"/>
    </row>
    <row r="6987" spans="1:22" s="1" customFormat="1" ht="15.75" x14ac:dyDescent="0.25">
      <c r="A6987" s="22"/>
      <c r="B6987" s="22"/>
      <c r="G6987" s="23"/>
      <c r="V6987"/>
    </row>
    <row r="6988" spans="1:22" s="1" customFormat="1" ht="15.75" x14ac:dyDescent="0.25">
      <c r="A6988" s="22"/>
      <c r="B6988" s="22"/>
      <c r="G6988" s="23"/>
      <c r="V6988"/>
    </row>
    <row r="6989" spans="1:22" s="1" customFormat="1" ht="15.75" x14ac:dyDescent="0.25">
      <c r="A6989" s="22"/>
      <c r="B6989" s="22"/>
      <c r="G6989" s="23"/>
      <c r="V6989"/>
    </row>
    <row r="6990" spans="1:22" s="1" customFormat="1" ht="15.75" x14ac:dyDescent="0.25">
      <c r="A6990" s="22"/>
      <c r="B6990" s="22"/>
      <c r="G6990" s="23"/>
      <c r="V6990"/>
    </row>
    <row r="6991" spans="1:22" s="1" customFormat="1" ht="15.75" x14ac:dyDescent="0.25">
      <c r="A6991" s="22"/>
      <c r="B6991" s="22"/>
      <c r="G6991" s="23"/>
      <c r="V6991"/>
    </row>
    <row r="6992" spans="1:22" s="1" customFormat="1" ht="15.75" x14ac:dyDescent="0.25">
      <c r="A6992" s="22"/>
      <c r="B6992" s="22"/>
      <c r="G6992" s="23"/>
      <c r="V6992"/>
    </row>
    <row r="6993" spans="1:22" s="1" customFormat="1" ht="15.75" x14ac:dyDescent="0.25">
      <c r="A6993" s="22"/>
      <c r="B6993" s="22"/>
      <c r="G6993" s="23"/>
      <c r="V6993"/>
    </row>
    <row r="6994" spans="1:22" s="1" customFormat="1" ht="15.75" x14ac:dyDescent="0.25">
      <c r="A6994" s="22"/>
      <c r="B6994" s="22"/>
      <c r="G6994" s="23"/>
      <c r="V6994"/>
    </row>
    <row r="6995" spans="1:22" s="1" customFormat="1" ht="15.75" x14ac:dyDescent="0.25">
      <c r="A6995" s="22"/>
      <c r="B6995" s="22"/>
      <c r="G6995" s="23"/>
      <c r="V6995"/>
    </row>
    <row r="6996" spans="1:22" s="1" customFormat="1" ht="15.75" x14ac:dyDescent="0.25">
      <c r="A6996" s="22"/>
      <c r="B6996" s="22"/>
      <c r="G6996" s="23"/>
      <c r="V6996"/>
    </row>
    <row r="6997" spans="1:22" s="1" customFormat="1" ht="15.75" x14ac:dyDescent="0.25">
      <c r="A6997" s="22"/>
      <c r="B6997" s="22"/>
      <c r="G6997" s="23"/>
      <c r="V6997"/>
    </row>
    <row r="6998" spans="1:22" s="1" customFormat="1" ht="15.75" x14ac:dyDescent="0.25">
      <c r="A6998" s="22"/>
      <c r="B6998" s="22"/>
      <c r="G6998" s="23"/>
      <c r="V6998"/>
    </row>
    <row r="6999" spans="1:22" s="1" customFormat="1" ht="15.75" x14ac:dyDescent="0.25">
      <c r="A6999" s="22"/>
      <c r="B6999" s="22"/>
      <c r="G6999" s="23"/>
      <c r="V6999"/>
    </row>
    <row r="7000" spans="1:22" s="1" customFormat="1" ht="15.75" x14ac:dyDescent="0.25">
      <c r="A7000" s="22"/>
      <c r="B7000" s="22"/>
      <c r="G7000" s="23"/>
      <c r="V7000"/>
    </row>
    <row r="7001" spans="1:22" s="1" customFormat="1" ht="15.75" x14ac:dyDescent="0.25">
      <c r="A7001" s="22"/>
      <c r="B7001" s="22"/>
      <c r="G7001" s="23"/>
      <c r="V7001"/>
    </row>
    <row r="7002" spans="1:22" s="1" customFormat="1" ht="15.75" x14ac:dyDescent="0.25">
      <c r="A7002" s="22"/>
      <c r="B7002" s="22"/>
      <c r="G7002" s="23"/>
      <c r="V7002"/>
    </row>
    <row r="7003" spans="1:22" s="1" customFormat="1" ht="15.75" x14ac:dyDescent="0.25">
      <c r="A7003" s="22"/>
      <c r="B7003" s="22"/>
      <c r="G7003" s="23"/>
      <c r="V7003"/>
    </row>
    <row r="7004" spans="1:22" s="1" customFormat="1" ht="15.75" x14ac:dyDescent="0.25">
      <c r="A7004" s="22"/>
      <c r="B7004" s="22"/>
      <c r="G7004" s="23"/>
      <c r="V7004"/>
    </row>
    <row r="7005" spans="1:22" s="1" customFormat="1" ht="15.75" x14ac:dyDescent="0.25">
      <c r="A7005" s="22"/>
      <c r="B7005" s="22"/>
      <c r="G7005" s="23"/>
      <c r="V7005"/>
    </row>
    <row r="7006" spans="1:22" s="1" customFormat="1" ht="15.75" x14ac:dyDescent="0.25">
      <c r="A7006" s="22"/>
      <c r="B7006" s="22"/>
      <c r="G7006" s="23"/>
      <c r="V7006"/>
    </row>
    <row r="7007" spans="1:22" s="1" customFormat="1" ht="15.75" x14ac:dyDescent="0.25">
      <c r="A7007" s="22"/>
      <c r="B7007" s="22"/>
      <c r="G7007" s="23"/>
      <c r="V7007"/>
    </row>
    <row r="7008" spans="1:22" s="1" customFormat="1" ht="15.75" x14ac:dyDescent="0.25">
      <c r="A7008" s="22"/>
      <c r="B7008" s="22"/>
      <c r="G7008" s="23"/>
      <c r="V7008"/>
    </row>
    <row r="7009" spans="1:22" s="1" customFormat="1" ht="15.75" x14ac:dyDescent="0.25">
      <c r="A7009" s="22"/>
      <c r="B7009" s="22"/>
      <c r="G7009" s="23"/>
      <c r="V7009"/>
    </row>
    <row r="7010" spans="1:22" s="1" customFormat="1" ht="15.75" x14ac:dyDescent="0.25">
      <c r="A7010" s="22"/>
      <c r="B7010" s="22"/>
      <c r="G7010" s="23"/>
      <c r="V7010"/>
    </row>
    <row r="7011" spans="1:22" s="1" customFormat="1" ht="15.75" x14ac:dyDescent="0.25">
      <c r="A7011" s="22"/>
      <c r="B7011" s="22"/>
      <c r="G7011" s="23"/>
      <c r="V7011"/>
    </row>
    <row r="7012" spans="1:22" s="1" customFormat="1" ht="15.75" x14ac:dyDescent="0.25">
      <c r="A7012" s="22"/>
      <c r="B7012" s="22"/>
      <c r="G7012" s="23"/>
      <c r="V7012"/>
    </row>
    <row r="7013" spans="1:22" s="1" customFormat="1" ht="15.75" x14ac:dyDescent="0.25">
      <c r="A7013" s="22"/>
      <c r="B7013" s="22"/>
      <c r="G7013" s="23"/>
      <c r="V7013"/>
    </row>
    <row r="7014" spans="1:22" s="1" customFormat="1" ht="15.75" x14ac:dyDescent="0.25">
      <c r="A7014" s="22"/>
      <c r="B7014" s="22"/>
      <c r="G7014" s="23"/>
      <c r="V7014"/>
    </row>
    <row r="7015" spans="1:22" s="1" customFormat="1" ht="15.75" x14ac:dyDescent="0.25">
      <c r="A7015" s="22"/>
      <c r="B7015" s="22"/>
      <c r="G7015" s="23"/>
      <c r="V7015"/>
    </row>
    <row r="7016" spans="1:22" s="1" customFormat="1" ht="15.75" x14ac:dyDescent="0.25">
      <c r="A7016" s="22"/>
      <c r="B7016" s="22"/>
      <c r="G7016" s="23"/>
      <c r="V7016"/>
    </row>
    <row r="7017" spans="1:22" s="1" customFormat="1" ht="15.75" x14ac:dyDescent="0.25">
      <c r="A7017" s="22"/>
      <c r="B7017" s="22"/>
      <c r="G7017" s="23"/>
      <c r="V7017"/>
    </row>
    <row r="7018" spans="1:22" s="1" customFormat="1" ht="15.75" x14ac:dyDescent="0.25">
      <c r="A7018" s="22"/>
      <c r="B7018" s="22"/>
      <c r="G7018" s="23"/>
      <c r="V7018"/>
    </row>
    <row r="7019" spans="1:22" s="1" customFormat="1" ht="15.75" x14ac:dyDescent="0.25">
      <c r="A7019" s="22"/>
      <c r="B7019" s="22"/>
      <c r="G7019" s="23"/>
      <c r="V7019"/>
    </row>
    <row r="7020" spans="1:22" s="1" customFormat="1" ht="15.75" x14ac:dyDescent="0.25">
      <c r="A7020" s="22"/>
      <c r="B7020" s="22"/>
      <c r="G7020" s="23"/>
      <c r="V7020"/>
    </row>
    <row r="7021" spans="1:22" s="1" customFormat="1" ht="15.75" x14ac:dyDescent="0.25">
      <c r="A7021" s="22"/>
      <c r="B7021" s="22"/>
      <c r="G7021" s="23"/>
      <c r="V7021"/>
    </row>
    <row r="7022" spans="1:22" s="1" customFormat="1" ht="15.75" x14ac:dyDescent="0.25">
      <c r="A7022" s="22"/>
      <c r="B7022" s="22"/>
      <c r="G7022" s="23"/>
      <c r="V7022"/>
    </row>
    <row r="7023" spans="1:22" s="1" customFormat="1" ht="15.75" x14ac:dyDescent="0.25">
      <c r="A7023" s="22"/>
      <c r="B7023" s="22"/>
      <c r="G7023" s="23"/>
      <c r="V7023"/>
    </row>
    <row r="7024" spans="1:22" s="1" customFormat="1" ht="15.75" x14ac:dyDescent="0.25">
      <c r="A7024" s="22"/>
      <c r="B7024" s="22"/>
      <c r="G7024" s="23"/>
      <c r="V7024"/>
    </row>
    <row r="7025" spans="1:22" s="1" customFormat="1" ht="15.75" x14ac:dyDescent="0.25">
      <c r="A7025" s="22"/>
      <c r="B7025" s="22"/>
      <c r="G7025" s="23"/>
      <c r="V7025"/>
    </row>
    <row r="7026" spans="1:22" s="1" customFormat="1" ht="15.75" x14ac:dyDescent="0.25">
      <c r="A7026" s="22"/>
      <c r="B7026" s="22"/>
      <c r="G7026" s="23"/>
      <c r="V7026"/>
    </row>
    <row r="7027" spans="1:22" s="1" customFormat="1" ht="15.75" x14ac:dyDescent="0.25">
      <c r="A7027" s="22"/>
      <c r="B7027" s="22"/>
      <c r="G7027" s="23"/>
      <c r="V7027"/>
    </row>
    <row r="7028" spans="1:22" s="1" customFormat="1" ht="15.75" x14ac:dyDescent="0.25">
      <c r="A7028" s="22"/>
      <c r="B7028" s="22"/>
      <c r="G7028" s="23"/>
      <c r="V7028"/>
    </row>
    <row r="7029" spans="1:22" s="1" customFormat="1" ht="15.75" x14ac:dyDescent="0.25">
      <c r="A7029" s="22"/>
      <c r="B7029" s="22"/>
      <c r="G7029" s="23"/>
      <c r="V7029"/>
    </row>
    <row r="7030" spans="1:22" s="1" customFormat="1" ht="15.75" x14ac:dyDescent="0.25">
      <c r="A7030" s="22"/>
      <c r="B7030" s="22"/>
      <c r="G7030" s="23"/>
      <c r="V7030"/>
    </row>
    <row r="7031" spans="1:22" s="1" customFormat="1" ht="15.75" x14ac:dyDescent="0.25">
      <c r="A7031" s="22"/>
      <c r="B7031" s="22"/>
      <c r="G7031" s="23"/>
      <c r="V7031"/>
    </row>
    <row r="7032" spans="1:22" s="1" customFormat="1" ht="15.75" x14ac:dyDescent="0.25">
      <c r="A7032" s="22"/>
      <c r="B7032" s="22"/>
      <c r="G7032" s="23"/>
      <c r="V7032"/>
    </row>
    <row r="7033" spans="1:22" s="1" customFormat="1" ht="15.75" x14ac:dyDescent="0.25">
      <c r="A7033" s="22"/>
      <c r="B7033" s="22"/>
      <c r="G7033" s="23"/>
      <c r="V7033"/>
    </row>
    <row r="7034" spans="1:22" s="1" customFormat="1" ht="15.75" x14ac:dyDescent="0.25">
      <c r="A7034" s="22"/>
      <c r="B7034" s="22"/>
      <c r="G7034" s="23"/>
      <c r="V7034"/>
    </row>
    <row r="7035" spans="1:22" s="1" customFormat="1" ht="15.75" x14ac:dyDescent="0.25">
      <c r="A7035" s="22"/>
      <c r="B7035" s="22"/>
      <c r="G7035" s="23"/>
      <c r="V7035"/>
    </row>
    <row r="7036" spans="1:22" s="1" customFormat="1" ht="15.75" x14ac:dyDescent="0.25">
      <c r="A7036" s="22"/>
      <c r="B7036" s="22"/>
      <c r="G7036" s="23"/>
      <c r="V7036"/>
    </row>
    <row r="7037" spans="1:22" s="1" customFormat="1" ht="15.75" x14ac:dyDescent="0.25">
      <c r="A7037" s="22"/>
      <c r="B7037" s="22"/>
      <c r="G7037" s="23"/>
      <c r="V7037"/>
    </row>
    <row r="7038" spans="1:22" s="1" customFormat="1" ht="15.75" x14ac:dyDescent="0.25">
      <c r="A7038" s="22"/>
      <c r="B7038" s="22"/>
      <c r="G7038" s="23"/>
      <c r="V7038"/>
    </row>
    <row r="7039" spans="1:22" s="1" customFormat="1" ht="15.75" x14ac:dyDescent="0.25">
      <c r="A7039" s="22"/>
      <c r="B7039" s="22"/>
      <c r="G7039" s="23"/>
      <c r="V7039"/>
    </row>
    <row r="7040" spans="1:22" s="1" customFormat="1" ht="15.75" x14ac:dyDescent="0.25">
      <c r="A7040" s="22"/>
      <c r="B7040" s="22"/>
      <c r="G7040" s="23"/>
      <c r="V7040"/>
    </row>
    <row r="7041" spans="1:22" s="1" customFormat="1" ht="15.75" x14ac:dyDescent="0.25">
      <c r="A7041" s="22"/>
      <c r="B7041" s="22"/>
      <c r="G7041" s="23"/>
      <c r="V7041"/>
    </row>
    <row r="7042" spans="1:22" s="1" customFormat="1" ht="15.75" x14ac:dyDescent="0.25">
      <c r="A7042" s="22"/>
      <c r="B7042" s="22"/>
      <c r="G7042" s="23"/>
      <c r="V7042"/>
    </row>
    <row r="7043" spans="1:22" s="1" customFormat="1" ht="15.75" x14ac:dyDescent="0.25">
      <c r="A7043" s="22"/>
      <c r="B7043" s="22"/>
      <c r="G7043" s="23"/>
      <c r="V7043"/>
    </row>
    <row r="7044" spans="1:22" s="1" customFormat="1" ht="15.75" x14ac:dyDescent="0.25">
      <c r="A7044" s="22"/>
      <c r="B7044" s="22"/>
      <c r="G7044" s="23"/>
      <c r="V7044"/>
    </row>
    <row r="7045" spans="1:22" s="1" customFormat="1" ht="15.75" x14ac:dyDescent="0.25">
      <c r="A7045" s="22"/>
      <c r="B7045" s="22"/>
      <c r="G7045" s="23"/>
      <c r="V7045"/>
    </row>
    <row r="7046" spans="1:22" s="1" customFormat="1" ht="15.75" x14ac:dyDescent="0.25">
      <c r="A7046" s="22"/>
      <c r="B7046" s="22"/>
      <c r="G7046" s="23"/>
      <c r="V7046"/>
    </row>
    <row r="7047" spans="1:22" s="1" customFormat="1" ht="15.75" x14ac:dyDescent="0.25">
      <c r="A7047" s="22"/>
      <c r="B7047" s="22"/>
      <c r="G7047" s="23"/>
      <c r="V7047"/>
    </row>
    <row r="7048" spans="1:22" s="1" customFormat="1" ht="15.75" x14ac:dyDescent="0.25">
      <c r="A7048" s="22"/>
      <c r="B7048" s="22"/>
      <c r="G7048" s="23"/>
      <c r="V7048"/>
    </row>
    <row r="7049" spans="1:22" s="1" customFormat="1" ht="15.75" x14ac:dyDescent="0.25">
      <c r="A7049" s="22"/>
      <c r="B7049" s="22"/>
      <c r="G7049" s="23"/>
      <c r="V7049"/>
    </row>
    <row r="7050" spans="1:22" s="1" customFormat="1" ht="15.75" x14ac:dyDescent="0.25">
      <c r="A7050" s="22"/>
      <c r="B7050" s="22"/>
      <c r="G7050" s="23"/>
      <c r="V7050"/>
    </row>
    <row r="7051" spans="1:22" s="1" customFormat="1" ht="15.75" x14ac:dyDescent="0.25">
      <c r="A7051" s="22"/>
      <c r="B7051" s="22"/>
      <c r="G7051" s="23"/>
      <c r="V7051"/>
    </row>
    <row r="7052" spans="1:22" s="1" customFormat="1" ht="15.75" x14ac:dyDescent="0.25">
      <c r="A7052" s="22"/>
      <c r="B7052" s="22"/>
      <c r="G7052" s="23"/>
      <c r="V7052"/>
    </row>
    <row r="7053" spans="1:22" s="1" customFormat="1" ht="15.75" x14ac:dyDescent="0.25">
      <c r="A7053" s="22"/>
      <c r="B7053" s="22"/>
      <c r="G7053" s="23"/>
      <c r="V7053"/>
    </row>
    <row r="7054" spans="1:22" s="1" customFormat="1" ht="15.75" x14ac:dyDescent="0.25">
      <c r="A7054" s="22"/>
      <c r="B7054" s="22"/>
      <c r="G7054" s="23"/>
      <c r="V7054"/>
    </row>
    <row r="7055" spans="1:22" s="1" customFormat="1" ht="15.75" x14ac:dyDescent="0.25">
      <c r="A7055" s="22"/>
      <c r="B7055" s="22"/>
      <c r="G7055" s="23"/>
      <c r="V7055"/>
    </row>
    <row r="7056" spans="1:22" s="1" customFormat="1" ht="15.75" x14ac:dyDescent="0.25">
      <c r="A7056" s="22"/>
      <c r="B7056" s="22"/>
      <c r="G7056" s="23"/>
      <c r="V7056"/>
    </row>
    <row r="7057" spans="1:22" s="1" customFormat="1" ht="15.75" x14ac:dyDescent="0.25">
      <c r="A7057" s="22"/>
      <c r="B7057" s="22"/>
      <c r="G7057" s="23"/>
      <c r="V7057"/>
    </row>
    <row r="7058" spans="1:22" s="1" customFormat="1" ht="15.75" x14ac:dyDescent="0.25">
      <c r="A7058" s="22"/>
      <c r="B7058" s="22"/>
      <c r="G7058" s="23"/>
      <c r="V7058"/>
    </row>
    <row r="7059" spans="1:22" s="1" customFormat="1" ht="15.75" x14ac:dyDescent="0.25">
      <c r="A7059" s="22"/>
      <c r="B7059" s="22"/>
      <c r="G7059" s="23"/>
      <c r="V7059"/>
    </row>
    <row r="7060" spans="1:22" s="1" customFormat="1" ht="15.75" x14ac:dyDescent="0.25">
      <c r="A7060" s="22"/>
      <c r="B7060" s="22"/>
      <c r="G7060" s="23"/>
      <c r="V7060"/>
    </row>
    <row r="7061" spans="1:22" s="1" customFormat="1" ht="15.75" x14ac:dyDescent="0.25">
      <c r="A7061" s="22"/>
      <c r="B7061" s="22"/>
      <c r="G7061" s="23"/>
      <c r="V7061"/>
    </row>
    <row r="7062" spans="1:22" s="1" customFormat="1" ht="15.75" x14ac:dyDescent="0.25">
      <c r="A7062" s="22"/>
      <c r="B7062" s="22"/>
      <c r="G7062" s="23"/>
      <c r="V7062"/>
    </row>
    <row r="7063" spans="1:22" s="1" customFormat="1" ht="15.75" x14ac:dyDescent="0.25">
      <c r="A7063" s="22"/>
      <c r="B7063" s="22"/>
      <c r="G7063" s="23"/>
      <c r="V7063"/>
    </row>
    <row r="7064" spans="1:22" s="1" customFormat="1" ht="15.75" x14ac:dyDescent="0.25">
      <c r="A7064" s="22"/>
      <c r="B7064" s="22"/>
      <c r="G7064" s="23"/>
      <c r="V7064"/>
    </row>
    <row r="7065" spans="1:22" s="1" customFormat="1" ht="15.75" x14ac:dyDescent="0.25">
      <c r="A7065" s="22"/>
      <c r="B7065" s="22"/>
      <c r="G7065" s="23"/>
      <c r="V7065"/>
    </row>
    <row r="7066" spans="1:22" s="1" customFormat="1" ht="15.75" x14ac:dyDescent="0.25">
      <c r="A7066" s="22"/>
      <c r="B7066" s="22"/>
      <c r="G7066" s="23"/>
      <c r="V7066"/>
    </row>
    <row r="7067" spans="1:22" s="1" customFormat="1" ht="15.75" x14ac:dyDescent="0.25">
      <c r="A7067" s="22"/>
      <c r="B7067" s="22"/>
      <c r="G7067" s="23"/>
      <c r="V7067"/>
    </row>
    <row r="7068" spans="1:22" s="1" customFormat="1" ht="15.75" x14ac:dyDescent="0.25">
      <c r="A7068" s="22"/>
      <c r="B7068" s="22"/>
      <c r="G7068" s="23"/>
      <c r="V7068"/>
    </row>
    <row r="7069" spans="1:22" s="1" customFormat="1" ht="15.75" x14ac:dyDescent="0.25">
      <c r="A7069" s="22"/>
      <c r="B7069" s="22"/>
      <c r="G7069" s="23"/>
      <c r="V7069"/>
    </row>
    <row r="7070" spans="1:22" s="1" customFormat="1" ht="15.75" x14ac:dyDescent="0.25">
      <c r="A7070" s="22"/>
      <c r="B7070" s="22"/>
      <c r="G7070" s="23"/>
      <c r="V7070"/>
    </row>
    <row r="7071" spans="1:22" s="1" customFormat="1" ht="15.75" x14ac:dyDescent="0.25">
      <c r="A7071" s="22"/>
      <c r="B7071" s="22"/>
      <c r="G7071" s="23"/>
      <c r="V7071"/>
    </row>
    <row r="7072" spans="1:22" s="1" customFormat="1" ht="15.75" x14ac:dyDescent="0.25">
      <c r="A7072" s="22"/>
      <c r="B7072" s="22"/>
      <c r="G7072" s="23"/>
      <c r="V7072"/>
    </row>
    <row r="7073" spans="1:22" s="1" customFormat="1" ht="15.75" x14ac:dyDescent="0.25">
      <c r="A7073" s="22"/>
      <c r="B7073" s="22"/>
      <c r="G7073" s="23"/>
      <c r="V7073"/>
    </row>
    <row r="7074" spans="1:22" s="1" customFormat="1" ht="15.75" x14ac:dyDescent="0.25">
      <c r="A7074" s="22"/>
      <c r="B7074" s="22"/>
      <c r="G7074" s="23"/>
      <c r="V7074"/>
    </row>
    <row r="7075" spans="1:22" s="1" customFormat="1" ht="15.75" x14ac:dyDescent="0.25">
      <c r="A7075" s="22"/>
      <c r="B7075" s="22"/>
      <c r="G7075" s="23"/>
      <c r="V7075"/>
    </row>
    <row r="7076" spans="1:22" s="1" customFormat="1" ht="15.75" x14ac:dyDescent="0.25">
      <c r="A7076" s="22"/>
      <c r="B7076" s="22"/>
      <c r="G7076" s="23"/>
      <c r="V7076"/>
    </row>
    <row r="7077" spans="1:22" s="1" customFormat="1" ht="15.75" x14ac:dyDescent="0.25">
      <c r="A7077" s="22"/>
      <c r="B7077" s="22"/>
      <c r="G7077" s="23"/>
      <c r="V7077"/>
    </row>
    <row r="7078" spans="1:22" s="1" customFormat="1" ht="15.75" x14ac:dyDescent="0.25">
      <c r="A7078" s="22"/>
      <c r="B7078" s="22"/>
      <c r="G7078" s="23"/>
      <c r="V7078"/>
    </row>
    <row r="7079" spans="1:22" s="1" customFormat="1" ht="15.75" x14ac:dyDescent="0.25">
      <c r="A7079" s="22"/>
      <c r="B7079" s="22"/>
      <c r="G7079" s="23"/>
      <c r="V7079"/>
    </row>
    <row r="7080" spans="1:22" s="1" customFormat="1" ht="15.75" x14ac:dyDescent="0.25">
      <c r="A7080" s="22"/>
      <c r="B7080" s="22"/>
      <c r="G7080" s="23"/>
      <c r="V7080"/>
    </row>
    <row r="7081" spans="1:22" s="1" customFormat="1" ht="15.75" x14ac:dyDescent="0.25">
      <c r="A7081" s="22"/>
      <c r="B7081" s="22"/>
      <c r="G7081" s="23"/>
      <c r="V7081"/>
    </row>
    <row r="7082" spans="1:22" s="1" customFormat="1" ht="15.75" x14ac:dyDescent="0.25">
      <c r="A7082" s="22"/>
      <c r="B7082" s="22"/>
      <c r="G7082" s="23"/>
      <c r="V7082"/>
    </row>
    <row r="7083" spans="1:22" s="1" customFormat="1" ht="15.75" x14ac:dyDescent="0.25">
      <c r="A7083" s="22"/>
      <c r="B7083" s="22"/>
      <c r="G7083" s="23"/>
      <c r="V7083"/>
    </row>
    <row r="7084" spans="1:22" s="1" customFormat="1" ht="15.75" x14ac:dyDescent="0.25">
      <c r="A7084" s="22"/>
      <c r="B7084" s="22"/>
      <c r="G7084" s="23"/>
      <c r="V7084"/>
    </row>
    <row r="7085" spans="1:22" s="1" customFormat="1" ht="15.75" x14ac:dyDescent="0.25">
      <c r="A7085" s="22"/>
      <c r="B7085" s="22"/>
      <c r="G7085" s="23"/>
      <c r="V7085"/>
    </row>
    <row r="7086" spans="1:22" s="1" customFormat="1" ht="15.75" x14ac:dyDescent="0.25">
      <c r="A7086" s="22"/>
      <c r="B7086" s="22"/>
      <c r="G7086" s="23"/>
      <c r="V7086"/>
    </row>
    <row r="7087" spans="1:22" s="1" customFormat="1" ht="15.75" x14ac:dyDescent="0.25">
      <c r="A7087" s="22"/>
      <c r="B7087" s="22"/>
      <c r="G7087" s="23"/>
      <c r="V7087"/>
    </row>
    <row r="7088" spans="1:22" s="1" customFormat="1" ht="15.75" x14ac:dyDescent="0.25">
      <c r="A7088" s="22"/>
      <c r="B7088" s="22"/>
      <c r="G7088" s="23"/>
      <c r="V7088"/>
    </row>
    <row r="7089" spans="1:22" s="1" customFormat="1" ht="15.75" x14ac:dyDescent="0.25">
      <c r="A7089" s="22"/>
      <c r="B7089" s="22"/>
      <c r="G7089" s="23"/>
      <c r="V7089"/>
    </row>
    <row r="7090" spans="1:22" s="1" customFormat="1" ht="15.75" x14ac:dyDescent="0.25">
      <c r="A7090" s="22"/>
      <c r="B7090" s="22"/>
      <c r="G7090" s="23"/>
      <c r="V7090"/>
    </row>
    <row r="7091" spans="1:22" s="1" customFormat="1" ht="15.75" x14ac:dyDescent="0.25">
      <c r="A7091" s="22"/>
      <c r="B7091" s="22"/>
      <c r="G7091" s="23"/>
      <c r="V7091"/>
    </row>
    <row r="7092" spans="1:22" s="1" customFormat="1" ht="15.75" x14ac:dyDescent="0.25">
      <c r="A7092" s="22"/>
      <c r="B7092" s="22"/>
      <c r="G7092" s="23"/>
      <c r="V7092"/>
    </row>
    <row r="7093" spans="1:22" s="1" customFormat="1" ht="15.75" x14ac:dyDescent="0.25">
      <c r="A7093" s="22"/>
      <c r="B7093" s="22"/>
      <c r="G7093" s="23"/>
      <c r="V7093"/>
    </row>
    <row r="7094" spans="1:22" s="1" customFormat="1" ht="15.75" x14ac:dyDescent="0.25">
      <c r="A7094" s="22"/>
      <c r="B7094" s="22"/>
      <c r="G7094" s="23"/>
      <c r="V7094"/>
    </row>
    <row r="7095" spans="1:22" s="1" customFormat="1" ht="15.75" x14ac:dyDescent="0.25">
      <c r="A7095" s="22"/>
      <c r="B7095" s="22"/>
      <c r="G7095" s="23"/>
      <c r="V7095"/>
    </row>
    <row r="7096" spans="1:22" s="1" customFormat="1" ht="15.75" x14ac:dyDescent="0.25">
      <c r="A7096" s="22"/>
      <c r="B7096" s="22"/>
      <c r="G7096" s="23"/>
      <c r="V7096"/>
    </row>
    <row r="7097" spans="1:22" s="1" customFormat="1" ht="15.75" x14ac:dyDescent="0.25">
      <c r="A7097" s="22"/>
      <c r="B7097" s="22"/>
      <c r="G7097" s="23"/>
      <c r="V7097"/>
    </row>
    <row r="7098" spans="1:22" s="1" customFormat="1" ht="15.75" x14ac:dyDescent="0.25">
      <c r="A7098" s="22"/>
      <c r="B7098" s="22"/>
      <c r="G7098" s="23"/>
      <c r="V7098"/>
    </row>
    <row r="7099" spans="1:22" s="1" customFormat="1" ht="15.75" x14ac:dyDescent="0.25">
      <c r="A7099" s="22"/>
      <c r="B7099" s="22"/>
      <c r="G7099" s="23"/>
      <c r="V7099"/>
    </row>
    <row r="7100" spans="1:22" s="1" customFormat="1" ht="15.75" x14ac:dyDescent="0.25">
      <c r="A7100" s="22"/>
      <c r="B7100" s="22"/>
      <c r="G7100" s="23"/>
      <c r="V7100"/>
    </row>
    <row r="7101" spans="1:22" s="1" customFormat="1" ht="15.75" x14ac:dyDescent="0.25">
      <c r="A7101" s="22"/>
      <c r="B7101" s="22"/>
      <c r="G7101" s="23"/>
      <c r="V7101"/>
    </row>
    <row r="7102" spans="1:22" s="1" customFormat="1" ht="15.75" x14ac:dyDescent="0.25">
      <c r="A7102" s="22"/>
      <c r="B7102" s="22"/>
      <c r="G7102" s="23"/>
      <c r="V7102"/>
    </row>
    <row r="7103" spans="1:22" s="1" customFormat="1" ht="15.75" x14ac:dyDescent="0.25">
      <c r="A7103" s="22"/>
      <c r="B7103" s="22"/>
      <c r="G7103" s="23"/>
      <c r="V7103"/>
    </row>
    <row r="7104" spans="1:22" s="1" customFormat="1" ht="15.75" x14ac:dyDescent="0.25">
      <c r="A7104" s="22"/>
      <c r="B7104" s="22"/>
      <c r="G7104" s="23"/>
      <c r="V7104"/>
    </row>
    <row r="7105" spans="1:22" s="1" customFormat="1" ht="15.75" x14ac:dyDescent="0.25">
      <c r="A7105" s="22"/>
      <c r="B7105" s="22"/>
      <c r="G7105" s="23"/>
      <c r="V7105"/>
    </row>
    <row r="7106" spans="1:22" s="1" customFormat="1" ht="15.75" x14ac:dyDescent="0.25">
      <c r="A7106" s="22"/>
      <c r="B7106" s="22"/>
      <c r="G7106" s="23"/>
      <c r="V7106"/>
    </row>
    <row r="7107" spans="1:22" s="1" customFormat="1" ht="15.75" x14ac:dyDescent="0.25">
      <c r="A7107" s="22"/>
      <c r="B7107" s="22"/>
      <c r="G7107" s="23"/>
      <c r="V7107"/>
    </row>
    <row r="7108" spans="1:22" s="1" customFormat="1" ht="15.75" x14ac:dyDescent="0.25">
      <c r="A7108" s="22"/>
      <c r="B7108" s="22"/>
      <c r="G7108" s="23"/>
      <c r="V7108"/>
    </row>
    <row r="7109" spans="1:22" s="1" customFormat="1" ht="15.75" x14ac:dyDescent="0.25">
      <c r="A7109" s="22"/>
      <c r="B7109" s="22"/>
      <c r="G7109" s="23"/>
      <c r="V7109"/>
    </row>
    <row r="7110" spans="1:22" s="1" customFormat="1" ht="15.75" x14ac:dyDescent="0.25">
      <c r="A7110" s="22"/>
      <c r="B7110" s="22"/>
      <c r="G7110" s="23"/>
      <c r="V7110"/>
    </row>
    <row r="7111" spans="1:22" s="1" customFormat="1" ht="15.75" x14ac:dyDescent="0.25">
      <c r="A7111" s="22"/>
      <c r="B7111" s="22"/>
      <c r="G7111" s="23"/>
      <c r="V7111"/>
    </row>
    <row r="7112" spans="1:22" s="1" customFormat="1" ht="15.75" x14ac:dyDescent="0.25">
      <c r="A7112" s="22"/>
      <c r="B7112" s="22"/>
      <c r="G7112" s="23"/>
      <c r="V7112"/>
    </row>
    <row r="7113" spans="1:22" s="1" customFormat="1" ht="15.75" x14ac:dyDescent="0.25">
      <c r="A7113" s="22"/>
      <c r="B7113" s="22"/>
      <c r="G7113" s="23"/>
      <c r="V7113"/>
    </row>
    <row r="7114" spans="1:22" s="1" customFormat="1" ht="15.75" x14ac:dyDescent="0.25">
      <c r="A7114" s="22"/>
      <c r="B7114" s="22"/>
      <c r="G7114" s="23"/>
      <c r="V7114"/>
    </row>
    <row r="7115" spans="1:22" s="1" customFormat="1" ht="15.75" x14ac:dyDescent="0.25">
      <c r="A7115" s="22"/>
      <c r="B7115" s="22"/>
      <c r="G7115" s="23"/>
      <c r="V7115"/>
    </row>
    <row r="7116" spans="1:22" s="1" customFormat="1" ht="15.75" x14ac:dyDescent="0.25">
      <c r="A7116" s="22"/>
      <c r="B7116" s="22"/>
      <c r="G7116" s="23"/>
      <c r="V7116"/>
    </row>
    <row r="7117" spans="1:22" s="1" customFormat="1" ht="15.75" x14ac:dyDescent="0.25">
      <c r="A7117" s="22"/>
      <c r="B7117" s="22"/>
      <c r="G7117" s="23"/>
      <c r="V7117"/>
    </row>
    <row r="7118" spans="1:22" s="1" customFormat="1" ht="15.75" x14ac:dyDescent="0.25">
      <c r="A7118" s="22"/>
      <c r="B7118" s="22"/>
      <c r="G7118" s="23"/>
      <c r="V7118"/>
    </row>
    <row r="7119" spans="1:22" s="1" customFormat="1" ht="15.75" x14ac:dyDescent="0.25">
      <c r="A7119" s="22"/>
      <c r="B7119" s="22"/>
      <c r="G7119" s="23"/>
      <c r="V7119"/>
    </row>
    <row r="7120" spans="1:22" s="1" customFormat="1" ht="15.75" x14ac:dyDescent="0.25">
      <c r="A7120" s="22"/>
      <c r="B7120" s="22"/>
      <c r="G7120" s="23"/>
      <c r="V7120"/>
    </row>
    <row r="7121" spans="1:22" s="1" customFormat="1" ht="15.75" x14ac:dyDescent="0.25">
      <c r="A7121" s="22"/>
      <c r="B7121" s="22"/>
      <c r="G7121" s="23"/>
      <c r="V7121"/>
    </row>
    <row r="7122" spans="1:22" s="1" customFormat="1" ht="15.75" x14ac:dyDescent="0.25">
      <c r="A7122" s="22"/>
      <c r="B7122" s="22"/>
      <c r="G7122" s="23"/>
      <c r="V7122"/>
    </row>
    <row r="7123" spans="1:22" s="1" customFormat="1" ht="15.75" x14ac:dyDescent="0.25">
      <c r="A7123" s="22"/>
      <c r="B7123" s="22"/>
      <c r="G7123" s="23"/>
      <c r="V7123"/>
    </row>
    <row r="7124" spans="1:22" s="1" customFormat="1" ht="15.75" x14ac:dyDescent="0.25">
      <c r="A7124" s="22"/>
      <c r="B7124" s="22"/>
      <c r="G7124" s="23"/>
      <c r="V7124"/>
    </row>
    <row r="7125" spans="1:22" s="1" customFormat="1" ht="15.75" x14ac:dyDescent="0.25">
      <c r="A7125" s="22"/>
      <c r="B7125" s="22"/>
      <c r="G7125" s="23"/>
      <c r="V7125"/>
    </row>
    <row r="7126" spans="1:22" s="1" customFormat="1" ht="15.75" x14ac:dyDescent="0.25">
      <c r="A7126" s="22"/>
      <c r="B7126" s="22"/>
      <c r="G7126" s="23"/>
      <c r="V7126"/>
    </row>
    <row r="7127" spans="1:22" s="1" customFormat="1" ht="15.75" x14ac:dyDescent="0.25">
      <c r="A7127" s="22"/>
      <c r="B7127" s="22"/>
      <c r="G7127" s="23"/>
      <c r="V7127"/>
    </row>
    <row r="7128" spans="1:22" s="1" customFormat="1" ht="15.75" x14ac:dyDescent="0.25">
      <c r="A7128" s="22"/>
      <c r="B7128" s="22"/>
      <c r="G7128" s="23"/>
      <c r="V7128"/>
    </row>
    <row r="7129" spans="1:22" s="1" customFormat="1" ht="15.75" x14ac:dyDescent="0.25">
      <c r="A7129" s="22"/>
      <c r="B7129" s="22"/>
      <c r="G7129" s="23"/>
      <c r="V7129"/>
    </row>
    <row r="7130" spans="1:22" s="1" customFormat="1" ht="15.75" x14ac:dyDescent="0.25">
      <c r="A7130" s="22"/>
      <c r="B7130" s="22"/>
      <c r="G7130" s="23"/>
      <c r="V7130"/>
    </row>
    <row r="7131" spans="1:22" s="1" customFormat="1" ht="15.75" x14ac:dyDescent="0.25">
      <c r="A7131" s="22"/>
      <c r="B7131" s="22"/>
      <c r="G7131" s="23"/>
      <c r="V7131"/>
    </row>
    <row r="7132" spans="1:22" s="1" customFormat="1" ht="15.75" x14ac:dyDescent="0.25">
      <c r="A7132" s="22"/>
      <c r="B7132" s="22"/>
      <c r="G7132" s="23"/>
      <c r="V7132"/>
    </row>
    <row r="7133" spans="1:22" s="1" customFormat="1" ht="15.75" x14ac:dyDescent="0.25">
      <c r="A7133" s="22"/>
      <c r="B7133" s="22"/>
      <c r="G7133" s="23"/>
      <c r="V7133"/>
    </row>
    <row r="7134" spans="1:22" s="1" customFormat="1" ht="15.75" x14ac:dyDescent="0.25">
      <c r="A7134" s="22"/>
      <c r="B7134" s="22"/>
      <c r="G7134" s="23"/>
      <c r="V7134"/>
    </row>
    <row r="7135" spans="1:22" s="1" customFormat="1" ht="15.75" x14ac:dyDescent="0.25">
      <c r="A7135" s="22"/>
      <c r="B7135" s="22"/>
      <c r="G7135" s="23"/>
      <c r="V7135"/>
    </row>
    <row r="7136" spans="1:22" s="1" customFormat="1" ht="15.75" x14ac:dyDescent="0.25">
      <c r="A7136" s="22"/>
      <c r="B7136" s="22"/>
      <c r="G7136" s="23"/>
      <c r="V7136"/>
    </row>
    <row r="7137" spans="1:22" s="1" customFormat="1" ht="15.75" x14ac:dyDescent="0.25">
      <c r="A7137" s="22"/>
      <c r="B7137" s="22"/>
      <c r="G7137" s="23"/>
      <c r="V7137"/>
    </row>
    <row r="7138" spans="1:22" s="1" customFormat="1" ht="15.75" x14ac:dyDescent="0.25">
      <c r="A7138" s="22"/>
      <c r="B7138" s="22"/>
      <c r="G7138" s="23"/>
      <c r="V7138"/>
    </row>
    <row r="7139" spans="1:22" s="1" customFormat="1" ht="15.75" x14ac:dyDescent="0.25">
      <c r="A7139" s="22"/>
      <c r="B7139" s="22"/>
      <c r="G7139" s="23"/>
      <c r="V7139"/>
    </row>
    <row r="7140" spans="1:22" s="1" customFormat="1" ht="15.75" x14ac:dyDescent="0.25">
      <c r="A7140" s="22"/>
      <c r="B7140" s="22"/>
      <c r="G7140" s="23"/>
      <c r="V7140"/>
    </row>
    <row r="7141" spans="1:22" s="1" customFormat="1" ht="15.75" x14ac:dyDescent="0.25">
      <c r="A7141" s="22"/>
      <c r="B7141" s="22"/>
      <c r="G7141" s="23"/>
      <c r="V7141"/>
    </row>
    <row r="7142" spans="1:22" s="1" customFormat="1" ht="15.75" x14ac:dyDescent="0.25">
      <c r="A7142" s="22"/>
      <c r="B7142" s="22"/>
      <c r="G7142" s="23"/>
      <c r="V7142"/>
    </row>
    <row r="7143" spans="1:22" s="1" customFormat="1" ht="15.75" x14ac:dyDescent="0.25">
      <c r="A7143" s="22"/>
      <c r="B7143" s="22"/>
      <c r="G7143" s="23"/>
      <c r="V7143"/>
    </row>
    <row r="7144" spans="1:22" s="1" customFormat="1" ht="15.75" x14ac:dyDescent="0.25">
      <c r="A7144" s="22"/>
      <c r="B7144" s="22"/>
      <c r="G7144" s="23"/>
      <c r="V7144"/>
    </row>
    <row r="7145" spans="1:22" s="1" customFormat="1" ht="15.75" x14ac:dyDescent="0.25">
      <c r="A7145" s="22"/>
      <c r="B7145" s="22"/>
      <c r="G7145" s="23"/>
      <c r="V7145"/>
    </row>
    <row r="7146" spans="1:22" s="1" customFormat="1" ht="15.75" x14ac:dyDescent="0.25">
      <c r="A7146" s="22"/>
      <c r="B7146" s="22"/>
      <c r="G7146" s="23"/>
      <c r="V7146"/>
    </row>
    <row r="7147" spans="1:22" s="1" customFormat="1" ht="15.75" x14ac:dyDescent="0.25">
      <c r="A7147" s="22"/>
      <c r="B7147" s="22"/>
      <c r="G7147" s="23"/>
      <c r="V7147"/>
    </row>
    <row r="7148" spans="1:22" s="1" customFormat="1" ht="15.75" x14ac:dyDescent="0.25">
      <c r="A7148" s="22"/>
      <c r="B7148" s="22"/>
      <c r="G7148" s="23"/>
      <c r="V7148"/>
    </row>
    <row r="7149" spans="1:22" s="1" customFormat="1" ht="15.75" x14ac:dyDescent="0.25">
      <c r="A7149" s="22"/>
      <c r="B7149" s="22"/>
      <c r="G7149" s="23"/>
      <c r="V7149"/>
    </row>
    <row r="7150" spans="1:22" s="1" customFormat="1" ht="15.75" x14ac:dyDescent="0.25">
      <c r="A7150" s="22"/>
      <c r="B7150" s="22"/>
      <c r="G7150" s="23"/>
      <c r="V7150"/>
    </row>
    <row r="7151" spans="1:22" s="1" customFormat="1" ht="15.75" x14ac:dyDescent="0.25">
      <c r="A7151" s="22"/>
      <c r="B7151" s="22"/>
      <c r="G7151" s="23"/>
      <c r="V7151"/>
    </row>
    <row r="7152" spans="1:22" s="1" customFormat="1" ht="15.75" x14ac:dyDescent="0.25">
      <c r="A7152" s="22"/>
      <c r="B7152" s="22"/>
      <c r="G7152" s="23"/>
      <c r="V7152"/>
    </row>
    <row r="7153" spans="1:22" s="1" customFormat="1" ht="15.75" x14ac:dyDescent="0.25">
      <c r="A7153" s="22"/>
      <c r="B7153" s="22"/>
      <c r="G7153" s="23"/>
      <c r="V7153"/>
    </row>
    <row r="7154" spans="1:22" s="1" customFormat="1" ht="15.75" x14ac:dyDescent="0.25">
      <c r="A7154" s="22"/>
      <c r="B7154" s="22"/>
      <c r="G7154" s="23"/>
      <c r="V7154"/>
    </row>
    <row r="7155" spans="1:22" s="1" customFormat="1" ht="15.75" x14ac:dyDescent="0.25">
      <c r="A7155" s="22"/>
      <c r="B7155" s="22"/>
      <c r="G7155" s="23"/>
      <c r="V7155"/>
    </row>
    <row r="7156" spans="1:22" s="1" customFormat="1" ht="15.75" x14ac:dyDescent="0.25">
      <c r="A7156" s="22"/>
      <c r="B7156" s="22"/>
      <c r="G7156" s="23"/>
      <c r="V7156"/>
    </row>
    <row r="7157" spans="1:22" s="1" customFormat="1" ht="15.75" x14ac:dyDescent="0.25">
      <c r="A7157" s="22"/>
      <c r="B7157" s="22"/>
      <c r="G7157" s="23"/>
      <c r="V7157"/>
    </row>
    <row r="7158" spans="1:22" s="1" customFormat="1" ht="15.75" x14ac:dyDescent="0.25">
      <c r="A7158" s="22"/>
      <c r="B7158" s="22"/>
      <c r="G7158" s="23"/>
      <c r="V7158"/>
    </row>
    <row r="7159" spans="1:22" s="1" customFormat="1" ht="15.75" x14ac:dyDescent="0.25">
      <c r="A7159" s="22"/>
      <c r="B7159" s="22"/>
      <c r="G7159" s="23"/>
      <c r="V7159"/>
    </row>
    <row r="7160" spans="1:22" s="1" customFormat="1" ht="15.75" x14ac:dyDescent="0.25">
      <c r="A7160" s="22"/>
      <c r="B7160" s="22"/>
      <c r="G7160" s="23"/>
      <c r="V7160"/>
    </row>
    <row r="7161" spans="1:22" s="1" customFormat="1" ht="15.75" x14ac:dyDescent="0.25">
      <c r="A7161" s="22"/>
      <c r="B7161" s="22"/>
      <c r="G7161" s="23"/>
      <c r="V7161"/>
    </row>
    <row r="7162" spans="1:22" s="1" customFormat="1" ht="15.75" x14ac:dyDescent="0.25">
      <c r="A7162" s="22"/>
      <c r="B7162" s="22"/>
      <c r="G7162" s="23"/>
      <c r="V7162"/>
    </row>
    <row r="7163" spans="1:22" s="1" customFormat="1" ht="15.75" x14ac:dyDescent="0.25">
      <c r="A7163" s="22"/>
      <c r="B7163" s="22"/>
      <c r="G7163" s="23"/>
      <c r="V7163"/>
    </row>
    <row r="7164" spans="1:22" s="1" customFormat="1" ht="15.75" x14ac:dyDescent="0.25">
      <c r="A7164" s="22"/>
      <c r="B7164" s="22"/>
      <c r="G7164" s="23"/>
      <c r="V7164"/>
    </row>
    <row r="7165" spans="1:22" s="1" customFormat="1" ht="15.75" x14ac:dyDescent="0.25">
      <c r="A7165" s="22"/>
      <c r="B7165" s="22"/>
      <c r="G7165" s="23"/>
      <c r="V7165"/>
    </row>
    <row r="7166" spans="1:22" s="1" customFormat="1" ht="15.75" x14ac:dyDescent="0.25">
      <c r="A7166" s="22"/>
      <c r="B7166" s="22"/>
      <c r="G7166" s="23"/>
      <c r="V7166"/>
    </row>
    <row r="7167" spans="1:22" s="1" customFormat="1" ht="15.75" x14ac:dyDescent="0.25">
      <c r="A7167" s="22"/>
      <c r="B7167" s="22"/>
      <c r="G7167" s="23"/>
      <c r="V7167"/>
    </row>
    <row r="7168" spans="1:22" s="1" customFormat="1" ht="15.75" x14ac:dyDescent="0.25">
      <c r="A7168" s="22"/>
      <c r="B7168" s="22"/>
      <c r="G7168" s="23"/>
      <c r="V7168"/>
    </row>
    <row r="7169" spans="1:22" s="1" customFormat="1" ht="15.75" x14ac:dyDescent="0.25">
      <c r="A7169" s="22"/>
      <c r="B7169" s="22"/>
      <c r="G7169" s="23"/>
      <c r="V7169"/>
    </row>
    <row r="7170" spans="1:22" s="1" customFormat="1" ht="15.75" x14ac:dyDescent="0.25">
      <c r="A7170" s="22"/>
      <c r="B7170" s="22"/>
      <c r="G7170" s="23"/>
      <c r="V7170"/>
    </row>
    <row r="7171" spans="1:22" s="1" customFormat="1" ht="15.75" x14ac:dyDescent="0.25">
      <c r="A7171" s="22"/>
      <c r="B7171" s="22"/>
      <c r="G7171" s="23"/>
      <c r="V7171"/>
    </row>
    <row r="7172" spans="1:22" s="1" customFormat="1" ht="15.75" x14ac:dyDescent="0.25">
      <c r="A7172" s="22"/>
      <c r="B7172" s="22"/>
      <c r="G7172" s="23"/>
      <c r="V7172"/>
    </row>
    <row r="7173" spans="1:22" s="1" customFormat="1" ht="15.75" x14ac:dyDescent="0.25">
      <c r="A7173" s="22"/>
      <c r="B7173" s="22"/>
      <c r="G7173" s="23"/>
      <c r="V7173"/>
    </row>
    <row r="7174" spans="1:22" s="1" customFormat="1" ht="15.75" x14ac:dyDescent="0.25">
      <c r="A7174" s="22"/>
      <c r="B7174" s="22"/>
      <c r="G7174" s="23"/>
      <c r="V7174"/>
    </row>
    <row r="7175" spans="1:22" s="1" customFormat="1" ht="15.75" x14ac:dyDescent="0.25">
      <c r="A7175" s="22"/>
      <c r="B7175" s="22"/>
      <c r="G7175" s="23"/>
      <c r="V7175"/>
    </row>
    <row r="7176" spans="1:22" s="1" customFormat="1" ht="15.75" x14ac:dyDescent="0.25">
      <c r="A7176" s="22"/>
      <c r="B7176" s="22"/>
      <c r="G7176" s="23"/>
      <c r="V7176"/>
    </row>
    <row r="7177" spans="1:22" s="1" customFormat="1" ht="15.75" x14ac:dyDescent="0.25">
      <c r="A7177" s="22"/>
      <c r="B7177" s="22"/>
      <c r="G7177" s="23"/>
      <c r="V7177"/>
    </row>
    <row r="7178" spans="1:22" s="1" customFormat="1" ht="15.75" x14ac:dyDescent="0.25">
      <c r="A7178" s="22"/>
      <c r="B7178" s="22"/>
      <c r="G7178" s="23"/>
      <c r="V7178"/>
    </row>
    <row r="7179" spans="1:22" s="1" customFormat="1" ht="15.75" x14ac:dyDescent="0.25">
      <c r="A7179" s="22"/>
      <c r="B7179" s="22"/>
      <c r="G7179" s="23"/>
      <c r="V7179"/>
    </row>
    <row r="7180" spans="1:22" s="1" customFormat="1" ht="15.75" x14ac:dyDescent="0.25">
      <c r="A7180" s="22"/>
      <c r="B7180" s="22"/>
      <c r="G7180" s="23"/>
      <c r="V7180"/>
    </row>
    <row r="7181" spans="1:22" s="1" customFormat="1" ht="15.75" x14ac:dyDescent="0.25">
      <c r="A7181" s="22"/>
      <c r="B7181" s="22"/>
      <c r="G7181" s="23"/>
      <c r="V7181"/>
    </row>
    <row r="7182" spans="1:22" s="1" customFormat="1" ht="15.75" x14ac:dyDescent="0.25">
      <c r="A7182" s="22"/>
      <c r="B7182" s="22"/>
      <c r="G7182" s="23"/>
      <c r="V7182"/>
    </row>
    <row r="7183" spans="1:22" s="1" customFormat="1" ht="15.75" x14ac:dyDescent="0.25">
      <c r="A7183" s="22"/>
      <c r="B7183" s="22"/>
      <c r="G7183" s="23"/>
      <c r="V7183"/>
    </row>
    <row r="7184" spans="1:22" s="1" customFormat="1" ht="15.75" x14ac:dyDescent="0.25">
      <c r="A7184" s="22"/>
      <c r="B7184" s="22"/>
      <c r="G7184" s="23"/>
      <c r="V7184"/>
    </row>
    <row r="7185" spans="1:22" s="1" customFormat="1" ht="15.75" x14ac:dyDescent="0.25">
      <c r="A7185" s="22"/>
      <c r="B7185" s="22"/>
      <c r="G7185" s="23"/>
      <c r="V7185"/>
    </row>
    <row r="7186" spans="1:22" s="1" customFormat="1" ht="15.75" x14ac:dyDescent="0.25">
      <c r="A7186" s="22"/>
      <c r="B7186" s="22"/>
      <c r="G7186" s="23"/>
      <c r="V7186"/>
    </row>
    <row r="7187" spans="1:22" s="1" customFormat="1" ht="15.75" x14ac:dyDescent="0.25">
      <c r="A7187" s="22"/>
      <c r="B7187" s="22"/>
      <c r="G7187" s="23"/>
      <c r="V7187"/>
    </row>
    <row r="7188" spans="1:22" s="1" customFormat="1" ht="15.75" x14ac:dyDescent="0.25">
      <c r="A7188" s="22"/>
      <c r="B7188" s="22"/>
      <c r="G7188" s="23"/>
      <c r="V7188"/>
    </row>
    <row r="7189" spans="1:22" s="1" customFormat="1" ht="15.75" x14ac:dyDescent="0.25">
      <c r="A7189" s="22"/>
      <c r="B7189" s="22"/>
      <c r="G7189" s="23"/>
      <c r="V7189"/>
    </row>
    <row r="7190" spans="1:22" s="1" customFormat="1" ht="15.75" x14ac:dyDescent="0.25">
      <c r="A7190" s="22"/>
      <c r="B7190" s="22"/>
      <c r="G7190" s="23"/>
      <c r="V7190"/>
    </row>
    <row r="7191" spans="1:22" s="1" customFormat="1" ht="15.75" x14ac:dyDescent="0.25">
      <c r="A7191" s="22"/>
      <c r="B7191" s="22"/>
      <c r="G7191" s="23"/>
      <c r="V7191"/>
    </row>
    <row r="7192" spans="1:22" s="1" customFormat="1" ht="15.75" x14ac:dyDescent="0.25">
      <c r="A7192" s="22"/>
      <c r="B7192" s="22"/>
      <c r="G7192" s="23"/>
      <c r="V7192"/>
    </row>
    <row r="7193" spans="1:22" s="1" customFormat="1" ht="15.75" x14ac:dyDescent="0.25">
      <c r="A7193" s="22"/>
      <c r="B7193" s="22"/>
      <c r="G7193" s="23"/>
      <c r="V7193"/>
    </row>
    <row r="7194" spans="1:22" s="1" customFormat="1" ht="15.75" x14ac:dyDescent="0.25">
      <c r="A7194" s="22"/>
      <c r="B7194" s="22"/>
      <c r="G7194" s="23"/>
      <c r="V7194"/>
    </row>
    <row r="7195" spans="1:22" s="1" customFormat="1" ht="15.75" x14ac:dyDescent="0.25">
      <c r="A7195" s="22"/>
      <c r="B7195" s="22"/>
      <c r="G7195" s="23"/>
      <c r="V7195"/>
    </row>
    <row r="7196" spans="1:22" s="1" customFormat="1" ht="15.75" x14ac:dyDescent="0.25">
      <c r="A7196" s="22"/>
      <c r="B7196" s="22"/>
      <c r="G7196" s="23"/>
      <c r="V7196"/>
    </row>
    <row r="7197" spans="1:22" s="1" customFormat="1" ht="15.75" x14ac:dyDescent="0.25">
      <c r="A7197" s="22"/>
      <c r="B7197" s="22"/>
      <c r="G7197" s="23"/>
      <c r="V7197"/>
    </row>
    <row r="7198" spans="1:22" s="1" customFormat="1" ht="15.75" x14ac:dyDescent="0.25">
      <c r="A7198" s="22"/>
      <c r="B7198" s="22"/>
      <c r="G7198" s="23"/>
      <c r="V7198"/>
    </row>
    <row r="7199" spans="1:22" s="1" customFormat="1" ht="15.75" x14ac:dyDescent="0.25">
      <c r="A7199" s="22"/>
      <c r="B7199" s="22"/>
      <c r="G7199" s="23"/>
      <c r="V7199"/>
    </row>
    <row r="7200" spans="1:22" s="1" customFormat="1" ht="15.75" x14ac:dyDescent="0.25">
      <c r="A7200" s="22"/>
      <c r="B7200" s="22"/>
      <c r="G7200" s="23"/>
      <c r="V7200"/>
    </row>
    <row r="7201" spans="1:22" s="1" customFormat="1" ht="15.75" x14ac:dyDescent="0.25">
      <c r="A7201" s="22"/>
      <c r="B7201" s="22"/>
      <c r="G7201" s="23"/>
      <c r="V7201"/>
    </row>
    <row r="7202" spans="1:22" s="1" customFormat="1" ht="15.75" x14ac:dyDescent="0.25">
      <c r="A7202" s="22"/>
      <c r="B7202" s="22"/>
      <c r="G7202" s="23"/>
      <c r="V7202"/>
    </row>
    <row r="7203" spans="1:22" s="1" customFormat="1" ht="15.75" x14ac:dyDescent="0.25">
      <c r="A7203" s="22"/>
      <c r="B7203" s="22"/>
      <c r="G7203" s="23"/>
      <c r="V7203"/>
    </row>
    <row r="7204" spans="1:22" s="1" customFormat="1" ht="15.75" x14ac:dyDescent="0.25">
      <c r="A7204" s="22"/>
      <c r="B7204" s="22"/>
      <c r="G7204" s="23"/>
      <c r="V7204"/>
    </row>
    <row r="7205" spans="1:22" s="1" customFormat="1" ht="15.75" x14ac:dyDescent="0.25">
      <c r="A7205" s="22"/>
      <c r="B7205" s="22"/>
      <c r="G7205" s="23"/>
      <c r="V7205"/>
    </row>
    <row r="7206" spans="1:22" s="1" customFormat="1" ht="15.75" x14ac:dyDescent="0.25">
      <c r="A7206" s="22"/>
      <c r="B7206" s="22"/>
      <c r="G7206" s="23"/>
      <c r="V7206"/>
    </row>
    <row r="7207" spans="1:22" s="1" customFormat="1" ht="15.75" x14ac:dyDescent="0.25">
      <c r="A7207" s="22"/>
      <c r="B7207" s="22"/>
      <c r="G7207" s="23"/>
      <c r="V7207"/>
    </row>
    <row r="7208" spans="1:22" s="1" customFormat="1" ht="15.75" x14ac:dyDescent="0.25">
      <c r="A7208" s="22"/>
      <c r="B7208" s="22"/>
      <c r="G7208" s="23"/>
      <c r="V7208"/>
    </row>
    <row r="7209" spans="1:22" s="1" customFormat="1" ht="15.75" x14ac:dyDescent="0.25">
      <c r="A7209" s="22"/>
      <c r="B7209" s="22"/>
      <c r="G7209" s="23"/>
      <c r="V7209"/>
    </row>
    <row r="7210" spans="1:22" s="1" customFormat="1" ht="15.75" x14ac:dyDescent="0.25">
      <c r="A7210" s="22"/>
      <c r="B7210" s="22"/>
      <c r="G7210" s="23"/>
      <c r="V7210"/>
    </row>
    <row r="7211" spans="1:22" s="1" customFormat="1" ht="15.75" x14ac:dyDescent="0.25">
      <c r="A7211" s="22"/>
      <c r="B7211" s="22"/>
      <c r="G7211" s="23"/>
      <c r="V7211"/>
    </row>
    <row r="7212" spans="1:22" s="1" customFormat="1" ht="15.75" x14ac:dyDescent="0.25">
      <c r="A7212" s="22"/>
      <c r="B7212" s="22"/>
      <c r="G7212" s="23"/>
      <c r="V7212"/>
    </row>
    <row r="7213" spans="1:22" s="1" customFormat="1" ht="15.75" x14ac:dyDescent="0.25">
      <c r="A7213" s="22"/>
      <c r="B7213" s="22"/>
      <c r="G7213" s="23"/>
      <c r="V7213"/>
    </row>
    <row r="7214" spans="1:22" s="1" customFormat="1" ht="15.75" x14ac:dyDescent="0.25">
      <c r="A7214" s="22"/>
      <c r="B7214" s="22"/>
      <c r="G7214" s="23"/>
      <c r="V7214"/>
    </row>
    <row r="7215" spans="1:22" s="1" customFormat="1" ht="15.75" x14ac:dyDescent="0.25">
      <c r="A7215" s="22"/>
      <c r="B7215" s="22"/>
      <c r="G7215" s="23"/>
      <c r="V7215"/>
    </row>
    <row r="7216" spans="1:22" s="1" customFormat="1" ht="15.75" x14ac:dyDescent="0.25">
      <c r="A7216" s="22"/>
      <c r="B7216" s="22"/>
      <c r="G7216" s="23"/>
      <c r="V7216"/>
    </row>
    <row r="7217" spans="1:22" s="1" customFormat="1" ht="15.75" x14ac:dyDescent="0.25">
      <c r="A7217" s="22"/>
      <c r="B7217" s="22"/>
      <c r="G7217" s="23"/>
      <c r="V7217"/>
    </row>
    <row r="7218" spans="1:22" s="1" customFormat="1" ht="15.75" x14ac:dyDescent="0.25">
      <c r="A7218" s="22"/>
      <c r="B7218" s="22"/>
      <c r="G7218" s="23"/>
      <c r="V7218"/>
    </row>
    <row r="7219" spans="1:22" s="1" customFormat="1" ht="15.75" x14ac:dyDescent="0.25">
      <c r="A7219" s="22"/>
      <c r="B7219" s="22"/>
      <c r="G7219" s="23"/>
      <c r="V7219"/>
    </row>
    <row r="7220" spans="1:22" s="1" customFormat="1" ht="15.75" x14ac:dyDescent="0.25">
      <c r="A7220" s="22"/>
      <c r="B7220" s="22"/>
      <c r="G7220" s="23"/>
      <c r="V7220"/>
    </row>
    <row r="7221" spans="1:22" s="1" customFormat="1" ht="15.75" x14ac:dyDescent="0.25">
      <c r="A7221" s="22"/>
      <c r="B7221" s="22"/>
      <c r="G7221" s="23"/>
      <c r="V7221"/>
    </row>
    <row r="7222" spans="1:22" s="1" customFormat="1" ht="15.75" x14ac:dyDescent="0.25">
      <c r="A7222" s="22"/>
      <c r="B7222" s="22"/>
      <c r="G7222" s="23"/>
      <c r="V7222"/>
    </row>
    <row r="7223" spans="1:22" s="1" customFormat="1" ht="15.75" x14ac:dyDescent="0.25">
      <c r="A7223" s="22"/>
      <c r="B7223" s="22"/>
      <c r="G7223" s="23"/>
      <c r="V7223"/>
    </row>
    <row r="7224" spans="1:22" s="1" customFormat="1" ht="15.75" x14ac:dyDescent="0.25">
      <c r="A7224" s="22"/>
      <c r="B7224" s="22"/>
      <c r="G7224" s="23"/>
      <c r="V7224"/>
    </row>
    <row r="7225" spans="1:22" s="1" customFormat="1" ht="15.75" x14ac:dyDescent="0.25">
      <c r="A7225" s="22"/>
      <c r="B7225" s="22"/>
      <c r="G7225" s="23"/>
      <c r="V7225"/>
    </row>
    <row r="7226" spans="1:22" s="1" customFormat="1" ht="15.75" x14ac:dyDescent="0.25">
      <c r="A7226" s="22"/>
      <c r="B7226" s="22"/>
      <c r="G7226" s="23"/>
      <c r="V7226"/>
    </row>
    <row r="7227" spans="1:22" s="1" customFormat="1" ht="15.75" x14ac:dyDescent="0.25">
      <c r="A7227" s="22"/>
      <c r="B7227" s="22"/>
      <c r="G7227" s="23"/>
      <c r="V7227"/>
    </row>
    <row r="7228" spans="1:22" s="1" customFormat="1" ht="15.75" x14ac:dyDescent="0.25">
      <c r="A7228" s="22"/>
      <c r="B7228" s="22"/>
      <c r="G7228" s="23"/>
      <c r="V7228"/>
    </row>
    <row r="7229" spans="1:22" s="1" customFormat="1" ht="15.75" x14ac:dyDescent="0.25">
      <c r="A7229" s="22"/>
      <c r="B7229" s="22"/>
      <c r="G7229" s="23"/>
      <c r="V7229"/>
    </row>
    <row r="7230" spans="1:22" s="1" customFormat="1" ht="15.75" x14ac:dyDescent="0.25">
      <c r="A7230" s="22"/>
      <c r="B7230" s="22"/>
      <c r="G7230" s="23"/>
      <c r="V7230"/>
    </row>
    <row r="7231" spans="1:22" s="1" customFormat="1" ht="15.75" x14ac:dyDescent="0.25">
      <c r="A7231" s="22"/>
      <c r="B7231" s="22"/>
      <c r="G7231" s="23"/>
      <c r="V7231"/>
    </row>
    <row r="7232" spans="1:22" s="1" customFormat="1" ht="15.75" x14ac:dyDescent="0.25">
      <c r="A7232" s="22"/>
      <c r="B7232" s="22"/>
      <c r="G7232" s="23"/>
      <c r="V7232"/>
    </row>
    <row r="7233" spans="1:22" s="1" customFormat="1" ht="15.75" x14ac:dyDescent="0.25">
      <c r="A7233" s="22"/>
      <c r="B7233" s="22"/>
      <c r="G7233" s="23"/>
      <c r="V7233"/>
    </row>
    <row r="7234" spans="1:22" s="1" customFormat="1" ht="15.75" x14ac:dyDescent="0.25">
      <c r="A7234" s="22"/>
      <c r="B7234" s="22"/>
      <c r="G7234" s="23"/>
      <c r="V7234"/>
    </row>
    <row r="7235" spans="1:22" s="1" customFormat="1" ht="15.75" x14ac:dyDescent="0.25">
      <c r="A7235" s="22"/>
      <c r="B7235" s="22"/>
      <c r="G7235" s="23"/>
      <c r="V7235"/>
    </row>
    <row r="7236" spans="1:22" s="1" customFormat="1" ht="15.75" x14ac:dyDescent="0.25">
      <c r="A7236" s="22"/>
      <c r="B7236" s="22"/>
      <c r="G7236" s="23"/>
      <c r="V7236"/>
    </row>
    <row r="7237" spans="1:22" s="1" customFormat="1" ht="15.75" x14ac:dyDescent="0.25">
      <c r="A7237" s="22"/>
      <c r="B7237" s="22"/>
      <c r="G7237" s="23"/>
      <c r="V7237"/>
    </row>
    <row r="7238" spans="1:22" s="1" customFormat="1" ht="15.75" x14ac:dyDescent="0.25">
      <c r="A7238" s="22"/>
      <c r="B7238" s="22"/>
      <c r="G7238" s="23"/>
      <c r="V7238"/>
    </row>
    <row r="7239" spans="1:22" s="1" customFormat="1" ht="15.75" x14ac:dyDescent="0.25">
      <c r="A7239" s="22"/>
      <c r="B7239" s="22"/>
      <c r="G7239" s="23"/>
      <c r="V7239"/>
    </row>
    <row r="7240" spans="1:22" s="1" customFormat="1" ht="15.75" x14ac:dyDescent="0.25">
      <c r="A7240" s="22"/>
      <c r="B7240" s="22"/>
      <c r="G7240" s="23"/>
      <c r="V7240"/>
    </row>
    <row r="7241" spans="1:22" s="1" customFormat="1" ht="15.75" x14ac:dyDescent="0.25">
      <c r="A7241" s="22"/>
      <c r="B7241" s="22"/>
      <c r="G7241" s="23"/>
      <c r="V7241"/>
    </row>
    <row r="7242" spans="1:22" s="1" customFormat="1" ht="15.75" x14ac:dyDescent="0.25">
      <c r="A7242" s="22"/>
      <c r="B7242" s="22"/>
      <c r="G7242" s="23"/>
      <c r="V7242"/>
    </row>
    <row r="7243" spans="1:22" s="1" customFormat="1" ht="15.75" x14ac:dyDescent="0.25">
      <c r="A7243" s="22"/>
      <c r="B7243" s="22"/>
      <c r="G7243" s="23"/>
      <c r="V7243"/>
    </row>
    <row r="7244" spans="1:22" s="1" customFormat="1" ht="15.75" x14ac:dyDescent="0.25">
      <c r="A7244" s="22"/>
      <c r="B7244" s="22"/>
      <c r="G7244" s="23"/>
      <c r="V7244"/>
    </row>
    <row r="7245" spans="1:22" s="1" customFormat="1" ht="15.75" x14ac:dyDescent="0.25">
      <c r="A7245" s="22"/>
      <c r="B7245" s="22"/>
      <c r="G7245" s="23"/>
      <c r="V7245"/>
    </row>
    <row r="7246" spans="1:22" s="1" customFormat="1" ht="15.75" x14ac:dyDescent="0.25">
      <c r="A7246" s="22"/>
      <c r="B7246" s="22"/>
      <c r="G7246" s="23"/>
      <c r="V7246"/>
    </row>
    <row r="7247" spans="1:22" s="1" customFormat="1" ht="15.75" x14ac:dyDescent="0.25">
      <c r="A7247" s="22"/>
      <c r="B7247" s="22"/>
      <c r="G7247" s="23"/>
      <c r="V7247"/>
    </row>
    <row r="7248" spans="1:22" s="1" customFormat="1" ht="15.75" x14ac:dyDescent="0.25">
      <c r="A7248" s="22"/>
      <c r="B7248" s="22"/>
      <c r="G7248" s="23"/>
      <c r="V7248"/>
    </row>
    <row r="7249" spans="1:22" s="1" customFormat="1" ht="15.75" x14ac:dyDescent="0.25">
      <c r="A7249" s="22"/>
      <c r="B7249" s="22"/>
      <c r="G7249" s="23"/>
      <c r="V7249"/>
    </row>
    <row r="7250" spans="1:22" s="1" customFormat="1" ht="15.75" x14ac:dyDescent="0.25">
      <c r="A7250" s="22"/>
      <c r="B7250" s="22"/>
      <c r="G7250" s="23"/>
      <c r="V7250"/>
    </row>
    <row r="7251" spans="1:22" s="1" customFormat="1" ht="15.75" x14ac:dyDescent="0.25">
      <c r="A7251" s="22"/>
      <c r="B7251" s="22"/>
      <c r="G7251" s="23"/>
      <c r="V7251"/>
    </row>
    <row r="7252" spans="1:22" s="1" customFormat="1" ht="15.75" x14ac:dyDescent="0.25">
      <c r="A7252" s="22"/>
      <c r="B7252" s="22"/>
      <c r="G7252" s="23"/>
      <c r="V7252"/>
    </row>
    <row r="7253" spans="1:22" s="1" customFormat="1" ht="15.75" x14ac:dyDescent="0.25">
      <c r="A7253" s="22"/>
      <c r="B7253" s="22"/>
      <c r="G7253" s="23"/>
      <c r="V7253"/>
    </row>
    <row r="7254" spans="1:22" s="1" customFormat="1" ht="15.75" x14ac:dyDescent="0.25">
      <c r="A7254" s="22"/>
      <c r="B7254" s="22"/>
      <c r="G7254" s="23"/>
      <c r="V7254"/>
    </row>
    <row r="7255" spans="1:22" s="1" customFormat="1" ht="15.75" x14ac:dyDescent="0.25">
      <c r="A7255" s="22"/>
      <c r="B7255" s="22"/>
      <c r="G7255" s="23"/>
      <c r="V7255"/>
    </row>
    <row r="7256" spans="1:22" s="1" customFormat="1" ht="15.75" x14ac:dyDescent="0.25">
      <c r="A7256" s="22"/>
      <c r="B7256" s="22"/>
      <c r="G7256" s="23"/>
      <c r="V7256"/>
    </row>
    <row r="7257" spans="1:22" s="1" customFormat="1" ht="15.75" x14ac:dyDescent="0.25">
      <c r="A7257" s="22"/>
      <c r="B7257" s="22"/>
      <c r="G7257" s="23"/>
      <c r="V7257"/>
    </row>
    <row r="7258" spans="1:22" s="1" customFormat="1" ht="15.75" x14ac:dyDescent="0.25">
      <c r="A7258" s="22"/>
      <c r="B7258" s="22"/>
      <c r="G7258" s="23"/>
      <c r="V7258"/>
    </row>
    <row r="7259" spans="1:22" s="1" customFormat="1" ht="15.75" x14ac:dyDescent="0.25">
      <c r="A7259" s="22"/>
      <c r="B7259" s="22"/>
      <c r="G7259" s="23"/>
      <c r="V7259"/>
    </row>
    <row r="7260" spans="1:22" s="1" customFormat="1" ht="15.75" x14ac:dyDescent="0.25">
      <c r="A7260" s="22"/>
      <c r="B7260" s="22"/>
      <c r="G7260" s="23"/>
      <c r="V7260"/>
    </row>
    <row r="7261" spans="1:22" s="1" customFormat="1" ht="15.75" x14ac:dyDescent="0.25">
      <c r="A7261" s="22"/>
      <c r="B7261" s="22"/>
      <c r="G7261" s="23"/>
      <c r="V7261"/>
    </row>
    <row r="7262" spans="1:22" s="1" customFormat="1" ht="15.75" x14ac:dyDescent="0.25">
      <c r="A7262" s="22"/>
      <c r="B7262" s="22"/>
      <c r="G7262" s="23"/>
      <c r="V7262"/>
    </row>
    <row r="7263" spans="1:22" s="1" customFormat="1" ht="15.75" x14ac:dyDescent="0.25">
      <c r="A7263" s="22"/>
      <c r="B7263" s="22"/>
      <c r="G7263" s="23"/>
      <c r="V7263"/>
    </row>
    <row r="7264" spans="1:22" s="1" customFormat="1" ht="15.75" x14ac:dyDescent="0.25">
      <c r="A7264" s="22"/>
      <c r="B7264" s="22"/>
      <c r="G7264" s="23"/>
      <c r="V7264"/>
    </row>
    <row r="7265" spans="1:22" s="1" customFormat="1" ht="15.75" x14ac:dyDescent="0.25">
      <c r="A7265" s="22"/>
      <c r="B7265" s="22"/>
      <c r="G7265" s="23"/>
      <c r="V7265"/>
    </row>
    <row r="7266" spans="1:22" s="1" customFormat="1" ht="15.75" x14ac:dyDescent="0.25">
      <c r="A7266" s="22"/>
      <c r="B7266" s="22"/>
      <c r="G7266" s="23"/>
      <c r="V7266"/>
    </row>
    <row r="7267" spans="1:22" s="1" customFormat="1" ht="15.75" x14ac:dyDescent="0.25">
      <c r="A7267" s="22"/>
      <c r="B7267" s="22"/>
      <c r="G7267" s="23"/>
      <c r="V7267"/>
    </row>
    <row r="7268" spans="1:22" s="1" customFormat="1" ht="15.75" x14ac:dyDescent="0.25">
      <c r="A7268" s="22"/>
      <c r="B7268" s="22"/>
      <c r="G7268" s="23"/>
      <c r="V7268"/>
    </row>
    <row r="7269" spans="1:22" s="1" customFormat="1" ht="15.75" x14ac:dyDescent="0.25">
      <c r="A7269" s="22"/>
      <c r="B7269" s="22"/>
      <c r="G7269" s="23"/>
      <c r="V7269"/>
    </row>
    <row r="7270" spans="1:22" s="1" customFormat="1" ht="15.75" x14ac:dyDescent="0.25">
      <c r="A7270" s="22"/>
      <c r="B7270" s="22"/>
      <c r="G7270" s="23"/>
      <c r="V7270"/>
    </row>
    <row r="7271" spans="1:22" s="1" customFormat="1" ht="15.75" x14ac:dyDescent="0.25">
      <c r="A7271" s="22"/>
      <c r="B7271" s="22"/>
      <c r="G7271" s="23"/>
      <c r="V7271"/>
    </row>
    <row r="7272" spans="1:22" s="1" customFormat="1" ht="15.75" x14ac:dyDescent="0.25">
      <c r="A7272" s="22"/>
      <c r="B7272" s="22"/>
      <c r="G7272" s="23"/>
      <c r="V7272"/>
    </row>
    <row r="7273" spans="1:22" s="1" customFormat="1" ht="15.75" x14ac:dyDescent="0.25">
      <c r="A7273" s="22"/>
      <c r="B7273" s="22"/>
      <c r="G7273" s="23"/>
      <c r="V7273"/>
    </row>
    <row r="7274" spans="1:22" s="1" customFormat="1" ht="15.75" x14ac:dyDescent="0.25">
      <c r="A7274" s="22"/>
      <c r="B7274" s="22"/>
      <c r="G7274" s="23"/>
      <c r="V7274"/>
    </row>
    <row r="7275" spans="1:22" s="1" customFormat="1" ht="15.75" x14ac:dyDescent="0.25">
      <c r="A7275" s="22"/>
      <c r="B7275" s="22"/>
      <c r="G7275" s="23"/>
      <c r="V7275"/>
    </row>
    <row r="7276" spans="1:22" s="1" customFormat="1" ht="15.75" x14ac:dyDescent="0.25">
      <c r="A7276" s="22"/>
      <c r="B7276" s="22"/>
      <c r="G7276" s="23"/>
      <c r="V7276"/>
    </row>
    <row r="7277" spans="1:22" s="1" customFormat="1" ht="15.75" x14ac:dyDescent="0.25">
      <c r="A7277" s="22"/>
      <c r="B7277" s="22"/>
      <c r="G7277" s="23"/>
      <c r="V7277"/>
    </row>
    <row r="7278" spans="1:22" s="1" customFormat="1" ht="15.75" x14ac:dyDescent="0.25">
      <c r="A7278" s="22"/>
      <c r="B7278" s="22"/>
      <c r="G7278" s="23"/>
      <c r="V7278"/>
    </row>
    <row r="7279" spans="1:22" s="1" customFormat="1" ht="15.75" x14ac:dyDescent="0.25">
      <c r="A7279" s="22"/>
      <c r="B7279" s="22"/>
      <c r="G7279" s="23"/>
      <c r="V7279"/>
    </row>
    <row r="7280" spans="1:22" s="1" customFormat="1" ht="15.75" x14ac:dyDescent="0.25">
      <c r="A7280" s="22"/>
      <c r="B7280" s="22"/>
      <c r="G7280" s="23"/>
      <c r="V7280"/>
    </row>
    <row r="7281" spans="1:22" s="1" customFormat="1" ht="15.75" x14ac:dyDescent="0.25">
      <c r="A7281" s="22"/>
      <c r="B7281" s="22"/>
      <c r="G7281" s="23"/>
      <c r="V7281"/>
    </row>
    <row r="7282" spans="1:22" s="1" customFormat="1" ht="15.75" x14ac:dyDescent="0.25">
      <c r="A7282" s="22"/>
      <c r="B7282" s="22"/>
      <c r="G7282" s="23"/>
      <c r="V7282"/>
    </row>
    <row r="7283" spans="1:22" s="1" customFormat="1" ht="15.75" x14ac:dyDescent="0.25">
      <c r="A7283" s="22"/>
      <c r="B7283" s="22"/>
      <c r="G7283" s="23"/>
      <c r="V7283"/>
    </row>
    <row r="7284" spans="1:22" s="1" customFormat="1" ht="15.75" x14ac:dyDescent="0.25">
      <c r="A7284" s="22"/>
      <c r="B7284" s="22"/>
      <c r="G7284" s="23"/>
      <c r="V7284"/>
    </row>
    <row r="7285" spans="1:22" s="1" customFormat="1" ht="15.75" x14ac:dyDescent="0.25">
      <c r="A7285" s="22"/>
      <c r="B7285" s="22"/>
      <c r="G7285" s="23"/>
      <c r="V7285"/>
    </row>
    <row r="7286" spans="1:22" s="1" customFormat="1" ht="15.75" x14ac:dyDescent="0.25">
      <c r="A7286" s="22"/>
      <c r="B7286" s="22"/>
      <c r="G7286" s="23"/>
      <c r="V7286"/>
    </row>
    <row r="7287" spans="1:22" s="1" customFormat="1" ht="15.75" x14ac:dyDescent="0.25">
      <c r="A7287" s="22"/>
      <c r="B7287" s="22"/>
      <c r="G7287" s="23"/>
      <c r="V7287"/>
    </row>
    <row r="7288" spans="1:22" s="1" customFormat="1" ht="15.75" x14ac:dyDescent="0.25">
      <c r="A7288" s="22"/>
      <c r="B7288" s="22"/>
      <c r="G7288" s="23"/>
      <c r="V7288"/>
    </row>
    <row r="7289" spans="1:22" s="1" customFormat="1" ht="15.75" x14ac:dyDescent="0.25">
      <c r="A7289" s="22"/>
      <c r="B7289" s="22"/>
      <c r="G7289" s="23"/>
      <c r="V7289"/>
    </row>
    <row r="7290" spans="1:22" s="1" customFormat="1" ht="15.75" x14ac:dyDescent="0.25">
      <c r="A7290" s="22"/>
      <c r="B7290" s="22"/>
      <c r="G7290" s="23"/>
      <c r="V7290"/>
    </row>
    <row r="7291" spans="1:22" s="1" customFormat="1" ht="15.75" x14ac:dyDescent="0.25">
      <c r="A7291" s="22"/>
      <c r="B7291" s="22"/>
      <c r="G7291" s="23"/>
      <c r="V7291"/>
    </row>
    <row r="7292" spans="1:22" s="1" customFormat="1" ht="15.75" x14ac:dyDescent="0.25">
      <c r="A7292" s="22"/>
      <c r="B7292" s="22"/>
      <c r="G7292" s="23"/>
      <c r="V7292"/>
    </row>
    <row r="7293" spans="1:22" s="1" customFormat="1" ht="15.75" x14ac:dyDescent="0.25">
      <c r="A7293" s="22"/>
      <c r="B7293" s="22"/>
      <c r="G7293" s="23"/>
      <c r="V7293"/>
    </row>
    <row r="7294" spans="1:22" s="1" customFormat="1" ht="15.75" x14ac:dyDescent="0.25">
      <c r="A7294" s="22"/>
      <c r="B7294" s="22"/>
      <c r="G7294" s="23"/>
      <c r="V7294"/>
    </row>
    <row r="7295" spans="1:22" s="1" customFormat="1" ht="15.75" x14ac:dyDescent="0.25">
      <c r="A7295" s="22"/>
      <c r="B7295" s="22"/>
      <c r="G7295" s="23"/>
      <c r="V7295"/>
    </row>
    <row r="7296" spans="1:22" s="1" customFormat="1" ht="15.75" x14ac:dyDescent="0.25">
      <c r="A7296" s="22"/>
      <c r="B7296" s="22"/>
      <c r="G7296" s="23"/>
      <c r="V7296"/>
    </row>
    <row r="7297" spans="1:22" s="1" customFormat="1" ht="15.75" x14ac:dyDescent="0.25">
      <c r="A7297" s="22"/>
      <c r="B7297" s="22"/>
      <c r="G7297" s="23"/>
      <c r="V7297"/>
    </row>
    <row r="7298" spans="1:22" s="1" customFormat="1" ht="15.75" x14ac:dyDescent="0.25">
      <c r="A7298" s="22"/>
      <c r="B7298" s="22"/>
      <c r="G7298" s="23"/>
      <c r="V7298"/>
    </row>
    <row r="7299" spans="1:22" s="1" customFormat="1" ht="15.75" x14ac:dyDescent="0.25">
      <c r="A7299" s="22"/>
      <c r="B7299" s="22"/>
      <c r="G7299" s="23"/>
      <c r="V7299"/>
    </row>
    <row r="7300" spans="1:22" s="1" customFormat="1" ht="15.75" x14ac:dyDescent="0.25">
      <c r="A7300" s="22"/>
      <c r="B7300" s="22"/>
      <c r="G7300" s="23"/>
      <c r="V7300"/>
    </row>
    <row r="7301" spans="1:22" s="1" customFormat="1" ht="15.75" x14ac:dyDescent="0.25">
      <c r="A7301" s="22"/>
      <c r="B7301" s="22"/>
      <c r="G7301" s="23"/>
      <c r="V7301"/>
    </row>
    <row r="7302" spans="1:22" s="1" customFormat="1" ht="15.75" x14ac:dyDescent="0.25">
      <c r="A7302" s="22"/>
      <c r="B7302" s="22"/>
      <c r="G7302" s="23"/>
      <c r="V7302"/>
    </row>
    <row r="7303" spans="1:22" s="1" customFormat="1" ht="15.75" x14ac:dyDescent="0.25">
      <c r="A7303" s="22"/>
      <c r="B7303" s="22"/>
      <c r="G7303" s="23"/>
      <c r="V7303"/>
    </row>
    <row r="7304" spans="1:22" s="1" customFormat="1" ht="15.75" x14ac:dyDescent="0.25">
      <c r="A7304" s="22"/>
      <c r="B7304" s="22"/>
      <c r="G7304" s="23"/>
      <c r="V7304"/>
    </row>
    <row r="7305" spans="1:22" s="1" customFormat="1" ht="15.75" x14ac:dyDescent="0.25">
      <c r="A7305" s="22"/>
      <c r="B7305" s="22"/>
      <c r="G7305" s="23"/>
      <c r="V7305"/>
    </row>
    <row r="7306" spans="1:22" s="1" customFormat="1" ht="15.75" x14ac:dyDescent="0.25">
      <c r="A7306" s="22"/>
      <c r="B7306" s="22"/>
      <c r="G7306" s="23"/>
      <c r="V7306"/>
    </row>
    <row r="7307" spans="1:22" s="1" customFormat="1" ht="15.75" x14ac:dyDescent="0.25">
      <c r="A7307" s="22"/>
      <c r="B7307" s="22"/>
      <c r="G7307" s="23"/>
      <c r="V7307"/>
    </row>
    <row r="7308" spans="1:22" s="1" customFormat="1" ht="15.75" x14ac:dyDescent="0.25">
      <c r="A7308" s="22"/>
      <c r="B7308" s="22"/>
      <c r="G7308" s="23"/>
      <c r="V7308"/>
    </row>
    <row r="7309" spans="1:22" s="1" customFormat="1" ht="15.75" x14ac:dyDescent="0.25">
      <c r="A7309" s="22"/>
      <c r="B7309" s="22"/>
      <c r="G7309" s="23"/>
      <c r="V7309"/>
    </row>
    <row r="7310" spans="1:22" s="1" customFormat="1" ht="15.75" x14ac:dyDescent="0.25">
      <c r="A7310" s="22"/>
      <c r="B7310" s="22"/>
      <c r="G7310" s="23"/>
      <c r="V7310"/>
    </row>
    <row r="7311" spans="1:22" s="1" customFormat="1" ht="15.75" x14ac:dyDescent="0.25">
      <c r="A7311" s="22"/>
      <c r="B7311" s="22"/>
      <c r="G7311" s="23"/>
      <c r="V7311"/>
    </row>
    <row r="7312" spans="1:22" s="1" customFormat="1" ht="15.75" x14ac:dyDescent="0.25">
      <c r="A7312" s="22"/>
      <c r="B7312" s="22"/>
      <c r="G7312" s="23"/>
      <c r="V7312"/>
    </row>
    <row r="7313" spans="1:22" s="1" customFormat="1" ht="15.75" x14ac:dyDescent="0.25">
      <c r="A7313" s="22"/>
      <c r="B7313" s="22"/>
      <c r="G7313" s="23"/>
      <c r="V7313"/>
    </row>
    <row r="7314" spans="1:22" s="1" customFormat="1" ht="15.75" x14ac:dyDescent="0.25">
      <c r="A7314" s="22"/>
      <c r="B7314" s="22"/>
      <c r="G7314" s="23"/>
      <c r="V7314"/>
    </row>
    <row r="7315" spans="1:22" s="1" customFormat="1" ht="15.75" x14ac:dyDescent="0.25">
      <c r="A7315" s="22"/>
      <c r="B7315" s="22"/>
      <c r="G7315" s="23"/>
      <c r="V7315"/>
    </row>
    <row r="7316" spans="1:22" s="1" customFormat="1" ht="15.75" x14ac:dyDescent="0.25">
      <c r="A7316" s="22"/>
      <c r="B7316" s="22"/>
      <c r="G7316" s="23"/>
      <c r="V7316"/>
    </row>
    <row r="7317" spans="1:22" s="1" customFormat="1" ht="15.75" x14ac:dyDescent="0.25">
      <c r="A7317" s="22"/>
      <c r="B7317" s="22"/>
      <c r="G7317" s="23"/>
      <c r="V7317"/>
    </row>
    <row r="7318" spans="1:22" s="1" customFormat="1" ht="15.75" x14ac:dyDescent="0.25">
      <c r="A7318" s="22"/>
      <c r="B7318" s="22"/>
      <c r="G7318" s="23"/>
      <c r="V7318"/>
    </row>
    <row r="7319" spans="1:22" s="1" customFormat="1" ht="15.75" x14ac:dyDescent="0.25">
      <c r="A7319" s="22"/>
      <c r="B7319" s="22"/>
      <c r="G7319" s="23"/>
      <c r="V7319"/>
    </row>
    <row r="7320" spans="1:22" s="1" customFormat="1" ht="15.75" x14ac:dyDescent="0.25">
      <c r="A7320" s="22"/>
      <c r="B7320" s="22"/>
      <c r="G7320" s="23"/>
      <c r="V7320"/>
    </row>
    <row r="7321" spans="1:22" s="1" customFormat="1" ht="15.75" x14ac:dyDescent="0.25">
      <c r="A7321" s="22"/>
      <c r="B7321" s="22"/>
      <c r="G7321" s="23"/>
      <c r="V7321"/>
    </row>
    <row r="7322" spans="1:22" s="1" customFormat="1" ht="15.75" x14ac:dyDescent="0.25">
      <c r="A7322" s="22"/>
      <c r="B7322" s="22"/>
      <c r="G7322" s="23"/>
      <c r="V7322"/>
    </row>
    <row r="7323" spans="1:22" s="1" customFormat="1" ht="15.75" x14ac:dyDescent="0.25">
      <c r="A7323" s="22"/>
      <c r="B7323" s="22"/>
      <c r="G7323" s="23"/>
      <c r="V7323"/>
    </row>
    <row r="7324" spans="1:22" s="1" customFormat="1" ht="15.75" x14ac:dyDescent="0.25">
      <c r="A7324" s="22"/>
      <c r="B7324" s="22"/>
      <c r="G7324" s="23"/>
      <c r="V7324"/>
    </row>
    <row r="7325" spans="1:22" s="1" customFormat="1" ht="15.75" x14ac:dyDescent="0.25">
      <c r="A7325" s="22"/>
      <c r="B7325" s="22"/>
      <c r="G7325" s="23"/>
      <c r="V7325"/>
    </row>
    <row r="7326" spans="1:22" s="1" customFormat="1" ht="15.75" x14ac:dyDescent="0.25">
      <c r="A7326" s="22"/>
      <c r="B7326" s="22"/>
      <c r="G7326" s="23"/>
      <c r="V7326"/>
    </row>
    <row r="7327" spans="1:22" s="1" customFormat="1" ht="15.75" x14ac:dyDescent="0.25">
      <c r="A7327" s="22"/>
      <c r="B7327" s="22"/>
      <c r="G7327" s="23"/>
      <c r="V7327"/>
    </row>
    <row r="7328" spans="1:22" s="1" customFormat="1" ht="15.75" x14ac:dyDescent="0.25">
      <c r="A7328" s="22"/>
      <c r="B7328" s="22"/>
      <c r="G7328" s="23"/>
      <c r="V7328"/>
    </row>
    <row r="7329" spans="1:22" s="1" customFormat="1" ht="15.75" x14ac:dyDescent="0.25">
      <c r="A7329" s="22"/>
      <c r="B7329" s="22"/>
      <c r="G7329" s="23"/>
      <c r="V7329"/>
    </row>
    <row r="7330" spans="1:22" s="1" customFormat="1" ht="15.75" x14ac:dyDescent="0.25">
      <c r="A7330" s="22"/>
      <c r="B7330" s="22"/>
      <c r="G7330" s="23"/>
      <c r="V7330"/>
    </row>
    <row r="7331" spans="1:22" s="1" customFormat="1" ht="15.75" x14ac:dyDescent="0.25">
      <c r="A7331" s="22"/>
      <c r="B7331" s="22"/>
      <c r="G7331" s="23"/>
      <c r="V7331"/>
    </row>
    <row r="7332" spans="1:22" s="1" customFormat="1" ht="15.75" x14ac:dyDescent="0.25">
      <c r="A7332" s="22"/>
      <c r="B7332" s="22"/>
      <c r="G7332" s="23"/>
      <c r="V7332"/>
    </row>
    <row r="7333" spans="1:22" s="1" customFormat="1" ht="15.75" x14ac:dyDescent="0.25">
      <c r="A7333" s="22"/>
      <c r="B7333" s="22"/>
      <c r="G7333" s="23"/>
      <c r="V7333"/>
    </row>
    <row r="7334" spans="1:22" s="1" customFormat="1" ht="15.75" x14ac:dyDescent="0.25">
      <c r="A7334" s="22"/>
      <c r="B7334" s="22"/>
      <c r="G7334" s="23"/>
      <c r="V7334"/>
    </row>
    <row r="7335" spans="1:22" s="1" customFormat="1" ht="15.75" x14ac:dyDescent="0.25">
      <c r="A7335" s="22"/>
      <c r="B7335" s="22"/>
      <c r="G7335" s="23"/>
      <c r="V7335"/>
    </row>
    <row r="7336" spans="1:22" s="1" customFormat="1" ht="15.75" x14ac:dyDescent="0.25">
      <c r="A7336" s="22"/>
      <c r="B7336" s="22"/>
      <c r="G7336" s="23"/>
      <c r="V7336"/>
    </row>
    <row r="7337" spans="1:22" s="1" customFormat="1" ht="15.75" x14ac:dyDescent="0.25">
      <c r="A7337" s="22"/>
      <c r="B7337" s="22"/>
      <c r="G7337" s="23"/>
      <c r="V7337"/>
    </row>
    <row r="7338" spans="1:22" s="1" customFormat="1" ht="15.75" x14ac:dyDescent="0.25">
      <c r="A7338" s="22"/>
      <c r="B7338" s="22"/>
      <c r="G7338" s="23"/>
      <c r="V7338"/>
    </row>
    <row r="7339" spans="1:22" s="1" customFormat="1" ht="15.75" x14ac:dyDescent="0.25">
      <c r="A7339" s="22"/>
      <c r="B7339" s="22"/>
      <c r="G7339" s="23"/>
      <c r="V7339"/>
    </row>
    <row r="7340" spans="1:22" s="1" customFormat="1" ht="15.75" x14ac:dyDescent="0.25">
      <c r="A7340" s="22"/>
      <c r="B7340" s="22"/>
      <c r="G7340" s="23"/>
      <c r="V7340"/>
    </row>
    <row r="7341" spans="1:22" s="1" customFormat="1" ht="15.75" x14ac:dyDescent="0.25">
      <c r="A7341" s="22"/>
      <c r="B7341" s="22"/>
      <c r="G7341" s="23"/>
      <c r="V7341"/>
    </row>
    <row r="7342" spans="1:22" s="1" customFormat="1" ht="15.75" x14ac:dyDescent="0.25">
      <c r="A7342" s="22"/>
      <c r="B7342" s="22"/>
      <c r="G7342" s="23"/>
      <c r="V7342"/>
    </row>
    <row r="7343" spans="1:22" s="1" customFormat="1" ht="15.75" x14ac:dyDescent="0.25">
      <c r="A7343" s="22"/>
      <c r="B7343" s="22"/>
      <c r="G7343" s="23"/>
      <c r="V7343"/>
    </row>
    <row r="7344" spans="1:22" s="1" customFormat="1" ht="15.75" x14ac:dyDescent="0.25">
      <c r="A7344" s="22"/>
      <c r="B7344" s="22"/>
      <c r="G7344" s="23"/>
      <c r="V7344"/>
    </row>
    <row r="7345" spans="1:22" s="1" customFormat="1" ht="15.75" x14ac:dyDescent="0.25">
      <c r="A7345" s="22"/>
      <c r="B7345" s="22"/>
      <c r="G7345" s="23"/>
      <c r="V7345"/>
    </row>
    <row r="7346" spans="1:22" s="1" customFormat="1" ht="15.75" x14ac:dyDescent="0.25">
      <c r="A7346" s="22"/>
      <c r="B7346" s="22"/>
      <c r="G7346" s="23"/>
      <c r="V7346"/>
    </row>
    <row r="7347" spans="1:22" s="1" customFormat="1" ht="15.75" x14ac:dyDescent="0.25">
      <c r="A7347" s="22"/>
      <c r="B7347" s="22"/>
      <c r="G7347" s="23"/>
      <c r="V7347"/>
    </row>
    <row r="7348" spans="1:22" s="1" customFormat="1" ht="15.75" x14ac:dyDescent="0.25">
      <c r="A7348" s="22"/>
      <c r="B7348" s="22"/>
      <c r="G7348" s="23"/>
      <c r="V7348"/>
    </row>
    <row r="7349" spans="1:22" s="1" customFormat="1" ht="15.75" x14ac:dyDescent="0.25">
      <c r="A7349" s="22"/>
      <c r="B7349" s="22"/>
      <c r="G7349" s="23"/>
      <c r="V7349"/>
    </row>
    <row r="7350" spans="1:22" s="1" customFormat="1" ht="15.75" x14ac:dyDescent="0.25">
      <c r="A7350" s="22"/>
      <c r="B7350" s="22"/>
      <c r="G7350" s="23"/>
      <c r="V7350"/>
    </row>
    <row r="7351" spans="1:22" s="1" customFormat="1" ht="15.75" x14ac:dyDescent="0.25">
      <c r="A7351" s="22"/>
      <c r="B7351" s="22"/>
      <c r="G7351" s="23"/>
      <c r="V7351"/>
    </row>
    <row r="7352" spans="1:22" s="1" customFormat="1" ht="15.75" x14ac:dyDescent="0.25">
      <c r="A7352" s="22"/>
      <c r="B7352" s="22"/>
      <c r="G7352" s="23"/>
      <c r="V7352"/>
    </row>
    <row r="7353" spans="1:22" s="1" customFormat="1" ht="15.75" x14ac:dyDescent="0.25">
      <c r="A7353" s="22"/>
      <c r="B7353" s="22"/>
      <c r="G7353" s="23"/>
      <c r="V7353"/>
    </row>
    <row r="7354" spans="1:22" s="1" customFormat="1" ht="15.75" x14ac:dyDescent="0.25">
      <c r="A7354" s="22"/>
      <c r="B7354" s="22"/>
      <c r="G7354" s="23"/>
      <c r="V7354"/>
    </row>
    <row r="7355" spans="1:22" s="1" customFormat="1" ht="15.75" x14ac:dyDescent="0.25">
      <c r="A7355" s="22"/>
      <c r="B7355" s="22"/>
      <c r="G7355" s="23"/>
      <c r="V7355"/>
    </row>
    <row r="7356" spans="1:22" s="1" customFormat="1" ht="15.75" x14ac:dyDescent="0.25">
      <c r="A7356" s="22"/>
      <c r="B7356" s="22"/>
      <c r="G7356" s="23"/>
      <c r="V7356"/>
    </row>
    <row r="7357" spans="1:22" s="1" customFormat="1" ht="15.75" x14ac:dyDescent="0.25">
      <c r="A7357" s="22"/>
      <c r="B7357" s="22"/>
      <c r="G7357" s="23"/>
      <c r="V7357"/>
    </row>
    <row r="7358" spans="1:22" s="1" customFormat="1" ht="15.75" x14ac:dyDescent="0.25">
      <c r="A7358" s="22"/>
      <c r="B7358" s="22"/>
      <c r="G7358" s="23"/>
      <c r="V7358"/>
    </row>
    <row r="7359" spans="1:22" s="1" customFormat="1" ht="15.75" x14ac:dyDescent="0.25">
      <c r="A7359" s="22"/>
      <c r="B7359" s="22"/>
      <c r="G7359" s="23"/>
      <c r="V7359"/>
    </row>
    <row r="7360" spans="1:22" s="1" customFormat="1" ht="15.75" x14ac:dyDescent="0.25">
      <c r="A7360" s="22"/>
      <c r="B7360" s="22"/>
      <c r="G7360" s="23"/>
      <c r="V7360"/>
    </row>
    <row r="7361" spans="1:22" s="1" customFormat="1" ht="15.75" x14ac:dyDescent="0.25">
      <c r="A7361" s="22"/>
      <c r="B7361" s="22"/>
      <c r="G7361" s="23"/>
      <c r="V7361"/>
    </row>
    <row r="7362" spans="1:22" s="1" customFormat="1" ht="15.75" x14ac:dyDescent="0.25">
      <c r="A7362" s="22"/>
      <c r="B7362" s="22"/>
      <c r="G7362" s="23"/>
      <c r="V7362"/>
    </row>
    <row r="7363" spans="1:22" s="1" customFormat="1" ht="15.75" x14ac:dyDescent="0.25">
      <c r="A7363" s="22"/>
      <c r="B7363" s="22"/>
      <c r="G7363" s="23"/>
      <c r="V7363"/>
    </row>
    <row r="7364" spans="1:22" s="1" customFormat="1" ht="15.75" x14ac:dyDescent="0.25">
      <c r="A7364" s="22"/>
      <c r="B7364" s="22"/>
      <c r="G7364" s="23"/>
      <c r="V7364"/>
    </row>
    <row r="7365" spans="1:22" s="1" customFormat="1" ht="15.75" x14ac:dyDescent="0.25">
      <c r="A7365" s="22"/>
      <c r="B7365" s="22"/>
      <c r="G7365" s="23"/>
      <c r="V7365"/>
    </row>
    <row r="7366" spans="1:22" s="1" customFormat="1" ht="15.75" x14ac:dyDescent="0.25">
      <c r="A7366" s="22"/>
      <c r="B7366" s="22"/>
      <c r="G7366" s="23"/>
      <c r="V7366"/>
    </row>
    <row r="7367" spans="1:22" s="1" customFormat="1" ht="15.75" x14ac:dyDescent="0.25">
      <c r="A7367" s="22"/>
      <c r="B7367" s="22"/>
      <c r="G7367" s="23"/>
      <c r="V7367"/>
    </row>
    <row r="7368" spans="1:22" s="1" customFormat="1" ht="15.75" x14ac:dyDescent="0.25">
      <c r="A7368" s="22"/>
      <c r="B7368" s="22"/>
      <c r="G7368" s="23"/>
      <c r="V7368"/>
    </row>
    <row r="7369" spans="1:22" s="1" customFormat="1" ht="15.75" x14ac:dyDescent="0.25">
      <c r="A7369" s="22"/>
      <c r="B7369" s="22"/>
      <c r="G7369" s="23"/>
      <c r="V7369"/>
    </row>
    <row r="7370" spans="1:22" s="1" customFormat="1" ht="15.75" x14ac:dyDescent="0.25">
      <c r="A7370" s="22"/>
      <c r="B7370" s="22"/>
      <c r="G7370" s="23"/>
      <c r="V7370"/>
    </row>
    <row r="7371" spans="1:22" s="1" customFormat="1" ht="15.75" x14ac:dyDescent="0.25">
      <c r="A7371" s="22"/>
      <c r="B7371" s="22"/>
      <c r="G7371" s="23"/>
      <c r="V7371"/>
    </row>
    <row r="7372" spans="1:22" s="1" customFormat="1" ht="15.75" x14ac:dyDescent="0.25">
      <c r="A7372" s="22"/>
      <c r="B7372" s="22"/>
      <c r="G7372" s="23"/>
      <c r="V7372"/>
    </row>
    <row r="7373" spans="1:22" s="1" customFormat="1" ht="15.75" x14ac:dyDescent="0.25">
      <c r="A7373" s="22"/>
      <c r="B7373" s="22"/>
      <c r="G7373" s="23"/>
      <c r="V7373"/>
    </row>
    <row r="7374" spans="1:22" s="1" customFormat="1" ht="15.75" x14ac:dyDescent="0.25">
      <c r="A7374" s="22"/>
      <c r="B7374" s="22"/>
      <c r="G7374" s="23"/>
      <c r="V7374"/>
    </row>
    <row r="7375" spans="1:22" s="1" customFormat="1" ht="15.75" x14ac:dyDescent="0.25">
      <c r="A7375" s="22"/>
      <c r="B7375" s="22"/>
      <c r="G7375" s="23"/>
      <c r="V7375"/>
    </row>
    <row r="7376" spans="1:22" s="1" customFormat="1" ht="15.75" x14ac:dyDescent="0.25">
      <c r="A7376" s="22"/>
      <c r="B7376" s="22"/>
      <c r="G7376" s="23"/>
      <c r="V7376"/>
    </row>
    <row r="7377" spans="1:22" s="1" customFormat="1" ht="15.75" x14ac:dyDescent="0.25">
      <c r="A7377" s="22"/>
      <c r="B7377" s="22"/>
      <c r="G7377" s="23"/>
      <c r="V7377"/>
    </row>
    <row r="7378" spans="1:22" s="1" customFormat="1" ht="15.75" x14ac:dyDescent="0.25">
      <c r="A7378" s="22"/>
      <c r="B7378" s="22"/>
      <c r="G7378" s="23"/>
      <c r="V7378"/>
    </row>
    <row r="7379" spans="1:22" s="1" customFormat="1" ht="15.75" x14ac:dyDescent="0.25">
      <c r="A7379" s="22"/>
      <c r="B7379" s="22"/>
      <c r="G7379" s="23"/>
      <c r="V7379"/>
    </row>
    <row r="7380" spans="1:22" s="1" customFormat="1" ht="15.75" x14ac:dyDescent="0.25">
      <c r="A7380" s="22"/>
      <c r="B7380" s="22"/>
      <c r="G7380" s="23"/>
      <c r="V7380"/>
    </row>
    <row r="7381" spans="1:22" s="1" customFormat="1" ht="15.75" x14ac:dyDescent="0.25">
      <c r="A7381" s="22"/>
      <c r="B7381" s="22"/>
      <c r="G7381" s="23"/>
      <c r="V7381"/>
    </row>
    <row r="7382" spans="1:22" s="1" customFormat="1" ht="15.75" x14ac:dyDescent="0.25">
      <c r="A7382" s="22"/>
      <c r="B7382" s="22"/>
      <c r="G7382" s="23"/>
      <c r="V7382"/>
    </row>
    <row r="7383" spans="1:22" s="1" customFormat="1" ht="15.75" x14ac:dyDescent="0.25">
      <c r="A7383" s="22"/>
      <c r="B7383" s="22"/>
      <c r="G7383" s="23"/>
      <c r="V7383"/>
    </row>
    <row r="7384" spans="1:22" s="1" customFormat="1" ht="15.75" x14ac:dyDescent="0.25">
      <c r="A7384" s="22"/>
      <c r="B7384" s="22"/>
      <c r="G7384" s="23"/>
      <c r="V7384"/>
    </row>
    <row r="7385" spans="1:22" s="1" customFormat="1" ht="15.75" x14ac:dyDescent="0.25">
      <c r="A7385" s="22"/>
      <c r="B7385" s="22"/>
      <c r="G7385" s="23"/>
      <c r="V7385"/>
    </row>
    <row r="7386" spans="1:22" s="1" customFormat="1" ht="15.75" x14ac:dyDescent="0.25">
      <c r="A7386" s="22"/>
      <c r="B7386" s="22"/>
      <c r="G7386" s="23"/>
      <c r="V7386"/>
    </row>
    <row r="7387" spans="1:22" s="1" customFormat="1" ht="15.75" x14ac:dyDescent="0.25">
      <c r="A7387" s="22"/>
      <c r="B7387" s="22"/>
      <c r="G7387" s="23"/>
      <c r="V7387"/>
    </row>
    <row r="7388" spans="1:22" s="1" customFormat="1" ht="15.75" x14ac:dyDescent="0.25">
      <c r="A7388" s="22"/>
      <c r="B7388" s="22"/>
      <c r="G7388" s="23"/>
      <c r="V7388"/>
    </row>
    <row r="7389" spans="1:22" s="1" customFormat="1" ht="15.75" x14ac:dyDescent="0.25">
      <c r="A7389" s="22"/>
      <c r="B7389" s="22"/>
      <c r="G7389" s="23"/>
      <c r="V7389"/>
    </row>
    <row r="7390" spans="1:22" s="1" customFormat="1" ht="15.75" x14ac:dyDescent="0.25">
      <c r="A7390" s="22"/>
      <c r="B7390" s="22"/>
      <c r="G7390" s="23"/>
      <c r="V7390"/>
    </row>
    <row r="7391" spans="1:22" s="1" customFormat="1" ht="15.75" x14ac:dyDescent="0.25">
      <c r="A7391" s="22"/>
      <c r="B7391" s="22"/>
      <c r="G7391" s="23"/>
      <c r="V7391"/>
    </row>
    <row r="7392" spans="1:22" s="1" customFormat="1" ht="15.75" x14ac:dyDescent="0.25">
      <c r="A7392" s="22"/>
      <c r="B7392" s="22"/>
      <c r="G7392" s="23"/>
      <c r="V7392"/>
    </row>
    <row r="7393" spans="1:22" s="1" customFormat="1" ht="15.75" x14ac:dyDescent="0.25">
      <c r="A7393" s="22"/>
      <c r="B7393" s="22"/>
      <c r="G7393" s="23"/>
      <c r="V7393"/>
    </row>
    <row r="7394" spans="1:22" s="1" customFormat="1" ht="15.75" x14ac:dyDescent="0.25">
      <c r="A7394" s="22"/>
      <c r="B7394" s="22"/>
      <c r="G7394" s="23"/>
      <c r="V7394"/>
    </row>
    <row r="7395" spans="1:22" s="1" customFormat="1" ht="15.75" x14ac:dyDescent="0.25">
      <c r="A7395" s="22"/>
      <c r="B7395" s="22"/>
      <c r="G7395" s="23"/>
      <c r="V7395"/>
    </row>
    <row r="7396" spans="1:22" s="1" customFormat="1" ht="15.75" x14ac:dyDescent="0.25">
      <c r="A7396" s="22"/>
      <c r="B7396" s="22"/>
      <c r="G7396" s="23"/>
      <c r="V7396"/>
    </row>
    <row r="7397" spans="1:22" s="1" customFormat="1" ht="15.75" x14ac:dyDescent="0.25">
      <c r="A7397" s="22"/>
      <c r="B7397" s="22"/>
      <c r="G7397" s="23"/>
      <c r="V7397"/>
    </row>
    <row r="7398" spans="1:22" s="1" customFormat="1" ht="15.75" x14ac:dyDescent="0.25">
      <c r="A7398" s="22"/>
      <c r="B7398" s="22"/>
      <c r="G7398" s="23"/>
      <c r="V7398"/>
    </row>
    <row r="7399" spans="1:22" s="1" customFormat="1" ht="15.75" x14ac:dyDescent="0.25">
      <c r="A7399" s="22"/>
      <c r="B7399" s="22"/>
      <c r="G7399" s="23"/>
      <c r="V7399"/>
    </row>
    <row r="7400" spans="1:22" s="1" customFormat="1" ht="15.75" x14ac:dyDescent="0.25">
      <c r="A7400" s="22"/>
      <c r="B7400" s="22"/>
      <c r="G7400" s="23"/>
      <c r="V7400"/>
    </row>
    <row r="7401" spans="1:22" s="1" customFormat="1" ht="15.75" x14ac:dyDescent="0.25">
      <c r="A7401" s="22"/>
      <c r="B7401" s="22"/>
      <c r="G7401" s="23"/>
      <c r="V7401"/>
    </row>
    <row r="7402" spans="1:22" s="1" customFormat="1" ht="15.75" x14ac:dyDescent="0.25">
      <c r="A7402" s="22"/>
      <c r="B7402" s="22"/>
      <c r="G7402" s="23"/>
      <c r="V7402"/>
    </row>
    <row r="7403" spans="1:22" s="1" customFormat="1" ht="15.75" x14ac:dyDescent="0.25">
      <c r="A7403" s="22"/>
      <c r="B7403" s="22"/>
      <c r="G7403" s="23"/>
      <c r="V7403"/>
    </row>
    <row r="7404" spans="1:22" s="1" customFormat="1" ht="15.75" x14ac:dyDescent="0.25">
      <c r="A7404" s="22"/>
      <c r="B7404" s="22"/>
      <c r="G7404" s="23"/>
      <c r="V7404"/>
    </row>
    <row r="7405" spans="1:22" s="1" customFormat="1" ht="15.75" x14ac:dyDescent="0.25">
      <c r="A7405" s="22"/>
      <c r="B7405" s="22"/>
      <c r="G7405" s="23"/>
      <c r="V7405"/>
    </row>
    <row r="7406" spans="1:22" s="1" customFormat="1" ht="15.75" x14ac:dyDescent="0.25">
      <c r="A7406" s="22"/>
      <c r="B7406" s="22"/>
      <c r="G7406" s="23"/>
      <c r="V7406"/>
    </row>
    <row r="7407" spans="1:22" s="1" customFormat="1" ht="15.75" x14ac:dyDescent="0.25">
      <c r="A7407" s="22"/>
      <c r="B7407" s="22"/>
      <c r="G7407" s="23"/>
      <c r="V7407"/>
    </row>
    <row r="7408" spans="1:22" s="1" customFormat="1" ht="15.75" x14ac:dyDescent="0.25">
      <c r="A7408" s="22"/>
      <c r="B7408" s="22"/>
      <c r="G7408" s="23"/>
      <c r="V7408"/>
    </row>
    <row r="7409" spans="1:22" s="1" customFormat="1" ht="15.75" x14ac:dyDescent="0.25">
      <c r="A7409" s="22"/>
      <c r="B7409" s="22"/>
      <c r="G7409" s="23"/>
      <c r="V7409"/>
    </row>
    <row r="7410" spans="1:22" s="1" customFormat="1" ht="15.75" x14ac:dyDescent="0.25">
      <c r="A7410" s="22"/>
      <c r="B7410" s="22"/>
      <c r="G7410" s="23"/>
      <c r="V7410"/>
    </row>
    <row r="7411" spans="1:22" s="1" customFormat="1" ht="15.75" x14ac:dyDescent="0.25">
      <c r="A7411" s="22"/>
      <c r="B7411" s="22"/>
      <c r="G7411" s="23"/>
      <c r="V7411"/>
    </row>
    <row r="7412" spans="1:22" s="1" customFormat="1" ht="15.75" x14ac:dyDescent="0.25">
      <c r="A7412" s="22"/>
      <c r="B7412" s="22"/>
      <c r="G7412" s="23"/>
      <c r="V7412"/>
    </row>
    <row r="7413" spans="1:22" s="1" customFormat="1" ht="15.75" x14ac:dyDescent="0.25">
      <c r="A7413" s="22"/>
      <c r="B7413" s="22"/>
      <c r="G7413" s="23"/>
      <c r="V7413"/>
    </row>
    <row r="7414" spans="1:22" s="1" customFormat="1" ht="15.75" x14ac:dyDescent="0.25">
      <c r="A7414" s="22"/>
      <c r="B7414" s="22"/>
      <c r="G7414" s="23"/>
      <c r="V7414"/>
    </row>
    <row r="7415" spans="1:22" s="1" customFormat="1" ht="15.75" x14ac:dyDescent="0.25">
      <c r="A7415" s="22"/>
      <c r="B7415" s="22"/>
      <c r="G7415" s="23"/>
      <c r="V7415"/>
    </row>
    <row r="7416" spans="1:22" s="1" customFormat="1" ht="15.75" x14ac:dyDescent="0.25">
      <c r="A7416" s="22"/>
      <c r="B7416" s="22"/>
      <c r="G7416" s="23"/>
      <c r="V7416"/>
    </row>
    <row r="7417" spans="1:22" s="1" customFormat="1" ht="15.75" x14ac:dyDescent="0.25">
      <c r="A7417" s="22"/>
      <c r="B7417" s="22"/>
      <c r="G7417" s="23"/>
      <c r="V7417"/>
    </row>
    <row r="7418" spans="1:22" s="1" customFormat="1" ht="15.75" x14ac:dyDescent="0.25">
      <c r="A7418" s="22"/>
      <c r="B7418" s="22"/>
      <c r="G7418" s="23"/>
      <c r="V7418"/>
    </row>
    <row r="7419" spans="1:22" s="1" customFormat="1" ht="15.75" x14ac:dyDescent="0.25">
      <c r="A7419" s="22"/>
      <c r="B7419" s="22"/>
      <c r="G7419" s="23"/>
      <c r="V7419"/>
    </row>
    <row r="7420" spans="1:22" s="1" customFormat="1" ht="15.75" x14ac:dyDescent="0.25">
      <c r="A7420" s="22"/>
      <c r="B7420" s="22"/>
      <c r="G7420" s="23"/>
      <c r="V7420"/>
    </row>
    <row r="7421" spans="1:22" s="1" customFormat="1" ht="15.75" x14ac:dyDescent="0.25">
      <c r="A7421" s="22"/>
      <c r="B7421" s="22"/>
      <c r="G7421" s="23"/>
      <c r="V7421"/>
    </row>
    <row r="7422" spans="1:22" s="1" customFormat="1" ht="15.75" x14ac:dyDescent="0.25">
      <c r="A7422" s="22"/>
      <c r="B7422" s="22"/>
      <c r="G7422" s="23"/>
      <c r="V7422"/>
    </row>
    <row r="7423" spans="1:22" s="1" customFormat="1" ht="15.75" x14ac:dyDescent="0.25">
      <c r="A7423" s="22"/>
      <c r="B7423" s="22"/>
      <c r="G7423" s="23"/>
      <c r="V7423"/>
    </row>
    <row r="7424" spans="1:22" s="1" customFormat="1" ht="15.75" x14ac:dyDescent="0.25">
      <c r="A7424" s="22"/>
      <c r="B7424" s="22"/>
      <c r="G7424" s="23"/>
      <c r="V7424"/>
    </row>
    <row r="7425" spans="1:22" s="1" customFormat="1" ht="15.75" x14ac:dyDescent="0.25">
      <c r="A7425" s="22"/>
      <c r="B7425" s="22"/>
      <c r="G7425" s="23"/>
      <c r="V7425"/>
    </row>
    <row r="7426" spans="1:22" s="1" customFormat="1" ht="15.75" x14ac:dyDescent="0.25">
      <c r="A7426" s="22"/>
      <c r="B7426" s="22"/>
      <c r="G7426" s="23"/>
      <c r="V7426"/>
    </row>
    <row r="7427" spans="1:22" s="1" customFormat="1" ht="15.75" x14ac:dyDescent="0.25">
      <c r="A7427" s="22"/>
      <c r="B7427" s="22"/>
      <c r="G7427" s="23"/>
      <c r="V7427"/>
    </row>
    <row r="7428" spans="1:22" s="1" customFormat="1" ht="15.75" x14ac:dyDescent="0.25">
      <c r="A7428" s="22"/>
      <c r="B7428" s="22"/>
      <c r="G7428" s="23"/>
      <c r="V7428"/>
    </row>
    <row r="7429" spans="1:22" s="1" customFormat="1" ht="15.75" x14ac:dyDescent="0.25">
      <c r="A7429" s="22"/>
      <c r="B7429" s="22"/>
      <c r="G7429" s="23"/>
      <c r="V7429"/>
    </row>
    <row r="7430" spans="1:22" s="1" customFormat="1" ht="15.75" x14ac:dyDescent="0.25">
      <c r="A7430" s="22"/>
      <c r="B7430" s="22"/>
      <c r="G7430" s="23"/>
      <c r="V7430"/>
    </row>
    <row r="7431" spans="1:22" s="1" customFormat="1" ht="15.75" x14ac:dyDescent="0.25">
      <c r="A7431" s="22"/>
      <c r="B7431" s="22"/>
      <c r="G7431" s="23"/>
      <c r="V7431"/>
    </row>
    <row r="7432" spans="1:22" s="1" customFormat="1" ht="15.75" x14ac:dyDescent="0.25">
      <c r="A7432" s="22"/>
      <c r="B7432" s="22"/>
      <c r="G7432" s="23"/>
      <c r="V7432"/>
    </row>
    <row r="7433" spans="1:22" s="1" customFormat="1" ht="15.75" x14ac:dyDescent="0.25">
      <c r="A7433" s="22"/>
      <c r="B7433" s="22"/>
      <c r="G7433" s="23"/>
      <c r="V7433"/>
    </row>
    <row r="7434" spans="1:22" s="1" customFormat="1" ht="15.75" x14ac:dyDescent="0.25">
      <c r="A7434" s="22"/>
      <c r="B7434" s="22"/>
      <c r="G7434" s="23"/>
      <c r="V7434"/>
    </row>
    <row r="7435" spans="1:22" s="1" customFormat="1" ht="15.75" x14ac:dyDescent="0.25">
      <c r="A7435" s="22"/>
      <c r="B7435" s="22"/>
      <c r="G7435" s="23"/>
      <c r="V7435"/>
    </row>
    <row r="7436" spans="1:22" s="1" customFormat="1" ht="15.75" x14ac:dyDescent="0.25">
      <c r="A7436" s="22"/>
      <c r="B7436" s="22"/>
      <c r="G7436" s="23"/>
      <c r="V7436"/>
    </row>
    <row r="7437" spans="1:22" s="1" customFormat="1" ht="15.75" x14ac:dyDescent="0.25">
      <c r="A7437" s="22"/>
      <c r="B7437" s="22"/>
      <c r="G7437" s="23"/>
      <c r="V7437"/>
    </row>
    <row r="7438" spans="1:22" s="1" customFormat="1" ht="15.75" x14ac:dyDescent="0.25">
      <c r="A7438" s="22"/>
      <c r="B7438" s="22"/>
      <c r="G7438" s="23"/>
      <c r="V7438"/>
    </row>
    <row r="7439" spans="1:22" s="1" customFormat="1" ht="15.75" x14ac:dyDescent="0.25">
      <c r="A7439" s="22"/>
      <c r="B7439" s="22"/>
      <c r="G7439" s="23"/>
      <c r="V7439"/>
    </row>
    <row r="7440" spans="1:22" s="1" customFormat="1" ht="15.75" x14ac:dyDescent="0.25">
      <c r="A7440" s="22"/>
      <c r="B7440" s="22"/>
      <c r="G7440" s="23"/>
      <c r="V7440"/>
    </row>
    <row r="7441" spans="1:22" s="1" customFormat="1" ht="15.75" x14ac:dyDescent="0.25">
      <c r="A7441" s="22"/>
      <c r="B7441" s="22"/>
      <c r="G7441" s="23"/>
      <c r="V7441"/>
    </row>
    <row r="7442" spans="1:22" s="1" customFormat="1" ht="15.75" x14ac:dyDescent="0.25">
      <c r="A7442" s="22"/>
      <c r="B7442" s="22"/>
      <c r="G7442" s="23"/>
      <c r="V7442"/>
    </row>
    <row r="7443" spans="1:22" s="1" customFormat="1" ht="15.75" x14ac:dyDescent="0.25">
      <c r="A7443" s="22"/>
      <c r="B7443" s="22"/>
      <c r="G7443" s="23"/>
      <c r="V7443"/>
    </row>
    <row r="7444" spans="1:22" s="1" customFormat="1" ht="15.75" x14ac:dyDescent="0.25">
      <c r="A7444" s="22"/>
      <c r="B7444" s="22"/>
      <c r="G7444" s="23"/>
      <c r="V7444"/>
    </row>
    <row r="7445" spans="1:22" s="1" customFormat="1" ht="15.75" x14ac:dyDescent="0.25">
      <c r="A7445" s="22"/>
      <c r="B7445" s="22"/>
      <c r="G7445" s="23"/>
      <c r="V7445"/>
    </row>
    <row r="7446" spans="1:22" s="1" customFormat="1" ht="15.75" x14ac:dyDescent="0.25">
      <c r="A7446" s="22"/>
      <c r="B7446" s="22"/>
      <c r="G7446" s="23"/>
      <c r="V7446"/>
    </row>
    <row r="7447" spans="1:22" s="1" customFormat="1" ht="15.75" x14ac:dyDescent="0.25">
      <c r="A7447" s="22"/>
      <c r="B7447" s="22"/>
      <c r="G7447" s="23"/>
      <c r="V7447"/>
    </row>
    <row r="7448" spans="1:22" s="1" customFormat="1" ht="15.75" x14ac:dyDescent="0.25">
      <c r="A7448" s="22"/>
      <c r="B7448" s="22"/>
      <c r="G7448" s="23"/>
      <c r="V7448"/>
    </row>
    <row r="7449" spans="1:22" s="1" customFormat="1" ht="15.75" x14ac:dyDescent="0.25">
      <c r="A7449" s="22"/>
      <c r="B7449" s="22"/>
      <c r="G7449" s="23"/>
      <c r="V7449"/>
    </row>
    <row r="7450" spans="1:22" s="1" customFormat="1" ht="15.75" x14ac:dyDescent="0.25">
      <c r="A7450" s="22"/>
      <c r="B7450" s="22"/>
      <c r="G7450" s="23"/>
      <c r="V7450"/>
    </row>
    <row r="7451" spans="1:22" s="1" customFormat="1" ht="15.75" x14ac:dyDescent="0.25">
      <c r="A7451" s="22"/>
      <c r="B7451" s="22"/>
      <c r="G7451" s="23"/>
      <c r="V7451"/>
    </row>
    <row r="7452" spans="1:22" s="1" customFormat="1" ht="15.75" x14ac:dyDescent="0.25">
      <c r="A7452" s="22"/>
      <c r="B7452" s="22"/>
      <c r="G7452" s="23"/>
      <c r="V7452"/>
    </row>
    <row r="7453" spans="1:22" s="1" customFormat="1" ht="15.75" x14ac:dyDescent="0.25">
      <c r="A7453" s="22"/>
      <c r="B7453" s="22"/>
      <c r="G7453" s="23"/>
      <c r="V7453"/>
    </row>
    <row r="7454" spans="1:22" s="1" customFormat="1" ht="15.75" x14ac:dyDescent="0.25">
      <c r="A7454" s="22"/>
      <c r="B7454" s="22"/>
      <c r="G7454" s="23"/>
      <c r="V7454"/>
    </row>
    <row r="7455" spans="1:22" s="1" customFormat="1" ht="15.75" x14ac:dyDescent="0.25">
      <c r="A7455" s="22"/>
      <c r="B7455" s="22"/>
      <c r="G7455" s="23"/>
      <c r="V7455"/>
    </row>
    <row r="7456" spans="1:22" s="1" customFormat="1" ht="15.75" x14ac:dyDescent="0.25">
      <c r="A7456" s="22"/>
      <c r="B7456" s="22"/>
      <c r="G7456" s="23"/>
      <c r="V7456"/>
    </row>
    <row r="7457" spans="1:22" s="1" customFormat="1" ht="15.75" x14ac:dyDescent="0.25">
      <c r="A7457" s="22"/>
      <c r="B7457" s="22"/>
      <c r="G7457" s="23"/>
      <c r="V7457"/>
    </row>
    <row r="7458" spans="1:22" s="1" customFormat="1" ht="15.75" x14ac:dyDescent="0.25">
      <c r="A7458" s="22"/>
      <c r="B7458" s="22"/>
      <c r="G7458" s="23"/>
      <c r="V7458"/>
    </row>
    <row r="7459" spans="1:22" s="1" customFormat="1" ht="15.75" x14ac:dyDescent="0.25">
      <c r="A7459" s="22"/>
      <c r="B7459" s="22"/>
      <c r="G7459" s="23"/>
      <c r="V7459"/>
    </row>
    <row r="7460" spans="1:22" s="1" customFormat="1" ht="15.75" x14ac:dyDescent="0.25">
      <c r="A7460" s="22"/>
      <c r="B7460" s="22"/>
      <c r="G7460" s="23"/>
      <c r="V7460"/>
    </row>
    <row r="7461" spans="1:22" s="1" customFormat="1" ht="15.75" x14ac:dyDescent="0.25">
      <c r="A7461" s="22"/>
      <c r="B7461" s="22"/>
      <c r="G7461" s="23"/>
      <c r="V7461"/>
    </row>
    <row r="7462" spans="1:22" s="1" customFormat="1" ht="15.75" x14ac:dyDescent="0.25">
      <c r="A7462" s="22"/>
      <c r="B7462" s="22"/>
      <c r="G7462" s="23"/>
      <c r="V7462"/>
    </row>
    <row r="7463" spans="1:22" s="1" customFormat="1" ht="15.75" x14ac:dyDescent="0.25">
      <c r="A7463" s="22"/>
      <c r="B7463" s="22"/>
      <c r="G7463" s="23"/>
      <c r="V7463"/>
    </row>
    <row r="7464" spans="1:22" s="1" customFormat="1" ht="15.75" x14ac:dyDescent="0.25">
      <c r="A7464" s="22"/>
      <c r="B7464" s="22"/>
      <c r="G7464" s="23"/>
      <c r="V7464"/>
    </row>
    <row r="7465" spans="1:22" s="1" customFormat="1" ht="15.75" x14ac:dyDescent="0.25">
      <c r="A7465" s="22"/>
      <c r="B7465" s="22"/>
      <c r="G7465" s="23"/>
      <c r="V7465"/>
    </row>
    <row r="7466" spans="1:22" s="1" customFormat="1" ht="15.75" x14ac:dyDescent="0.25">
      <c r="A7466" s="22"/>
      <c r="B7466" s="22"/>
      <c r="G7466" s="23"/>
      <c r="V7466"/>
    </row>
    <row r="7467" spans="1:22" s="1" customFormat="1" ht="15.75" x14ac:dyDescent="0.25">
      <c r="A7467" s="22"/>
      <c r="B7467" s="22"/>
      <c r="G7467" s="23"/>
      <c r="V7467"/>
    </row>
    <row r="7468" spans="1:22" s="1" customFormat="1" ht="15.75" x14ac:dyDescent="0.25">
      <c r="A7468" s="22"/>
      <c r="B7468" s="22"/>
      <c r="G7468" s="23"/>
      <c r="V7468"/>
    </row>
    <row r="7469" spans="1:22" s="1" customFormat="1" ht="15.75" x14ac:dyDescent="0.25">
      <c r="A7469" s="22"/>
      <c r="B7469" s="22"/>
      <c r="G7469" s="23"/>
      <c r="V7469"/>
    </row>
    <row r="7470" spans="1:22" s="1" customFormat="1" ht="15.75" x14ac:dyDescent="0.25">
      <c r="A7470" s="22"/>
      <c r="B7470" s="22"/>
      <c r="G7470" s="23"/>
      <c r="V7470"/>
    </row>
    <row r="7471" spans="1:22" s="1" customFormat="1" ht="15.75" x14ac:dyDescent="0.25">
      <c r="A7471" s="22"/>
      <c r="B7471" s="22"/>
      <c r="G7471" s="23"/>
      <c r="V7471"/>
    </row>
    <row r="7472" spans="1:22" s="1" customFormat="1" ht="15.75" x14ac:dyDescent="0.25">
      <c r="A7472" s="22"/>
      <c r="B7472" s="22"/>
      <c r="G7472" s="23"/>
      <c r="V7472"/>
    </row>
    <row r="7473" spans="1:22" s="1" customFormat="1" ht="15.75" x14ac:dyDescent="0.25">
      <c r="A7473" s="22"/>
      <c r="B7473" s="22"/>
      <c r="G7473" s="23"/>
      <c r="V7473"/>
    </row>
    <row r="7474" spans="1:22" s="1" customFormat="1" ht="15.75" x14ac:dyDescent="0.25">
      <c r="A7474" s="22"/>
      <c r="B7474" s="22"/>
      <c r="G7474" s="23"/>
      <c r="V7474"/>
    </row>
    <row r="7475" spans="1:22" s="1" customFormat="1" ht="15.75" x14ac:dyDescent="0.25">
      <c r="A7475" s="22"/>
      <c r="B7475" s="22"/>
      <c r="G7475" s="23"/>
      <c r="V7475"/>
    </row>
    <row r="7476" spans="1:22" s="1" customFormat="1" ht="15.75" x14ac:dyDescent="0.25">
      <c r="A7476" s="22"/>
      <c r="B7476" s="22"/>
      <c r="G7476" s="23"/>
      <c r="V7476"/>
    </row>
    <row r="7477" spans="1:22" s="1" customFormat="1" ht="15.75" x14ac:dyDescent="0.25">
      <c r="A7477" s="22"/>
      <c r="B7477" s="22"/>
      <c r="G7477" s="23"/>
      <c r="V7477"/>
    </row>
    <row r="7478" spans="1:22" s="1" customFormat="1" ht="15.75" x14ac:dyDescent="0.25">
      <c r="A7478" s="22"/>
      <c r="B7478" s="22"/>
      <c r="G7478" s="23"/>
      <c r="V7478"/>
    </row>
    <row r="7479" spans="1:22" s="1" customFormat="1" ht="15.75" x14ac:dyDescent="0.25">
      <c r="A7479" s="22"/>
      <c r="B7479" s="22"/>
      <c r="G7479" s="23"/>
      <c r="V7479"/>
    </row>
    <row r="7480" spans="1:22" s="1" customFormat="1" ht="15.75" x14ac:dyDescent="0.25">
      <c r="A7480" s="22"/>
      <c r="B7480" s="22"/>
      <c r="G7480" s="23"/>
      <c r="V7480"/>
    </row>
    <row r="7481" spans="1:22" s="1" customFormat="1" ht="15.75" x14ac:dyDescent="0.25">
      <c r="A7481" s="22"/>
      <c r="B7481" s="22"/>
      <c r="G7481" s="23"/>
      <c r="V7481"/>
    </row>
    <row r="7482" spans="1:22" s="1" customFormat="1" ht="15.75" x14ac:dyDescent="0.25">
      <c r="A7482" s="22"/>
      <c r="B7482" s="22"/>
      <c r="G7482" s="23"/>
      <c r="V7482"/>
    </row>
    <row r="7483" spans="1:22" s="1" customFormat="1" ht="15.75" x14ac:dyDescent="0.25">
      <c r="A7483" s="22"/>
      <c r="B7483" s="22"/>
      <c r="G7483" s="23"/>
      <c r="V7483"/>
    </row>
    <row r="7484" spans="1:22" s="1" customFormat="1" ht="15.75" x14ac:dyDescent="0.25">
      <c r="A7484" s="22"/>
      <c r="B7484" s="22"/>
      <c r="G7484" s="23"/>
      <c r="V7484"/>
    </row>
    <row r="7485" spans="1:22" s="1" customFormat="1" ht="15.75" x14ac:dyDescent="0.25">
      <c r="A7485" s="22"/>
      <c r="B7485" s="22"/>
      <c r="G7485" s="23"/>
      <c r="V7485"/>
    </row>
    <row r="7486" spans="1:22" s="1" customFormat="1" ht="15.75" x14ac:dyDescent="0.25">
      <c r="A7486" s="22"/>
      <c r="B7486" s="22"/>
      <c r="G7486" s="23"/>
      <c r="V7486"/>
    </row>
    <row r="7487" spans="1:22" s="1" customFormat="1" ht="15.75" x14ac:dyDescent="0.25">
      <c r="A7487" s="22"/>
      <c r="B7487" s="22"/>
      <c r="G7487" s="23"/>
      <c r="V7487"/>
    </row>
    <row r="7488" spans="1:22" s="1" customFormat="1" ht="15.75" x14ac:dyDescent="0.25">
      <c r="A7488" s="22"/>
      <c r="B7488" s="22"/>
      <c r="G7488" s="23"/>
      <c r="V7488"/>
    </row>
    <row r="7489" spans="1:22" s="1" customFormat="1" ht="15.75" x14ac:dyDescent="0.25">
      <c r="A7489" s="22"/>
      <c r="B7489" s="22"/>
      <c r="G7489" s="23"/>
      <c r="V7489"/>
    </row>
    <row r="7490" spans="1:22" s="1" customFormat="1" ht="15.75" x14ac:dyDescent="0.25">
      <c r="A7490" s="22"/>
      <c r="B7490" s="22"/>
      <c r="G7490" s="23"/>
      <c r="V7490"/>
    </row>
    <row r="7491" spans="1:22" s="1" customFormat="1" ht="15.75" x14ac:dyDescent="0.25">
      <c r="A7491" s="22"/>
      <c r="B7491" s="22"/>
      <c r="G7491" s="23"/>
      <c r="V7491"/>
    </row>
    <row r="7492" spans="1:22" s="1" customFormat="1" ht="15.75" x14ac:dyDescent="0.25">
      <c r="A7492" s="22"/>
      <c r="B7492" s="22"/>
      <c r="G7492" s="23"/>
      <c r="V7492"/>
    </row>
    <row r="7493" spans="1:22" s="1" customFormat="1" ht="15.75" x14ac:dyDescent="0.25">
      <c r="A7493" s="22"/>
      <c r="B7493" s="22"/>
      <c r="G7493" s="23"/>
      <c r="V7493"/>
    </row>
    <row r="7494" spans="1:22" s="1" customFormat="1" ht="15.75" x14ac:dyDescent="0.25">
      <c r="A7494" s="22"/>
      <c r="B7494" s="22"/>
      <c r="G7494" s="23"/>
      <c r="V7494"/>
    </row>
    <row r="7495" spans="1:22" s="1" customFormat="1" ht="15.75" x14ac:dyDescent="0.25">
      <c r="A7495" s="22"/>
      <c r="B7495" s="22"/>
      <c r="G7495" s="23"/>
      <c r="V7495"/>
    </row>
    <row r="7496" spans="1:22" s="1" customFormat="1" ht="15.75" x14ac:dyDescent="0.25">
      <c r="A7496" s="22"/>
      <c r="B7496" s="22"/>
      <c r="G7496" s="23"/>
      <c r="V7496"/>
    </row>
    <row r="7497" spans="1:22" s="1" customFormat="1" ht="15.75" x14ac:dyDescent="0.25">
      <c r="A7497" s="22"/>
      <c r="B7497" s="22"/>
      <c r="G7497" s="23"/>
      <c r="V7497"/>
    </row>
    <row r="7498" spans="1:22" s="1" customFormat="1" ht="15.75" x14ac:dyDescent="0.25">
      <c r="A7498" s="22"/>
      <c r="B7498" s="22"/>
      <c r="G7498" s="23"/>
      <c r="V7498"/>
    </row>
    <row r="7499" spans="1:22" s="1" customFormat="1" ht="15.75" x14ac:dyDescent="0.25">
      <c r="A7499" s="22"/>
      <c r="B7499" s="22"/>
      <c r="G7499" s="23"/>
      <c r="V7499"/>
    </row>
    <row r="7500" spans="1:22" s="1" customFormat="1" ht="15.75" x14ac:dyDescent="0.25">
      <c r="A7500" s="22"/>
      <c r="B7500" s="22"/>
      <c r="G7500" s="23"/>
      <c r="V7500"/>
    </row>
    <row r="7501" spans="1:22" s="1" customFormat="1" ht="15.75" x14ac:dyDescent="0.25">
      <c r="A7501" s="22"/>
      <c r="B7501" s="22"/>
      <c r="G7501" s="23"/>
      <c r="V7501"/>
    </row>
    <row r="7502" spans="1:22" s="1" customFormat="1" ht="15.75" x14ac:dyDescent="0.25">
      <c r="A7502" s="22"/>
      <c r="B7502" s="22"/>
      <c r="G7502" s="23"/>
      <c r="V7502"/>
    </row>
    <row r="7503" spans="1:22" s="1" customFormat="1" ht="15.75" x14ac:dyDescent="0.25">
      <c r="A7503" s="22"/>
      <c r="B7503" s="22"/>
      <c r="G7503" s="23"/>
      <c r="V7503"/>
    </row>
    <row r="7504" spans="1:22" s="1" customFormat="1" ht="15.75" x14ac:dyDescent="0.25">
      <c r="A7504" s="22"/>
      <c r="B7504" s="22"/>
      <c r="G7504" s="23"/>
      <c r="V7504"/>
    </row>
    <row r="7505" spans="1:22" s="1" customFormat="1" ht="15.75" x14ac:dyDescent="0.25">
      <c r="A7505" s="22"/>
      <c r="B7505" s="22"/>
      <c r="G7505" s="23"/>
      <c r="V7505"/>
    </row>
    <row r="7506" spans="1:22" s="1" customFormat="1" ht="15.75" x14ac:dyDescent="0.25">
      <c r="A7506" s="22"/>
      <c r="B7506" s="22"/>
      <c r="G7506" s="23"/>
      <c r="V7506"/>
    </row>
    <row r="7507" spans="1:22" s="1" customFormat="1" ht="15.75" x14ac:dyDescent="0.25">
      <c r="A7507" s="22"/>
      <c r="B7507" s="22"/>
      <c r="G7507" s="23"/>
      <c r="V7507"/>
    </row>
    <row r="7508" spans="1:22" s="1" customFormat="1" ht="15.75" x14ac:dyDescent="0.25">
      <c r="A7508" s="22"/>
      <c r="B7508" s="22"/>
      <c r="G7508" s="23"/>
      <c r="V7508"/>
    </row>
    <row r="7509" spans="1:22" s="1" customFormat="1" ht="15.75" x14ac:dyDescent="0.25">
      <c r="A7509" s="22"/>
      <c r="B7509" s="22"/>
      <c r="G7509" s="23"/>
      <c r="V7509"/>
    </row>
    <row r="7510" spans="1:22" s="1" customFormat="1" ht="15.75" x14ac:dyDescent="0.25">
      <c r="A7510" s="22"/>
      <c r="B7510" s="22"/>
      <c r="G7510" s="23"/>
      <c r="V7510"/>
    </row>
    <row r="7511" spans="1:22" s="1" customFormat="1" ht="15.75" x14ac:dyDescent="0.25">
      <c r="A7511" s="22"/>
      <c r="B7511" s="22"/>
      <c r="G7511" s="23"/>
      <c r="V7511"/>
    </row>
    <row r="7512" spans="1:22" s="1" customFormat="1" ht="15.75" x14ac:dyDescent="0.25">
      <c r="A7512" s="22"/>
      <c r="B7512" s="22"/>
      <c r="G7512" s="23"/>
      <c r="V7512"/>
    </row>
    <row r="7513" spans="1:22" s="1" customFormat="1" ht="15.75" x14ac:dyDescent="0.25">
      <c r="A7513" s="22"/>
      <c r="B7513" s="22"/>
      <c r="G7513" s="23"/>
      <c r="V7513"/>
    </row>
    <row r="7514" spans="1:22" s="1" customFormat="1" ht="15.75" x14ac:dyDescent="0.25">
      <c r="A7514" s="22"/>
      <c r="B7514" s="22"/>
      <c r="G7514" s="23"/>
      <c r="V7514"/>
    </row>
    <row r="7515" spans="1:22" s="1" customFormat="1" ht="15.75" x14ac:dyDescent="0.25">
      <c r="A7515" s="22"/>
      <c r="B7515" s="22"/>
      <c r="G7515" s="23"/>
      <c r="V7515"/>
    </row>
    <row r="7516" spans="1:22" s="1" customFormat="1" ht="15.75" x14ac:dyDescent="0.25">
      <c r="A7516" s="22"/>
      <c r="B7516" s="22"/>
      <c r="G7516" s="23"/>
      <c r="V7516"/>
    </row>
    <row r="7517" spans="1:22" s="1" customFormat="1" ht="15.75" x14ac:dyDescent="0.25">
      <c r="A7517" s="22"/>
      <c r="B7517" s="22"/>
      <c r="G7517" s="23"/>
      <c r="V7517"/>
    </row>
    <row r="7518" spans="1:22" s="1" customFormat="1" ht="15.75" x14ac:dyDescent="0.25">
      <c r="A7518" s="22"/>
      <c r="B7518" s="22"/>
      <c r="G7518" s="23"/>
      <c r="V7518"/>
    </row>
    <row r="7519" spans="1:22" s="1" customFormat="1" ht="15.75" x14ac:dyDescent="0.25">
      <c r="A7519" s="22"/>
      <c r="B7519" s="22"/>
      <c r="G7519" s="23"/>
      <c r="V7519"/>
    </row>
    <row r="7520" spans="1:22" s="1" customFormat="1" ht="15.75" x14ac:dyDescent="0.25">
      <c r="A7520" s="22"/>
      <c r="B7520" s="22"/>
      <c r="G7520" s="23"/>
      <c r="V7520"/>
    </row>
    <row r="7521" spans="1:22" s="1" customFormat="1" ht="15.75" x14ac:dyDescent="0.25">
      <c r="A7521" s="22"/>
      <c r="B7521" s="22"/>
      <c r="G7521" s="23"/>
      <c r="V7521"/>
    </row>
    <row r="7522" spans="1:22" s="1" customFormat="1" ht="15.75" x14ac:dyDescent="0.25">
      <c r="A7522" s="22"/>
      <c r="B7522" s="22"/>
      <c r="G7522" s="23"/>
      <c r="V7522"/>
    </row>
    <row r="7523" spans="1:22" s="1" customFormat="1" ht="15.75" x14ac:dyDescent="0.25">
      <c r="A7523" s="22"/>
      <c r="B7523" s="22"/>
      <c r="G7523" s="23"/>
      <c r="V7523"/>
    </row>
    <row r="7524" spans="1:22" s="1" customFormat="1" ht="15.75" x14ac:dyDescent="0.25">
      <c r="A7524" s="22"/>
      <c r="B7524" s="22"/>
      <c r="G7524" s="23"/>
      <c r="V7524"/>
    </row>
    <row r="7525" spans="1:22" s="1" customFormat="1" ht="15.75" x14ac:dyDescent="0.25">
      <c r="A7525" s="22"/>
      <c r="B7525" s="22"/>
      <c r="G7525" s="23"/>
      <c r="V7525"/>
    </row>
    <row r="7526" spans="1:22" s="1" customFormat="1" ht="15.75" x14ac:dyDescent="0.25">
      <c r="A7526" s="22"/>
      <c r="B7526" s="22"/>
      <c r="G7526" s="23"/>
      <c r="V7526"/>
    </row>
    <row r="7527" spans="1:22" s="1" customFormat="1" ht="15.75" x14ac:dyDescent="0.25">
      <c r="A7527" s="22"/>
      <c r="B7527" s="22"/>
      <c r="G7527" s="23"/>
      <c r="V7527"/>
    </row>
    <row r="7528" spans="1:22" s="1" customFormat="1" ht="15.75" x14ac:dyDescent="0.25">
      <c r="A7528" s="22"/>
      <c r="B7528" s="22"/>
      <c r="G7528" s="23"/>
      <c r="V7528"/>
    </row>
    <row r="7529" spans="1:22" s="1" customFormat="1" ht="15.75" x14ac:dyDescent="0.25">
      <c r="A7529" s="22"/>
      <c r="B7529" s="22"/>
      <c r="G7529" s="23"/>
      <c r="V7529"/>
    </row>
    <row r="7530" spans="1:22" s="1" customFormat="1" ht="15.75" x14ac:dyDescent="0.25">
      <c r="A7530" s="22"/>
      <c r="B7530" s="22"/>
      <c r="G7530" s="23"/>
      <c r="V7530"/>
    </row>
    <row r="7531" spans="1:22" s="1" customFormat="1" ht="15.75" x14ac:dyDescent="0.25">
      <c r="A7531" s="22"/>
      <c r="B7531" s="22"/>
      <c r="G7531" s="23"/>
      <c r="V7531"/>
    </row>
    <row r="7532" spans="1:22" s="1" customFormat="1" ht="15.75" x14ac:dyDescent="0.25">
      <c r="A7532" s="22"/>
      <c r="B7532" s="22"/>
      <c r="G7532" s="23"/>
      <c r="V7532"/>
    </row>
    <row r="7533" spans="1:22" s="1" customFormat="1" ht="15.75" x14ac:dyDescent="0.25">
      <c r="A7533" s="22"/>
      <c r="B7533" s="22"/>
      <c r="G7533" s="23"/>
      <c r="V7533"/>
    </row>
    <row r="7534" spans="1:22" s="1" customFormat="1" ht="15.75" x14ac:dyDescent="0.25">
      <c r="A7534" s="22"/>
      <c r="B7534" s="22"/>
      <c r="G7534" s="23"/>
      <c r="V7534"/>
    </row>
    <row r="7535" spans="1:22" s="1" customFormat="1" ht="15.75" x14ac:dyDescent="0.25">
      <c r="A7535" s="22"/>
      <c r="B7535" s="22"/>
      <c r="G7535" s="23"/>
      <c r="V7535"/>
    </row>
    <row r="7536" spans="1:22" s="1" customFormat="1" ht="15.75" x14ac:dyDescent="0.25">
      <c r="A7536" s="22"/>
      <c r="B7536" s="22"/>
      <c r="G7536" s="23"/>
      <c r="V7536"/>
    </row>
    <row r="7537" spans="1:22" s="1" customFormat="1" ht="15.75" x14ac:dyDescent="0.25">
      <c r="A7537" s="22"/>
      <c r="B7537" s="22"/>
      <c r="G7537" s="23"/>
      <c r="V7537"/>
    </row>
    <row r="7538" spans="1:22" s="1" customFormat="1" ht="15.75" x14ac:dyDescent="0.25">
      <c r="A7538" s="22"/>
      <c r="B7538" s="22"/>
      <c r="G7538" s="23"/>
      <c r="V7538"/>
    </row>
    <row r="7539" spans="1:22" s="1" customFormat="1" ht="15.75" x14ac:dyDescent="0.25">
      <c r="A7539" s="22"/>
      <c r="B7539" s="22"/>
      <c r="G7539" s="23"/>
      <c r="V7539"/>
    </row>
    <row r="7540" spans="1:22" s="1" customFormat="1" ht="15.75" x14ac:dyDescent="0.25">
      <c r="A7540" s="22"/>
      <c r="B7540" s="22"/>
      <c r="G7540" s="23"/>
      <c r="V7540"/>
    </row>
    <row r="7541" spans="1:22" s="1" customFormat="1" ht="15.75" x14ac:dyDescent="0.25">
      <c r="A7541" s="22"/>
      <c r="B7541" s="22"/>
      <c r="G7541" s="23"/>
      <c r="V7541"/>
    </row>
    <row r="7542" spans="1:22" s="1" customFormat="1" ht="15.75" x14ac:dyDescent="0.25">
      <c r="A7542" s="22"/>
      <c r="B7542" s="22"/>
      <c r="G7542" s="23"/>
      <c r="V7542"/>
    </row>
    <row r="7543" spans="1:22" s="1" customFormat="1" ht="15.75" x14ac:dyDescent="0.25">
      <c r="A7543" s="22"/>
      <c r="B7543" s="22"/>
      <c r="G7543" s="23"/>
      <c r="V7543"/>
    </row>
    <row r="7544" spans="1:22" s="1" customFormat="1" ht="15.75" x14ac:dyDescent="0.25">
      <c r="A7544" s="22"/>
      <c r="B7544" s="22"/>
      <c r="G7544" s="23"/>
      <c r="V7544"/>
    </row>
    <row r="7545" spans="1:22" s="1" customFormat="1" ht="15.75" x14ac:dyDescent="0.25">
      <c r="A7545" s="22"/>
      <c r="B7545" s="22"/>
      <c r="G7545" s="23"/>
      <c r="V7545"/>
    </row>
    <row r="7546" spans="1:22" s="1" customFormat="1" ht="15.75" x14ac:dyDescent="0.25">
      <c r="A7546" s="22"/>
      <c r="B7546" s="22"/>
      <c r="G7546" s="23"/>
      <c r="V7546"/>
    </row>
    <row r="7547" spans="1:22" s="1" customFormat="1" ht="15.75" x14ac:dyDescent="0.25">
      <c r="A7547" s="22"/>
      <c r="B7547" s="22"/>
      <c r="G7547" s="23"/>
      <c r="V7547"/>
    </row>
    <row r="7548" spans="1:22" s="1" customFormat="1" ht="15.75" x14ac:dyDescent="0.25">
      <c r="A7548" s="22"/>
      <c r="B7548" s="22"/>
      <c r="G7548" s="23"/>
      <c r="V7548"/>
    </row>
    <row r="7549" spans="1:22" s="1" customFormat="1" ht="15.75" x14ac:dyDescent="0.25">
      <c r="A7549" s="22"/>
      <c r="B7549" s="22"/>
      <c r="G7549" s="23"/>
      <c r="V7549"/>
    </row>
    <row r="7550" spans="1:22" s="1" customFormat="1" ht="15.75" x14ac:dyDescent="0.25">
      <c r="A7550" s="22"/>
      <c r="B7550" s="22"/>
      <c r="G7550" s="23"/>
      <c r="V7550"/>
    </row>
    <row r="7551" spans="1:22" s="1" customFormat="1" ht="15.75" x14ac:dyDescent="0.25">
      <c r="A7551" s="22"/>
      <c r="B7551" s="22"/>
      <c r="G7551" s="23"/>
      <c r="V7551"/>
    </row>
    <row r="7552" spans="1:22" s="1" customFormat="1" ht="15.75" x14ac:dyDescent="0.25">
      <c r="A7552" s="22"/>
      <c r="B7552" s="22"/>
      <c r="G7552" s="23"/>
      <c r="V7552"/>
    </row>
    <row r="7553" spans="1:22" s="1" customFormat="1" ht="15.75" x14ac:dyDescent="0.25">
      <c r="A7553" s="22"/>
      <c r="B7553" s="22"/>
      <c r="G7553" s="23"/>
      <c r="V7553"/>
    </row>
    <row r="7554" spans="1:22" s="1" customFormat="1" ht="15.75" x14ac:dyDescent="0.25">
      <c r="A7554" s="22"/>
      <c r="B7554" s="22"/>
      <c r="G7554" s="23"/>
      <c r="V7554"/>
    </row>
    <row r="7555" spans="1:22" s="1" customFormat="1" ht="15.75" x14ac:dyDescent="0.25">
      <c r="A7555" s="22"/>
      <c r="B7555" s="22"/>
      <c r="G7555" s="23"/>
      <c r="V7555"/>
    </row>
    <row r="7556" spans="1:22" s="1" customFormat="1" ht="15.75" x14ac:dyDescent="0.25">
      <c r="A7556" s="22"/>
      <c r="B7556" s="22"/>
      <c r="G7556" s="23"/>
      <c r="V7556"/>
    </row>
    <row r="7557" spans="1:22" s="1" customFormat="1" ht="15.75" x14ac:dyDescent="0.25">
      <c r="A7557" s="22"/>
      <c r="B7557" s="22"/>
      <c r="G7557" s="23"/>
      <c r="V7557"/>
    </row>
    <row r="7558" spans="1:22" s="1" customFormat="1" ht="15.75" x14ac:dyDescent="0.25">
      <c r="A7558" s="22"/>
      <c r="B7558" s="22"/>
      <c r="G7558" s="23"/>
      <c r="V7558"/>
    </row>
    <row r="7559" spans="1:22" s="1" customFormat="1" ht="15.75" x14ac:dyDescent="0.25">
      <c r="A7559" s="22"/>
      <c r="B7559" s="22"/>
      <c r="G7559" s="23"/>
      <c r="V7559"/>
    </row>
    <row r="7560" spans="1:22" s="1" customFormat="1" ht="15.75" x14ac:dyDescent="0.25">
      <c r="A7560" s="22"/>
      <c r="B7560" s="22"/>
      <c r="G7560" s="23"/>
      <c r="V7560"/>
    </row>
    <row r="7561" spans="1:22" s="1" customFormat="1" ht="15.75" x14ac:dyDescent="0.25">
      <c r="A7561" s="22"/>
      <c r="B7561" s="22"/>
      <c r="G7561" s="23"/>
      <c r="V7561"/>
    </row>
    <row r="7562" spans="1:22" s="1" customFormat="1" ht="15.75" x14ac:dyDescent="0.25">
      <c r="A7562" s="22"/>
      <c r="B7562" s="22"/>
      <c r="G7562" s="23"/>
      <c r="V7562"/>
    </row>
    <row r="7563" spans="1:22" s="1" customFormat="1" ht="15.75" x14ac:dyDescent="0.25">
      <c r="A7563" s="22"/>
      <c r="B7563" s="22"/>
      <c r="G7563" s="23"/>
      <c r="V7563"/>
    </row>
    <row r="7564" spans="1:22" s="1" customFormat="1" ht="15.75" x14ac:dyDescent="0.25">
      <c r="A7564" s="22"/>
      <c r="B7564" s="22"/>
      <c r="G7564" s="23"/>
      <c r="V7564"/>
    </row>
    <row r="7565" spans="1:22" s="1" customFormat="1" ht="15.75" x14ac:dyDescent="0.25">
      <c r="A7565" s="22"/>
      <c r="B7565" s="22"/>
      <c r="G7565" s="23"/>
      <c r="V7565"/>
    </row>
    <row r="7566" spans="1:22" s="1" customFormat="1" ht="15.75" x14ac:dyDescent="0.25">
      <c r="A7566" s="22"/>
      <c r="B7566" s="22"/>
      <c r="G7566" s="23"/>
      <c r="V7566"/>
    </row>
    <row r="7567" spans="1:22" s="1" customFormat="1" ht="15.75" x14ac:dyDescent="0.25">
      <c r="A7567" s="22"/>
      <c r="B7567" s="22"/>
      <c r="G7567" s="23"/>
      <c r="V7567"/>
    </row>
    <row r="7568" spans="1:22" s="1" customFormat="1" ht="15.75" x14ac:dyDescent="0.25">
      <c r="A7568" s="22"/>
      <c r="B7568" s="22"/>
      <c r="G7568" s="23"/>
      <c r="V7568"/>
    </row>
    <row r="7569" spans="1:22" s="1" customFormat="1" ht="15.75" x14ac:dyDescent="0.25">
      <c r="A7569" s="22"/>
      <c r="B7569" s="22"/>
      <c r="G7569" s="23"/>
      <c r="V7569"/>
    </row>
    <row r="7570" spans="1:22" s="1" customFormat="1" ht="15.75" x14ac:dyDescent="0.25">
      <c r="A7570" s="22"/>
      <c r="B7570" s="22"/>
      <c r="G7570" s="23"/>
      <c r="V7570"/>
    </row>
    <row r="7571" spans="1:22" s="1" customFormat="1" ht="15.75" x14ac:dyDescent="0.25">
      <c r="A7571" s="22"/>
      <c r="B7571" s="22"/>
      <c r="G7571" s="23"/>
      <c r="V7571"/>
    </row>
    <row r="7572" spans="1:22" s="1" customFormat="1" ht="15.75" x14ac:dyDescent="0.25">
      <c r="A7572" s="22"/>
      <c r="B7572" s="22"/>
      <c r="G7572" s="23"/>
      <c r="V7572"/>
    </row>
    <row r="7573" spans="1:22" s="1" customFormat="1" ht="15.75" x14ac:dyDescent="0.25">
      <c r="A7573" s="22"/>
      <c r="B7573" s="22"/>
      <c r="G7573" s="23"/>
      <c r="V7573"/>
    </row>
    <row r="7574" spans="1:22" s="1" customFormat="1" ht="15.75" x14ac:dyDescent="0.25">
      <c r="A7574" s="22"/>
      <c r="B7574" s="22"/>
      <c r="G7574" s="23"/>
      <c r="V7574"/>
    </row>
    <row r="7575" spans="1:22" s="1" customFormat="1" ht="15.75" x14ac:dyDescent="0.25">
      <c r="A7575" s="22"/>
      <c r="B7575" s="22"/>
      <c r="G7575" s="23"/>
      <c r="V7575"/>
    </row>
    <row r="7576" spans="1:22" s="1" customFormat="1" ht="15.75" x14ac:dyDescent="0.25">
      <c r="A7576" s="22"/>
      <c r="B7576" s="22"/>
      <c r="G7576" s="23"/>
      <c r="V7576"/>
    </row>
    <row r="7577" spans="1:22" s="1" customFormat="1" ht="15.75" x14ac:dyDescent="0.25">
      <c r="A7577" s="22"/>
      <c r="B7577" s="22"/>
      <c r="G7577" s="23"/>
      <c r="V7577"/>
    </row>
    <row r="7578" spans="1:22" s="1" customFormat="1" ht="15.75" x14ac:dyDescent="0.25">
      <c r="A7578" s="22"/>
      <c r="B7578" s="22"/>
      <c r="G7578" s="23"/>
      <c r="V7578"/>
    </row>
    <row r="7579" spans="1:22" s="1" customFormat="1" ht="15.75" x14ac:dyDescent="0.25">
      <c r="A7579" s="22"/>
      <c r="B7579" s="22"/>
      <c r="G7579" s="23"/>
      <c r="V7579"/>
    </row>
    <row r="7580" spans="1:22" s="1" customFormat="1" ht="15.75" x14ac:dyDescent="0.25">
      <c r="A7580" s="22"/>
      <c r="B7580" s="22"/>
      <c r="G7580" s="23"/>
      <c r="V7580"/>
    </row>
    <row r="7581" spans="1:22" s="1" customFormat="1" ht="15.75" x14ac:dyDescent="0.25">
      <c r="A7581" s="22"/>
      <c r="B7581" s="22"/>
      <c r="G7581" s="23"/>
      <c r="V7581"/>
    </row>
    <row r="7582" spans="1:22" s="1" customFormat="1" ht="15.75" x14ac:dyDescent="0.25">
      <c r="A7582" s="22"/>
      <c r="B7582" s="22"/>
      <c r="G7582" s="23"/>
      <c r="V7582"/>
    </row>
    <row r="7583" spans="1:22" s="1" customFormat="1" ht="15.75" x14ac:dyDescent="0.25">
      <c r="A7583" s="22"/>
      <c r="B7583" s="22"/>
      <c r="G7583" s="23"/>
      <c r="V7583"/>
    </row>
    <row r="7584" spans="1:22" s="1" customFormat="1" ht="15.75" x14ac:dyDescent="0.25">
      <c r="A7584" s="22"/>
      <c r="B7584" s="22"/>
      <c r="G7584" s="23"/>
      <c r="V7584"/>
    </row>
    <row r="7585" spans="1:22" s="1" customFormat="1" ht="15.75" x14ac:dyDescent="0.25">
      <c r="A7585" s="22"/>
      <c r="B7585" s="22"/>
      <c r="G7585" s="23"/>
      <c r="V7585"/>
    </row>
    <row r="7586" spans="1:22" s="1" customFormat="1" ht="15.75" x14ac:dyDescent="0.25">
      <c r="A7586" s="22"/>
      <c r="B7586" s="22"/>
      <c r="G7586" s="23"/>
      <c r="V7586"/>
    </row>
    <row r="7587" spans="1:22" s="1" customFormat="1" ht="15.75" x14ac:dyDescent="0.25">
      <c r="A7587" s="22"/>
      <c r="B7587" s="22"/>
      <c r="G7587" s="23"/>
      <c r="V7587"/>
    </row>
    <row r="7588" spans="1:22" s="1" customFormat="1" ht="15.75" x14ac:dyDescent="0.25">
      <c r="A7588" s="22"/>
      <c r="B7588" s="22"/>
      <c r="G7588" s="23"/>
      <c r="V7588"/>
    </row>
    <row r="7589" spans="1:22" s="1" customFormat="1" ht="15.75" x14ac:dyDescent="0.25">
      <c r="A7589" s="22"/>
      <c r="B7589" s="22"/>
      <c r="G7589" s="23"/>
      <c r="V7589"/>
    </row>
    <row r="7590" spans="1:22" s="1" customFormat="1" ht="15.75" x14ac:dyDescent="0.25">
      <c r="A7590" s="22"/>
      <c r="B7590" s="22"/>
      <c r="G7590" s="23"/>
      <c r="V7590"/>
    </row>
    <row r="7591" spans="1:22" s="1" customFormat="1" ht="15.75" x14ac:dyDescent="0.25">
      <c r="A7591" s="22"/>
      <c r="B7591" s="22"/>
      <c r="G7591" s="23"/>
      <c r="V7591"/>
    </row>
    <row r="7592" spans="1:22" s="1" customFormat="1" ht="15.75" x14ac:dyDescent="0.25">
      <c r="A7592" s="22"/>
      <c r="B7592" s="22"/>
      <c r="G7592" s="23"/>
      <c r="V7592"/>
    </row>
    <row r="7593" spans="1:22" s="1" customFormat="1" ht="15.75" x14ac:dyDescent="0.25">
      <c r="A7593" s="22"/>
      <c r="B7593" s="22"/>
      <c r="G7593" s="23"/>
      <c r="V7593"/>
    </row>
    <row r="7594" spans="1:22" s="1" customFormat="1" ht="15.75" x14ac:dyDescent="0.25">
      <c r="A7594" s="22"/>
      <c r="B7594" s="22"/>
      <c r="G7594" s="23"/>
      <c r="V7594"/>
    </row>
    <row r="7595" spans="1:22" s="1" customFormat="1" ht="15.75" x14ac:dyDescent="0.25">
      <c r="A7595" s="22"/>
      <c r="B7595" s="22"/>
      <c r="G7595" s="23"/>
      <c r="V7595"/>
    </row>
    <row r="7596" spans="1:22" s="1" customFormat="1" ht="15.75" x14ac:dyDescent="0.25">
      <c r="A7596" s="22"/>
      <c r="B7596" s="22"/>
      <c r="G7596" s="23"/>
      <c r="V7596"/>
    </row>
    <row r="7597" spans="1:22" s="1" customFormat="1" ht="15.75" x14ac:dyDescent="0.25">
      <c r="A7597" s="22"/>
      <c r="B7597" s="22"/>
      <c r="G7597" s="23"/>
      <c r="V7597"/>
    </row>
    <row r="7598" spans="1:22" s="1" customFormat="1" ht="15.75" x14ac:dyDescent="0.25">
      <c r="A7598" s="22"/>
      <c r="B7598" s="22"/>
      <c r="G7598" s="23"/>
      <c r="V7598"/>
    </row>
    <row r="7599" spans="1:22" s="1" customFormat="1" ht="15.75" x14ac:dyDescent="0.25">
      <c r="A7599" s="22"/>
      <c r="B7599" s="22"/>
      <c r="G7599" s="23"/>
      <c r="V7599"/>
    </row>
    <row r="7600" spans="1:22" s="1" customFormat="1" ht="15.75" x14ac:dyDescent="0.25">
      <c r="A7600" s="22"/>
      <c r="B7600" s="22"/>
      <c r="G7600" s="23"/>
      <c r="V7600"/>
    </row>
    <row r="7601" spans="1:22" s="1" customFormat="1" ht="15.75" x14ac:dyDescent="0.25">
      <c r="A7601" s="22"/>
      <c r="B7601" s="22"/>
      <c r="G7601" s="23"/>
      <c r="V7601"/>
    </row>
    <row r="7602" spans="1:22" s="1" customFormat="1" ht="15.75" x14ac:dyDescent="0.25">
      <c r="A7602" s="22"/>
      <c r="B7602" s="22"/>
      <c r="G7602" s="23"/>
      <c r="V7602"/>
    </row>
    <row r="7603" spans="1:22" s="1" customFormat="1" ht="15.75" x14ac:dyDescent="0.25">
      <c r="A7603" s="22"/>
      <c r="B7603" s="22"/>
      <c r="G7603" s="23"/>
      <c r="V7603"/>
    </row>
    <row r="7604" spans="1:22" s="1" customFormat="1" ht="15.75" x14ac:dyDescent="0.25">
      <c r="A7604" s="22"/>
      <c r="B7604" s="22"/>
      <c r="G7604" s="23"/>
      <c r="V7604"/>
    </row>
    <row r="7605" spans="1:22" s="1" customFormat="1" ht="15.75" x14ac:dyDescent="0.25">
      <c r="A7605" s="22"/>
      <c r="B7605" s="22"/>
      <c r="G7605" s="23"/>
      <c r="V7605"/>
    </row>
    <row r="7606" spans="1:22" s="1" customFormat="1" ht="15.75" x14ac:dyDescent="0.25">
      <c r="A7606" s="22"/>
      <c r="B7606" s="22"/>
      <c r="G7606" s="23"/>
      <c r="V7606"/>
    </row>
    <row r="7607" spans="1:22" s="1" customFormat="1" ht="15.75" x14ac:dyDescent="0.25">
      <c r="A7607" s="22"/>
      <c r="B7607" s="22"/>
      <c r="G7607" s="23"/>
      <c r="V7607"/>
    </row>
    <row r="7608" spans="1:22" s="1" customFormat="1" ht="15.75" x14ac:dyDescent="0.25">
      <c r="A7608" s="22"/>
      <c r="B7608" s="22"/>
      <c r="G7608" s="23"/>
      <c r="V7608"/>
    </row>
    <row r="7609" spans="1:22" s="1" customFormat="1" ht="15.75" x14ac:dyDescent="0.25">
      <c r="A7609" s="22"/>
      <c r="B7609" s="22"/>
      <c r="G7609" s="23"/>
      <c r="V7609"/>
    </row>
    <row r="7610" spans="1:22" s="1" customFormat="1" ht="15.75" x14ac:dyDescent="0.25">
      <c r="A7610" s="22"/>
      <c r="B7610" s="22"/>
      <c r="G7610" s="23"/>
      <c r="V7610"/>
    </row>
    <row r="7611" spans="1:22" s="1" customFormat="1" ht="15.75" x14ac:dyDescent="0.25">
      <c r="A7611" s="22"/>
      <c r="B7611" s="22"/>
      <c r="G7611" s="23"/>
      <c r="V7611"/>
    </row>
    <row r="7612" spans="1:22" s="1" customFormat="1" ht="15.75" x14ac:dyDescent="0.25">
      <c r="A7612" s="22"/>
      <c r="B7612" s="22"/>
      <c r="G7612" s="23"/>
      <c r="V7612"/>
    </row>
    <row r="7613" spans="1:22" s="1" customFormat="1" ht="15.75" x14ac:dyDescent="0.25">
      <c r="A7613" s="22"/>
      <c r="B7613" s="22"/>
      <c r="G7613" s="23"/>
      <c r="V7613"/>
    </row>
    <row r="7614" spans="1:22" s="1" customFormat="1" ht="15.75" x14ac:dyDescent="0.25">
      <c r="A7614" s="22"/>
      <c r="B7614" s="22"/>
      <c r="G7614" s="23"/>
      <c r="V7614"/>
    </row>
    <row r="7615" spans="1:22" s="1" customFormat="1" ht="15.75" x14ac:dyDescent="0.25">
      <c r="A7615" s="22"/>
      <c r="B7615" s="22"/>
      <c r="G7615" s="23"/>
      <c r="V7615"/>
    </row>
    <row r="7616" spans="1:22" s="1" customFormat="1" ht="15.75" x14ac:dyDescent="0.25">
      <c r="A7616" s="22"/>
      <c r="B7616" s="22"/>
      <c r="G7616" s="23"/>
      <c r="V7616"/>
    </row>
    <row r="7617" spans="1:22" s="1" customFormat="1" ht="15.75" x14ac:dyDescent="0.25">
      <c r="A7617" s="22"/>
      <c r="B7617" s="22"/>
      <c r="G7617" s="23"/>
      <c r="V7617"/>
    </row>
    <row r="7618" spans="1:22" s="1" customFormat="1" ht="15.75" x14ac:dyDescent="0.25">
      <c r="A7618" s="22"/>
      <c r="B7618" s="22"/>
      <c r="G7618" s="23"/>
      <c r="V7618"/>
    </row>
    <row r="7619" spans="1:22" s="1" customFormat="1" ht="15.75" x14ac:dyDescent="0.25">
      <c r="A7619" s="22"/>
      <c r="B7619" s="22"/>
      <c r="G7619" s="23"/>
      <c r="V7619"/>
    </row>
    <row r="7620" spans="1:22" s="1" customFormat="1" ht="15.75" x14ac:dyDescent="0.25">
      <c r="A7620" s="22"/>
      <c r="B7620" s="22"/>
      <c r="G7620" s="23"/>
      <c r="V7620"/>
    </row>
    <row r="7621" spans="1:22" s="1" customFormat="1" ht="15.75" x14ac:dyDescent="0.25">
      <c r="A7621" s="22"/>
      <c r="B7621" s="22"/>
      <c r="G7621" s="23"/>
      <c r="V7621"/>
    </row>
    <row r="7622" spans="1:22" s="1" customFormat="1" ht="15.75" x14ac:dyDescent="0.25">
      <c r="A7622" s="22"/>
      <c r="B7622" s="22"/>
      <c r="G7622" s="23"/>
      <c r="V7622"/>
    </row>
    <row r="7623" spans="1:22" s="1" customFormat="1" ht="15.75" x14ac:dyDescent="0.25">
      <c r="A7623" s="22"/>
      <c r="B7623" s="22"/>
      <c r="G7623" s="23"/>
      <c r="V7623"/>
    </row>
    <row r="7624" spans="1:22" s="1" customFormat="1" ht="15.75" x14ac:dyDescent="0.25">
      <c r="A7624" s="22"/>
      <c r="B7624" s="22"/>
      <c r="G7624" s="23"/>
      <c r="V7624"/>
    </row>
    <row r="7625" spans="1:22" s="1" customFormat="1" ht="15.75" x14ac:dyDescent="0.25">
      <c r="A7625" s="22"/>
      <c r="B7625" s="22"/>
      <c r="G7625" s="23"/>
      <c r="V7625"/>
    </row>
    <row r="7626" spans="1:22" s="1" customFormat="1" ht="15.75" x14ac:dyDescent="0.25">
      <c r="A7626" s="22"/>
      <c r="B7626" s="22"/>
      <c r="G7626" s="23"/>
      <c r="V7626"/>
    </row>
    <row r="7627" spans="1:22" s="1" customFormat="1" ht="15.75" x14ac:dyDescent="0.25">
      <c r="A7627" s="22"/>
      <c r="B7627" s="22"/>
      <c r="G7627" s="23"/>
      <c r="V7627"/>
    </row>
    <row r="7628" spans="1:22" s="1" customFormat="1" ht="15.75" x14ac:dyDescent="0.25">
      <c r="A7628" s="22"/>
      <c r="B7628" s="22"/>
      <c r="G7628" s="23"/>
      <c r="V7628"/>
    </row>
    <row r="7629" spans="1:22" s="1" customFormat="1" ht="15.75" x14ac:dyDescent="0.25">
      <c r="A7629" s="22"/>
      <c r="B7629" s="22"/>
      <c r="G7629" s="23"/>
      <c r="V7629"/>
    </row>
    <row r="7630" spans="1:22" s="1" customFormat="1" ht="15.75" x14ac:dyDescent="0.25">
      <c r="A7630" s="22"/>
      <c r="B7630" s="22"/>
      <c r="G7630" s="23"/>
      <c r="V7630"/>
    </row>
    <row r="7631" spans="1:22" s="1" customFormat="1" ht="15.75" x14ac:dyDescent="0.25">
      <c r="A7631" s="22"/>
      <c r="B7631" s="22"/>
      <c r="G7631" s="23"/>
      <c r="V7631"/>
    </row>
    <row r="7632" spans="1:22" s="1" customFormat="1" ht="15.75" x14ac:dyDescent="0.25">
      <c r="A7632" s="22"/>
      <c r="B7632" s="22"/>
      <c r="G7632" s="23"/>
      <c r="V7632"/>
    </row>
    <row r="7633" spans="1:22" s="1" customFormat="1" ht="15.75" x14ac:dyDescent="0.25">
      <c r="A7633" s="22"/>
      <c r="B7633" s="22"/>
      <c r="G7633" s="23"/>
      <c r="V7633"/>
    </row>
    <row r="7634" spans="1:22" s="1" customFormat="1" ht="15.75" x14ac:dyDescent="0.25">
      <c r="A7634" s="22"/>
      <c r="B7634" s="22"/>
      <c r="G7634" s="23"/>
      <c r="V7634"/>
    </row>
    <row r="7635" spans="1:22" s="1" customFormat="1" ht="15.75" x14ac:dyDescent="0.25">
      <c r="A7635" s="22"/>
      <c r="B7635" s="22"/>
      <c r="G7635" s="23"/>
      <c r="V7635"/>
    </row>
    <row r="7636" spans="1:22" s="1" customFormat="1" ht="15.75" x14ac:dyDescent="0.25">
      <c r="A7636" s="22"/>
      <c r="B7636" s="22"/>
      <c r="G7636" s="23"/>
      <c r="V7636"/>
    </row>
    <row r="7637" spans="1:22" s="1" customFormat="1" ht="15.75" x14ac:dyDescent="0.25">
      <c r="A7637" s="22"/>
      <c r="B7637" s="22"/>
      <c r="G7637" s="23"/>
      <c r="V7637"/>
    </row>
    <row r="7638" spans="1:22" s="1" customFormat="1" ht="15.75" x14ac:dyDescent="0.25">
      <c r="A7638" s="22"/>
      <c r="B7638" s="22"/>
      <c r="G7638" s="23"/>
      <c r="V7638"/>
    </row>
    <row r="7639" spans="1:22" s="1" customFormat="1" ht="15.75" x14ac:dyDescent="0.25">
      <c r="A7639" s="22"/>
      <c r="B7639" s="22"/>
      <c r="G7639" s="23"/>
      <c r="V7639"/>
    </row>
    <row r="7640" spans="1:22" s="1" customFormat="1" ht="15.75" x14ac:dyDescent="0.25">
      <c r="A7640" s="22"/>
      <c r="B7640" s="22"/>
      <c r="G7640" s="23"/>
      <c r="V7640"/>
    </row>
    <row r="7641" spans="1:22" s="1" customFormat="1" ht="15.75" x14ac:dyDescent="0.25">
      <c r="A7641" s="22"/>
      <c r="B7641" s="22"/>
      <c r="G7641" s="23"/>
      <c r="V7641"/>
    </row>
    <row r="7642" spans="1:22" s="1" customFormat="1" ht="15.75" x14ac:dyDescent="0.25">
      <c r="A7642" s="22"/>
      <c r="B7642" s="22"/>
      <c r="G7642" s="23"/>
      <c r="V7642"/>
    </row>
    <row r="7643" spans="1:22" s="1" customFormat="1" ht="15.75" x14ac:dyDescent="0.25">
      <c r="A7643" s="22"/>
      <c r="B7643" s="22"/>
      <c r="G7643" s="23"/>
      <c r="V7643"/>
    </row>
    <row r="7644" spans="1:22" s="1" customFormat="1" ht="15.75" x14ac:dyDescent="0.25">
      <c r="A7644" s="22"/>
      <c r="B7644" s="22"/>
      <c r="G7644" s="23"/>
      <c r="V7644"/>
    </row>
    <row r="7645" spans="1:22" s="1" customFormat="1" ht="15.75" x14ac:dyDescent="0.25">
      <c r="A7645" s="22"/>
      <c r="B7645" s="22"/>
      <c r="G7645" s="23"/>
      <c r="V7645"/>
    </row>
    <row r="7646" spans="1:22" s="1" customFormat="1" ht="15.75" x14ac:dyDescent="0.25">
      <c r="A7646" s="22"/>
      <c r="B7646" s="22"/>
      <c r="G7646" s="23"/>
      <c r="V7646"/>
    </row>
    <row r="7647" spans="1:22" s="1" customFormat="1" ht="15.75" x14ac:dyDescent="0.25">
      <c r="A7647" s="22"/>
      <c r="B7647" s="22"/>
      <c r="G7647" s="23"/>
      <c r="V7647"/>
    </row>
    <row r="7648" spans="1:22" s="1" customFormat="1" ht="15.75" x14ac:dyDescent="0.25">
      <c r="A7648" s="22"/>
      <c r="B7648" s="22"/>
      <c r="G7648" s="23"/>
      <c r="V7648"/>
    </row>
    <row r="7649" spans="1:22" s="1" customFormat="1" ht="15.75" x14ac:dyDescent="0.25">
      <c r="A7649" s="22"/>
      <c r="B7649" s="22"/>
      <c r="G7649" s="23"/>
      <c r="V7649"/>
    </row>
    <row r="7650" spans="1:22" s="1" customFormat="1" ht="15.75" x14ac:dyDescent="0.25">
      <c r="A7650" s="22"/>
      <c r="B7650" s="22"/>
      <c r="G7650" s="23"/>
      <c r="V7650"/>
    </row>
    <row r="7651" spans="1:22" s="1" customFormat="1" ht="15.75" x14ac:dyDescent="0.25">
      <c r="A7651" s="22"/>
      <c r="B7651" s="22"/>
      <c r="G7651" s="23"/>
      <c r="V7651"/>
    </row>
    <row r="7652" spans="1:22" s="1" customFormat="1" ht="15.75" x14ac:dyDescent="0.25">
      <c r="A7652" s="22"/>
      <c r="B7652" s="22"/>
      <c r="G7652" s="23"/>
      <c r="V7652"/>
    </row>
    <row r="7653" spans="1:22" s="1" customFormat="1" ht="15.75" x14ac:dyDescent="0.25">
      <c r="A7653" s="22"/>
      <c r="B7653" s="22"/>
      <c r="G7653" s="23"/>
      <c r="V7653"/>
    </row>
    <row r="7654" spans="1:22" s="1" customFormat="1" ht="15.75" x14ac:dyDescent="0.25">
      <c r="A7654" s="22"/>
      <c r="B7654" s="22"/>
      <c r="G7654" s="23"/>
      <c r="V7654"/>
    </row>
    <row r="7655" spans="1:22" s="1" customFormat="1" ht="15.75" x14ac:dyDescent="0.25">
      <c r="A7655" s="22"/>
      <c r="B7655" s="22"/>
      <c r="G7655" s="23"/>
      <c r="V7655"/>
    </row>
    <row r="7656" spans="1:22" s="1" customFormat="1" ht="15.75" x14ac:dyDescent="0.25">
      <c r="A7656" s="22"/>
      <c r="B7656" s="22"/>
      <c r="G7656" s="23"/>
      <c r="V7656"/>
    </row>
    <row r="7657" spans="1:22" s="1" customFormat="1" ht="15.75" x14ac:dyDescent="0.25">
      <c r="A7657" s="22"/>
      <c r="B7657" s="22"/>
      <c r="G7657" s="23"/>
      <c r="V7657"/>
    </row>
    <row r="7658" spans="1:22" s="1" customFormat="1" ht="15.75" x14ac:dyDescent="0.25">
      <c r="A7658" s="22"/>
      <c r="B7658" s="22"/>
      <c r="G7658" s="23"/>
      <c r="V7658"/>
    </row>
    <row r="7659" spans="1:22" s="1" customFormat="1" ht="15.75" x14ac:dyDescent="0.25">
      <c r="A7659" s="22"/>
      <c r="B7659" s="22"/>
      <c r="G7659" s="23"/>
      <c r="V7659"/>
    </row>
    <row r="7660" spans="1:22" s="1" customFormat="1" ht="15.75" x14ac:dyDescent="0.25">
      <c r="A7660" s="22"/>
      <c r="B7660" s="22"/>
      <c r="G7660" s="23"/>
      <c r="V7660"/>
    </row>
    <row r="7661" spans="1:22" s="1" customFormat="1" ht="15.75" x14ac:dyDescent="0.25">
      <c r="A7661" s="22"/>
      <c r="B7661" s="22"/>
      <c r="G7661" s="23"/>
      <c r="V7661"/>
    </row>
    <row r="7662" spans="1:22" s="1" customFormat="1" ht="15.75" x14ac:dyDescent="0.25">
      <c r="A7662" s="22"/>
      <c r="B7662" s="22"/>
      <c r="G7662" s="23"/>
      <c r="V7662"/>
    </row>
    <row r="7663" spans="1:22" s="1" customFormat="1" ht="15.75" x14ac:dyDescent="0.25">
      <c r="A7663" s="22"/>
      <c r="B7663" s="22"/>
      <c r="G7663" s="23"/>
      <c r="V7663"/>
    </row>
    <row r="7664" spans="1:22" s="1" customFormat="1" ht="15.75" x14ac:dyDescent="0.25">
      <c r="A7664" s="22"/>
      <c r="B7664" s="22"/>
      <c r="G7664" s="23"/>
      <c r="V7664"/>
    </row>
    <row r="7665" spans="1:22" s="1" customFormat="1" ht="15.75" x14ac:dyDescent="0.25">
      <c r="A7665" s="22"/>
      <c r="B7665" s="22"/>
      <c r="G7665" s="23"/>
      <c r="V7665"/>
    </row>
    <row r="7666" spans="1:22" s="1" customFormat="1" ht="15.75" x14ac:dyDescent="0.25">
      <c r="A7666" s="22"/>
      <c r="B7666" s="22"/>
      <c r="G7666" s="23"/>
      <c r="V7666"/>
    </row>
    <row r="7667" spans="1:22" s="1" customFormat="1" ht="15.75" x14ac:dyDescent="0.25">
      <c r="A7667" s="22"/>
      <c r="B7667" s="22"/>
      <c r="G7667" s="23"/>
      <c r="V7667"/>
    </row>
    <row r="7668" spans="1:22" s="1" customFormat="1" ht="15.75" x14ac:dyDescent="0.25">
      <c r="A7668" s="22"/>
      <c r="B7668" s="22"/>
      <c r="G7668" s="23"/>
      <c r="V7668"/>
    </row>
    <row r="7669" spans="1:22" s="1" customFormat="1" ht="15.75" x14ac:dyDescent="0.25">
      <c r="A7669" s="22"/>
      <c r="B7669" s="22"/>
      <c r="G7669" s="23"/>
      <c r="V7669"/>
    </row>
    <row r="7670" spans="1:22" s="1" customFormat="1" ht="15.75" x14ac:dyDescent="0.25">
      <c r="A7670" s="22"/>
      <c r="B7670" s="22"/>
      <c r="G7670" s="23"/>
      <c r="V7670"/>
    </row>
    <row r="7671" spans="1:22" s="1" customFormat="1" ht="15.75" x14ac:dyDescent="0.25">
      <c r="A7671" s="22"/>
      <c r="B7671" s="22"/>
      <c r="G7671" s="23"/>
      <c r="V7671"/>
    </row>
    <row r="7672" spans="1:22" s="1" customFormat="1" ht="15.75" x14ac:dyDescent="0.25">
      <c r="A7672" s="22"/>
      <c r="B7672" s="22"/>
      <c r="G7672" s="23"/>
      <c r="V7672"/>
    </row>
    <row r="7673" spans="1:22" s="1" customFormat="1" ht="15.75" x14ac:dyDescent="0.25">
      <c r="A7673" s="22"/>
      <c r="B7673" s="22"/>
      <c r="G7673" s="23"/>
      <c r="V7673"/>
    </row>
    <row r="7674" spans="1:22" s="1" customFormat="1" ht="15.75" x14ac:dyDescent="0.25">
      <c r="A7674" s="22"/>
      <c r="B7674" s="22"/>
      <c r="G7674" s="23"/>
      <c r="V7674"/>
    </row>
    <row r="7675" spans="1:22" s="1" customFormat="1" ht="15.75" x14ac:dyDescent="0.25">
      <c r="A7675" s="22"/>
      <c r="B7675" s="22"/>
      <c r="G7675" s="23"/>
      <c r="V7675"/>
    </row>
    <row r="7676" spans="1:22" s="1" customFormat="1" ht="15.75" x14ac:dyDescent="0.25">
      <c r="A7676" s="22"/>
      <c r="B7676" s="22"/>
      <c r="G7676" s="23"/>
      <c r="V7676"/>
    </row>
    <row r="7677" spans="1:22" s="1" customFormat="1" ht="15.75" x14ac:dyDescent="0.25">
      <c r="A7677" s="22"/>
      <c r="B7677" s="22"/>
      <c r="G7677" s="23"/>
      <c r="V7677"/>
    </row>
    <row r="7678" spans="1:22" s="1" customFormat="1" ht="15.75" x14ac:dyDescent="0.25">
      <c r="A7678" s="22"/>
      <c r="B7678" s="22"/>
      <c r="G7678" s="23"/>
      <c r="V7678"/>
    </row>
    <row r="7679" spans="1:22" s="1" customFormat="1" ht="15.75" x14ac:dyDescent="0.25">
      <c r="A7679" s="22"/>
      <c r="B7679" s="22"/>
      <c r="G7679" s="23"/>
      <c r="V7679"/>
    </row>
    <row r="7680" spans="1:22" s="1" customFormat="1" ht="15.75" x14ac:dyDescent="0.25">
      <c r="A7680" s="22"/>
      <c r="B7680" s="22"/>
      <c r="G7680" s="23"/>
      <c r="V7680"/>
    </row>
    <row r="7681" spans="1:22" s="1" customFormat="1" ht="15.75" x14ac:dyDescent="0.25">
      <c r="A7681" s="22"/>
      <c r="B7681" s="22"/>
      <c r="G7681" s="23"/>
      <c r="V7681"/>
    </row>
    <row r="7682" spans="1:22" s="1" customFormat="1" ht="15.75" x14ac:dyDescent="0.25">
      <c r="A7682" s="22"/>
      <c r="B7682" s="22"/>
      <c r="G7682" s="23"/>
      <c r="V7682"/>
    </row>
    <row r="7683" spans="1:22" s="1" customFormat="1" ht="15.75" x14ac:dyDescent="0.25">
      <c r="A7683" s="22"/>
      <c r="B7683" s="22"/>
      <c r="G7683" s="23"/>
      <c r="V7683"/>
    </row>
    <row r="7684" spans="1:22" s="1" customFormat="1" ht="15.75" x14ac:dyDescent="0.25">
      <c r="A7684" s="22"/>
      <c r="B7684" s="22"/>
      <c r="G7684" s="23"/>
      <c r="V7684"/>
    </row>
    <row r="7685" spans="1:22" s="1" customFormat="1" ht="15.75" x14ac:dyDescent="0.25">
      <c r="A7685" s="22"/>
      <c r="B7685" s="22"/>
      <c r="G7685" s="23"/>
      <c r="V7685"/>
    </row>
    <row r="7686" spans="1:22" s="1" customFormat="1" ht="15.75" x14ac:dyDescent="0.25">
      <c r="A7686" s="22"/>
      <c r="B7686" s="22"/>
      <c r="G7686" s="23"/>
      <c r="V7686"/>
    </row>
    <row r="7687" spans="1:22" s="1" customFormat="1" ht="15.75" x14ac:dyDescent="0.25">
      <c r="A7687" s="22"/>
      <c r="B7687" s="22"/>
      <c r="G7687" s="23"/>
      <c r="V7687"/>
    </row>
    <row r="7688" spans="1:22" s="1" customFormat="1" ht="15.75" x14ac:dyDescent="0.25">
      <c r="A7688" s="22"/>
      <c r="B7688" s="22"/>
      <c r="G7688" s="23"/>
      <c r="V7688"/>
    </row>
    <row r="7689" spans="1:22" s="1" customFormat="1" ht="15.75" x14ac:dyDescent="0.25">
      <c r="A7689" s="22"/>
      <c r="B7689" s="22"/>
      <c r="G7689" s="23"/>
      <c r="V7689"/>
    </row>
    <row r="7690" spans="1:22" s="1" customFormat="1" ht="15.75" x14ac:dyDescent="0.25">
      <c r="A7690" s="22"/>
      <c r="B7690" s="22"/>
      <c r="G7690" s="23"/>
      <c r="V7690"/>
    </row>
    <row r="7691" spans="1:22" s="1" customFormat="1" ht="15.75" x14ac:dyDescent="0.25">
      <c r="A7691" s="22"/>
      <c r="B7691" s="22"/>
      <c r="G7691" s="23"/>
      <c r="V7691"/>
    </row>
    <row r="7692" spans="1:22" s="1" customFormat="1" ht="15.75" x14ac:dyDescent="0.25">
      <c r="A7692" s="22"/>
      <c r="B7692" s="22"/>
      <c r="G7692" s="23"/>
      <c r="V7692"/>
    </row>
    <row r="7693" spans="1:22" s="1" customFormat="1" ht="15.75" x14ac:dyDescent="0.25">
      <c r="A7693" s="22"/>
      <c r="B7693" s="22"/>
      <c r="G7693" s="23"/>
      <c r="V7693"/>
    </row>
    <row r="7694" spans="1:22" s="1" customFormat="1" ht="15.75" x14ac:dyDescent="0.25">
      <c r="A7694" s="22"/>
      <c r="B7694" s="22"/>
      <c r="G7694" s="23"/>
      <c r="V7694"/>
    </row>
    <row r="7695" spans="1:22" s="1" customFormat="1" ht="15.75" x14ac:dyDescent="0.25">
      <c r="A7695" s="22"/>
      <c r="B7695" s="22"/>
      <c r="G7695" s="23"/>
      <c r="V7695"/>
    </row>
    <row r="7696" spans="1:22" s="1" customFormat="1" ht="15.75" x14ac:dyDescent="0.25">
      <c r="A7696" s="22"/>
      <c r="B7696" s="22"/>
      <c r="G7696" s="23"/>
      <c r="V7696"/>
    </row>
    <row r="7697" spans="1:22" s="1" customFormat="1" ht="15.75" x14ac:dyDescent="0.25">
      <c r="A7697" s="22"/>
      <c r="B7697" s="22"/>
      <c r="G7697" s="23"/>
      <c r="V7697"/>
    </row>
    <row r="7698" spans="1:22" s="1" customFormat="1" ht="15.75" x14ac:dyDescent="0.25">
      <c r="A7698" s="22"/>
      <c r="B7698" s="22"/>
      <c r="G7698" s="23"/>
      <c r="V7698"/>
    </row>
    <row r="7699" spans="1:22" s="1" customFormat="1" ht="15.75" x14ac:dyDescent="0.25">
      <c r="A7699" s="22"/>
      <c r="B7699" s="22"/>
      <c r="G7699" s="23"/>
      <c r="V7699"/>
    </row>
    <row r="7700" spans="1:22" s="1" customFormat="1" ht="15.75" x14ac:dyDescent="0.25">
      <c r="A7700" s="22"/>
      <c r="B7700" s="22"/>
      <c r="G7700" s="23"/>
      <c r="V7700"/>
    </row>
    <row r="7701" spans="1:22" s="1" customFormat="1" ht="15.75" x14ac:dyDescent="0.25">
      <c r="A7701" s="22"/>
      <c r="B7701" s="22"/>
      <c r="G7701" s="23"/>
      <c r="V7701"/>
    </row>
    <row r="7702" spans="1:22" s="1" customFormat="1" ht="15.75" x14ac:dyDescent="0.25">
      <c r="A7702" s="22"/>
      <c r="B7702" s="22"/>
      <c r="G7702" s="23"/>
      <c r="V7702"/>
    </row>
    <row r="7703" spans="1:22" s="1" customFormat="1" ht="15.75" x14ac:dyDescent="0.25">
      <c r="A7703" s="22"/>
      <c r="B7703" s="22"/>
      <c r="G7703" s="23"/>
      <c r="V7703"/>
    </row>
    <row r="7704" spans="1:22" s="1" customFormat="1" ht="15.75" x14ac:dyDescent="0.25">
      <c r="A7704" s="22"/>
      <c r="B7704" s="22"/>
      <c r="G7704" s="23"/>
      <c r="V7704"/>
    </row>
    <row r="7705" spans="1:22" s="1" customFormat="1" ht="15.75" x14ac:dyDescent="0.25">
      <c r="A7705" s="22"/>
      <c r="B7705" s="22"/>
      <c r="G7705" s="23"/>
      <c r="V7705"/>
    </row>
    <row r="7706" spans="1:22" s="1" customFormat="1" ht="15.75" x14ac:dyDescent="0.25">
      <c r="A7706" s="22"/>
      <c r="B7706" s="22"/>
      <c r="G7706" s="23"/>
      <c r="V7706"/>
    </row>
    <row r="7707" spans="1:22" s="1" customFormat="1" ht="15.75" x14ac:dyDescent="0.25">
      <c r="A7707" s="22"/>
      <c r="B7707" s="22"/>
      <c r="G7707" s="23"/>
      <c r="V7707"/>
    </row>
    <row r="7708" spans="1:22" s="1" customFormat="1" ht="15.75" x14ac:dyDescent="0.25">
      <c r="A7708" s="22"/>
      <c r="B7708" s="22"/>
      <c r="G7708" s="23"/>
      <c r="V7708"/>
    </row>
    <row r="7709" spans="1:22" s="1" customFormat="1" ht="15.75" x14ac:dyDescent="0.25">
      <c r="A7709" s="22"/>
      <c r="B7709" s="22"/>
      <c r="G7709" s="23"/>
      <c r="V7709"/>
    </row>
    <row r="7710" spans="1:22" s="1" customFormat="1" ht="15.75" x14ac:dyDescent="0.25">
      <c r="A7710" s="22"/>
      <c r="B7710" s="22"/>
      <c r="G7710" s="23"/>
      <c r="V7710"/>
    </row>
    <row r="7711" spans="1:22" s="1" customFormat="1" ht="15.75" x14ac:dyDescent="0.25">
      <c r="A7711" s="22"/>
      <c r="B7711" s="22"/>
      <c r="G7711" s="23"/>
      <c r="V7711"/>
    </row>
    <row r="7712" spans="1:22" s="1" customFormat="1" ht="15.75" x14ac:dyDescent="0.25">
      <c r="A7712" s="22"/>
      <c r="B7712" s="22"/>
      <c r="G7712" s="23"/>
      <c r="V7712"/>
    </row>
    <row r="7713" spans="1:22" s="1" customFormat="1" ht="15.75" x14ac:dyDescent="0.25">
      <c r="A7713" s="22"/>
      <c r="B7713" s="22"/>
      <c r="G7713" s="23"/>
      <c r="V7713"/>
    </row>
    <row r="7714" spans="1:22" s="1" customFormat="1" ht="15.75" x14ac:dyDescent="0.25">
      <c r="A7714" s="22"/>
      <c r="B7714" s="22"/>
      <c r="G7714" s="23"/>
      <c r="V7714"/>
    </row>
    <row r="7715" spans="1:22" s="1" customFormat="1" ht="15.75" x14ac:dyDescent="0.25">
      <c r="A7715" s="22"/>
      <c r="B7715" s="22"/>
      <c r="G7715" s="23"/>
      <c r="V7715"/>
    </row>
    <row r="7716" spans="1:22" s="1" customFormat="1" ht="15.75" x14ac:dyDescent="0.25">
      <c r="A7716" s="22"/>
      <c r="B7716" s="22"/>
      <c r="G7716" s="23"/>
      <c r="V7716"/>
    </row>
    <row r="7717" spans="1:22" s="1" customFormat="1" ht="15.75" x14ac:dyDescent="0.25">
      <c r="A7717" s="22"/>
      <c r="B7717" s="22"/>
      <c r="G7717" s="23"/>
      <c r="V7717"/>
    </row>
    <row r="7718" spans="1:22" s="1" customFormat="1" ht="15.75" x14ac:dyDescent="0.25">
      <c r="A7718" s="22"/>
      <c r="B7718" s="22"/>
      <c r="G7718" s="23"/>
      <c r="V7718"/>
    </row>
    <row r="7719" spans="1:22" s="1" customFormat="1" ht="15.75" x14ac:dyDescent="0.25">
      <c r="A7719" s="22"/>
      <c r="B7719" s="22"/>
      <c r="G7719" s="23"/>
      <c r="V7719"/>
    </row>
    <row r="7720" spans="1:22" s="1" customFormat="1" ht="15.75" x14ac:dyDescent="0.25">
      <c r="A7720" s="22"/>
      <c r="B7720" s="22"/>
      <c r="G7720" s="23"/>
      <c r="V7720"/>
    </row>
    <row r="7721" spans="1:22" s="1" customFormat="1" ht="15.75" x14ac:dyDescent="0.25">
      <c r="A7721" s="22"/>
      <c r="B7721" s="22"/>
      <c r="G7721" s="23"/>
      <c r="V7721"/>
    </row>
    <row r="7722" spans="1:22" s="1" customFormat="1" ht="15.75" x14ac:dyDescent="0.25">
      <c r="A7722" s="22"/>
      <c r="B7722" s="22"/>
      <c r="G7722" s="23"/>
      <c r="V7722"/>
    </row>
    <row r="7723" spans="1:22" s="1" customFormat="1" ht="15.75" x14ac:dyDescent="0.25">
      <c r="A7723" s="22"/>
      <c r="B7723" s="22"/>
      <c r="G7723" s="23"/>
      <c r="V7723"/>
    </row>
    <row r="7724" spans="1:22" s="1" customFormat="1" ht="15.75" x14ac:dyDescent="0.25">
      <c r="A7724" s="22"/>
      <c r="B7724" s="22"/>
      <c r="G7724" s="23"/>
      <c r="V7724"/>
    </row>
    <row r="7725" spans="1:22" s="1" customFormat="1" ht="15.75" x14ac:dyDescent="0.25">
      <c r="A7725" s="22"/>
      <c r="B7725" s="22"/>
      <c r="G7725" s="23"/>
      <c r="V7725"/>
    </row>
    <row r="7726" spans="1:22" s="1" customFormat="1" ht="15.75" x14ac:dyDescent="0.25">
      <c r="A7726" s="22"/>
      <c r="B7726" s="22"/>
      <c r="G7726" s="23"/>
      <c r="V7726"/>
    </row>
    <row r="7727" spans="1:22" s="1" customFormat="1" ht="15.75" x14ac:dyDescent="0.25">
      <c r="A7727" s="22"/>
      <c r="B7727" s="22"/>
      <c r="G7727" s="23"/>
      <c r="V7727"/>
    </row>
    <row r="7728" spans="1:22" s="1" customFormat="1" ht="15.75" x14ac:dyDescent="0.25">
      <c r="A7728" s="22"/>
      <c r="B7728" s="22"/>
      <c r="G7728" s="23"/>
      <c r="V7728"/>
    </row>
    <row r="7729" spans="1:22" s="1" customFormat="1" ht="15.75" x14ac:dyDescent="0.25">
      <c r="A7729" s="22"/>
      <c r="B7729" s="22"/>
      <c r="G7729" s="23"/>
      <c r="V7729"/>
    </row>
    <row r="7730" spans="1:22" s="1" customFormat="1" ht="15.75" x14ac:dyDescent="0.25">
      <c r="A7730" s="22"/>
      <c r="B7730" s="22"/>
      <c r="G7730" s="23"/>
      <c r="V7730"/>
    </row>
    <row r="7731" spans="1:22" s="1" customFormat="1" ht="15.75" x14ac:dyDescent="0.25">
      <c r="A7731" s="22"/>
      <c r="B7731" s="22"/>
      <c r="G7731" s="23"/>
      <c r="V7731"/>
    </row>
    <row r="7732" spans="1:22" s="1" customFormat="1" ht="15.75" x14ac:dyDescent="0.25">
      <c r="A7732" s="22"/>
      <c r="B7732" s="22"/>
      <c r="G7732" s="23"/>
      <c r="V7732"/>
    </row>
    <row r="7733" spans="1:22" s="1" customFormat="1" ht="15.75" x14ac:dyDescent="0.25">
      <c r="A7733" s="22"/>
      <c r="B7733" s="22"/>
      <c r="G7733" s="23"/>
      <c r="V7733"/>
    </row>
    <row r="7734" spans="1:22" s="1" customFormat="1" ht="15.75" x14ac:dyDescent="0.25">
      <c r="A7734" s="22"/>
      <c r="B7734" s="22"/>
      <c r="G7734" s="23"/>
      <c r="V7734"/>
    </row>
    <row r="7735" spans="1:22" s="1" customFormat="1" ht="15.75" x14ac:dyDescent="0.25">
      <c r="A7735" s="22"/>
      <c r="B7735" s="22"/>
      <c r="G7735" s="23"/>
      <c r="V7735"/>
    </row>
    <row r="7736" spans="1:22" s="1" customFormat="1" ht="15.75" x14ac:dyDescent="0.25">
      <c r="A7736" s="22"/>
      <c r="B7736" s="22"/>
      <c r="G7736" s="23"/>
      <c r="V7736"/>
    </row>
    <row r="7737" spans="1:22" s="1" customFormat="1" ht="15.75" x14ac:dyDescent="0.25">
      <c r="A7737" s="22"/>
      <c r="B7737" s="22"/>
      <c r="G7737" s="23"/>
      <c r="V7737"/>
    </row>
    <row r="7738" spans="1:22" s="1" customFormat="1" ht="15.75" x14ac:dyDescent="0.25">
      <c r="A7738" s="22"/>
      <c r="B7738" s="22"/>
      <c r="G7738" s="23"/>
      <c r="V7738"/>
    </row>
    <row r="7739" spans="1:22" s="1" customFormat="1" ht="15.75" x14ac:dyDescent="0.25">
      <c r="A7739" s="22"/>
      <c r="B7739" s="22"/>
      <c r="G7739" s="23"/>
      <c r="V7739"/>
    </row>
    <row r="7740" spans="1:22" s="1" customFormat="1" ht="15.75" x14ac:dyDescent="0.25">
      <c r="A7740" s="22"/>
      <c r="B7740" s="22"/>
      <c r="G7740" s="23"/>
      <c r="V7740"/>
    </row>
    <row r="7741" spans="1:22" s="1" customFormat="1" ht="15.75" x14ac:dyDescent="0.25">
      <c r="A7741" s="22"/>
      <c r="B7741" s="22"/>
      <c r="G7741" s="23"/>
      <c r="V7741"/>
    </row>
    <row r="7742" spans="1:22" s="1" customFormat="1" ht="15.75" x14ac:dyDescent="0.25">
      <c r="A7742" s="22"/>
      <c r="B7742" s="22"/>
      <c r="G7742" s="23"/>
      <c r="V7742"/>
    </row>
    <row r="7743" spans="1:22" s="1" customFormat="1" ht="15.75" x14ac:dyDescent="0.25">
      <c r="A7743" s="22"/>
      <c r="B7743" s="22"/>
      <c r="G7743" s="23"/>
      <c r="V7743"/>
    </row>
    <row r="7744" spans="1:22" s="1" customFormat="1" ht="15.75" x14ac:dyDescent="0.25">
      <c r="A7744" s="22"/>
      <c r="B7744" s="22"/>
      <c r="G7744" s="23"/>
      <c r="V7744"/>
    </row>
    <row r="7745" spans="1:22" s="1" customFormat="1" ht="15.75" x14ac:dyDescent="0.25">
      <c r="A7745" s="22"/>
      <c r="B7745" s="22"/>
      <c r="G7745" s="23"/>
      <c r="V7745"/>
    </row>
    <row r="7746" spans="1:22" s="1" customFormat="1" ht="15.75" x14ac:dyDescent="0.25">
      <c r="A7746" s="22"/>
      <c r="B7746" s="22"/>
      <c r="G7746" s="23"/>
      <c r="V7746"/>
    </row>
    <row r="7747" spans="1:22" s="1" customFormat="1" ht="15.75" x14ac:dyDescent="0.25">
      <c r="A7747" s="22"/>
      <c r="B7747" s="22"/>
      <c r="G7747" s="23"/>
      <c r="V7747"/>
    </row>
    <row r="7748" spans="1:22" s="1" customFormat="1" ht="15.75" x14ac:dyDescent="0.25">
      <c r="A7748" s="22"/>
      <c r="B7748" s="22"/>
      <c r="G7748" s="23"/>
      <c r="V7748"/>
    </row>
    <row r="7749" spans="1:22" s="1" customFormat="1" ht="15.75" x14ac:dyDescent="0.25">
      <c r="A7749" s="22"/>
      <c r="B7749" s="22"/>
      <c r="G7749" s="23"/>
      <c r="V7749"/>
    </row>
    <row r="7750" spans="1:22" s="1" customFormat="1" ht="15.75" x14ac:dyDescent="0.25">
      <c r="A7750" s="22"/>
      <c r="B7750" s="22"/>
      <c r="G7750" s="23"/>
      <c r="V7750"/>
    </row>
    <row r="7751" spans="1:22" s="1" customFormat="1" ht="15.75" x14ac:dyDescent="0.25">
      <c r="A7751" s="22"/>
      <c r="B7751" s="22"/>
      <c r="G7751" s="23"/>
      <c r="V7751"/>
    </row>
    <row r="7752" spans="1:22" s="1" customFormat="1" ht="15.75" x14ac:dyDescent="0.25">
      <c r="A7752" s="22"/>
      <c r="B7752" s="22"/>
      <c r="G7752" s="23"/>
      <c r="V7752"/>
    </row>
    <row r="7753" spans="1:22" s="1" customFormat="1" ht="15.75" x14ac:dyDescent="0.25">
      <c r="A7753" s="22"/>
      <c r="B7753" s="22"/>
      <c r="G7753" s="23"/>
      <c r="V7753"/>
    </row>
    <row r="7754" spans="1:22" s="1" customFormat="1" ht="15.75" x14ac:dyDescent="0.25">
      <c r="A7754" s="22"/>
      <c r="B7754" s="22"/>
      <c r="G7754" s="23"/>
      <c r="V7754"/>
    </row>
    <row r="7755" spans="1:22" s="1" customFormat="1" ht="15.75" x14ac:dyDescent="0.25">
      <c r="A7755" s="22"/>
      <c r="B7755" s="22"/>
      <c r="G7755" s="23"/>
      <c r="V7755"/>
    </row>
    <row r="7756" spans="1:22" s="1" customFormat="1" ht="15.75" x14ac:dyDescent="0.25">
      <c r="A7756" s="22"/>
      <c r="B7756" s="22"/>
      <c r="G7756" s="23"/>
      <c r="V7756"/>
    </row>
    <row r="7757" spans="1:22" s="1" customFormat="1" ht="15.75" x14ac:dyDescent="0.25">
      <c r="A7757" s="22"/>
      <c r="B7757" s="22"/>
      <c r="G7757" s="23"/>
      <c r="V7757"/>
    </row>
    <row r="7758" spans="1:22" s="1" customFormat="1" ht="15.75" x14ac:dyDescent="0.25">
      <c r="A7758" s="22"/>
      <c r="B7758" s="22"/>
      <c r="G7758" s="23"/>
      <c r="V7758"/>
    </row>
    <row r="7759" spans="1:22" s="1" customFormat="1" ht="15.75" x14ac:dyDescent="0.25">
      <c r="A7759" s="22"/>
      <c r="B7759" s="22"/>
      <c r="G7759" s="23"/>
      <c r="V7759"/>
    </row>
    <row r="7760" spans="1:22" s="1" customFormat="1" ht="15.75" x14ac:dyDescent="0.25">
      <c r="A7760" s="22"/>
      <c r="B7760" s="22"/>
      <c r="G7760" s="23"/>
      <c r="V7760"/>
    </row>
    <row r="7761" spans="1:22" s="1" customFormat="1" ht="15.75" x14ac:dyDescent="0.25">
      <c r="A7761" s="22"/>
      <c r="B7761" s="22"/>
      <c r="G7761" s="23"/>
      <c r="V7761"/>
    </row>
    <row r="7762" spans="1:22" s="1" customFormat="1" ht="15.75" x14ac:dyDescent="0.25">
      <c r="A7762" s="22"/>
      <c r="B7762" s="22"/>
      <c r="G7762" s="23"/>
      <c r="V7762"/>
    </row>
    <row r="7763" spans="1:22" s="1" customFormat="1" ht="15.75" x14ac:dyDescent="0.25">
      <c r="A7763" s="22"/>
      <c r="B7763" s="22"/>
      <c r="G7763" s="23"/>
      <c r="V7763"/>
    </row>
    <row r="7764" spans="1:22" s="1" customFormat="1" ht="15.75" x14ac:dyDescent="0.25">
      <c r="A7764" s="22"/>
      <c r="B7764" s="22"/>
      <c r="G7764" s="23"/>
      <c r="V7764"/>
    </row>
    <row r="7765" spans="1:22" s="1" customFormat="1" ht="15.75" x14ac:dyDescent="0.25">
      <c r="A7765" s="22"/>
      <c r="B7765" s="22"/>
      <c r="G7765" s="23"/>
      <c r="V7765"/>
    </row>
    <row r="7766" spans="1:22" s="1" customFormat="1" ht="15.75" x14ac:dyDescent="0.25">
      <c r="A7766" s="22"/>
      <c r="B7766" s="22"/>
      <c r="G7766" s="23"/>
      <c r="V7766"/>
    </row>
    <row r="7767" spans="1:22" s="1" customFormat="1" ht="15.75" x14ac:dyDescent="0.25">
      <c r="A7767" s="22"/>
      <c r="B7767" s="22"/>
      <c r="G7767" s="23"/>
      <c r="V7767"/>
    </row>
    <row r="7768" spans="1:22" s="1" customFormat="1" ht="15.75" x14ac:dyDescent="0.25">
      <c r="A7768" s="22"/>
      <c r="B7768" s="22"/>
      <c r="G7768" s="23"/>
      <c r="V7768"/>
    </row>
    <row r="7769" spans="1:22" s="1" customFormat="1" ht="15.75" x14ac:dyDescent="0.25">
      <c r="A7769" s="22"/>
      <c r="B7769" s="22"/>
      <c r="G7769" s="23"/>
      <c r="V7769"/>
    </row>
    <row r="7770" spans="1:22" s="1" customFormat="1" ht="15.75" x14ac:dyDescent="0.25">
      <c r="A7770" s="22"/>
      <c r="B7770" s="22"/>
      <c r="G7770" s="23"/>
      <c r="V7770"/>
    </row>
    <row r="7771" spans="1:22" s="1" customFormat="1" ht="15.75" x14ac:dyDescent="0.25">
      <c r="A7771" s="22"/>
      <c r="B7771" s="22"/>
      <c r="G7771" s="23"/>
      <c r="V7771"/>
    </row>
    <row r="7772" spans="1:22" s="1" customFormat="1" ht="15.75" x14ac:dyDescent="0.25">
      <c r="A7772" s="22"/>
      <c r="B7772" s="22"/>
      <c r="G7772" s="23"/>
      <c r="V7772"/>
    </row>
    <row r="7773" spans="1:22" s="1" customFormat="1" ht="15.75" x14ac:dyDescent="0.25">
      <c r="A7773" s="22"/>
      <c r="B7773" s="22"/>
      <c r="G7773" s="23"/>
      <c r="V7773"/>
    </row>
    <row r="7774" spans="1:22" s="1" customFormat="1" ht="15.75" x14ac:dyDescent="0.25">
      <c r="A7774" s="22"/>
      <c r="B7774" s="22"/>
      <c r="G7774" s="23"/>
      <c r="V7774"/>
    </row>
    <row r="7775" spans="1:22" s="1" customFormat="1" ht="15.75" x14ac:dyDescent="0.25">
      <c r="A7775" s="22"/>
      <c r="B7775" s="22"/>
      <c r="G7775" s="23"/>
      <c r="V7775"/>
    </row>
    <row r="7776" spans="1:22" s="1" customFormat="1" ht="15.75" x14ac:dyDescent="0.25">
      <c r="A7776" s="22"/>
      <c r="B7776" s="22"/>
      <c r="G7776" s="23"/>
      <c r="V7776"/>
    </row>
    <row r="7777" spans="1:22" s="1" customFormat="1" ht="15.75" x14ac:dyDescent="0.25">
      <c r="A7777" s="22"/>
      <c r="B7777" s="22"/>
      <c r="G7777" s="23"/>
      <c r="V7777"/>
    </row>
    <row r="7778" spans="1:22" s="1" customFormat="1" ht="15.75" x14ac:dyDescent="0.25">
      <c r="A7778" s="22"/>
      <c r="B7778" s="22"/>
      <c r="G7778" s="23"/>
      <c r="V7778"/>
    </row>
    <row r="7779" spans="1:22" s="1" customFormat="1" ht="15.75" x14ac:dyDescent="0.25">
      <c r="A7779" s="22"/>
      <c r="B7779" s="22"/>
      <c r="G7779" s="23"/>
      <c r="V7779"/>
    </row>
    <row r="7780" spans="1:22" s="1" customFormat="1" ht="15.75" x14ac:dyDescent="0.25">
      <c r="A7780" s="22"/>
      <c r="B7780" s="22"/>
      <c r="G7780" s="23"/>
      <c r="V7780"/>
    </row>
    <row r="7781" spans="1:22" s="1" customFormat="1" ht="15.75" x14ac:dyDescent="0.25">
      <c r="A7781" s="22"/>
      <c r="B7781" s="22"/>
      <c r="G7781" s="23"/>
      <c r="V7781"/>
    </row>
    <row r="7782" spans="1:22" s="1" customFormat="1" ht="15.75" x14ac:dyDescent="0.25">
      <c r="A7782" s="22"/>
      <c r="B7782" s="22"/>
      <c r="G7782" s="23"/>
      <c r="V7782"/>
    </row>
    <row r="7783" spans="1:22" s="1" customFormat="1" ht="15.75" x14ac:dyDescent="0.25">
      <c r="A7783" s="22"/>
      <c r="B7783" s="22"/>
      <c r="G7783" s="23"/>
      <c r="V7783"/>
    </row>
    <row r="7784" spans="1:22" s="1" customFormat="1" ht="15.75" x14ac:dyDescent="0.25">
      <c r="A7784" s="22"/>
      <c r="B7784" s="22"/>
      <c r="G7784" s="23"/>
      <c r="V7784"/>
    </row>
    <row r="7785" spans="1:22" s="1" customFormat="1" ht="15.75" x14ac:dyDescent="0.25">
      <c r="A7785" s="22"/>
      <c r="B7785" s="22"/>
      <c r="G7785" s="23"/>
      <c r="V7785"/>
    </row>
    <row r="7786" spans="1:22" s="1" customFormat="1" ht="15.75" x14ac:dyDescent="0.25">
      <c r="A7786" s="22"/>
      <c r="B7786" s="22"/>
      <c r="G7786" s="23"/>
      <c r="V7786"/>
    </row>
    <row r="7787" spans="1:22" s="1" customFormat="1" ht="15.75" x14ac:dyDescent="0.25">
      <c r="A7787" s="22"/>
      <c r="B7787" s="22"/>
      <c r="G7787" s="23"/>
      <c r="V7787"/>
    </row>
    <row r="7788" spans="1:22" s="1" customFormat="1" ht="15.75" x14ac:dyDescent="0.25">
      <c r="A7788" s="22"/>
      <c r="B7788" s="22"/>
      <c r="G7788" s="23"/>
      <c r="V7788"/>
    </row>
    <row r="7789" spans="1:22" s="1" customFormat="1" ht="15.75" x14ac:dyDescent="0.25">
      <c r="A7789" s="22"/>
      <c r="B7789" s="22"/>
      <c r="G7789" s="23"/>
      <c r="V7789"/>
    </row>
    <row r="7790" spans="1:22" s="1" customFormat="1" ht="15.75" x14ac:dyDescent="0.25">
      <c r="A7790" s="22"/>
      <c r="B7790" s="22"/>
      <c r="G7790" s="23"/>
      <c r="V7790"/>
    </row>
    <row r="7791" spans="1:22" s="1" customFormat="1" ht="15.75" x14ac:dyDescent="0.25">
      <c r="A7791" s="22"/>
      <c r="B7791" s="22"/>
      <c r="G7791" s="23"/>
      <c r="V7791"/>
    </row>
    <row r="7792" spans="1:22" s="1" customFormat="1" ht="15.75" x14ac:dyDescent="0.25">
      <c r="A7792" s="22"/>
      <c r="B7792" s="22"/>
      <c r="G7792" s="23"/>
      <c r="V7792"/>
    </row>
    <row r="7793" spans="1:22" s="1" customFormat="1" ht="15.75" x14ac:dyDescent="0.25">
      <c r="A7793" s="22"/>
      <c r="B7793" s="22"/>
      <c r="G7793" s="23"/>
      <c r="V7793"/>
    </row>
    <row r="7794" spans="1:22" s="1" customFormat="1" ht="15.75" x14ac:dyDescent="0.25">
      <c r="A7794" s="22"/>
      <c r="B7794" s="22"/>
      <c r="G7794" s="23"/>
      <c r="V7794"/>
    </row>
    <row r="7795" spans="1:22" s="1" customFormat="1" ht="15.75" x14ac:dyDescent="0.25">
      <c r="A7795" s="22"/>
      <c r="B7795" s="22"/>
      <c r="G7795" s="23"/>
      <c r="V7795"/>
    </row>
    <row r="7796" spans="1:22" s="1" customFormat="1" ht="15.75" x14ac:dyDescent="0.25">
      <c r="A7796" s="22"/>
      <c r="B7796" s="22"/>
      <c r="G7796" s="23"/>
      <c r="V7796"/>
    </row>
    <row r="7797" spans="1:22" s="1" customFormat="1" ht="15.75" x14ac:dyDescent="0.25">
      <c r="A7797" s="22"/>
      <c r="B7797" s="22"/>
      <c r="G7797" s="23"/>
      <c r="V7797"/>
    </row>
    <row r="7798" spans="1:22" s="1" customFormat="1" ht="15.75" x14ac:dyDescent="0.25">
      <c r="A7798" s="22"/>
      <c r="B7798" s="22"/>
      <c r="G7798" s="23"/>
      <c r="V7798"/>
    </row>
    <row r="7799" spans="1:22" s="1" customFormat="1" ht="15.75" x14ac:dyDescent="0.25">
      <c r="A7799" s="22"/>
      <c r="B7799" s="22"/>
      <c r="G7799" s="23"/>
      <c r="V7799"/>
    </row>
    <row r="7800" spans="1:22" s="1" customFormat="1" ht="15.75" x14ac:dyDescent="0.25">
      <c r="A7800" s="22"/>
      <c r="B7800" s="22"/>
      <c r="G7800" s="23"/>
      <c r="V7800"/>
    </row>
    <row r="7801" spans="1:22" s="1" customFormat="1" ht="15.75" x14ac:dyDescent="0.25">
      <c r="A7801" s="22"/>
      <c r="B7801" s="22"/>
      <c r="G7801" s="23"/>
      <c r="V7801"/>
    </row>
    <row r="7802" spans="1:22" s="1" customFormat="1" ht="15.75" x14ac:dyDescent="0.25">
      <c r="A7802" s="22"/>
      <c r="B7802" s="22"/>
      <c r="G7802" s="23"/>
      <c r="V7802"/>
    </row>
    <row r="7803" spans="1:22" s="1" customFormat="1" ht="15.75" x14ac:dyDescent="0.25">
      <c r="A7803" s="22"/>
      <c r="B7803" s="22"/>
      <c r="G7803" s="23"/>
      <c r="V7803"/>
    </row>
    <row r="7804" spans="1:22" s="1" customFormat="1" ht="15.75" x14ac:dyDescent="0.25">
      <c r="A7804" s="22"/>
      <c r="B7804" s="22"/>
      <c r="G7804" s="23"/>
      <c r="V7804"/>
    </row>
    <row r="7805" spans="1:22" s="1" customFormat="1" ht="15.75" x14ac:dyDescent="0.25">
      <c r="A7805" s="22"/>
      <c r="B7805" s="22"/>
      <c r="G7805" s="23"/>
      <c r="V7805"/>
    </row>
    <row r="7806" spans="1:22" s="1" customFormat="1" ht="15.75" x14ac:dyDescent="0.25">
      <c r="A7806" s="22"/>
      <c r="B7806" s="22"/>
      <c r="G7806" s="23"/>
      <c r="V7806"/>
    </row>
    <row r="7807" spans="1:22" s="1" customFormat="1" ht="15.75" x14ac:dyDescent="0.25">
      <c r="A7807" s="22"/>
      <c r="B7807" s="22"/>
      <c r="G7807" s="23"/>
      <c r="V7807"/>
    </row>
    <row r="7808" spans="1:22" s="1" customFormat="1" ht="15.75" x14ac:dyDescent="0.25">
      <c r="A7808" s="22"/>
      <c r="B7808" s="22"/>
      <c r="G7808" s="23"/>
      <c r="V7808"/>
    </row>
    <row r="7809" spans="1:22" s="1" customFormat="1" ht="15.75" x14ac:dyDescent="0.25">
      <c r="A7809" s="22"/>
      <c r="B7809" s="22"/>
      <c r="G7809" s="23"/>
      <c r="V7809"/>
    </row>
    <row r="7810" spans="1:22" s="1" customFormat="1" ht="15.75" x14ac:dyDescent="0.25">
      <c r="A7810" s="22"/>
      <c r="B7810" s="22"/>
      <c r="G7810" s="23"/>
      <c r="V7810"/>
    </row>
    <row r="7811" spans="1:22" s="1" customFormat="1" ht="15.75" x14ac:dyDescent="0.25">
      <c r="A7811" s="22"/>
      <c r="B7811" s="22"/>
      <c r="G7811" s="23"/>
      <c r="V7811"/>
    </row>
    <row r="7812" spans="1:22" s="1" customFormat="1" ht="15.75" x14ac:dyDescent="0.25">
      <c r="A7812" s="22"/>
      <c r="B7812" s="22"/>
      <c r="G7812" s="23"/>
      <c r="V7812"/>
    </row>
    <row r="7813" spans="1:22" s="1" customFormat="1" ht="15.75" x14ac:dyDescent="0.25">
      <c r="A7813" s="22"/>
      <c r="B7813" s="22"/>
      <c r="G7813" s="23"/>
      <c r="V7813"/>
    </row>
    <row r="7814" spans="1:22" s="1" customFormat="1" ht="15.75" x14ac:dyDescent="0.25">
      <c r="A7814" s="22"/>
      <c r="B7814" s="22"/>
      <c r="G7814" s="23"/>
      <c r="V7814"/>
    </row>
    <row r="7815" spans="1:22" s="1" customFormat="1" ht="15.75" x14ac:dyDescent="0.25">
      <c r="A7815" s="22"/>
      <c r="B7815" s="22"/>
      <c r="G7815" s="23"/>
      <c r="V7815"/>
    </row>
    <row r="7816" spans="1:22" s="1" customFormat="1" ht="15.75" x14ac:dyDescent="0.25">
      <c r="A7816" s="22"/>
      <c r="B7816" s="22"/>
      <c r="G7816" s="23"/>
      <c r="V7816"/>
    </row>
    <row r="7817" spans="1:22" s="1" customFormat="1" ht="15.75" x14ac:dyDescent="0.25">
      <c r="A7817" s="22"/>
      <c r="B7817" s="22"/>
      <c r="G7817" s="23"/>
      <c r="V7817"/>
    </row>
    <row r="7818" spans="1:22" s="1" customFormat="1" ht="15.75" x14ac:dyDescent="0.25">
      <c r="A7818" s="22"/>
      <c r="B7818" s="22"/>
      <c r="G7818" s="23"/>
      <c r="V7818"/>
    </row>
    <row r="7819" spans="1:22" s="1" customFormat="1" ht="15.75" x14ac:dyDescent="0.25">
      <c r="A7819" s="22"/>
      <c r="B7819" s="22"/>
      <c r="G7819" s="23"/>
      <c r="V7819"/>
    </row>
    <row r="7820" spans="1:22" s="1" customFormat="1" ht="15.75" x14ac:dyDescent="0.25">
      <c r="A7820" s="22"/>
      <c r="B7820" s="22"/>
      <c r="G7820" s="23"/>
      <c r="V7820"/>
    </row>
    <row r="7821" spans="1:22" s="1" customFormat="1" ht="15.75" x14ac:dyDescent="0.25">
      <c r="A7821" s="22"/>
      <c r="B7821" s="22"/>
      <c r="G7821" s="23"/>
      <c r="V7821"/>
    </row>
    <row r="7822" spans="1:22" s="1" customFormat="1" ht="15.75" x14ac:dyDescent="0.25">
      <c r="A7822" s="22"/>
      <c r="B7822" s="22"/>
      <c r="G7822" s="23"/>
      <c r="V7822"/>
    </row>
    <row r="7823" spans="1:22" s="1" customFormat="1" ht="15.75" x14ac:dyDescent="0.25">
      <c r="A7823" s="22"/>
      <c r="B7823" s="22"/>
      <c r="G7823" s="23"/>
      <c r="V7823"/>
    </row>
    <row r="7824" spans="1:22" s="1" customFormat="1" ht="15.75" x14ac:dyDescent="0.25">
      <c r="A7824" s="22"/>
      <c r="B7824" s="22"/>
      <c r="G7824" s="23"/>
      <c r="V7824"/>
    </row>
    <row r="7825" spans="1:22" s="1" customFormat="1" ht="15.75" x14ac:dyDescent="0.25">
      <c r="A7825" s="22"/>
      <c r="B7825" s="22"/>
      <c r="G7825" s="23"/>
      <c r="V7825"/>
    </row>
    <row r="7826" spans="1:22" s="1" customFormat="1" ht="15.75" x14ac:dyDescent="0.25">
      <c r="A7826" s="22"/>
      <c r="B7826" s="22"/>
      <c r="G7826" s="23"/>
      <c r="V7826"/>
    </row>
    <row r="7827" spans="1:22" s="1" customFormat="1" ht="15.75" x14ac:dyDescent="0.25">
      <c r="A7827" s="22"/>
      <c r="B7827" s="22"/>
      <c r="G7827" s="23"/>
      <c r="V7827"/>
    </row>
    <row r="7828" spans="1:22" s="1" customFormat="1" ht="15.75" x14ac:dyDescent="0.25">
      <c r="A7828" s="22"/>
      <c r="B7828" s="22"/>
      <c r="G7828" s="23"/>
      <c r="V7828"/>
    </row>
    <row r="7829" spans="1:22" s="1" customFormat="1" ht="15.75" x14ac:dyDescent="0.25">
      <c r="A7829" s="22"/>
      <c r="B7829" s="22"/>
      <c r="G7829" s="23"/>
      <c r="V7829"/>
    </row>
    <row r="7830" spans="1:22" s="1" customFormat="1" ht="15.75" x14ac:dyDescent="0.25">
      <c r="A7830" s="22"/>
      <c r="B7830" s="22"/>
      <c r="G7830" s="23"/>
      <c r="V7830"/>
    </row>
    <row r="7831" spans="1:22" s="1" customFormat="1" ht="15.75" x14ac:dyDescent="0.25">
      <c r="A7831" s="22"/>
      <c r="B7831" s="22"/>
      <c r="G7831" s="23"/>
      <c r="V7831"/>
    </row>
    <row r="7832" spans="1:22" s="1" customFormat="1" ht="15.75" x14ac:dyDescent="0.25">
      <c r="A7832" s="22"/>
      <c r="B7832" s="22"/>
      <c r="G7832" s="23"/>
      <c r="V7832"/>
    </row>
    <row r="7833" spans="1:22" s="1" customFormat="1" ht="15.75" x14ac:dyDescent="0.25">
      <c r="A7833" s="22"/>
      <c r="B7833" s="22"/>
      <c r="G7833" s="23"/>
      <c r="V7833"/>
    </row>
    <row r="7834" spans="1:22" s="1" customFormat="1" ht="15.75" x14ac:dyDescent="0.25">
      <c r="A7834" s="22"/>
      <c r="B7834" s="22"/>
      <c r="G7834" s="23"/>
      <c r="V7834"/>
    </row>
    <row r="7835" spans="1:22" s="1" customFormat="1" ht="15.75" x14ac:dyDescent="0.25">
      <c r="A7835" s="22"/>
      <c r="B7835" s="22"/>
      <c r="G7835" s="23"/>
      <c r="V7835"/>
    </row>
    <row r="7836" spans="1:22" s="1" customFormat="1" ht="15.75" x14ac:dyDescent="0.25">
      <c r="A7836" s="22"/>
      <c r="B7836" s="22"/>
      <c r="G7836" s="23"/>
      <c r="V7836"/>
    </row>
    <row r="7837" spans="1:22" s="1" customFormat="1" ht="15.75" x14ac:dyDescent="0.25">
      <c r="A7837" s="22"/>
      <c r="B7837" s="22"/>
      <c r="G7837" s="23"/>
      <c r="V7837"/>
    </row>
    <row r="7838" spans="1:22" s="1" customFormat="1" ht="15.75" x14ac:dyDescent="0.25">
      <c r="A7838" s="22"/>
      <c r="B7838" s="22"/>
      <c r="G7838" s="23"/>
      <c r="V7838"/>
    </row>
    <row r="7839" spans="1:22" s="1" customFormat="1" ht="15.75" x14ac:dyDescent="0.25">
      <c r="A7839" s="22"/>
      <c r="B7839" s="22"/>
      <c r="G7839" s="23"/>
      <c r="V7839"/>
    </row>
    <row r="7840" spans="1:22" s="1" customFormat="1" ht="15.75" x14ac:dyDescent="0.25">
      <c r="A7840" s="22"/>
      <c r="B7840" s="22"/>
      <c r="G7840" s="23"/>
      <c r="V7840"/>
    </row>
    <row r="7841" spans="1:22" s="1" customFormat="1" ht="15.75" x14ac:dyDescent="0.25">
      <c r="A7841" s="22"/>
      <c r="B7841" s="22"/>
      <c r="G7841" s="23"/>
      <c r="V7841"/>
    </row>
    <row r="7842" spans="1:22" s="1" customFormat="1" ht="15.75" x14ac:dyDescent="0.25">
      <c r="A7842" s="22"/>
      <c r="B7842" s="22"/>
      <c r="G7842" s="23"/>
      <c r="V7842"/>
    </row>
    <row r="7843" spans="1:22" s="1" customFormat="1" ht="15.75" x14ac:dyDescent="0.25">
      <c r="A7843" s="22"/>
      <c r="B7843" s="22"/>
      <c r="G7843" s="23"/>
      <c r="V7843"/>
    </row>
    <row r="7844" spans="1:22" s="1" customFormat="1" ht="15.75" x14ac:dyDescent="0.25">
      <c r="A7844" s="22"/>
      <c r="B7844" s="22"/>
      <c r="G7844" s="23"/>
      <c r="V7844"/>
    </row>
    <row r="7845" spans="1:22" s="1" customFormat="1" ht="15.75" x14ac:dyDescent="0.25">
      <c r="A7845" s="22"/>
      <c r="B7845" s="22"/>
      <c r="G7845" s="23"/>
      <c r="V7845"/>
    </row>
    <row r="7846" spans="1:22" s="1" customFormat="1" ht="15.75" x14ac:dyDescent="0.25">
      <c r="A7846" s="22"/>
      <c r="B7846" s="22"/>
      <c r="G7846" s="23"/>
      <c r="V7846"/>
    </row>
    <row r="7847" spans="1:22" s="1" customFormat="1" ht="15.75" x14ac:dyDescent="0.25">
      <c r="A7847" s="22"/>
      <c r="B7847" s="22"/>
      <c r="G7847" s="23"/>
      <c r="V7847"/>
    </row>
    <row r="7848" spans="1:22" s="1" customFormat="1" ht="15.75" x14ac:dyDescent="0.25">
      <c r="A7848" s="22"/>
      <c r="B7848" s="22"/>
      <c r="G7848" s="23"/>
      <c r="V7848"/>
    </row>
    <row r="7849" spans="1:22" s="1" customFormat="1" ht="15.75" x14ac:dyDescent="0.25">
      <c r="A7849" s="22"/>
      <c r="B7849" s="22"/>
      <c r="G7849" s="23"/>
      <c r="V7849"/>
    </row>
    <row r="7850" spans="1:22" s="1" customFormat="1" ht="15.75" x14ac:dyDescent="0.25">
      <c r="A7850" s="22"/>
      <c r="B7850" s="22"/>
      <c r="G7850" s="23"/>
      <c r="V7850"/>
    </row>
    <row r="7851" spans="1:22" s="1" customFormat="1" ht="15.75" x14ac:dyDescent="0.25">
      <c r="A7851" s="22"/>
      <c r="B7851" s="22"/>
      <c r="G7851" s="23"/>
      <c r="V7851"/>
    </row>
    <row r="7852" spans="1:22" s="1" customFormat="1" ht="15.75" x14ac:dyDescent="0.25">
      <c r="A7852" s="22"/>
      <c r="B7852" s="22"/>
      <c r="G7852" s="23"/>
      <c r="V7852"/>
    </row>
    <row r="7853" spans="1:22" s="1" customFormat="1" ht="15.75" x14ac:dyDescent="0.25">
      <c r="A7853" s="22"/>
      <c r="B7853" s="22"/>
      <c r="G7853" s="23"/>
      <c r="V7853"/>
    </row>
    <row r="7854" spans="1:22" s="1" customFormat="1" ht="15.75" x14ac:dyDescent="0.25">
      <c r="A7854" s="22"/>
      <c r="B7854" s="22"/>
      <c r="G7854" s="23"/>
      <c r="V7854"/>
    </row>
    <row r="7855" spans="1:22" s="1" customFormat="1" ht="15.75" x14ac:dyDescent="0.25">
      <c r="A7855" s="22"/>
      <c r="B7855" s="22"/>
      <c r="G7855" s="23"/>
      <c r="V7855"/>
    </row>
    <row r="7856" spans="1:22" s="1" customFormat="1" ht="15.75" x14ac:dyDescent="0.25">
      <c r="A7856" s="22"/>
      <c r="B7856" s="22"/>
      <c r="G7856" s="23"/>
      <c r="V7856"/>
    </row>
    <row r="7857" spans="1:22" s="1" customFormat="1" ht="15.75" x14ac:dyDescent="0.25">
      <c r="A7857" s="22"/>
      <c r="B7857" s="22"/>
      <c r="G7857" s="23"/>
      <c r="V7857"/>
    </row>
    <row r="7858" spans="1:22" s="1" customFormat="1" ht="15.75" x14ac:dyDescent="0.25">
      <c r="A7858" s="22"/>
      <c r="B7858" s="22"/>
      <c r="G7858" s="23"/>
      <c r="V7858"/>
    </row>
    <row r="7859" spans="1:22" s="1" customFormat="1" ht="15.75" x14ac:dyDescent="0.25">
      <c r="A7859" s="22"/>
      <c r="B7859" s="22"/>
      <c r="G7859" s="23"/>
      <c r="V7859"/>
    </row>
    <row r="7860" spans="1:22" s="1" customFormat="1" ht="15.75" x14ac:dyDescent="0.25">
      <c r="A7860" s="22"/>
      <c r="B7860" s="22"/>
      <c r="G7860" s="23"/>
      <c r="V7860"/>
    </row>
    <row r="7861" spans="1:22" s="1" customFormat="1" ht="15.75" x14ac:dyDescent="0.25">
      <c r="A7861" s="22"/>
      <c r="B7861" s="22"/>
      <c r="G7861" s="23"/>
      <c r="V7861"/>
    </row>
    <row r="7862" spans="1:22" s="1" customFormat="1" ht="15.75" x14ac:dyDescent="0.25">
      <c r="A7862" s="22"/>
      <c r="B7862" s="22"/>
      <c r="G7862" s="23"/>
      <c r="V7862"/>
    </row>
    <row r="7863" spans="1:22" s="1" customFormat="1" ht="15.75" x14ac:dyDescent="0.25">
      <c r="A7863" s="22"/>
      <c r="B7863" s="22"/>
      <c r="G7863" s="23"/>
      <c r="V7863"/>
    </row>
    <row r="7864" spans="1:22" s="1" customFormat="1" ht="15.75" x14ac:dyDescent="0.25">
      <c r="A7864" s="22"/>
      <c r="B7864" s="22"/>
      <c r="G7864" s="23"/>
      <c r="V7864"/>
    </row>
    <row r="7865" spans="1:22" s="1" customFormat="1" ht="15.75" x14ac:dyDescent="0.25">
      <c r="A7865" s="22"/>
      <c r="B7865" s="22"/>
      <c r="G7865" s="23"/>
      <c r="V7865"/>
    </row>
    <row r="7866" spans="1:22" s="1" customFormat="1" ht="15.75" x14ac:dyDescent="0.25">
      <c r="A7866" s="22"/>
      <c r="B7866" s="22"/>
      <c r="G7866" s="23"/>
      <c r="V7866"/>
    </row>
    <row r="7867" spans="1:22" s="1" customFormat="1" ht="15.75" x14ac:dyDescent="0.25">
      <c r="A7867" s="22"/>
      <c r="B7867" s="22"/>
      <c r="G7867" s="23"/>
      <c r="V7867"/>
    </row>
    <row r="7868" spans="1:22" s="1" customFormat="1" ht="15.75" x14ac:dyDescent="0.25">
      <c r="A7868" s="22"/>
      <c r="B7868" s="22"/>
      <c r="G7868" s="23"/>
      <c r="V7868"/>
    </row>
    <row r="7869" spans="1:22" s="1" customFormat="1" ht="15.75" x14ac:dyDescent="0.25">
      <c r="A7869" s="22"/>
      <c r="B7869" s="22"/>
      <c r="G7869" s="23"/>
      <c r="V7869"/>
    </row>
    <row r="7870" spans="1:22" s="1" customFormat="1" ht="15.75" x14ac:dyDescent="0.25">
      <c r="A7870" s="22"/>
      <c r="B7870" s="22"/>
      <c r="G7870" s="23"/>
      <c r="V7870"/>
    </row>
    <row r="7871" spans="1:22" s="1" customFormat="1" ht="15.75" x14ac:dyDescent="0.25">
      <c r="A7871" s="22"/>
      <c r="B7871" s="22"/>
      <c r="G7871" s="23"/>
      <c r="V7871"/>
    </row>
    <row r="7872" spans="1:22" s="1" customFormat="1" ht="15.75" x14ac:dyDescent="0.25">
      <c r="A7872" s="22"/>
      <c r="B7872" s="22"/>
      <c r="G7872" s="23"/>
      <c r="V7872"/>
    </row>
    <row r="7873" spans="1:22" s="1" customFormat="1" ht="15.75" x14ac:dyDescent="0.25">
      <c r="A7873" s="22"/>
      <c r="B7873" s="22"/>
      <c r="G7873" s="23"/>
      <c r="V7873"/>
    </row>
    <row r="7874" spans="1:22" s="1" customFormat="1" ht="15.75" x14ac:dyDescent="0.25">
      <c r="A7874" s="22"/>
      <c r="B7874" s="22"/>
      <c r="G7874" s="23"/>
      <c r="V7874"/>
    </row>
    <row r="7875" spans="1:22" s="1" customFormat="1" ht="15.75" x14ac:dyDescent="0.25">
      <c r="A7875" s="22"/>
      <c r="B7875" s="22"/>
      <c r="G7875" s="23"/>
      <c r="V7875"/>
    </row>
    <row r="7876" spans="1:22" s="1" customFormat="1" ht="15.75" x14ac:dyDescent="0.25">
      <c r="A7876" s="22"/>
      <c r="B7876" s="22"/>
      <c r="G7876" s="23"/>
      <c r="V7876"/>
    </row>
    <row r="7877" spans="1:22" s="1" customFormat="1" ht="15.75" x14ac:dyDescent="0.25">
      <c r="A7877" s="22"/>
      <c r="B7877" s="22"/>
      <c r="G7877" s="23"/>
      <c r="V7877"/>
    </row>
    <row r="7878" spans="1:22" s="1" customFormat="1" ht="15.75" x14ac:dyDescent="0.25">
      <c r="A7878" s="22"/>
      <c r="B7878" s="22"/>
      <c r="G7878" s="23"/>
      <c r="V7878"/>
    </row>
    <row r="7879" spans="1:22" s="1" customFormat="1" ht="15.75" x14ac:dyDescent="0.25">
      <c r="A7879" s="22"/>
      <c r="B7879" s="22"/>
      <c r="G7879" s="23"/>
      <c r="V7879"/>
    </row>
    <row r="7880" spans="1:22" s="1" customFormat="1" ht="15.75" x14ac:dyDescent="0.25">
      <c r="A7880" s="22"/>
      <c r="B7880" s="22"/>
      <c r="G7880" s="23"/>
      <c r="V7880"/>
    </row>
    <row r="7881" spans="1:22" s="1" customFormat="1" ht="15.75" x14ac:dyDescent="0.25">
      <c r="A7881" s="22"/>
      <c r="B7881" s="22"/>
      <c r="G7881" s="23"/>
      <c r="V7881"/>
    </row>
    <row r="7882" spans="1:22" s="1" customFormat="1" ht="15.75" x14ac:dyDescent="0.25">
      <c r="A7882" s="22"/>
      <c r="B7882" s="22"/>
      <c r="G7882" s="23"/>
      <c r="V7882"/>
    </row>
    <row r="7883" spans="1:22" s="1" customFormat="1" ht="15.75" x14ac:dyDescent="0.25">
      <c r="A7883" s="22"/>
      <c r="B7883" s="22"/>
      <c r="G7883" s="23"/>
      <c r="V7883"/>
    </row>
    <row r="7884" spans="1:22" s="1" customFormat="1" ht="15.75" x14ac:dyDescent="0.25">
      <c r="A7884" s="22"/>
      <c r="B7884" s="22"/>
      <c r="G7884" s="23"/>
      <c r="V7884"/>
    </row>
    <row r="7885" spans="1:22" s="1" customFormat="1" ht="15.75" x14ac:dyDescent="0.25">
      <c r="A7885" s="22"/>
      <c r="B7885" s="22"/>
      <c r="G7885" s="23"/>
      <c r="V7885"/>
    </row>
    <row r="7886" spans="1:22" s="1" customFormat="1" ht="15.75" x14ac:dyDescent="0.25">
      <c r="A7886" s="22"/>
      <c r="B7886" s="22"/>
      <c r="G7886" s="23"/>
      <c r="V7886"/>
    </row>
    <row r="7887" spans="1:22" s="1" customFormat="1" ht="15.75" x14ac:dyDescent="0.25">
      <c r="A7887" s="22"/>
      <c r="B7887" s="22"/>
      <c r="G7887" s="23"/>
      <c r="V7887"/>
    </row>
    <row r="7888" spans="1:22" s="1" customFormat="1" ht="15.75" x14ac:dyDescent="0.25">
      <c r="A7888" s="22"/>
      <c r="B7888" s="22"/>
      <c r="G7888" s="23"/>
      <c r="V7888"/>
    </row>
    <row r="7889" spans="1:22" s="1" customFormat="1" ht="15.75" x14ac:dyDescent="0.25">
      <c r="A7889" s="22"/>
      <c r="B7889" s="22"/>
      <c r="G7889" s="23"/>
      <c r="V7889"/>
    </row>
    <row r="7890" spans="1:22" s="1" customFormat="1" ht="15.75" x14ac:dyDescent="0.25">
      <c r="A7890" s="22"/>
      <c r="B7890" s="22"/>
      <c r="G7890" s="23"/>
      <c r="V7890"/>
    </row>
    <row r="7891" spans="1:22" s="1" customFormat="1" ht="15.75" x14ac:dyDescent="0.25">
      <c r="A7891" s="22"/>
      <c r="B7891" s="22"/>
      <c r="G7891" s="23"/>
      <c r="V7891"/>
    </row>
    <row r="7892" spans="1:22" s="1" customFormat="1" ht="15.75" x14ac:dyDescent="0.25">
      <c r="A7892" s="22"/>
      <c r="B7892" s="22"/>
      <c r="G7892" s="23"/>
      <c r="V7892"/>
    </row>
    <row r="7893" spans="1:22" s="1" customFormat="1" ht="15.75" x14ac:dyDescent="0.25">
      <c r="A7893" s="22"/>
      <c r="B7893" s="22"/>
      <c r="G7893" s="23"/>
      <c r="V7893"/>
    </row>
    <row r="7894" spans="1:22" s="1" customFormat="1" ht="15.75" x14ac:dyDescent="0.25">
      <c r="A7894" s="22"/>
      <c r="B7894" s="22"/>
      <c r="G7894" s="23"/>
      <c r="V7894"/>
    </row>
    <row r="7895" spans="1:22" s="1" customFormat="1" ht="15.75" x14ac:dyDescent="0.25">
      <c r="A7895" s="22"/>
      <c r="B7895" s="22"/>
      <c r="G7895" s="23"/>
      <c r="V7895"/>
    </row>
    <row r="7896" spans="1:22" s="1" customFormat="1" ht="15.75" x14ac:dyDescent="0.25">
      <c r="A7896" s="22"/>
      <c r="B7896" s="22"/>
      <c r="G7896" s="23"/>
      <c r="V7896"/>
    </row>
    <row r="7897" spans="1:22" s="1" customFormat="1" ht="15.75" x14ac:dyDescent="0.25">
      <c r="A7897" s="22"/>
      <c r="B7897" s="22"/>
      <c r="G7897" s="23"/>
      <c r="V7897"/>
    </row>
    <row r="7898" spans="1:22" s="1" customFormat="1" ht="15.75" x14ac:dyDescent="0.25">
      <c r="A7898" s="22"/>
      <c r="B7898" s="22"/>
      <c r="G7898" s="23"/>
      <c r="V7898"/>
    </row>
    <row r="7899" spans="1:22" s="1" customFormat="1" ht="15.75" x14ac:dyDescent="0.25">
      <c r="A7899" s="22"/>
      <c r="B7899" s="22"/>
      <c r="G7899" s="23"/>
      <c r="V7899"/>
    </row>
    <row r="7900" spans="1:22" s="1" customFormat="1" ht="15.75" x14ac:dyDescent="0.25">
      <c r="A7900" s="22"/>
      <c r="B7900" s="22"/>
      <c r="G7900" s="23"/>
      <c r="V7900"/>
    </row>
    <row r="7901" spans="1:22" s="1" customFormat="1" ht="15.75" x14ac:dyDescent="0.25">
      <c r="A7901" s="22"/>
      <c r="B7901" s="22"/>
      <c r="G7901" s="23"/>
      <c r="V7901"/>
    </row>
    <row r="7902" spans="1:22" s="1" customFormat="1" ht="15.75" x14ac:dyDescent="0.25">
      <c r="A7902" s="22"/>
      <c r="B7902" s="22"/>
      <c r="G7902" s="23"/>
      <c r="V7902"/>
    </row>
    <row r="7903" spans="1:22" s="1" customFormat="1" ht="15.75" x14ac:dyDescent="0.25">
      <c r="A7903" s="22"/>
      <c r="B7903" s="22"/>
      <c r="G7903" s="23"/>
      <c r="V7903"/>
    </row>
    <row r="7904" spans="1:22" s="1" customFormat="1" ht="15.75" x14ac:dyDescent="0.25">
      <c r="A7904" s="22"/>
      <c r="B7904" s="22"/>
      <c r="G7904" s="23"/>
      <c r="V7904"/>
    </row>
    <row r="7905" spans="1:22" s="1" customFormat="1" ht="15.75" x14ac:dyDescent="0.25">
      <c r="A7905" s="22"/>
      <c r="B7905" s="22"/>
      <c r="G7905" s="23"/>
      <c r="V7905"/>
    </row>
    <row r="7906" spans="1:22" s="1" customFormat="1" ht="15.75" x14ac:dyDescent="0.25">
      <c r="A7906" s="22"/>
      <c r="B7906" s="22"/>
      <c r="G7906" s="23"/>
      <c r="V7906"/>
    </row>
    <row r="7907" spans="1:22" s="1" customFormat="1" ht="15.75" x14ac:dyDescent="0.25">
      <c r="A7907" s="22"/>
      <c r="B7907" s="22"/>
      <c r="G7907" s="23"/>
      <c r="V7907"/>
    </row>
    <row r="7908" spans="1:22" s="1" customFormat="1" ht="15.75" x14ac:dyDescent="0.25">
      <c r="A7908" s="22"/>
      <c r="B7908" s="22"/>
      <c r="G7908" s="23"/>
      <c r="V7908"/>
    </row>
    <row r="7909" spans="1:22" s="1" customFormat="1" ht="15.75" x14ac:dyDescent="0.25">
      <c r="A7909" s="22"/>
      <c r="B7909" s="22"/>
      <c r="G7909" s="23"/>
      <c r="V7909"/>
    </row>
    <row r="7910" spans="1:22" s="1" customFormat="1" ht="15.75" x14ac:dyDescent="0.25">
      <c r="A7910" s="22"/>
      <c r="B7910" s="22"/>
      <c r="G7910" s="23"/>
      <c r="V7910"/>
    </row>
    <row r="7911" spans="1:22" s="1" customFormat="1" ht="15.75" x14ac:dyDescent="0.25">
      <c r="A7911" s="22"/>
      <c r="B7911" s="22"/>
      <c r="G7911" s="23"/>
      <c r="V7911"/>
    </row>
    <row r="7912" spans="1:22" s="1" customFormat="1" ht="15.75" x14ac:dyDescent="0.25">
      <c r="A7912" s="22"/>
      <c r="B7912" s="22"/>
      <c r="G7912" s="23"/>
      <c r="V7912"/>
    </row>
    <row r="7913" spans="1:22" s="1" customFormat="1" ht="15.75" x14ac:dyDescent="0.25">
      <c r="A7913" s="22"/>
      <c r="B7913" s="22"/>
      <c r="G7913" s="23"/>
      <c r="V7913"/>
    </row>
    <row r="7914" spans="1:22" s="1" customFormat="1" ht="15.75" x14ac:dyDescent="0.25">
      <c r="A7914" s="22"/>
      <c r="B7914" s="22"/>
      <c r="G7914" s="23"/>
      <c r="V7914"/>
    </row>
    <row r="7915" spans="1:22" s="1" customFormat="1" ht="15.75" x14ac:dyDescent="0.25">
      <c r="A7915" s="22"/>
      <c r="B7915" s="22"/>
      <c r="G7915" s="23"/>
      <c r="V7915"/>
    </row>
    <row r="7916" spans="1:22" s="1" customFormat="1" ht="15.75" x14ac:dyDescent="0.25">
      <c r="A7916" s="22"/>
      <c r="B7916" s="22"/>
      <c r="G7916" s="23"/>
      <c r="V7916"/>
    </row>
    <row r="7917" spans="1:22" s="1" customFormat="1" ht="15.75" x14ac:dyDescent="0.25">
      <c r="A7917" s="22"/>
      <c r="B7917" s="22"/>
      <c r="G7917" s="23"/>
      <c r="V7917"/>
    </row>
    <row r="7918" spans="1:22" s="1" customFormat="1" ht="15.75" x14ac:dyDescent="0.25">
      <c r="A7918" s="22"/>
      <c r="B7918" s="22"/>
      <c r="G7918" s="23"/>
      <c r="V7918"/>
    </row>
    <row r="7919" spans="1:22" s="1" customFormat="1" ht="15.75" x14ac:dyDescent="0.25">
      <c r="A7919" s="22"/>
      <c r="B7919" s="22"/>
      <c r="G7919" s="23"/>
      <c r="V7919"/>
    </row>
    <row r="7920" spans="1:22" s="1" customFormat="1" ht="15.75" x14ac:dyDescent="0.25">
      <c r="A7920" s="22"/>
      <c r="B7920" s="22"/>
      <c r="G7920" s="23"/>
      <c r="V7920"/>
    </row>
    <row r="7921" spans="1:22" s="1" customFormat="1" ht="15.75" x14ac:dyDescent="0.25">
      <c r="A7921" s="22"/>
      <c r="B7921" s="22"/>
      <c r="G7921" s="23"/>
      <c r="V7921"/>
    </row>
    <row r="7922" spans="1:22" s="1" customFormat="1" ht="15.75" x14ac:dyDescent="0.25">
      <c r="A7922" s="22"/>
      <c r="B7922" s="22"/>
      <c r="G7922" s="23"/>
      <c r="V7922"/>
    </row>
    <row r="7923" spans="1:22" s="1" customFormat="1" ht="15.75" x14ac:dyDescent="0.25">
      <c r="A7923" s="22"/>
      <c r="B7923" s="22"/>
      <c r="G7923" s="23"/>
      <c r="V7923"/>
    </row>
    <row r="7924" spans="1:22" s="1" customFormat="1" ht="15.75" x14ac:dyDescent="0.25">
      <c r="A7924" s="22"/>
      <c r="B7924" s="22"/>
      <c r="G7924" s="23"/>
      <c r="V7924"/>
    </row>
    <row r="7925" spans="1:22" s="1" customFormat="1" ht="15.75" x14ac:dyDescent="0.25">
      <c r="A7925" s="22"/>
      <c r="B7925" s="22"/>
      <c r="G7925" s="23"/>
      <c r="V7925"/>
    </row>
    <row r="7926" spans="1:22" s="1" customFormat="1" ht="15.75" x14ac:dyDescent="0.25">
      <c r="A7926" s="22"/>
      <c r="B7926" s="22"/>
      <c r="G7926" s="23"/>
      <c r="V7926"/>
    </row>
    <row r="7927" spans="1:22" s="1" customFormat="1" ht="15.75" x14ac:dyDescent="0.25">
      <c r="A7927" s="22"/>
      <c r="B7927" s="22"/>
      <c r="G7927" s="23"/>
      <c r="V7927"/>
    </row>
    <row r="7928" spans="1:22" s="1" customFormat="1" ht="15.75" x14ac:dyDescent="0.25">
      <c r="A7928" s="22"/>
      <c r="B7928" s="22"/>
      <c r="G7928" s="23"/>
      <c r="V7928"/>
    </row>
    <row r="7929" spans="1:22" s="1" customFormat="1" ht="15.75" x14ac:dyDescent="0.25">
      <c r="A7929" s="22"/>
      <c r="B7929" s="22"/>
      <c r="G7929" s="23"/>
      <c r="V7929"/>
    </row>
    <row r="7930" spans="1:22" s="1" customFormat="1" ht="15.75" x14ac:dyDescent="0.25">
      <c r="A7930" s="22"/>
      <c r="B7930" s="22"/>
      <c r="G7930" s="23"/>
      <c r="V7930"/>
    </row>
    <row r="7931" spans="1:22" s="1" customFormat="1" ht="15.75" x14ac:dyDescent="0.25">
      <c r="A7931" s="22"/>
      <c r="B7931" s="22"/>
      <c r="G7931" s="23"/>
      <c r="V7931"/>
    </row>
    <row r="7932" spans="1:22" s="1" customFormat="1" ht="15.75" x14ac:dyDescent="0.25">
      <c r="A7932" s="22"/>
      <c r="B7932" s="22"/>
      <c r="G7932" s="23"/>
      <c r="V7932"/>
    </row>
    <row r="7933" spans="1:22" s="1" customFormat="1" ht="15.75" x14ac:dyDescent="0.25">
      <c r="A7933" s="22"/>
      <c r="B7933" s="22"/>
      <c r="G7933" s="23"/>
      <c r="V7933"/>
    </row>
    <row r="7934" spans="1:22" s="1" customFormat="1" ht="15.75" x14ac:dyDescent="0.25">
      <c r="A7934" s="22"/>
      <c r="B7934" s="22"/>
      <c r="G7934" s="23"/>
      <c r="V7934"/>
    </row>
    <row r="7935" spans="1:22" s="1" customFormat="1" ht="15.75" x14ac:dyDescent="0.25">
      <c r="A7935" s="22"/>
      <c r="B7935" s="22"/>
      <c r="G7935" s="23"/>
      <c r="V7935"/>
    </row>
    <row r="7936" spans="1:22" s="1" customFormat="1" ht="15.75" x14ac:dyDescent="0.25">
      <c r="A7936" s="22"/>
      <c r="B7936" s="22"/>
      <c r="G7936" s="23"/>
      <c r="V7936"/>
    </row>
    <row r="7937" spans="1:22" s="1" customFormat="1" ht="15.75" x14ac:dyDescent="0.25">
      <c r="A7937" s="22"/>
      <c r="B7937" s="22"/>
      <c r="G7937" s="23"/>
      <c r="V7937"/>
    </row>
    <row r="7938" spans="1:22" s="1" customFormat="1" ht="15.75" x14ac:dyDescent="0.25">
      <c r="A7938" s="22"/>
      <c r="B7938" s="22"/>
      <c r="G7938" s="23"/>
      <c r="V7938"/>
    </row>
    <row r="7939" spans="1:22" s="1" customFormat="1" ht="15.75" x14ac:dyDescent="0.25">
      <c r="A7939" s="22"/>
      <c r="B7939" s="22"/>
      <c r="G7939" s="23"/>
      <c r="V7939"/>
    </row>
    <row r="7940" spans="1:22" s="1" customFormat="1" ht="15.75" x14ac:dyDescent="0.25">
      <c r="A7940" s="22"/>
      <c r="B7940" s="22"/>
      <c r="G7940" s="23"/>
      <c r="V7940"/>
    </row>
    <row r="7941" spans="1:22" s="1" customFormat="1" ht="15.75" x14ac:dyDescent="0.25">
      <c r="A7941" s="22"/>
      <c r="B7941" s="22"/>
      <c r="G7941" s="23"/>
      <c r="V7941"/>
    </row>
    <row r="7942" spans="1:22" s="1" customFormat="1" ht="15.75" x14ac:dyDescent="0.25">
      <c r="A7942" s="22"/>
      <c r="B7942" s="22"/>
      <c r="G7942" s="23"/>
      <c r="V7942"/>
    </row>
    <row r="7943" spans="1:22" s="1" customFormat="1" ht="15.75" x14ac:dyDescent="0.25">
      <c r="A7943" s="22"/>
      <c r="B7943" s="22"/>
      <c r="G7943" s="23"/>
      <c r="V7943"/>
    </row>
    <row r="7944" spans="1:22" s="1" customFormat="1" ht="15.75" x14ac:dyDescent="0.25">
      <c r="A7944" s="22"/>
      <c r="B7944" s="22"/>
      <c r="G7944" s="23"/>
      <c r="V7944"/>
    </row>
    <row r="7945" spans="1:22" s="1" customFormat="1" ht="15.75" x14ac:dyDescent="0.25">
      <c r="A7945" s="22"/>
      <c r="B7945" s="22"/>
      <c r="G7945" s="23"/>
      <c r="V7945"/>
    </row>
    <row r="7946" spans="1:22" s="1" customFormat="1" ht="15.75" x14ac:dyDescent="0.25">
      <c r="A7946" s="22"/>
      <c r="B7946" s="22"/>
      <c r="G7946" s="23"/>
      <c r="V7946"/>
    </row>
    <row r="7947" spans="1:22" s="1" customFormat="1" ht="15.75" x14ac:dyDescent="0.25">
      <c r="A7947" s="22"/>
      <c r="B7947" s="22"/>
      <c r="G7947" s="23"/>
      <c r="V7947"/>
    </row>
    <row r="7948" spans="1:22" s="1" customFormat="1" ht="15.75" x14ac:dyDescent="0.25">
      <c r="A7948" s="22"/>
      <c r="B7948" s="22"/>
      <c r="G7948" s="23"/>
      <c r="V7948"/>
    </row>
    <row r="7949" spans="1:22" s="1" customFormat="1" ht="15.75" x14ac:dyDescent="0.25">
      <c r="A7949" s="22"/>
      <c r="B7949" s="22"/>
      <c r="G7949" s="23"/>
      <c r="V7949"/>
    </row>
    <row r="7950" spans="1:22" s="1" customFormat="1" ht="15.75" x14ac:dyDescent="0.25">
      <c r="A7950" s="22"/>
      <c r="B7950" s="22"/>
      <c r="G7950" s="23"/>
      <c r="V7950"/>
    </row>
    <row r="7951" spans="1:22" s="1" customFormat="1" ht="15.75" x14ac:dyDescent="0.25">
      <c r="A7951" s="22"/>
      <c r="B7951" s="22"/>
      <c r="G7951" s="23"/>
      <c r="V7951"/>
    </row>
    <row r="7952" spans="1:22" s="1" customFormat="1" ht="15.75" x14ac:dyDescent="0.25">
      <c r="A7952" s="22"/>
      <c r="B7952" s="22"/>
      <c r="G7952" s="23"/>
      <c r="V7952"/>
    </row>
    <row r="7953" spans="1:22" s="1" customFormat="1" ht="15.75" x14ac:dyDescent="0.25">
      <c r="A7953" s="22"/>
      <c r="B7953" s="22"/>
      <c r="G7953" s="23"/>
      <c r="V7953"/>
    </row>
    <row r="7954" spans="1:22" s="1" customFormat="1" ht="15.75" x14ac:dyDescent="0.25">
      <c r="A7954" s="22"/>
      <c r="B7954" s="22"/>
      <c r="G7954" s="23"/>
      <c r="V7954"/>
    </row>
    <row r="7955" spans="1:22" s="1" customFormat="1" ht="15.75" x14ac:dyDescent="0.25">
      <c r="A7955" s="22"/>
      <c r="B7955" s="22"/>
      <c r="G7955" s="23"/>
      <c r="V7955"/>
    </row>
    <row r="7956" spans="1:22" s="1" customFormat="1" ht="15.75" x14ac:dyDescent="0.25">
      <c r="A7956" s="22"/>
      <c r="B7956" s="22"/>
      <c r="G7956" s="23"/>
      <c r="V7956"/>
    </row>
    <row r="7957" spans="1:22" s="1" customFormat="1" ht="15.75" x14ac:dyDescent="0.25">
      <c r="A7957" s="22"/>
      <c r="B7957" s="22"/>
      <c r="G7957" s="23"/>
      <c r="V7957"/>
    </row>
    <row r="7958" spans="1:22" s="1" customFormat="1" ht="15.75" x14ac:dyDescent="0.25">
      <c r="A7958" s="22"/>
      <c r="B7958" s="22"/>
      <c r="G7958" s="23"/>
      <c r="V7958"/>
    </row>
    <row r="7959" spans="1:22" s="1" customFormat="1" ht="15.75" x14ac:dyDescent="0.25">
      <c r="A7959" s="22"/>
      <c r="B7959" s="22"/>
      <c r="G7959" s="23"/>
      <c r="V7959"/>
    </row>
    <row r="7960" spans="1:22" s="1" customFormat="1" ht="15.75" x14ac:dyDescent="0.25">
      <c r="A7960" s="22"/>
      <c r="B7960" s="22"/>
      <c r="G7960" s="23"/>
      <c r="V7960"/>
    </row>
    <row r="7961" spans="1:22" s="1" customFormat="1" ht="15.75" x14ac:dyDescent="0.25">
      <c r="A7961" s="22"/>
      <c r="B7961" s="22"/>
      <c r="G7961" s="23"/>
      <c r="V7961"/>
    </row>
    <row r="7962" spans="1:22" s="1" customFormat="1" ht="15.75" x14ac:dyDescent="0.25">
      <c r="A7962" s="22"/>
      <c r="B7962" s="22"/>
      <c r="G7962" s="23"/>
      <c r="V7962"/>
    </row>
    <row r="7963" spans="1:22" s="1" customFormat="1" ht="15.75" x14ac:dyDescent="0.25">
      <c r="A7963" s="22"/>
      <c r="B7963" s="22"/>
      <c r="G7963" s="23"/>
      <c r="V7963"/>
    </row>
    <row r="7964" spans="1:22" s="1" customFormat="1" ht="15.75" x14ac:dyDescent="0.25">
      <c r="A7964" s="22"/>
      <c r="B7964" s="22"/>
      <c r="G7964" s="23"/>
      <c r="V7964"/>
    </row>
    <row r="7965" spans="1:22" s="1" customFormat="1" ht="15.75" x14ac:dyDescent="0.25">
      <c r="A7965" s="22"/>
      <c r="B7965" s="22"/>
      <c r="G7965" s="23"/>
      <c r="V7965"/>
    </row>
    <row r="7966" spans="1:22" s="1" customFormat="1" ht="15.75" x14ac:dyDescent="0.25">
      <c r="A7966" s="22"/>
      <c r="B7966" s="22"/>
      <c r="G7966" s="23"/>
      <c r="V7966"/>
    </row>
    <row r="7967" spans="1:22" s="1" customFormat="1" ht="15.75" x14ac:dyDescent="0.25">
      <c r="A7967" s="22"/>
      <c r="B7967" s="22"/>
      <c r="G7967" s="23"/>
      <c r="V7967"/>
    </row>
    <row r="7968" spans="1:22" s="1" customFormat="1" ht="15.75" x14ac:dyDescent="0.25">
      <c r="A7968" s="22"/>
      <c r="B7968" s="22"/>
      <c r="G7968" s="23"/>
      <c r="V7968"/>
    </row>
    <row r="7969" spans="1:22" s="1" customFormat="1" ht="15.75" x14ac:dyDescent="0.25">
      <c r="A7969" s="22"/>
      <c r="B7969" s="22"/>
      <c r="G7969" s="23"/>
      <c r="V7969"/>
    </row>
    <row r="7970" spans="1:22" s="1" customFormat="1" ht="15.75" x14ac:dyDescent="0.25">
      <c r="A7970" s="22"/>
      <c r="B7970" s="22"/>
      <c r="G7970" s="23"/>
      <c r="V7970"/>
    </row>
    <row r="7971" spans="1:22" s="1" customFormat="1" ht="15.75" x14ac:dyDescent="0.25">
      <c r="A7971" s="22"/>
      <c r="B7971" s="22"/>
      <c r="G7971" s="23"/>
      <c r="V7971"/>
    </row>
    <row r="7972" spans="1:22" s="1" customFormat="1" ht="15.75" x14ac:dyDescent="0.25">
      <c r="A7972" s="22"/>
      <c r="B7972" s="22"/>
      <c r="G7972" s="23"/>
      <c r="V7972"/>
    </row>
    <row r="7973" spans="1:22" s="1" customFormat="1" ht="15.75" x14ac:dyDescent="0.25">
      <c r="A7973" s="22"/>
      <c r="B7973" s="22"/>
      <c r="G7973" s="23"/>
      <c r="V7973"/>
    </row>
    <row r="7974" spans="1:22" s="1" customFormat="1" ht="15.75" x14ac:dyDescent="0.25">
      <c r="A7974" s="22"/>
      <c r="B7974" s="22"/>
      <c r="G7974" s="23"/>
      <c r="V7974"/>
    </row>
    <row r="7975" spans="1:22" s="1" customFormat="1" ht="15.75" x14ac:dyDescent="0.25">
      <c r="A7975" s="22"/>
      <c r="B7975" s="22"/>
      <c r="G7975" s="23"/>
      <c r="V7975"/>
    </row>
    <row r="7976" spans="1:22" s="1" customFormat="1" ht="15.75" x14ac:dyDescent="0.25">
      <c r="A7976" s="22"/>
      <c r="B7976" s="22"/>
      <c r="G7976" s="23"/>
      <c r="V7976"/>
    </row>
    <row r="7977" spans="1:22" s="1" customFormat="1" ht="15.75" x14ac:dyDescent="0.25">
      <c r="A7977" s="22"/>
      <c r="B7977" s="22"/>
      <c r="G7977" s="23"/>
      <c r="V7977"/>
    </row>
    <row r="7978" spans="1:22" s="1" customFormat="1" ht="15.75" x14ac:dyDescent="0.25">
      <c r="A7978" s="22"/>
      <c r="B7978" s="22"/>
      <c r="G7978" s="23"/>
      <c r="V7978"/>
    </row>
    <row r="7979" spans="1:22" s="1" customFormat="1" ht="15.75" x14ac:dyDescent="0.25">
      <c r="A7979" s="22"/>
      <c r="B7979" s="22"/>
      <c r="G7979" s="23"/>
      <c r="V7979"/>
    </row>
    <row r="7980" spans="1:22" s="1" customFormat="1" ht="15.75" x14ac:dyDescent="0.25">
      <c r="A7980" s="22"/>
      <c r="B7980" s="22"/>
      <c r="G7980" s="23"/>
      <c r="V7980"/>
    </row>
    <row r="7981" spans="1:22" s="1" customFormat="1" ht="15.75" x14ac:dyDescent="0.25">
      <c r="A7981" s="22"/>
      <c r="B7981" s="22"/>
      <c r="G7981" s="23"/>
      <c r="V7981"/>
    </row>
    <row r="7982" spans="1:22" s="1" customFormat="1" ht="15.75" x14ac:dyDescent="0.25">
      <c r="A7982" s="22"/>
      <c r="B7982" s="22"/>
      <c r="G7982" s="23"/>
      <c r="V7982"/>
    </row>
    <row r="7983" spans="1:22" s="1" customFormat="1" ht="15.75" x14ac:dyDescent="0.25">
      <c r="A7983" s="22"/>
      <c r="B7983" s="22"/>
      <c r="G7983" s="23"/>
      <c r="V7983"/>
    </row>
    <row r="7984" spans="1:22" s="1" customFormat="1" ht="15.75" x14ac:dyDescent="0.25">
      <c r="A7984" s="22"/>
      <c r="B7984" s="22"/>
      <c r="G7984" s="23"/>
      <c r="V7984"/>
    </row>
    <row r="7985" spans="1:22" s="1" customFormat="1" ht="15.75" x14ac:dyDescent="0.25">
      <c r="A7985" s="22"/>
      <c r="B7985" s="22"/>
      <c r="G7985" s="23"/>
      <c r="V7985"/>
    </row>
    <row r="7986" spans="1:22" s="1" customFormat="1" ht="15.75" x14ac:dyDescent="0.25">
      <c r="A7986" s="22"/>
      <c r="B7986" s="22"/>
      <c r="G7986" s="23"/>
      <c r="V7986"/>
    </row>
    <row r="7987" spans="1:22" s="1" customFormat="1" ht="15.75" x14ac:dyDescent="0.25">
      <c r="A7987" s="22"/>
      <c r="B7987" s="22"/>
      <c r="G7987" s="23"/>
      <c r="V7987"/>
    </row>
    <row r="7988" spans="1:22" s="1" customFormat="1" ht="15.75" x14ac:dyDescent="0.25">
      <c r="A7988" s="22"/>
      <c r="B7988" s="22"/>
      <c r="G7988" s="23"/>
      <c r="V7988"/>
    </row>
    <row r="7989" spans="1:22" s="1" customFormat="1" ht="15.75" x14ac:dyDescent="0.25">
      <c r="A7989" s="22"/>
      <c r="B7989" s="22"/>
      <c r="G7989" s="23"/>
      <c r="V7989"/>
    </row>
    <row r="7990" spans="1:22" s="1" customFormat="1" ht="15.75" x14ac:dyDescent="0.25">
      <c r="A7990" s="22"/>
      <c r="B7990" s="22"/>
      <c r="G7990" s="23"/>
      <c r="V7990"/>
    </row>
    <row r="7991" spans="1:22" s="1" customFormat="1" ht="15.75" x14ac:dyDescent="0.25">
      <c r="A7991" s="22"/>
      <c r="B7991" s="22"/>
      <c r="G7991" s="23"/>
      <c r="V7991"/>
    </row>
    <row r="7992" spans="1:22" s="1" customFormat="1" ht="15.75" x14ac:dyDescent="0.25">
      <c r="A7992" s="22"/>
      <c r="B7992" s="22"/>
      <c r="G7992" s="23"/>
      <c r="V7992"/>
    </row>
    <row r="7993" spans="1:22" s="1" customFormat="1" ht="15.75" x14ac:dyDescent="0.25">
      <c r="A7993" s="22"/>
      <c r="B7993" s="22"/>
      <c r="G7993" s="23"/>
      <c r="V7993"/>
    </row>
    <row r="7994" spans="1:22" s="1" customFormat="1" ht="15.75" x14ac:dyDescent="0.25">
      <c r="A7994" s="22"/>
      <c r="B7994" s="22"/>
      <c r="G7994" s="23"/>
      <c r="V7994"/>
    </row>
    <row r="7995" spans="1:22" s="1" customFormat="1" ht="15.75" x14ac:dyDescent="0.25">
      <c r="A7995" s="22"/>
      <c r="B7995" s="22"/>
      <c r="G7995" s="23"/>
      <c r="V7995"/>
    </row>
    <row r="7996" spans="1:22" s="1" customFormat="1" ht="15.75" x14ac:dyDescent="0.25">
      <c r="A7996" s="22"/>
      <c r="B7996" s="22"/>
      <c r="G7996" s="23"/>
      <c r="V7996"/>
    </row>
    <row r="7997" spans="1:22" s="1" customFormat="1" ht="15.75" x14ac:dyDescent="0.25">
      <c r="A7997" s="22"/>
      <c r="B7997" s="22"/>
      <c r="G7997" s="23"/>
      <c r="V7997"/>
    </row>
    <row r="7998" spans="1:22" s="1" customFormat="1" ht="15.75" x14ac:dyDescent="0.25">
      <c r="A7998" s="22"/>
      <c r="B7998" s="22"/>
      <c r="G7998" s="23"/>
      <c r="V7998"/>
    </row>
    <row r="7999" spans="1:22" s="1" customFormat="1" ht="15.75" x14ac:dyDescent="0.25">
      <c r="A7999" s="22"/>
      <c r="B7999" s="22"/>
      <c r="G7999" s="23"/>
      <c r="V7999"/>
    </row>
    <row r="8000" spans="1:22" s="1" customFormat="1" ht="15.75" x14ac:dyDescent="0.25">
      <c r="A8000" s="22"/>
      <c r="B8000" s="22"/>
      <c r="G8000" s="23"/>
      <c r="V8000"/>
    </row>
    <row r="8001" spans="1:22" s="1" customFormat="1" ht="15.75" x14ac:dyDescent="0.25">
      <c r="A8001" s="22"/>
      <c r="B8001" s="22"/>
      <c r="G8001" s="23"/>
      <c r="V8001"/>
    </row>
    <row r="8002" spans="1:22" s="1" customFormat="1" ht="15.75" x14ac:dyDescent="0.25">
      <c r="A8002" s="22"/>
      <c r="B8002" s="22"/>
      <c r="G8002" s="23"/>
      <c r="V8002"/>
    </row>
    <row r="8003" spans="1:22" s="1" customFormat="1" ht="15.75" x14ac:dyDescent="0.25">
      <c r="A8003" s="22"/>
      <c r="B8003" s="22"/>
      <c r="G8003" s="23"/>
      <c r="V8003"/>
    </row>
    <row r="8004" spans="1:22" s="1" customFormat="1" ht="15.75" x14ac:dyDescent="0.25">
      <c r="A8004" s="22"/>
      <c r="B8004" s="22"/>
      <c r="G8004" s="23"/>
      <c r="V8004"/>
    </row>
    <row r="8005" spans="1:22" s="1" customFormat="1" ht="15.75" x14ac:dyDescent="0.25">
      <c r="A8005" s="22"/>
      <c r="B8005" s="22"/>
      <c r="G8005" s="23"/>
      <c r="V8005"/>
    </row>
    <row r="8006" spans="1:22" s="1" customFormat="1" ht="15.75" x14ac:dyDescent="0.25">
      <c r="A8006" s="22"/>
      <c r="B8006" s="22"/>
      <c r="G8006" s="23"/>
      <c r="V8006"/>
    </row>
    <row r="8007" spans="1:22" s="1" customFormat="1" ht="15.75" x14ac:dyDescent="0.25">
      <c r="A8007" s="22"/>
      <c r="B8007" s="22"/>
      <c r="G8007" s="23"/>
      <c r="V8007"/>
    </row>
    <row r="8008" spans="1:22" s="1" customFormat="1" ht="15.75" x14ac:dyDescent="0.25">
      <c r="A8008" s="22"/>
      <c r="B8008" s="22"/>
      <c r="G8008" s="23"/>
      <c r="V8008"/>
    </row>
    <row r="8009" spans="1:22" s="1" customFormat="1" ht="15.75" x14ac:dyDescent="0.25">
      <c r="A8009" s="22"/>
      <c r="B8009" s="22"/>
      <c r="G8009" s="23"/>
      <c r="V8009"/>
    </row>
    <row r="8010" spans="1:22" s="1" customFormat="1" ht="15.75" x14ac:dyDescent="0.25">
      <c r="A8010" s="22"/>
      <c r="B8010" s="22"/>
      <c r="G8010" s="23"/>
      <c r="V8010"/>
    </row>
    <row r="8011" spans="1:22" s="1" customFormat="1" ht="15.75" x14ac:dyDescent="0.25">
      <c r="A8011" s="22"/>
      <c r="B8011" s="22"/>
      <c r="G8011" s="23"/>
      <c r="V8011"/>
    </row>
    <row r="8012" spans="1:22" s="1" customFormat="1" ht="15.75" x14ac:dyDescent="0.25">
      <c r="A8012" s="22"/>
      <c r="B8012" s="22"/>
      <c r="G8012" s="23"/>
      <c r="V8012"/>
    </row>
    <row r="8013" spans="1:22" s="1" customFormat="1" ht="15.75" x14ac:dyDescent="0.25">
      <c r="A8013" s="22"/>
      <c r="B8013" s="22"/>
      <c r="G8013" s="23"/>
      <c r="V8013"/>
    </row>
    <row r="8014" spans="1:22" s="1" customFormat="1" ht="15.75" x14ac:dyDescent="0.25">
      <c r="A8014" s="22"/>
      <c r="B8014" s="22"/>
      <c r="G8014" s="23"/>
      <c r="V8014"/>
    </row>
    <row r="8015" spans="1:22" s="1" customFormat="1" ht="15.75" x14ac:dyDescent="0.25">
      <c r="A8015" s="22"/>
      <c r="B8015" s="22"/>
      <c r="G8015" s="23"/>
      <c r="V8015"/>
    </row>
    <row r="8016" spans="1:22" s="1" customFormat="1" ht="15.75" x14ac:dyDescent="0.25">
      <c r="A8016" s="22"/>
      <c r="B8016" s="22"/>
      <c r="G8016" s="23"/>
      <c r="V8016"/>
    </row>
    <row r="8017" spans="1:22" s="1" customFormat="1" ht="15.75" x14ac:dyDescent="0.25">
      <c r="A8017" s="22"/>
      <c r="B8017" s="22"/>
      <c r="G8017" s="23"/>
      <c r="V8017"/>
    </row>
    <row r="8018" spans="1:22" s="1" customFormat="1" ht="15.75" x14ac:dyDescent="0.25">
      <c r="A8018" s="22"/>
      <c r="B8018" s="22"/>
      <c r="G8018" s="23"/>
      <c r="V8018"/>
    </row>
    <row r="8019" spans="1:22" s="1" customFormat="1" ht="15.75" x14ac:dyDescent="0.25">
      <c r="A8019" s="22"/>
      <c r="B8019" s="22"/>
      <c r="G8019" s="23"/>
      <c r="V8019"/>
    </row>
    <row r="8020" spans="1:22" s="1" customFormat="1" ht="15.75" x14ac:dyDescent="0.25">
      <c r="A8020" s="22"/>
      <c r="B8020" s="22"/>
      <c r="G8020" s="23"/>
      <c r="V8020"/>
    </row>
    <row r="8021" spans="1:22" s="1" customFormat="1" ht="15.75" x14ac:dyDescent="0.25">
      <c r="A8021" s="22"/>
      <c r="B8021" s="22"/>
      <c r="G8021" s="23"/>
      <c r="V8021"/>
    </row>
    <row r="8022" spans="1:22" s="1" customFormat="1" ht="15.75" x14ac:dyDescent="0.25">
      <c r="A8022" s="22"/>
      <c r="B8022" s="22"/>
      <c r="G8022" s="23"/>
      <c r="V8022"/>
    </row>
    <row r="8023" spans="1:22" s="1" customFormat="1" ht="15.75" x14ac:dyDescent="0.25">
      <c r="A8023" s="22"/>
      <c r="B8023" s="22"/>
      <c r="G8023" s="23"/>
      <c r="V8023"/>
    </row>
    <row r="8024" spans="1:22" s="1" customFormat="1" ht="15.75" x14ac:dyDescent="0.25">
      <c r="A8024" s="22"/>
      <c r="B8024" s="22"/>
      <c r="G8024" s="23"/>
      <c r="V8024"/>
    </row>
    <row r="8025" spans="1:22" s="1" customFormat="1" ht="15.75" x14ac:dyDescent="0.25">
      <c r="A8025" s="22"/>
      <c r="B8025" s="22"/>
      <c r="G8025" s="23"/>
      <c r="V8025"/>
    </row>
    <row r="8026" spans="1:22" s="1" customFormat="1" ht="15.75" x14ac:dyDescent="0.25">
      <c r="A8026" s="22"/>
      <c r="B8026" s="22"/>
      <c r="G8026" s="23"/>
      <c r="V8026"/>
    </row>
    <row r="8027" spans="1:22" s="1" customFormat="1" ht="15.75" x14ac:dyDescent="0.25">
      <c r="A8027" s="22"/>
      <c r="B8027" s="22"/>
      <c r="G8027" s="23"/>
      <c r="V8027"/>
    </row>
    <row r="8028" spans="1:22" s="1" customFormat="1" ht="15.75" x14ac:dyDescent="0.25">
      <c r="A8028" s="22"/>
      <c r="B8028" s="22"/>
      <c r="G8028" s="23"/>
      <c r="V8028"/>
    </row>
    <row r="8029" spans="1:22" s="1" customFormat="1" ht="15.75" x14ac:dyDescent="0.25">
      <c r="A8029" s="22"/>
      <c r="B8029" s="22"/>
      <c r="G8029" s="23"/>
      <c r="V8029"/>
    </row>
    <row r="8030" spans="1:22" s="1" customFormat="1" ht="15.75" x14ac:dyDescent="0.25">
      <c r="A8030" s="22"/>
      <c r="B8030" s="22"/>
      <c r="G8030" s="23"/>
      <c r="V8030"/>
    </row>
    <row r="8031" spans="1:22" s="1" customFormat="1" ht="15.75" x14ac:dyDescent="0.25">
      <c r="A8031" s="22"/>
      <c r="B8031" s="22"/>
      <c r="G8031" s="23"/>
      <c r="V8031"/>
    </row>
    <row r="8032" spans="1:22" s="1" customFormat="1" ht="15.75" x14ac:dyDescent="0.25">
      <c r="A8032" s="22"/>
      <c r="B8032" s="22"/>
      <c r="G8032" s="23"/>
      <c r="V8032"/>
    </row>
    <row r="8033" spans="1:22" s="1" customFormat="1" ht="15.75" x14ac:dyDescent="0.25">
      <c r="A8033" s="22"/>
      <c r="B8033" s="22"/>
      <c r="G8033" s="23"/>
      <c r="V8033"/>
    </row>
    <row r="8034" spans="1:22" s="1" customFormat="1" ht="15.75" x14ac:dyDescent="0.25">
      <c r="A8034" s="22"/>
      <c r="B8034" s="22"/>
      <c r="G8034" s="23"/>
      <c r="V8034"/>
    </row>
    <row r="8035" spans="1:22" s="1" customFormat="1" ht="15.75" x14ac:dyDescent="0.25">
      <c r="A8035" s="22"/>
      <c r="B8035" s="22"/>
      <c r="G8035" s="23"/>
      <c r="V8035"/>
    </row>
    <row r="8036" spans="1:22" s="1" customFormat="1" ht="15.75" x14ac:dyDescent="0.25">
      <c r="A8036" s="22"/>
      <c r="B8036" s="22"/>
      <c r="G8036" s="23"/>
      <c r="V8036"/>
    </row>
    <row r="8037" spans="1:22" s="1" customFormat="1" ht="15.75" x14ac:dyDescent="0.25">
      <c r="A8037" s="22"/>
      <c r="B8037" s="22"/>
      <c r="G8037" s="23"/>
      <c r="V8037"/>
    </row>
    <row r="8038" spans="1:22" s="1" customFormat="1" ht="15.75" x14ac:dyDescent="0.25">
      <c r="A8038" s="22"/>
      <c r="B8038" s="22"/>
      <c r="G8038" s="23"/>
      <c r="V8038"/>
    </row>
    <row r="8039" spans="1:22" s="1" customFormat="1" ht="15.75" x14ac:dyDescent="0.25">
      <c r="A8039" s="22"/>
      <c r="B8039" s="22"/>
      <c r="G8039" s="23"/>
      <c r="V8039"/>
    </row>
    <row r="8040" spans="1:22" s="1" customFormat="1" ht="15.75" x14ac:dyDescent="0.25">
      <c r="A8040" s="22"/>
      <c r="B8040" s="22"/>
      <c r="G8040" s="23"/>
      <c r="V8040"/>
    </row>
    <row r="8041" spans="1:22" s="1" customFormat="1" ht="15.75" x14ac:dyDescent="0.25">
      <c r="A8041" s="22"/>
      <c r="B8041" s="22"/>
      <c r="G8041" s="23"/>
      <c r="V8041"/>
    </row>
    <row r="8042" spans="1:22" s="1" customFormat="1" ht="15.75" x14ac:dyDescent="0.25">
      <c r="A8042" s="22"/>
      <c r="B8042" s="22"/>
      <c r="G8042" s="23"/>
      <c r="V8042"/>
    </row>
    <row r="8043" spans="1:22" s="1" customFormat="1" ht="15.75" x14ac:dyDescent="0.25">
      <c r="A8043" s="22"/>
      <c r="B8043" s="22"/>
      <c r="G8043" s="23"/>
      <c r="V8043"/>
    </row>
    <row r="8044" spans="1:22" s="1" customFormat="1" ht="15.75" x14ac:dyDescent="0.25">
      <c r="A8044" s="22"/>
      <c r="B8044" s="22"/>
      <c r="G8044" s="23"/>
      <c r="V8044"/>
    </row>
    <row r="8045" spans="1:22" s="1" customFormat="1" ht="15.75" x14ac:dyDescent="0.25">
      <c r="A8045" s="22"/>
      <c r="B8045" s="22"/>
      <c r="G8045" s="23"/>
      <c r="V8045"/>
    </row>
    <row r="8046" spans="1:22" s="1" customFormat="1" ht="15.75" x14ac:dyDescent="0.25">
      <c r="A8046" s="22"/>
      <c r="B8046" s="22"/>
      <c r="G8046" s="23"/>
      <c r="V8046"/>
    </row>
    <row r="8047" spans="1:22" s="1" customFormat="1" ht="15.75" x14ac:dyDescent="0.25">
      <c r="A8047" s="22"/>
      <c r="B8047" s="22"/>
      <c r="G8047" s="23"/>
      <c r="V8047"/>
    </row>
    <row r="8048" spans="1:22" s="1" customFormat="1" ht="15.75" x14ac:dyDescent="0.25">
      <c r="A8048" s="22"/>
      <c r="B8048" s="22"/>
      <c r="G8048" s="23"/>
      <c r="V8048"/>
    </row>
    <row r="8049" spans="1:22" s="1" customFormat="1" ht="15.75" x14ac:dyDescent="0.25">
      <c r="A8049" s="22"/>
      <c r="B8049" s="22"/>
      <c r="G8049" s="23"/>
      <c r="V8049"/>
    </row>
    <row r="8050" spans="1:22" s="1" customFormat="1" ht="15.75" x14ac:dyDescent="0.25">
      <c r="A8050" s="22"/>
      <c r="B8050" s="22"/>
      <c r="G8050" s="23"/>
      <c r="V8050"/>
    </row>
    <row r="8051" spans="1:22" s="1" customFormat="1" ht="15.75" x14ac:dyDescent="0.25">
      <c r="A8051" s="22"/>
      <c r="B8051" s="22"/>
      <c r="G8051" s="23"/>
      <c r="V8051"/>
    </row>
    <row r="8052" spans="1:22" s="1" customFormat="1" ht="15.75" x14ac:dyDescent="0.25">
      <c r="A8052" s="22"/>
      <c r="B8052" s="22"/>
      <c r="G8052" s="23"/>
      <c r="V8052"/>
    </row>
    <row r="8053" spans="1:22" s="1" customFormat="1" ht="15.75" x14ac:dyDescent="0.25">
      <c r="A8053" s="22"/>
      <c r="B8053" s="22"/>
      <c r="G8053" s="23"/>
      <c r="V8053"/>
    </row>
    <row r="8054" spans="1:22" s="1" customFormat="1" ht="15.75" x14ac:dyDescent="0.25">
      <c r="A8054" s="22"/>
      <c r="B8054" s="22"/>
      <c r="G8054" s="23"/>
      <c r="V8054"/>
    </row>
    <row r="8055" spans="1:22" s="1" customFormat="1" ht="15.75" x14ac:dyDescent="0.25">
      <c r="A8055" s="22"/>
      <c r="B8055" s="22"/>
      <c r="G8055" s="23"/>
      <c r="V8055"/>
    </row>
    <row r="8056" spans="1:22" s="1" customFormat="1" ht="15.75" x14ac:dyDescent="0.25">
      <c r="A8056" s="22"/>
      <c r="B8056" s="22"/>
      <c r="G8056" s="23"/>
      <c r="V8056"/>
    </row>
    <row r="8057" spans="1:22" s="1" customFormat="1" ht="15.75" x14ac:dyDescent="0.25">
      <c r="A8057" s="22"/>
      <c r="B8057" s="22"/>
      <c r="G8057" s="23"/>
      <c r="V8057"/>
    </row>
    <row r="8058" spans="1:22" s="1" customFormat="1" ht="15.75" x14ac:dyDescent="0.25">
      <c r="A8058" s="22"/>
      <c r="B8058" s="22"/>
      <c r="G8058" s="23"/>
      <c r="V8058"/>
    </row>
    <row r="8059" spans="1:22" s="1" customFormat="1" ht="15.75" x14ac:dyDescent="0.25">
      <c r="A8059" s="22"/>
      <c r="B8059" s="22"/>
      <c r="G8059" s="23"/>
      <c r="V8059"/>
    </row>
    <row r="8060" spans="1:22" s="1" customFormat="1" ht="15.75" x14ac:dyDescent="0.25">
      <c r="A8060" s="22"/>
      <c r="B8060" s="22"/>
      <c r="G8060" s="23"/>
      <c r="V8060"/>
    </row>
    <row r="8061" spans="1:22" s="1" customFormat="1" ht="15.75" x14ac:dyDescent="0.25">
      <c r="A8061" s="22"/>
      <c r="B8061" s="22"/>
      <c r="G8061" s="23"/>
      <c r="V8061"/>
    </row>
    <row r="8062" spans="1:22" s="1" customFormat="1" ht="15.75" x14ac:dyDescent="0.25">
      <c r="A8062" s="22"/>
      <c r="B8062" s="22"/>
      <c r="G8062" s="23"/>
      <c r="V8062"/>
    </row>
    <row r="8063" spans="1:22" s="1" customFormat="1" ht="15.75" x14ac:dyDescent="0.25">
      <c r="A8063" s="22"/>
      <c r="B8063" s="22"/>
      <c r="G8063" s="23"/>
      <c r="V8063"/>
    </row>
    <row r="8064" spans="1:22" s="1" customFormat="1" ht="15.75" x14ac:dyDescent="0.25">
      <c r="A8064" s="22"/>
      <c r="B8064" s="22"/>
      <c r="G8064" s="23"/>
      <c r="V8064"/>
    </row>
    <row r="8065" spans="1:22" s="1" customFormat="1" ht="15.75" x14ac:dyDescent="0.25">
      <c r="A8065" s="22"/>
      <c r="B8065" s="22"/>
      <c r="G8065" s="23"/>
      <c r="V8065"/>
    </row>
    <row r="8066" spans="1:22" s="1" customFormat="1" ht="15.75" x14ac:dyDescent="0.25">
      <c r="A8066" s="22"/>
      <c r="B8066" s="22"/>
      <c r="G8066" s="23"/>
      <c r="V8066"/>
    </row>
    <row r="8067" spans="1:22" s="1" customFormat="1" ht="15.75" x14ac:dyDescent="0.25">
      <c r="A8067" s="22"/>
      <c r="B8067" s="22"/>
      <c r="G8067" s="23"/>
      <c r="V8067"/>
    </row>
    <row r="8068" spans="1:22" s="1" customFormat="1" ht="15.75" x14ac:dyDescent="0.25">
      <c r="A8068" s="22"/>
      <c r="B8068" s="22"/>
      <c r="G8068" s="23"/>
      <c r="V8068"/>
    </row>
    <row r="8069" spans="1:22" s="1" customFormat="1" ht="15.75" x14ac:dyDescent="0.25">
      <c r="A8069" s="22"/>
      <c r="B8069" s="22"/>
      <c r="G8069" s="23"/>
      <c r="V8069"/>
    </row>
    <row r="8070" spans="1:22" s="1" customFormat="1" ht="15.75" x14ac:dyDescent="0.25">
      <c r="A8070" s="22"/>
      <c r="B8070" s="22"/>
      <c r="G8070" s="23"/>
      <c r="V8070"/>
    </row>
    <row r="8071" spans="1:22" s="1" customFormat="1" ht="15.75" x14ac:dyDescent="0.25">
      <c r="A8071" s="22"/>
      <c r="B8071" s="22"/>
      <c r="G8071" s="23"/>
      <c r="V8071"/>
    </row>
    <row r="8072" spans="1:22" s="1" customFormat="1" ht="15.75" x14ac:dyDescent="0.25">
      <c r="A8072" s="22"/>
      <c r="B8072" s="22"/>
      <c r="G8072" s="23"/>
      <c r="V8072"/>
    </row>
    <row r="8073" spans="1:22" s="1" customFormat="1" ht="15.75" x14ac:dyDescent="0.25">
      <c r="A8073" s="22"/>
      <c r="B8073" s="22"/>
      <c r="G8073" s="23"/>
      <c r="V8073"/>
    </row>
    <row r="8074" spans="1:22" s="1" customFormat="1" ht="15.75" x14ac:dyDescent="0.25">
      <c r="A8074" s="22"/>
      <c r="B8074" s="22"/>
      <c r="G8074" s="23"/>
      <c r="V8074"/>
    </row>
    <row r="8075" spans="1:22" s="1" customFormat="1" ht="15.75" x14ac:dyDescent="0.25">
      <c r="A8075" s="22"/>
      <c r="B8075" s="22"/>
      <c r="G8075" s="23"/>
      <c r="V8075"/>
    </row>
    <row r="8076" spans="1:22" s="1" customFormat="1" ht="15.75" x14ac:dyDescent="0.25">
      <c r="A8076" s="22"/>
      <c r="B8076" s="22"/>
      <c r="G8076" s="23"/>
      <c r="V8076"/>
    </row>
    <row r="8077" spans="1:22" s="1" customFormat="1" ht="15.75" x14ac:dyDescent="0.25">
      <c r="A8077" s="22"/>
      <c r="B8077" s="22"/>
      <c r="G8077" s="23"/>
      <c r="V8077"/>
    </row>
    <row r="8078" spans="1:22" s="1" customFormat="1" ht="15.75" x14ac:dyDescent="0.25">
      <c r="A8078" s="22"/>
      <c r="B8078" s="22"/>
      <c r="G8078" s="23"/>
      <c r="V8078"/>
    </row>
    <row r="8079" spans="1:22" s="1" customFormat="1" ht="15.75" x14ac:dyDescent="0.25">
      <c r="A8079" s="22"/>
      <c r="B8079" s="22"/>
      <c r="G8079" s="23"/>
      <c r="V8079"/>
    </row>
    <row r="8080" spans="1:22" s="1" customFormat="1" ht="15.75" x14ac:dyDescent="0.25">
      <c r="A8080" s="22"/>
      <c r="B8080" s="22"/>
      <c r="G8080" s="23"/>
      <c r="V8080"/>
    </row>
    <row r="8081" spans="1:22" s="1" customFormat="1" ht="15.75" x14ac:dyDescent="0.25">
      <c r="A8081" s="22"/>
      <c r="B8081" s="22"/>
      <c r="G8081" s="23"/>
      <c r="V8081"/>
    </row>
    <row r="8082" spans="1:22" s="1" customFormat="1" ht="15.75" x14ac:dyDescent="0.25">
      <c r="A8082" s="22"/>
      <c r="B8082" s="22"/>
      <c r="G8082" s="23"/>
      <c r="V8082"/>
    </row>
    <row r="8083" spans="1:22" s="1" customFormat="1" ht="15.75" x14ac:dyDescent="0.25">
      <c r="A8083" s="22"/>
      <c r="B8083" s="22"/>
      <c r="G8083" s="23"/>
      <c r="V8083"/>
    </row>
    <row r="8084" spans="1:22" s="1" customFormat="1" ht="15.75" x14ac:dyDescent="0.25">
      <c r="A8084" s="22"/>
      <c r="B8084" s="22"/>
      <c r="G8084" s="23"/>
      <c r="V8084"/>
    </row>
    <row r="8085" spans="1:22" s="1" customFormat="1" ht="15.75" x14ac:dyDescent="0.25">
      <c r="A8085" s="22"/>
      <c r="B8085" s="22"/>
      <c r="G8085" s="23"/>
      <c r="V8085"/>
    </row>
    <row r="8086" spans="1:22" s="1" customFormat="1" ht="15.75" x14ac:dyDescent="0.25">
      <c r="A8086" s="22"/>
      <c r="B8086" s="22"/>
      <c r="G8086" s="23"/>
      <c r="V8086"/>
    </row>
    <row r="8087" spans="1:22" s="1" customFormat="1" ht="15.75" x14ac:dyDescent="0.25">
      <c r="A8087" s="22"/>
      <c r="B8087" s="22"/>
      <c r="G8087" s="23"/>
      <c r="V8087"/>
    </row>
    <row r="8088" spans="1:22" s="1" customFormat="1" ht="15.75" x14ac:dyDescent="0.25">
      <c r="A8088" s="22"/>
      <c r="B8088" s="22"/>
      <c r="G8088" s="23"/>
      <c r="V8088"/>
    </row>
    <row r="8089" spans="1:22" s="1" customFormat="1" ht="15.75" x14ac:dyDescent="0.25">
      <c r="A8089" s="22"/>
      <c r="B8089" s="22"/>
      <c r="G8089" s="23"/>
      <c r="V8089"/>
    </row>
    <row r="8090" spans="1:22" s="1" customFormat="1" ht="15.75" x14ac:dyDescent="0.25">
      <c r="A8090" s="22"/>
      <c r="B8090" s="22"/>
      <c r="G8090" s="23"/>
      <c r="V8090"/>
    </row>
    <row r="8091" spans="1:22" s="1" customFormat="1" ht="15.75" x14ac:dyDescent="0.25">
      <c r="A8091" s="22"/>
      <c r="B8091" s="22"/>
      <c r="G8091" s="23"/>
      <c r="V8091"/>
    </row>
    <row r="8092" spans="1:22" s="1" customFormat="1" ht="15.75" x14ac:dyDescent="0.25">
      <c r="A8092" s="22"/>
      <c r="B8092" s="22"/>
      <c r="G8092" s="23"/>
      <c r="V8092"/>
    </row>
    <row r="8093" spans="1:22" s="1" customFormat="1" ht="15.75" x14ac:dyDescent="0.25">
      <c r="A8093" s="22"/>
      <c r="B8093" s="22"/>
      <c r="G8093" s="23"/>
      <c r="V8093"/>
    </row>
    <row r="8094" spans="1:22" s="1" customFormat="1" ht="15.75" x14ac:dyDescent="0.25">
      <c r="A8094" s="22"/>
      <c r="B8094" s="22"/>
      <c r="G8094" s="23"/>
      <c r="V8094"/>
    </row>
    <row r="8095" spans="1:22" s="1" customFormat="1" ht="15.75" x14ac:dyDescent="0.25">
      <c r="A8095" s="22"/>
      <c r="B8095" s="22"/>
      <c r="G8095" s="23"/>
      <c r="V8095"/>
    </row>
    <row r="8096" spans="1:22" s="1" customFormat="1" ht="15.75" x14ac:dyDescent="0.25">
      <c r="A8096" s="22"/>
      <c r="B8096" s="22"/>
      <c r="G8096" s="23"/>
      <c r="V8096"/>
    </row>
    <row r="8097" spans="1:22" s="1" customFormat="1" ht="15.75" x14ac:dyDescent="0.25">
      <c r="A8097" s="22"/>
      <c r="B8097" s="22"/>
      <c r="G8097" s="23"/>
      <c r="V8097"/>
    </row>
    <row r="8098" spans="1:22" s="1" customFormat="1" ht="15.75" x14ac:dyDescent="0.25">
      <c r="A8098" s="22"/>
      <c r="B8098" s="22"/>
      <c r="G8098" s="23"/>
      <c r="V8098"/>
    </row>
    <row r="8099" spans="1:22" s="1" customFormat="1" ht="15.75" x14ac:dyDescent="0.25">
      <c r="A8099" s="22"/>
      <c r="B8099" s="22"/>
      <c r="G8099" s="23"/>
      <c r="V8099"/>
    </row>
    <row r="8100" spans="1:22" s="1" customFormat="1" ht="15.75" x14ac:dyDescent="0.25">
      <c r="A8100" s="22"/>
      <c r="B8100" s="22"/>
      <c r="G8100" s="23"/>
      <c r="V8100"/>
    </row>
    <row r="8101" spans="1:22" s="1" customFormat="1" ht="15.75" x14ac:dyDescent="0.25">
      <c r="A8101" s="22"/>
      <c r="B8101" s="22"/>
      <c r="G8101" s="23"/>
      <c r="V8101"/>
    </row>
    <row r="8102" spans="1:22" s="1" customFormat="1" ht="15.75" x14ac:dyDescent="0.25">
      <c r="A8102" s="22"/>
      <c r="B8102" s="22"/>
      <c r="G8102" s="23"/>
      <c r="V8102"/>
    </row>
    <row r="8103" spans="1:22" s="1" customFormat="1" ht="15.75" x14ac:dyDescent="0.25">
      <c r="A8103" s="22"/>
      <c r="B8103" s="22"/>
      <c r="G8103" s="23"/>
      <c r="V8103"/>
    </row>
    <row r="8104" spans="1:22" s="1" customFormat="1" ht="15.75" x14ac:dyDescent="0.25">
      <c r="A8104" s="22"/>
      <c r="B8104" s="22"/>
      <c r="G8104" s="23"/>
      <c r="V8104"/>
    </row>
    <row r="8105" spans="1:22" s="1" customFormat="1" ht="15.75" x14ac:dyDescent="0.25">
      <c r="A8105" s="22"/>
      <c r="B8105" s="22"/>
      <c r="G8105" s="23"/>
      <c r="V8105"/>
    </row>
    <row r="8106" spans="1:22" s="1" customFormat="1" ht="15.75" x14ac:dyDescent="0.25">
      <c r="A8106" s="22"/>
      <c r="B8106" s="22"/>
      <c r="G8106" s="23"/>
      <c r="V8106"/>
    </row>
    <row r="8107" spans="1:22" s="1" customFormat="1" ht="15.75" x14ac:dyDescent="0.25">
      <c r="A8107" s="22"/>
      <c r="B8107" s="22"/>
      <c r="G8107" s="23"/>
      <c r="V8107"/>
    </row>
    <row r="8108" spans="1:22" s="1" customFormat="1" ht="15.75" x14ac:dyDescent="0.25">
      <c r="A8108" s="22"/>
      <c r="B8108" s="22"/>
      <c r="G8108" s="23"/>
      <c r="V8108"/>
    </row>
    <row r="8109" spans="1:22" s="1" customFormat="1" ht="15.75" x14ac:dyDescent="0.25">
      <c r="A8109" s="22"/>
      <c r="B8109" s="22"/>
      <c r="G8109" s="23"/>
      <c r="V8109"/>
    </row>
    <row r="8110" spans="1:22" s="1" customFormat="1" ht="15.75" x14ac:dyDescent="0.25">
      <c r="A8110" s="22"/>
      <c r="B8110" s="22"/>
      <c r="G8110" s="23"/>
      <c r="V8110"/>
    </row>
    <row r="8111" spans="1:22" s="1" customFormat="1" ht="15.75" x14ac:dyDescent="0.25">
      <c r="A8111" s="22"/>
      <c r="B8111" s="22"/>
      <c r="G8111" s="23"/>
      <c r="V8111"/>
    </row>
    <row r="8112" spans="1:22" s="1" customFormat="1" ht="15.75" x14ac:dyDescent="0.25">
      <c r="A8112" s="22"/>
      <c r="B8112" s="22"/>
      <c r="G8112" s="23"/>
      <c r="V8112"/>
    </row>
    <row r="8113" spans="1:22" s="1" customFormat="1" ht="15.75" x14ac:dyDescent="0.25">
      <c r="A8113" s="22"/>
      <c r="B8113" s="22"/>
      <c r="G8113" s="23"/>
      <c r="V8113"/>
    </row>
    <row r="8114" spans="1:22" s="1" customFormat="1" ht="15.75" x14ac:dyDescent="0.25">
      <c r="A8114" s="22"/>
      <c r="B8114" s="22"/>
      <c r="G8114" s="23"/>
      <c r="V8114"/>
    </row>
    <row r="8115" spans="1:22" s="1" customFormat="1" ht="15.75" x14ac:dyDescent="0.25">
      <c r="A8115" s="22"/>
      <c r="B8115" s="22"/>
      <c r="G8115" s="23"/>
      <c r="V8115"/>
    </row>
    <row r="8116" spans="1:22" s="1" customFormat="1" ht="15.75" x14ac:dyDescent="0.25">
      <c r="A8116" s="22"/>
      <c r="B8116" s="22"/>
      <c r="G8116" s="23"/>
      <c r="V8116"/>
    </row>
    <row r="8117" spans="1:22" s="1" customFormat="1" ht="15.75" x14ac:dyDescent="0.25">
      <c r="A8117" s="22"/>
      <c r="B8117" s="22"/>
      <c r="G8117" s="23"/>
      <c r="V8117"/>
    </row>
    <row r="8118" spans="1:22" s="1" customFormat="1" ht="15.75" x14ac:dyDescent="0.25">
      <c r="A8118" s="22"/>
      <c r="B8118" s="22"/>
      <c r="G8118" s="23"/>
      <c r="V8118"/>
    </row>
    <row r="8119" spans="1:22" s="1" customFormat="1" ht="15.75" x14ac:dyDescent="0.25">
      <c r="A8119" s="22"/>
      <c r="B8119" s="22"/>
      <c r="G8119" s="23"/>
      <c r="V8119"/>
    </row>
    <row r="8120" spans="1:22" s="1" customFormat="1" ht="15.75" x14ac:dyDescent="0.25">
      <c r="A8120" s="22"/>
      <c r="B8120" s="22"/>
      <c r="G8120" s="23"/>
      <c r="V8120"/>
    </row>
    <row r="8121" spans="1:22" s="1" customFormat="1" ht="15.75" x14ac:dyDescent="0.25">
      <c r="A8121" s="22"/>
      <c r="B8121" s="22"/>
      <c r="G8121" s="23"/>
      <c r="V8121"/>
    </row>
    <row r="8122" spans="1:22" s="1" customFormat="1" ht="15.75" x14ac:dyDescent="0.25">
      <c r="A8122" s="22"/>
      <c r="B8122" s="22"/>
      <c r="G8122" s="23"/>
      <c r="V8122"/>
    </row>
    <row r="8123" spans="1:22" s="1" customFormat="1" ht="15.75" x14ac:dyDescent="0.25">
      <c r="A8123" s="22"/>
      <c r="B8123" s="22"/>
      <c r="G8123" s="23"/>
      <c r="V8123"/>
    </row>
    <row r="8124" spans="1:22" s="1" customFormat="1" ht="15.75" x14ac:dyDescent="0.25">
      <c r="A8124" s="22"/>
      <c r="B8124" s="22"/>
      <c r="G8124" s="23"/>
      <c r="V8124"/>
    </row>
    <row r="8125" spans="1:22" s="1" customFormat="1" ht="15.75" x14ac:dyDescent="0.25">
      <c r="A8125" s="22"/>
      <c r="B8125" s="22"/>
      <c r="G8125" s="23"/>
      <c r="V8125"/>
    </row>
    <row r="8126" spans="1:22" s="1" customFormat="1" ht="15.75" x14ac:dyDescent="0.25">
      <c r="A8126" s="22"/>
      <c r="B8126" s="22"/>
      <c r="G8126" s="23"/>
      <c r="V8126"/>
    </row>
    <row r="8127" spans="1:22" s="1" customFormat="1" ht="15.75" x14ac:dyDescent="0.25">
      <c r="A8127" s="22"/>
      <c r="B8127" s="22"/>
      <c r="G8127" s="23"/>
      <c r="V8127"/>
    </row>
    <row r="8128" spans="1:22" s="1" customFormat="1" ht="15.75" x14ac:dyDescent="0.25">
      <c r="A8128" s="22"/>
      <c r="B8128" s="22"/>
      <c r="G8128" s="23"/>
      <c r="V8128"/>
    </row>
    <row r="8129" spans="1:22" s="1" customFormat="1" ht="15.75" x14ac:dyDescent="0.25">
      <c r="A8129" s="22"/>
      <c r="B8129" s="22"/>
      <c r="G8129" s="23"/>
      <c r="V8129"/>
    </row>
    <row r="8130" spans="1:22" s="1" customFormat="1" ht="15.75" x14ac:dyDescent="0.25">
      <c r="A8130" s="22"/>
      <c r="B8130" s="22"/>
      <c r="G8130" s="23"/>
      <c r="V8130"/>
    </row>
    <row r="8131" spans="1:22" s="1" customFormat="1" ht="15.75" x14ac:dyDescent="0.25">
      <c r="A8131" s="22"/>
      <c r="B8131" s="22"/>
      <c r="G8131" s="23"/>
      <c r="V8131"/>
    </row>
    <row r="8132" spans="1:22" s="1" customFormat="1" ht="15.75" x14ac:dyDescent="0.25">
      <c r="A8132" s="22"/>
      <c r="B8132" s="22"/>
      <c r="G8132" s="23"/>
      <c r="V8132"/>
    </row>
    <row r="8133" spans="1:22" s="1" customFormat="1" ht="15.75" x14ac:dyDescent="0.25">
      <c r="A8133" s="22"/>
      <c r="B8133" s="22"/>
      <c r="G8133" s="23"/>
      <c r="V8133"/>
    </row>
    <row r="8134" spans="1:22" s="1" customFormat="1" ht="15.75" x14ac:dyDescent="0.25">
      <c r="A8134" s="22"/>
      <c r="B8134" s="22"/>
      <c r="G8134" s="23"/>
      <c r="V8134"/>
    </row>
    <row r="8135" spans="1:22" s="1" customFormat="1" ht="15.75" x14ac:dyDescent="0.25">
      <c r="A8135" s="22"/>
      <c r="B8135" s="22"/>
      <c r="G8135" s="23"/>
      <c r="V8135"/>
    </row>
    <row r="8136" spans="1:22" s="1" customFormat="1" ht="15.75" x14ac:dyDescent="0.25">
      <c r="A8136" s="22"/>
      <c r="B8136" s="22"/>
      <c r="G8136" s="23"/>
      <c r="V8136"/>
    </row>
    <row r="8137" spans="1:22" s="1" customFormat="1" ht="15.75" x14ac:dyDescent="0.25">
      <c r="A8137" s="22"/>
      <c r="B8137" s="22"/>
      <c r="G8137" s="23"/>
      <c r="V8137"/>
    </row>
    <row r="8138" spans="1:22" s="1" customFormat="1" ht="15.75" x14ac:dyDescent="0.25">
      <c r="A8138" s="22"/>
      <c r="B8138" s="22"/>
      <c r="G8138" s="23"/>
      <c r="V8138"/>
    </row>
    <row r="8139" spans="1:22" s="1" customFormat="1" ht="15.75" x14ac:dyDescent="0.25">
      <c r="A8139" s="22"/>
      <c r="B8139" s="22"/>
      <c r="G8139" s="23"/>
      <c r="V8139"/>
    </row>
    <row r="8140" spans="1:22" s="1" customFormat="1" ht="15.75" x14ac:dyDescent="0.25">
      <c r="A8140" s="22"/>
      <c r="B8140" s="22"/>
      <c r="G8140" s="23"/>
      <c r="V8140"/>
    </row>
    <row r="8141" spans="1:22" s="1" customFormat="1" ht="15.75" x14ac:dyDescent="0.25">
      <c r="A8141" s="22"/>
      <c r="B8141" s="22"/>
      <c r="G8141" s="23"/>
      <c r="V8141"/>
    </row>
    <row r="8142" spans="1:22" s="1" customFormat="1" ht="15.75" x14ac:dyDescent="0.25">
      <c r="A8142" s="22"/>
      <c r="B8142" s="22"/>
      <c r="G8142" s="23"/>
      <c r="V8142"/>
    </row>
    <row r="8143" spans="1:22" s="1" customFormat="1" ht="15.75" x14ac:dyDescent="0.25">
      <c r="A8143" s="22"/>
      <c r="B8143" s="22"/>
      <c r="G8143" s="23"/>
      <c r="V8143"/>
    </row>
    <row r="8144" spans="1:22" s="1" customFormat="1" ht="15.75" x14ac:dyDescent="0.25">
      <c r="A8144" s="22"/>
      <c r="B8144" s="22"/>
      <c r="G8144" s="23"/>
      <c r="V8144"/>
    </row>
    <row r="8145" spans="1:22" s="1" customFormat="1" ht="15.75" x14ac:dyDescent="0.25">
      <c r="A8145" s="22"/>
      <c r="B8145" s="22"/>
      <c r="G8145" s="23"/>
      <c r="V8145"/>
    </row>
    <row r="8146" spans="1:22" s="1" customFormat="1" ht="15.75" x14ac:dyDescent="0.25">
      <c r="A8146" s="22"/>
      <c r="B8146" s="22"/>
      <c r="G8146" s="23"/>
      <c r="V8146"/>
    </row>
    <row r="8147" spans="1:22" s="1" customFormat="1" ht="15.75" x14ac:dyDescent="0.25">
      <c r="A8147" s="22"/>
      <c r="B8147" s="22"/>
      <c r="G8147" s="23"/>
      <c r="V8147"/>
    </row>
    <row r="8148" spans="1:22" s="1" customFormat="1" ht="15.75" x14ac:dyDescent="0.25">
      <c r="A8148" s="22"/>
      <c r="B8148" s="22"/>
      <c r="G8148" s="23"/>
      <c r="V8148"/>
    </row>
    <row r="8149" spans="1:22" s="1" customFormat="1" ht="15.75" x14ac:dyDescent="0.25">
      <c r="A8149" s="22"/>
      <c r="B8149" s="22"/>
      <c r="G8149" s="23"/>
      <c r="V8149"/>
    </row>
    <row r="8150" spans="1:22" s="1" customFormat="1" ht="15.75" x14ac:dyDescent="0.25">
      <c r="A8150" s="22"/>
      <c r="B8150" s="22"/>
      <c r="G8150" s="23"/>
      <c r="V8150"/>
    </row>
    <row r="8151" spans="1:22" s="1" customFormat="1" ht="15.75" x14ac:dyDescent="0.25">
      <c r="A8151" s="22"/>
      <c r="B8151" s="22"/>
      <c r="G8151" s="23"/>
      <c r="V8151"/>
    </row>
    <row r="8152" spans="1:22" s="1" customFormat="1" ht="15.75" x14ac:dyDescent="0.25">
      <c r="A8152" s="22"/>
      <c r="B8152" s="22"/>
      <c r="G8152" s="23"/>
      <c r="V8152"/>
    </row>
    <row r="8153" spans="1:22" s="1" customFormat="1" ht="15.75" x14ac:dyDescent="0.25">
      <c r="A8153" s="22"/>
      <c r="B8153" s="22"/>
      <c r="G8153" s="23"/>
      <c r="V8153"/>
    </row>
    <row r="8154" spans="1:22" s="1" customFormat="1" ht="15.75" x14ac:dyDescent="0.25">
      <c r="A8154" s="22"/>
      <c r="B8154" s="22"/>
      <c r="G8154" s="23"/>
      <c r="V8154"/>
    </row>
    <row r="8155" spans="1:22" s="1" customFormat="1" ht="15.75" x14ac:dyDescent="0.25">
      <c r="A8155" s="22"/>
      <c r="B8155" s="22"/>
      <c r="G8155" s="23"/>
      <c r="V8155"/>
    </row>
    <row r="8156" spans="1:22" s="1" customFormat="1" ht="15.75" x14ac:dyDescent="0.25">
      <c r="A8156" s="22"/>
      <c r="B8156" s="22"/>
      <c r="G8156" s="23"/>
      <c r="V8156"/>
    </row>
    <row r="8157" spans="1:22" s="1" customFormat="1" ht="15.75" x14ac:dyDescent="0.25">
      <c r="A8157" s="22"/>
      <c r="B8157" s="22"/>
      <c r="G8157" s="23"/>
      <c r="V8157"/>
    </row>
    <row r="8158" spans="1:22" s="1" customFormat="1" ht="15.75" x14ac:dyDescent="0.25">
      <c r="A8158" s="22"/>
      <c r="B8158" s="22"/>
      <c r="G8158" s="23"/>
      <c r="V8158"/>
    </row>
    <row r="8159" spans="1:22" s="1" customFormat="1" ht="15.75" x14ac:dyDescent="0.25">
      <c r="A8159" s="22"/>
      <c r="B8159" s="22"/>
      <c r="G8159" s="23"/>
      <c r="V8159"/>
    </row>
    <row r="8160" spans="1:22" s="1" customFormat="1" ht="15.75" x14ac:dyDescent="0.25">
      <c r="A8160" s="22"/>
      <c r="B8160" s="22"/>
      <c r="G8160" s="23"/>
      <c r="V8160"/>
    </row>
    <row r="8161" spans="1:22" s="1" customFormat="1" ht="15.75" x14ac:dyDescent="0.25">
      <c r="A8161" s="22"/>
      <c r="B8161" s="22"/>
      <c r="G8161" s="23"/>
      <c r="V8161"/>
    </row>
    <row r="8162" spans="1:22" s="1" customFormat="1" ht="15.75" x14ac:dyDescent="0.25">
      <c r="A8162" s="22"/>
      <c r="B8162" s="22"/>
      <c r="G8162" s="23"/>
      <c r="V8162"/>
    </row>
    <row r="8163" spans="1:22" s="1" customFormat="1" ht="15.75" x14ac:dyDescent="0.25">
      <c r="A8163" s="22"/>
      <c r="B8163" s="22"/>
      <c r="G8163" s="23"/>
      <c r="V8163"/>
    </row>
    <row r="8164" spans="1:22" s="1" customFormat="1" ht="15.75" x14ac:dyDescent="0.25">
      <c r="A8164" s="22"/>
      <c r="B8164" s="22"/>
      <c r="G8164" s="23"/>
      <c r="V8164"/>
    </row>
    <row r="8165" spans="1:22" s="1" customFormat="1" ht="15.75" x14ac:dyDescent="0.25">
      <c r="A8165" s="22"/>
      <c r="B8165" s="22"/>
      <c r="G8165" s="23"/>
      <c r="V8165"/>
    </row>
    <row r="8166" spans="1:22" s="1" customFormat="1" ht="15.75" x14ac:dyDescent="0.25">
      <c r="A8166" s="22"/>
      <c r="B8166" s="22"/>
      <c r="G8166" s="23"/>
      <c r="V8166"/>
    </row>
    <row r="8167" spans="1:22" s="1" customFormat="1" ht="15.75" x14ac:dyDescent="0.25">
      <c r="A8167" s="22"/>
      <c r="B8167" s="22"/>
      <c r="G8167" s="23"/>
      <c r="V8167"/>
    </row>
    <row r="8168" spans="1:22" s="1" customFormat="1" ht="15.75" x14ac:dyDescent="0.25">
      <c r="A8168" s="22"/>
      <c r="B8168" s="22"/>
      <c r="G8168" s="23"/>
      <c r="V8168"/>
    </row>
    <row r="8169" spans="1:22" s="1" customFormat="1" ht="15.75" x14ac:dyDescent="0.25">
      <c r="A8169" s="22"/>
      <c r="B8169" s="22"/>
      <c r="G8169" s="23"/>
      <c r="V8169"/>
    </row>
    <row r="8170" spans="1:22" s="1" customFormat="1" ht="15.75" x14ac:dyDescent="0.25">
      <c r="A8170" s="22"/>
      <c r="B8170" s="22"/>
      <c r="G8170" s="23"/>
      <c r="V8170"/>
    </row>
    <row r="8171" spans="1:22" s="1" customFormat="1" ht="15.75" x14ac:dyDescent="0.25">
      <c r="A8171" s="22"/>
      <c r="B8171" s="22"/>
      <c r="G8171" s="23"/>
      <c r="V8171"/>
    </row>
    <row r="8172" spans="1:22" s="1" customFormat="1" ht="15.75" x14ac:dyDescent="0.25">
      <c r="A8172" s="22"/>
      <c r="B8172" s="22"/>
      <c r="G8172" s="23"/>
      <c r="V8172"/>
    </row>
    <row r="8173" spans="1:22" s="1" customFormat="1" ht="15.75" x14ac:dyDescent="0.25">
      <c r="A8173" s="22"/>
      <c r="B8173" s="22"/>
      <c r="G8173" s="23"/>
      <c r="V8173"/>
    </row>
    <row r="8174" spans="1:22" s="1" customFormat="1" ht="15.75" x14ac:dyDescent="0.25">
      <c r="A8174" s="22"/>
      <c r="B8174" s="22"/>
      <c r="G8174" s="23"/>
      <c r="V8174"/>
    </row>
    <row r="8175" spans="1:22" s="1" customFormat="1" ht="15.75" x14ac:dyDescent="0.25">
      <c r="A8175" s="22"/>
      <c r="B8175" s="22"/>
      <c r="G8175" s="23"/>
      <c r="V8175"/>
    </row>
    <row r="8176" spans="1:22" s="1" customFormat="1" ht="15.75" x14ac:dyDescent="0.25">
      <c r="A8176" s="22"/>
      <c r="B8176" s="22"/>
      <c r="G8176" s="23"/>
      <c r="V8176"/>
    </row>
    <row r="8177" spans="1:22" s="1" customFormat="1" ht="15.75" x14ac:dyDescent="0.25">
      <c r="A8177" s="22"/>
      <c r="B8177" s="22"/>
      <c r="G8177" s="23"/>
      <c r="V8177"/>
    </row>
    <row r="8178" spans="1:22" s="1" customFormat="1" ht="15.75" x14ac:dyDescent="0.25">
      <c r="A8178" s="22"/>
      <c r="B8178" s="22"/>
      <c r="G8178" s="23"/>
      <c r="V8178"/>
    </row>
    <row r="8179" spans="1:22" s="1" customFormat="1" ht="15.75" x14ac:dyDescent="0.25">
      <c r="A8179" s="22"/>
      <c r="B8179" s="22"/>
      <c r="G8179" s="23"/>
      <c r="V8179"/>
    </row>
    <row r="8180" spans="1:22" s="1" customFormat="1" ht="15.75" x14ac:dyDescent="0.25">
      <c r="A8180" s="22"/>
      <c r="B8180" s="22"/>
      <c r="G8180" s="23"/>
      <c r="V8180"/>
    </row>
    <row r="8181" spans="1:22" s="1" customFormat="1" ht="15.75" x14ac:dyDescent="0.25">
      <c r="A8181" s="22"/>
      <c r="B8181" s="22"/>
      <c r="G8181" s="23"/>
      <c r="V8181"/>
    </row>
    <row r="8182" spans="1:22" s="1" customFormat="1" ht="15.75" x14ac:dyDescent="0.25">
      <c r="A8182" s="22"/>
      <c r="B8182" s="22"/>
      <c r="G8182" s="23"/>
      <c r="V8182"/>
    </row>
    <row r="8183" spans="1:22" s="1" customFormat="1" ht="15.75" x14ac:dyDescent="0.25">
      <c r="A8183" s="22"/>
      <c r="B8183" s="22"/>
      <c r="G8183" s="23"/>
      <c r="V8183"/>
    </row>
    <row r="8184" spans="1:22" s="1" customFormat="1" ht="15.75" x14ac:dyDescent="0.25">
      <c r="A8184" s="22"/>
      <c r="B8184" s="22"/>
      <c r="G8184" s="23"/>
      <c r="V8184"/>
    </row>
    <row r="8185" spans="1:22" s="1" customFormat="1" ht="15.75" x14ac:dyDescent="0.25">
      <c r="A8185" s="22"/>
      <c r="B8185" s="22"/>
      <c r="G8185" s="23"/>
      <c r="V8185"/>
    </row>
    <row r="8186" spans="1:22" s="1" customFormat="1" ht="15.75" x14ac:dyDescent="0.25">
      <c r="A8186" s="22"/>
      <c r="B8186" s="22"/>
      <c r="G8186" s="23"/>
      <c r="V8186"/>
    </row>
    <row r="8187" spans="1:22" s="1" customFormat="1" ht="15.75" x14ac:dyDescent="0.25">
      <c r="A8187" s="22"/>
      <c r="B8187" s="22"/>
      <c r="G8187" s="23"/>
      <c r="V8187"/>
    </row>
    <row r="8188" spans="1:22" s="1" customFormat="1" ht="15.75" x14ac:dyDescent="0.25">
      <c r="A8188" s="22"/>
      <c r="B8188" s="22"/>
      <c r="G8188" s="23"/>
      <c r="V8188"/>
    </row>
    <row r="8189" spans="1:22" s="1" customFormat="1" ht="15.75" x14ac:dyDescent="0.25">
      <c r="A8189" s="22"/>
      <c r="B8189" s="22"/>
      <c r="G8189" s="23"/>
      <c r="V8189"/>
    </row>
    <row r="8190" spans="1:22" s="1" customFormat="1" ht="15.75" x14ac:dyDescent="0.25">
      <c r="A8190" s="22"/>
      <c r="B8190" s="22"/>
      <c r="G8190" s="23"/>
      <c r="V8190"/>
    </row>
    <row r="8191" spans="1:22" s="1" customFormat="1" ht="15.75" x14ac:dyDescent="0.25">
      <c r="A8191" s="22"/>
      <c r="B8191" s="22"/>
      <c r="G8191" s="23"/>
      <c r="V8191"/>
    </row>
    <row r="8192" spans="1:22" s="1" customFormat="1" ht="15.75" x14ac:dyDescent="0.25">
      <c r="A8192" s="22"/>
      <c r="B8192" s="22"/>
      <c r="G8192" s="23"/>
      <c r="V8192"/>
    </row>
    <row r="8193" spans="1:22" s="1" customFormat="1" ht="15.75" x14ac:dyDescent="0.25">
      <c r="A8193" s="22"/>
      <c r="B8193" s="22"/>
      <c r="G8193" s="23"/>
      <c r="V8193"/>
    </row>
    <row r="8194" spans="1:22" s="1" customFormat="1" ht="15.75" x14ac:dyDescent="0.25">
      <c r="A8194" s="22"/>
      <c r="B8194" s="22"/>
      <c r="G8194" s="23"/>
      <c r="V8194"/>
    </row>
    <row r="8195" spans="1:22" s="1" customFormat="1" ht="15.75" x14ac:dyDescent="0.25">
      <c r="A8195" s="22"/>
      <c r="B8195" s="22"/>
      <c r="G8195" s="23"/>
      <c r="V8195"/>
    </row>
    <row r="8196" spans="1:22" s="1" customFormat="1" ht="15.75" x14ac:dyDescent="0.25">
      <c r="A8196" s="22"/>
      <c r="B8196" s="22"/>
      <c r="G8196" s="23"/>
      <c r="V8196"/>
    </row>
    <row r="8197" spans="1:22" s="1" customFormat="1" ht="15.75" x14ac:dyDescent="0.25">
      <c r="A8197" s="22"/>
      <c r="B8197" s="22"/>
      <c r="G8197" s="23"/>
      <c r="V8197"/>
    </row>
    <row r="8198" spans="1:22" s="1" customFormat="1" ht="15.75" x14ac:dyDescent="0.25">
      <c r="A8198" s="22"/>
      <c r="B8198" s="22"/>
      <c r="G8198" s="23"/>
      <c r="V8198"/>
    </row>
    <row r="8199" spans="1:22" s="1" customFormat="1" ht="15.75" x14ac:dyDescent="0.25">
      <c r="A8199" s="22"/>
      <c r="B8199" s="22"/>
      <c r="G8199" s="23"/>
      <c r="V8199"/>
    </row>
    <row r="8200" spans="1:22" s="1" customFormat="1" ht="15.75" x14ac:dyDescent="0.25">
      <c r="A8200" s="22"/>
      <c r="B8200" s="22"/>
      <c r="G8200" s="23"/>
      <c r="V8200"/>
    </row>
    <row r="8201" spans="1:22" s="1" customFormat="1" ht="15.75" x14ac:dyDescent="0.25">
      <c r="A8201" s="22"/>
      <c r="B8201" s="22"/>
      <c r="G8201" s="23"/>
      <c r="V8201"/>
    </row>
    <row r="8202" spans="1:22" s="1" customFormat="1" ht="15.75" x14ac:dyDescent="0.25">
      <c r="A8202" s="22"/>
      <c r="B8202" s="22"/>
      <c r="G8202" s="23"/>
      <c r="V8202"/>
    </row>
    <row r="8203" spans="1:22" s="1" customFormat="1" ht="15.75" x14ac:dyDescent="0.25">
      <c r="A8203" s="22"/>
      <c r="B8203" s="22"/>
      <c r="G8203" s="23"/>
      <c r="V8203"/>
    </row>
    <row r="8204" spans="1:22" s="1" customFormat="1" ht="15.75" x14ac:dyDescent="0.25">
      <c r="A8204" s="22"/>
      <c r="B8204" s="22"/>
      <c r="G8204" s="23"/>
      <c r="V8204"/>
    </row>
    <row r="8205" spans="1:22" s="1" customFormat="1" ht="15.75" x14ac:dyDescent="0.25">
      <c r="A8205" s="22"/>
      <c r="B8205" s="22"/>
      <c r="G8205" s="23"/>
      <c r="V8205"/>
    </row>
    <row r="8206" spans="1:22" s="1" customFormat="1" ht="15.75" x14ac:dyDescent="0.25">
      <c r="A8206" s="22"/>
      <c r="B8206" s="22"/>
      <c r="G8206" s="23"/>
      <c r="V8206"/>
    </row>
    <row r="8207" spans="1:22" s="1" customFormat="1" ht="15.75" x14ac:dyDescent="0.25">
      <c r="A8207" s="22"/>
      <c r="B8207" s="22"/>
      <c r="G8207" s="23"/>
      <c r="V8207"/>
    </row>
    <row r="8208" spans="1:22" s="1" customFormat="1" ht="15.75" x14ac:dyDescent="0.25">
      <c r="A8208" s="22"/>
      <c r="B8208" s="22"/>
      <c r="G8208" s="23"/>
      <c r="V8208"/>
    </row>
    <row r="8209" spans="1:22" s="1" customFormat="1" ht="15.75" x14ac:dyDescent="0.25">
      <c r="A8209" s="22"/>
      <c r="B8209" s="22"/>
      <c r="G8209" s="23"/>
      <c r="V8209"/>
    </row>
    <row r="8210" spans="1:22" s="1" customFormat="1" ht="15.75" x14ac:dyDescent="0.25">
      <c r="A8210" s="22"/>
      <c r="B8210" s="22"/>
      <c r="G8210" s="23"/>
      <c r="V8210"/>
    </row>
    <row r="8211" spans="1:22" s="1" customFormat="1" ht="15.75" x14ac:dyDescent="0.25">
      <c r="A8211" s="22"/>
      <c r="B8211" s="22"/>
      <c r="G8211" s="23"/>
      <c r="V8211"/>
    </row>
    <row r="8212" spans="1:22" s="1" customFormat="1" ht="15.75" x14ac:dyDescent="0.25">
      <c r="A8212" s="22"/>
      <c r="B8212" s="22"/>
      <c r="G8212" s="23"/>
      <c r="V8212"/>
    </row>
    <row r="8213" spans="1:22" s="1" customFormat="1" ht="15.75" x14ac:dyDescent="0.25">
      <c r="A8213" s="22"/>
      <c r="B8213" s="22"/>
      <c r="G8213" s="23"/>
      <c r="V8213"/>
    </row>
    <row r="8214" spans="1:22" s="1" customFormat="1" ht="15.75" x14ac:dyDescent="0.25">
      <c r="A8214" s="22"/>
      <c r="B8214" s="22"/>
      <c r="G8214" s="23"/>
      <c r="V8214"/>
    </row>
    <row r="8215" spans="1:22" s="1" customFormat="1" ht="15.75" x14ac:dyDescent="0.25">
      <c r="A8215" s="22"/>
      <c r="B8215" s="22"/>
      <c r="G8215" s="23"/>
      <c r="V8215"/>
    </row>
    <row r="8216" spans="1:22" s="1" customFormat="1" ht="15.75" x14ac:dyDescent="0.25">
      <c r="A8216" s="22"/>
      <c r="B8216" s="22"/>
      <c r="G8216" s="23"/>
      <c r="V8216"/>
    </row>
    <row r="8217" spans="1:22" s="1" customFormat="1" ht="15.75" x14ac:dyDescent="0.25">
      <c r="A8217" s="22"/>
      <c r="B8217" s="22"/>
      <c r="G8217" s="23"/>
      <c r="V8217"/>
    </row>
    <row r="8218" spans="1:22" s="1" customFormat="1" ht="15.75" x14ac:dyDescent="0.25">
      <c r="A8218" s="22"/>
      <c r="B8218" s="22"/>
      <c r="G8218" s="23"/>
      <c r="V8218"/>
    </row>
    <row r="8219" spans="1:22" s="1" customFormat="1" ht="15.75" x14ac:dyDescent="0.25">
      <c r="A8219" s="22"/>
      <c r="B8219" s="22"/>
      <c r="G8219" s="23"/>
      <c r="V8219"/>
    </row>
    <row r="8220" spans="1:22" s="1" customFormat="1" ht="15.75" x14ac:dyDescent="0.25">
      <c r="A8220" s="22"/>
      <c r="B8220" s="22"/>
      <c r="G8220" s="23"/>
      <c r="V8220"/>
    </row>
    <row r="8221" spans="1:22" s="1" customFormat="1" ht="15.75" x14ac:dyDescent="0.25">
      <c r="A8221" s="22"/>
      <c r="B8221" s="22"/>
      <c r="G8221" s="23"/>
      <c r="V8221"/>
    </row>
    <row r="8222" spans="1:22" s="1" customFormat="1" ht="15.75" x14ac:dyDescent="0.25">
      <c r="A8222" s="22"/>
      <c r="B8222" s="22"/>
      <c r="G8222" s="23"/>
      <c r="V8222"/>
    </row>
    <row r="8223" spans="1:22" s="1" customFormat="1" ht="15.75" x14ac:dyDescent="0.25">
      <c r="A8223" s="22"/>
      <c r="B8223" s="22"/>
      <c r="G8223" s="23"/>
      <c r="V8223"/>
    </row>
    <row r="8224" spans="1:22" s="1" customFormat="1" ht="15.75" x14ac:dyDescent="0.25">
      <c r="A8224" s="22"/>
      <c r="B8224" s="22"/>
      <c r="G8224" s="23"/>
      <c r="V8224"/>
    </row>
    <row r="8225" spans="1:22" s="1" customFormat="1" ht="15.75" x14ac:dyDescent="0.25">
      <c r="A8225" s="22"/>
      <c r="B8225" s="22"/>
      <c r="G8225" s="23"/>
      <c r="V8225"/>
    </row>
    <row r="8226" spans="1:22" s="1" customFormat="1" ht="15.75" x14ac:dyDescent="0.25">
      <c r="A8226" s="22"/>
      <c r="B8226" s="22"/>
      <c r="G8226" s="23"/>
      <c r="V8226"/>
    </row>
    <row r="8227" spans="1:22" s="1" customFormat="1" ht="15.75" x14ac:dyDescent="0.25">
      <c r="A8227" s="22"/>
      <c r="B8227" s="22"/>
      <c r="G8227" s="23"/>
      <c r="V8227"/>
    </row>
    <row r="8228" spans="1:22" s="1" customFormat="1" ht="15.75" x14ac:dyDescent="0.25">
      <c r="A8228" s="22"/>
      <c r="B8228" s="22"/>
      <c r="G8228" s="23"/>
      <c r="V8228"/>
    </row>
    <row r="8229" spans="1:22" s="1" customFormat="1" ht="15.75" x14ac:dyDescent="0.25">
      <c r="A8229" s="22"/>
      <c r="B8229" s="22"/>
      <c r="G8229" s="23"/>
      <c r="V8229"/>
    </row>
    <row r="8230" spans="1:22" s="1" customFormat="1" ht="15.75" x14ac:dyDescent="0.25">
      <c r="A8230" s="22"/>
      <c r="B8230" s="22"/>
      <c r="G8230" s="23"/>
      <c r="V8230"/>
    </row>
    <row r="8231" spans="1:22" s="1" customFormat="1" ht="15.75" x14ac:dyDescent="0.25">
      <c r="A8231" s="22"/>
      <c r="B8231" s="22"/>
      <c r="G8231" s="23"/>
      <c r="V8231"/>
    </row>
    <row r="8232" spans="1:22" s="1" customFormat="1" ht="15.75" x14ac:dyDescent="0.25">
      <c r="A8232" s="22"/>
      <c r="B8232" s="22"/>
      <c r="G8232" s="23"/>
      <c r="V8232"/>
    </row>
    <row r="8233" spans="1:22" s="1" customFormat="1" ht="15.75" x14ac:dyDescent="0.25">
      <c r="A8233" s="22"/>
      <c r="B8233" s="22"/>
      <c r="G8233" s="23"/>
      <c r="V8233"/>
    </row>
    <row r="8234" spans="1:22" s="1" customFormat="1" ht="15.75" x14ac:dyDescent="0.25">
      <c r="A8234" s="22"/>
      <c r="B8234" s="22"/>
      <c r="G8234" s="23"/>
      <c r="V8234"/>
    </row>
    <row r="8235" spans="1:22" s="1" customFormat="1" ht="15.75" x14ac:dyDescent="0.25">
      <c r="A8235" s="22"/>
      <c r="B8235" s="22"/>
      <c r="G8235" s="23"/>
      <c r="V8235"/>
    </row>
    <row r="8236" spans="1:22" s="1" customFormat="1" ht="15.75" x14ac:dyDescent="0.25">
      <c r="A8236" s="22"/>
      <c r="B8236" s="22"/>
      <c r="G8236" s="23"/>
      <c r="V8236"/>
    </row>
    <row r="8237" spans="1:22" s="1" customFormat="1" ht="15.75" x14ac:dyDescent="0.25">
      <c r="A8237" s="22"/>
      <c r="B8237" s="22"/>
      <c r="G8237" s="23"/>
      <c r="V8237"/>
    </row>
    <row r="8238" spans="1:22" s="1" customFormat="1" ht="15.75" x14ac:dyDescent="0.25">
      <c r="A8238" s="22"/>
      <c r="B8238" s="22"/>
      <c r="G8238" s="23"/>
      <c r="V8238"/>
    </row>
    <row r="8239" spans="1:22" s="1" customFormat="1" ht="15.75" x14ac:dyDescent="0.25">
      <c r="A8239" s="22"/>
      <c r="B8239" s="22"/>
      <c r="G8239" s="23"/>
      <c r="V8239"/>
    </row>
    <row r="8240" spans="1:22" s="1" customFormat="1" ht="15.75" x14ac:dyDescent="0.25">
      <c r="A8240" s="22"/>
      <c r="B8240" s="22"/>
      <c r="G8240" s="23"/>
      <c r="V8240"/>
    </row>
    <row r="8241" spans="1:22" s="1" customFormat="1" ht="15.75" x14ac:dyDescent="0.25">
      <c r="A8241" s="22"/>
      <c r="B8241" s="22"/>
      <c r="G8241" s="23"/>
      <c r="V8241"/>
    </row>
    <row r="8242" spans="1:22" s="1" customFormat="1" ht="15.75" x14ac:dyDescent="0.25">
      <c r="A8242" s="22"/>
      <c r="B8242" s="22"/>
      <c r="G8242" s="23"/>
      <c r="V8242"/>
    </row>
    <row r="8243" spans="1:22" s="1" customFormat="1" ht="15.75" x14ac:dyDescent="0.25">
      <c r="A8243" s="22"/>
      <c r="B8243" s="22"/>
      <c r="G8243" s="23"/>
      <c r="V8243"/>
    </row>
    <row r="8244" spans="1:22" s="1" customFormat="1" ht="15.75" x14ac:dyDescent="0.25">
      <c r="A8244" s="22"/>
      <c r="B8244" s="22"/>
      <c r="G8244" s="23"/>
      <c r="V8244"/>
    </row>
    <row r="8245" spans="1:22" s="1" customFormat="1" ht="15.75" x14ac:dyDescent="0.25">
      <c r="A8245" s="22"/>
      <c r="B8245" s="22"/>
      <c r="G8245" s="23"/>
      <c r="V8245"/>
    </row>
    <row r="8246" spans="1:22" s="1" customFormat="1" ht="15.75" x14ac:dyDescent="0.25">
      <c r="A8246" s="22"/>
      <c r="B8246" s="22"/>
      <c r="G8246" s="23"/>
      <c r="V8246"/>
    </row>
    <row r="8247" spans="1:22" s="1" customFormat="1" ht="15.75" x14ac:dyDescent="0.25">
      <c r="A8247" s="22"/>
      <c r="B8247" s="22"/>
      <c r="G8247" s="23"/>
      <c r="V8247"/>
    </row>
    <row r="8248" spans="1:22" s="1" customFormat="1" ht="15.75" x14ac:dyDescent="0.25">
      <c r="A8248" s="22"/>
      <c r="B8248" s="22"/>
      <c r="G8248" s="23"/>
      <c r="V8248"/>
    </row>
    <row r="8249" spans="1:22" s="1" customFormat="1" ht="15.75" x14ac:dyDescent="0.25">
      <c r="A8249" s="22"/>
      <c r="B8249" s="22"/>
      <c r="G8249" s="23"/>
      <c r="V8249"/>
    </row>
    <row r="8250" spans="1:22" s="1" customFormat="1" ht="15.75" x14ac:dyDescent="0.25">
      <c r="A8250" s="22"/>
      <c r="B8250" s="22"/>
      <c r="G8250" s="23"/>
      <c r="V8250"/>
    </row>
    <row r="8251" spans="1:22" s="1" customFormat="1" ht="15.75" x14ac:dyDescent="0.25">
      <c r="A8251" s="22"/>
      <c r="B8251" s="22"/>
      <c r="G8251" s="23"/>
      <c r="V8251"/>
    </row>
    <row r="8252" spans="1:22" s="1" customFormat="1" ht="15.75" x14ac:dyDescent="0.25">
      <c r="A8252" s="22"/>
      <c r="B8252" s="22"/>
      <c r="G8252" s="23"/>
      <c r="V8252"/>
    </row>
    <row r="8253" spans="1:22" s="1" customFormat="1" ht="15.75" x14ac:dyDescent="0.25">
      <c r="A8253" s="22"/>
      <c r="B8253" s="22"/>
      <c r="G8253" s="23"/>
      <c r="V8253"/>
    </row>
    <row r="8254" spans="1:22" s="1" customFormat="1" ht="15.75" x14ac:dyDescent="0.25">
      <c r="A8254" s="22"/>
      <c r="B8254" s="22"/>
      <c r="G8254" s="23"/>
      <c r="V8254"/>
    </row>
    <row r="8255" spans="1:22" s="1" customFormat="1" ht="15.75" x14ac:dyDescent="0.25">
      <c r="A8255" s="22"/>
      <c r="B8255" s="22"/>
      <c r="G8255" s="23"/>
      <c r="V8255"/>
    </row>
    <row r="8256" spans="1:22" s="1" customFormat="1" ht="15.75" x14ac:dyDescent="0.25">
      <c r="A8256" s="22"/>
      <c r="B8256" s="22"/>
      <c r="G8256" s="23"/>
      <c r="V8256"/>
    </row>
    <row r="8257" spans="1:22" s="1" customFormat="1" ht="15.75" x14ac:dyDescent="0.25">
      <c r="A8257" s="22"/>
      <c r="B8257" s="22"/>
      <c r="G8257" s="23"/>
      <c r="V8257"/>
    </row>
    <row r="8258" spans="1:22" s="1" customFormat="1" ht="15.75" x14ac:dyDescent="0.25">
      <c r="A8258" s="22"/>
      <c r="B8258" s="22"/>
      <c r="G8258" s="23"/>
      <c r="V8258"/>
    </row>
    <row r="8259" spans="1:22" s="1" customFormat="1" ht="15.75" x14ac:dyDescent="0.25">
      <c r="A8259" s="22"/>
      <c r="B8259" s="22"/>
      <c r="G8259" s="23"/>
      <c r="V8259"/>
    </row>
    <row r="8260" spans="1:22" s="1" customFormat="1" ht="15.75" x14ac:dyDescent="0.25">
      <c r="A8260" s="22"/>
      <c r="B8260" s="22"/>
      <c r="G8260" s="23"/>
      <c r="V8260"/>
    </row>
    <row r="8261" spans="1:22" s="1" customFormat="1" ht="15.75" x14ac:dyDescent="0.25">
      <c r="A8261" s="22"/>
      <c r="B8261" s="22"/>
      <c r="G8261" s="23"/>
      <c r="V8261"/>
    </row>
    <row r="8262" spans="1:22" s="1" customFormat="1" ht="15.75" x14ac:dyDescent="0.25">
      <c r="A8262" s="22"/>
      <c r="B8262" s="22"/>
      <c r="G8262" s="23"/>
      <c r="V8262"/>
    </row>
    <row r="8263" spans="1:22" s="1" customFormat="1" ht="15.75" x14ac:dyDescent="0.25">
      <c r="A8263" s="22"/>
      <c r="B8263" s="22"/>
      <c r="G8263" s="23"/>
      <c r="V8263"/>
    </row>
    <row r="8264" spans="1:22" s="1" customFormat="1" ht="15.75" x14ac:dyDescent="0.25">
      <c r="A8264" s="22"/>
      <c r="B8264" s="22"/>
      <c r="G8264" s="23"/>
      <c r="V8264"/>
    </row>
    <row r="8265" spans="1:22" s="1" customFormat="1" ht="15.75" x14ac:dyDescent="0.25">
      <c r="A8265" s="22"/>
      <c r="B8265" s="22"/>
      <c r="G8265" s="23"/>
      <c r="V8265"/>
    </row>
    <row r="8266" spans="1:22" s="1" customFormat="1" ht="15.75" x14ac:dyDescent="0.25">
      <c r="A8266" s="22"/>
      <c r="B8266" s="22"/>
      <c r="G8266" s="23"/>
      <c r="V8266"/>
    </row>
    <row r="8267" spans="1:22" s="1" customFormat="1" ht="15.75" x14ac:dyDescent="0.25">
      <c r="A8267" s="22"/>
      <c r="B8267" s="22"/>
      <c r="G8267" s="23"/>
      <c r="V8267"/>
    </row>
    <row r="8268" spans="1:22" s="1" customFormat="1" ht="15.75" x14ac:dyDescent="0.25">
      <c r="A8268" s="22"/>
      <c r="B8268" s="22"/>
      <c r="G8268" s="23"/>
      <c r="V8268"/>
    </row>
    <row r="8269" spans="1:22" s="1" customFormat="1" ht="15.75" x14ac:dyDescent="0.25">
      <c r="A8269" s="22"/>
      <c r="B8269" s="22"/>
      <c r="G8269" s="23"/>
      <c r="V8269"/>
    </row>
    <row r="8270" spans="1:22" s="1" customFormat="1" ht="15.75" x14ac:dyDescent="0.25">
      <c r="A8270" s="22"/>
      <c r="B8270" s="22"/>
      <c r="G8270" s="23"/>
      <c r="V8270"/>
    </row>
    <row r="8271" spans="1:22" s="1" customFormat="1" ht="15.75" x14ac:dyDescent="0.25">
      <c r="A8271" s="22"/>
      <c r="B8271" s="22"/>
      <c r="G8271" s="23"/>
      <c r="V8271"/>
    </row>
    <row r="8272" spans="1:22" s="1" customFormat="1" ht="15.75" x14ac:dyDescent="0.25">
      <c r="A8272" s="22"/>
      <c r="B8272" s="22"/>
      <c r="G8272" s="23"/>
      <c r="V8272"/>
    </row>
    <row r="8273" spans="1:22" s="1" customFormat="1" ht="15.75" x14ac:dyDescent="0.25">
      <c r="A8273" s="22"/>
      <c r="B8273" s="22"/>
      <c r="G8273" s="23"/>
      <c r="V8273"/>
    </row>
    <row r="8274" spans="1:22" s="1" customFormat="1" ht="15.75" x14ac:dyDescent="0.25">
      <c r="A8274" s="22"/>
      <c r="B8274" s="22"/>
      <c r="G8274" s="23"/>
      <c r="V8274"/>
    </row>
    <row r="8275" spans="1:22" s="1" customFormat="1" ht="15.75" x14ac:dyDescent="0.25">
      <c r="A8275" s="22"/>
      <c r="B8275" s="22"/>
      <c r="G8275" s="23"/>
      <c r="V8275"/>
    </row>
    <row r="8276" spans="1:22" s="1" customFormat="1" ht="15.75" x14ac:dyDescent="0.25">
      <c r="A8276" s="22"/>
      <c r="B8276" s="22"/>
      <c r="G8276" s="23"/>
      <c r="V8276"/>
    </row>
    <row r="8277" spans="1:22" s="1" customFormat="1" ht="15.75" x14ac:dyDescent="0.25">
      <c r="A8277" s="22"/>
      <c r="B8277" s="22"/>
      <c r="G8277" s="23"/>
      <c r="V8277"/>
    </row>
    <row r="8278" spans="1:22" s="1" customFormat="1" ht="15.75" x14ac:dyDescent="0.25">
      <c r="A8278" s="22"/>
      <c r="B8278" s="22"/>
      <c r="G8278" s="23"/>
      <c r="V8278"/>
    </row>
    <row r="8279" spans="1:22" s="1" customFormat="1" ht="15.75" x14ac:dyDescent="0.25">
      <c r="A8279" s="22"/>
      <c r="B8279" s="22"/>
      <c r="G8279" s="23"/>
      <c r="V8279"/>
    </row>
    <row r="8280" spans="1:22" s="1" customFormat="1" ht="15.75" x14ac:dyDescent="0.25">
      <c r="A8280" s="22"/>
      <c r="B8280" s="22"/>
      <c r="G8280" s="23"/>
      <c r="V8280"/>
    </row>
    <row r="8281" spans="1:22" s="1" customFormat="1" ht="15.75" x14ac:dyDescent="0.25">
      <c r="A8281" s="22"/>
      <c r="B8281" s="22"/>
      <c r="G8281" s="23"/>
      <c r="V8281"/>
    </row>
    <row r="8282" spans="1:22" s="1" customFormat="1" ht="15.75" x14ac:dyDescent="0.25">
      <c r="A8282" s="22"/>
      <c r="B8282" s="22"/>
      <c r="G8282" s="23"/>
      <c r="V8282"/>
    </row>
    <row r="8283" spans="1:22" s="1" customFormat="1" ht="15.75" x14ac:dyDescent="0.25">
      <c r="A8283" s="22"/>
      <c r="B8283" s="22"/>
      <c r="G8283" s="23"/>
      <c r="V8283"/>
    </row>
    <row r="8284" spans="1:22" s="1" customFormat="1" ht="15.75" x14ac:dyDescent="0.25">
      <c r="A8284" s="22"/>
      <c r="B8284" s="22"/>
      <c r="G8284" s="23"/>
      <c r="V8284"/>
    </row>
    <row r="8285" spans="1:22" s="1" customFormat="1" ht="15.75" x14ac:dyDescent="0.25">
      <c r="A8285" s="22"/>
      <c r="B8285" s="22"/>
      <c r="G8285" s="23"/>
      <c r="V8285"/>
    </row>
    <row r="8286" spans="1:22" s="1" customFormat="1" ht="15.75" x14ac:dyDescent="0.25">
      <c r="A8286" s="22"/>
      <c r="B8286" s="22"/>
      <c r="G8286" s="23"/>
      <c r="V8286"/>
    </row>
    <row r="8287" spans="1:22" s="1" customFormat="1" ht="15.75" x14ac:dyDescent="0.25">
      <c r="A8287" s="22"/>
      <c r="B8287" s="22"/>
      <c r="G8287" s="23"/>
      <c r="V8287"/>
    </row>
    <row r="8288" spans="1:22" s="1" customFormat="1" ht="15.75" x14ac:dyDescent="0.25">
      <c r="A8288" s="22"/>
      <c r="B8288" s="22"/>
      <c r="G8288" s="23"/>
      <c r="V8288"/>
    </row>
    <row r="8289" spans="1:22" s="1" customFormat="1" ht="15.75" x14ac:dyDescent="0.25">
      <c r="A8289" s="22"/>
      <c r="B8289" s="22"/>
      <c r="G8289" s="23"/>
      <c r="V8289"/>
    </row>
    <row r="8290" spans="1:22" s="1" customFormat="1" ht="15.75" x14ac:dyDescent="0.25">
      <c r="A8290" s="22"/>
      <c r="B8290" s="22"/>
      <c r="G8290" s="23"/>
      <c r="V8290"/>
    </row>
    <row r="8291" spans="1:22" s="1" customFormat="1" ht="15.75" x14ac:dyDescent="0.25">
      <c r="A8291" s="22"/>
      <c r="B8291" s="22"/>
      <c r="G8291" s="23"/>
      <c r="V8291"/>
    </row>
    <row r="8292" spans="1:22" s="1" customFormat="1" ht="15.75" x14ac:dyDescent="0.25">
      <c r="A8292" s="22"/>
      <c r="B8292" s="22"/>
      <c r="G8292" s="23"/>
      <c r="V8292"/>
    </row>
    <row r="8293" spans="1:22" s="1" customFormat="1" ht="15.75" x14ac:dyDescent="0.25">
      <c r="A8293" s="22"/>
      <c r="B8293" s="22"/>
      <c r="G8293" s="23"/>
      <c r="V8293"/>
    </row>
    <row r="8294" spans="1:22" s="1" customFormat="1" ht="15.75" x14ac:dyDescent="0.25">
      <c r="A8294" s="22"/>
      <c r="B8294" s="22"/>
      <c r="G8294" s="23"/>
      <c r="V8294"/>
    </row>
    <row r="8295" spans="1:22" s="1" customFormat="1" ht="15.75" x14ac:dyDescent="0.25">
      <c r="A8295" s="22"/>
      <c r="B8295" s="22"/>
      <c r="G8295" s="23"/>
      <c r="V8295"/>
    </row>
    <row r="8296" spans="1:22" s="1" customFormat="1" ht="15.75" x14ac:dyDescent="0.25">
      <c r="A8296" s="22"/>
      <c r="B8296" s="22"/>
      <c r="G8296" s="23"/>
      <c r="V8296"/>
    </row>
    <row r="8297" spans="1:22" s="1" customFormat="1" ht="15.75" x14ac:dyDescent="0.25">
      <c r="A8297" s="22"/>
      <c r="B8297" s="22"/>
      <c r="G8297" s="23"/>
      <c r="V8297"/>
    </row>
    <row r="8298" spans="1:22" s="1" customFormat="1" ht="15.75" x14ac:dyDescent="0.25">
      <c r="A8298" s="22"/>
      <c r="B8298" s="22"/>
      <c r="G8298" s="23"/>
      <c r="V8298"/>
    </row>
    <row r="8299" spans="1:22" s="1" customFormat="1" ht="15.75" x14ac:dyDescent="0.25">
      <c r="A8299" s="22"/>
      <c r="B8299" s="22"/>
      <c r="G8299" s="23"/>
      <c r="V8299"/>
    </row>
    <row r="8300" spans="1:22" s="1" customFormat="1" ht="15.75" x14ac:dyDescent="0.25">
      <c r="A8300" s="22"/>
      <c r="B8300" s="22"/>
      <c r="G8300" s="23"/>
      <c r="V8300"/>
    </row>
    <row r="8301" spans="1:22" s="1" customFormat="1" ht="15.75" x14ac:dyDescent="0.25">
      <c r="A8301" s="22"/>
      <c r="B8301" s="22"/>
      <c r="G8301" s="23"/>
      <c r="V8301"/>
    </row>
    <row r="8302" spans="1:22" s="1" customFormat="1" ht="15.75" x14ac:dyDescent="0.25">
      <c r="A8302" s="22"/>
      <c r="B8302" s="22"/>
      <c r="G8302" s="23"/>
      <c r="V8302"/>
    </row>
    <row r="8303" spans="1:22" s="1" customFormat="1" ht="15.75" x14ac:dyDescent="0.25">
      <c r="A8303" s="22"/>
      <c r="B8303" s="22"/>
      <c r="G8303" s="23"/>
      <c r="V8303"/>
    </row>
    <row r="8304" spans="1:22" s="1" customFormat="1" ht="15.75" x14ac:dyDescent="0.25">
      <c r="A8304" s="22"/>
      <c r="B8304" s="22"/>
      <c r="G8304" s="23"/>
      <c r="V8304"/>
    </row>
    <row r="8305" spans="1:22" s="1" customFormat="1" ht="15.75" x14ac:dyDescent="0.25">
      <c r="A8305" s="22"/>
      <c r="B8305" s="22"/>
      <c r="G8305" s="23"/>
      <c r="V8305"/>
    </row>
    <row r="8306" spans="1:22" s="1" customFormat="1" ht="15.75" x14ac:dyDescent="0.25">
      <c r="A8306" s="22"/>
      <c r="B8306" s="22"/>
      <c r="G8306" s="23"/>
      <c r="V8306"/>
    </row>
    <row r="8307" spans="1:22" s="1" customFormat="1" ht="15.75" x14ac:dyDescent="0.25">
      <c r="A8307" s="22"/>
      <c r="B8307" s="22"/>
      <c r="G8307" s="23"/>
      <c r="V8307"/>
    </row>
    <row r="8308" spans="1:22" s="1" customFormat="1" ht="15.75" x14ac:dyDescent="0.25">
      <c r="A8308" s="22"/>
      <c r="B8308" s="22"/>
      <c r="G8308" s="23"/>
      <c r="V8308"/>
    </row>
    <row r="8309" spans="1:22" s="1" customFormat="1" ht="15.75" x14ac:dyDescent="0.25">
      <c r="A8309" s="22"/>
      <c r="B8309" s="22"/>
      <c r="G8309" s="23"/>
      <c r="V8309"/>
    </row>
    <row r="8310" spans="1:22" s="1" customFormat="1" ht="15.75" x14ac:dyDescent="0.25">
      <c r="A8310" s="22"/>
      <c r="B8310" s="22"/>
      <c r="G8310" s="23"/>
      <c r="V8310"/>
    </row>
    <row r="8311" spans="1:22" s="1" customFormat="1" ht="15.75" x14ac:dyDescent="0.25">
      <c r="A8311" s="22"/>
      <c r="B8311" s="22"/>
      <c r="G8311" s="23"/>
      <c r="V8311"/>
    </row>
    <row r="8312" spans="1:22" s="1" customFormat="1" ht="15.75" x14ac:dyDescent="0.25">
      <c r="A8312" s="22"/>
      <c r="B8312" s="22"/>
      <c r="G8312" s="23"/>
      <c r="V8312"/>
    </row>
    <row r="8313" spans="1:22" s="1" customFormat="1" ht="15.75" x14ac:dyDescent="0.25">
      <c r="A8313" s="22"/>
      <c r="B8313" s="22"/>
      <c r="G8313" s="23"/>
      <c r="V8313"/>
    </row>
    <row r="8314" spans="1:22" s="1" customFormat="1" ht="15.75" x14ac:dyDescent="0.25">
      <c r="A8314" s="22"/>
      <c r="B8314" s="22"/>
      <c r="G8314" s="23"/>
      <c r="V8314"/>
    </row>
    <row r="8315" spans="1:22" s="1" customFormat="1" ht="15.75" x14ac:dyDescent="0.25">
      <c r="A8315" s="22"/>
      <c r="B8315" s="22"/>
      <c r="G8315" s="23"/>
      <c r="V8315"/>
    </row>
    <row r="8316" spans="1:22" s="1" customFormat="1" ht="15.75" x14ac:dyDescent="0.25">
      <c r="A8316" s="22"/>
      <c r="B8316" s="22"/>
      <c r="G8316" s="23"/>
      <c r="V8316"/>
    </row>
    <row r="8317" spans="1:22" s="1" customFormat="1" ht="15.75" x14ac:dyDescent="0.25">
      <c r="A8317" s="22"/>
      <c r="B8317" s="22"/>
      <c r="G8317" s="23"/>
      <c r="V8317"/>
    </row>
    <row r="8318" spans="1:22" s="1" customFormat="1" ht="15.75" x14ac:dyDescent="0.25">
      <c r="A8318" s="22"/>
      <c r="B8318" s="22"/>
      <c r="G8318" s="23"/>
      <c r="V8318"/>
    </row>
    <row r="8319" spans="1:22" s="1" customFormat="1" ht="15.75" x14ac:dyDescent="0.25">
      <c r="A8319" s="22"/>
      <c r="B8319" s="22"/>
      <c r="G8319" s="23"/>
      <c r="V8319"/>
    </row>
    <row r="8320" spans="1:22" s="1" customFormat="1" ht="15.75" x14ac:dyDescent="0.25">
      <c r="A8320" s="22"/>
      <c r="B8320" s="22"/>
      <c r="G8320" s="23"/>
      <c r="V8320"/>
    </row>
    <row r="8321" spans="1:22" s="1" customFormat="1" ht="15.75" x14ac:dyDescent="0.25">
      <c r="A8321" s="22"/>
      <c r="B8321" s="22"/>
      <c r="G8321" s="23"/>
      <c r="V8321"/>
    </row>
    <row r="8322" spans="1:22" s="1" customFormat="1" ht="15.75" x14ac:dyDescent="0.25">
      <c r="A8322" s="22"/>
      <c r="B8322" s="22"/>
      <c r="G8322" s="23"/>
      <c r="V8322"/>
    </row>
    <row r="8323" spans="1:22" s="1" customFormat="1" ht="15.75" x14ac:dyDescent="0.25">
      <c r="A8323" s="22"/>
      <c r="B8323" s="22"/>
      <c r="G8323" s="23"/>
      <c r="V8323"/>
    </row>
    <row r="8324" spans="1:22" s="1" customFormat="1" ht="15.75" x14ac:dyDescent="0.25">
      <c r="A8324" s="22"/>
      <c r="B8324" s="22"/>
      <c r="G8324" s="23"/>
      <c r="V8324"/>
    </row>
    <row r="8325" spans="1:22" s="1" customFormat="1" ht="15.75" x14ac:dyDescent="0.25">
      <c r="A8325" s="22"/>
      <c r="B8325" s="22"/>
      <c r="G8325" s="23"/>
      <c r="V8325"/>
    </row>
    <row r="8326" spans="1:22" s="1" customFormat="1" ht="15.75" x14ac:dyDescent="0.25">
      <c r="A8326" s="22"/>
      <c r="B8326" s="22"/>
      <c r="G8326" s="23"/>
      <c r="V8326"/>
    </row>
    <row r="8327" spans="1:22" s="1" customFormat="1" ht="15.75" x14ac:dyDescent="0.25">
      <c r="A8327" s="22"/>
      <c r="B8327" s="22"/>
      <c r="G8327" s="23"/>
      <c r="V8327"/>
    </row>
    <row r="8328" spans="1:22" s="1" customFormat="1" ht="15.75" x14ac:dyDescent="0.25">
      <c r="A8328" s="22"/>
      <c r="B8328" s="22"/>
      <c r="G8328" s="23"/>
      <c r="V8328"/>
    </row>
    <row r="8329" spans="1:22" s="1" customFormat="1" ht="15.75" x14ac:dyDescent="0.25">
      <c r="A8329" s="22"/>
      <c r="B8329" s="22"/>
      <c r="G8329" s="23"/>
      <c r="V8329"/>
    </row>
    <row r="8330" spans="1:22" s="1" customFormat="1" ht="15.75" x14ac:dyDescent="0.25">
      <c r="A8330" s="22"/>
      <c r="B8330" s="22"/>
      <c r="G8330" s="23"/>
      <c r="V8330"/>
    </row>
    <row r="8331" spans="1:22" s="1" customFormat="1" ht="15.75" x14ac:dyDescent="0.25">
      <c r="A8331" s="22"/>
      <c r="B8331" s="22"/>
      <c r="G8331" s="23"/>
      <c r="V8331"/>
    </row>
    <row r="8332" spans="1:22" s="1" customFormat="1" ht="15.75" x14ac:dyDescent="0.25">
      <c r="A8332" s="22"/>
      <c r="B8332" s="22"/>
      <c r="G8332" s="23"/>
      <c r="V8332"/>
    </row>
    <row r="8333" spans="1:22" s="1" customFormat="1" ht="15.75" x14ac:dyDescent="0.25">
      <c r="A8333" s="22"/>
      <c r="B8333" s="22"/>
      <c r="G8333" s="23"/>
      <c r="V8333"/>
    </row>
    <row r="8334" spans="1:22" s="1" customFormat="1" ht="15.75" x14ac:dyDescent="0.25">
      <c r="A8334" s="22"/>
      <c r="B8334" s="22"/>
      <c r="G8334" s="23"/>
      <c r="V8334"/>
    </row>
    <row r="8335" spans="1:22" s="1" customFormat="1" ht="15.75" x14ac:dyDescent="0.25">
      <c r="A8335" s="22"/>
      <c r="B8335" s="22"/>
      <c r="G8335" s="23"/>
      <c r="V8335"/>
    </row>
    <row r="8336" spans="1:22" s="1" customFormat="1" ht="15.75" x14ac:dyDescent="0.25">
      <c r="A8336" s="22"/>
      <c r="B8336" s="22"/>
      <c r="G8336" s="23"/>
      <c r="V8336"/>
    </row>
    <row r="8337" spans="1:22" s="1" customFormat="1" ht="15.75" x14ac:dyDescent="0.25">
      <c r="A8337" s="22"/>
      <c r="B8337" s="22"/>
      <c r="G8337" s="23"/>
      <c r="V8337"/>
    </row>
    <row r="8338" spans="1:22" s="1" customFormat="1" ht="15.75" x14ac:dyDescent="0.25">
      <c r="A8338" s="22"/>
      <c r="B8338" s="22"/>
      <c r="G8338" s="23"/>
      <c r="V8338"/>
    </row>
    <row r="8339" spans="1:22" s="1" customFormat="1" ht="15.75" x14ac:dyDescent="0.25">
      <c r="A8339" s="22"/>
      <c r="B8339" s="22"/>
      <c r="G8339" s="23"/>
      <c r="V8339"/>
    </row>
    <row r="8340" spans="1:22" s="1" customFormat="1" ht="15.75" x14ac:dyDescent="0.25">
      <c r="A8340" s="22"/>
      <c r="B8340" s="22"/>
      <c r="G8340" s="23"/>
      <c r="V8340"/>
    </row>
    <row r="8341" spans="1:22" s="1" customFormat="1" ht="15.75" x14ac:dyDescent="0.25">
      <c r="A8341" s="22"/>
      <c r="B8341" s="22"/>
      <c r="G8341" s="23"/>
      <c r="V8341"/>
    </row>
    <row r="8342" spans="1:22" s="1" customFormat="1" ht="15.75" x14ac:dyDescent="0.25">
      <c r="A8342" s="22"/>
      <c r="B8342" s="22"/>
      <c r="G8342" s="23"/>
      <c r="V8342"/>
    </row>
    <row r="8343" spans="1:22" s="1" customFormat="1" ht="15.75" x14ac:dyDescent="0.25">
      <c r="A8343" s="22"/>
      <c r="B8343" s="22"/>
      <c r="G8343" s="23"/>
      <c r="V8343"/>
    </row>
    <row r="8344" spans="1:22" s="1" customFormat="1" ht="15.75" x14ac:dyDescent="0.25">
      <c r="A8344" s="22"/>
      <c r="B8344" s="22"/>
      <c r="G8344" s="23"/>
      <c r="V8344"/>
    </row>
    <row r="8345" spans="1:22" s="1" customFormat="1" ht="15.75" x14ac:dyDescent="0.25">
      <c r="A8345" s="22"/>
      <c r="B8345" s="22"/>
      <c r="G8345" s="23"/>
      <c r="V8345"/>
    </row>
    <row r="8346" spans="1:22" s="1" customFormat="1" ht="15.75" x14ac:dyDescent="0.25">
      <c r="A8346" s="22"/>
      <c r="B8346" s="22"/>
      <c r="G8346" s="23"/>
      <c r="V8346"/>
    </row>
    <row r="8347" spans="1:22" s="1" customFormat="1" ht="15.75" x14ac:dyDescent="0.25">
      <c r="A8347" s="22"/>
      <c r="B8347" s="22"/>
      <c r="G8347" s="23"/>
      <c r="V8347"/>
    </row>
    <row r="8348" spans="1:22" s="1" customFormat="1" ht="15.75" x14ac:dyDescent="0.25">
      <c r="A8348" s="22"/>
      <c r="B8348" s="22"/>
      <c r="G8348" s="23"/>
      <c r="V8348"/>
    </row>
    <row r="8349" spans="1:22" s="1" customFormat="1" ht="15.75" x14ac:dyDescent="0.25">
      <c r="A8349" s="22"/>
      <c r="B8349" s="22"/>
      <c r="G8349" s="23"/>
      <c r="V8349"/>
    </row>
    <row r="8350" spans="1:22" s="1" customFormat="1" ht="15.75" x14ac:dyDescent="0.25">
      <c r="A8350" s="22"/>
      <c r="B8350" s="22"/>
      <c r="G8350" s="23"/>
      <c r="V8350"/>
    </row>
    <row r="8351" spans="1:22" s="1" customFormat="1" ht="15.75" x14ac:dyDescent="0.25">
      <c r="A8351" s="22"/>
      <c r="B8351" s="22"/>
      <c r="G8351" s="23"/>
      <c r="V8351"/>
    </row>
    <row r="8352" spans="1:22" s="1" customFormat="1" ht="15.75" x14ac:dyDescent="0.25">
      <c r="A8352" s="22"/>
      <c r="B8352" s="22"/>
      <c r="G8352" s="23"/>
      <c r="V8352"/>
    </row>
    <row r="8353" spans="1:22" s="1" customFormat="1" ht="15.75" x14ac:dyDescent="0.25">
      <c r="A8353" s="22"/>
      <c r="B8353" s="22"/>
      <c r="G8353" s="23"/>
      <c r="V8353"/>
    </row>
    <row r="8354" spans="1:22" s="1" customFormat="1" ht="15.75" x14ac:dyDescent="0.25">
      <c r="A8354" s="22"/>
      <c r="B8354" s="22"/>
      <c r="G8354" s="23"/>
      <c r="V8354"/>
    </row>
    <row r="8355" spans="1:22" s="1" customFormat="1" ht="15.75" x14ac:dyDescent="0.25">
      <c r="A8355" s="22"/>
      <c r="B8355" s="22"/>
      <c r="G8355" s="23"/>
      <c r="V8355"/>
    </row>
    <row r="8356" spans="1:22" s="1" customFormat="1" ht="15.75" x14ac:dyDescent="0.25">
      <c r="A8356" s="22"/>
      <c r="B8356" s="22"/>
      <c r="G8356" s="23"/>
      <c r="V8356"/>
    </row>
    <row r="8357" spans="1:22" s="1" customFormat="1" ht="15.75" x14ac:dyDescent="0.25">
      <c r="A8357" s="22"/>
      <c r="B8357" s="22"/>
      <c r="G8357" s="23"/>
      <c r="V8357"/>
    </row>
    <row r="8358" spans="1:22" s="1" customFormat="1" ht="15.75" x14ac:dyDescent="0.25">
      <c r="A8358" s="22"/>
      <c r="B8358" s="22"/>
      <c r="G8358" s="23"/>
      <c r="V8358"/>
    </row>
    <row r="8359" spans="1:22" s="1" customFormat="1" ht="15.75" x14ac:dyDescent="0.25">
      <c r="A8359" s="22"/>
      <c r="B8359" s="22"/>
      <c r="G8359" s="23"/>
      <c r="V8359"/>
    </row>
    <row r="8360" spans="1:22" s="1" customFormat="1" ht="15.75" x14ac:dyDescent="0.25">
      <c r="A8360" s="22"/>
      <c r="B8360" s="22"/>
      <c r="G8360" s="23"/>
      <c r="V8360"/>
    </row>
    <row r="8361" spans="1:22" s="1" customFormat="1" ht="15.75" x14ac:dyDescent="0.25">
      <c r="A8361" s="22"/>
      <c r="B8361" s="22"/>
      <c r="G8361" s="23"/>
      <c r="V8361"/>
    </row>
    <row r="8362" spans="1:22" s="1" customFormat="1" ht="15.75" x14ac:dyDescent="0.25">
      <c r="A8362" s="22"/>
      <c r="B8362" s="22"/>
      <c r="G8362" s="23"/>
      <c r="V8362"/>
    </row>
    <row r="8363" spans="1:22" s="1" customFormat="1" ht="15.75" x14ac:dyDescent="0.25">
      <c r="A8363" s="22"/>
      <c r="B8363" s="22"/>
      <c r="G8363" s="23"/>
      <c r="V8363"/>
    </row>
    <row r="8364" spans="1:22" s="1" customFormat="1" ht="15.75" x14ac:dyDescent="0.25">
      <c r="A8364" s="22"/>
      <c r="B8364" s="22"/>
      <c r="G8364" s="23"/>
      <c r="V8364"/>
    </row>
    <row r="8365" spans="1:22" s="1" customFormat="1" ht="15.75" x14ac:dyDescent="0.25">
      <c r="A8365" s="22"/>
      <c r="B8365" s="22"/>
      <c r="G8365" s="23"/>
      <c r="V8365"/>
    </row>
    <row r="8366" spans="1:22" s="1" customFormat="1" ht="15.75" x14ac:dyDescent="0.25">
      <c r="A8366" s="22"/>
      <c r="B8366" s="22"/>
      <c r="G8366" s="23"/>
      <c r="V8366"/>
    </row>
    <row r="8367" spans="1:22" s="1" customFormat="1" ht="15.75" x14ac:dyDescent="0.25">
      <c r="A8367" s="22"/>
      <c r="B8367" s="22"/>
      <c r="G8367" s="23"/>
      <c r="V8367"/>
    </row>
    <row r="8368" spans="1:22" s="1" customFormat="1" ht="15.75" x14ac:dyDescent="0.25">
      <c r="A8368" s="22"/>
      <c r="B8368" s="22"/>
      <c r="G8368" s="23"/>
      <c r="V8368"/>
    </row>
    <row r="8369" spans="1:22" s="1" customFormat="1" ht="15.75" x14ac:dyDescent="0.25">
      <c r="A8369" s="22"/>
      <c r="B8369" s="22"/>
      <c r="G8369" s="23"/>
      <c r="V8369"/>
    </row>
    <row r="8370" spans="1:22" s="1" customFormat="1" ht="15.75" x14ac:dyDescent="0.25">
      <c r="A8370" s="22"/>
      <c r="B8370" s="22"/>
      <c r="G8370" s="23"/>
      <c r="V8370"/>
    </row>
    <row r="8371" spans="1:22" s="1" customFormat="1" ht="15.75" x14ac:dyDescent="0.25">
      <c r="A8371" s="22"/>
      <c r="B8371" s="22"/>
      <c r="G8371" s="23"/>
      <c r="V8371"/>
    </row>
    <row r="8372" spans="1:22" s="1" customFormat="1" ht="15.75" x14ac:dyDescent="0.25">
      <c r="A8372" s="22"/>
      <c r="B8372" s="22"/>
      <c r="G8372" s="23"/>
      <c r="V8372"/>
    </row>
    <row r="8373" spans="1:22" s="1" customFormat="1" ht="15.75" x14ac:dyDescent="0.25">
      <c r="A8373" s="22"/>
      <c r="B8373" s="22"/>
      <c r="G8373" s="23"/>
      <c r="V8373"/>
    </row>
    <row r="8374" spans="1:22" s="1" customFormat="1" ht="15.75" x14ac:dyDescent="0.25">
      <c r="A8374" s="22"/>
      <c r="B8374" s="22"/>
      <c r="G8374" s="23"/>
      <c r="V8374"/>
    </row>
    <row r="8375" spans="1:22" s="1" customFormat="1" ht="15.75" x14ac:dyDescent="0.25">
      <c r="A8375" s="22"/>
      <c r="B8375" s="22"/>
      <c r="G8375" s="23"/>
      <c r="V8375"/>
    </row>
    <row r="8376" spans="1:22" s="1" customFormat="1" ht="15.75" x14ac:dyDescent="0.25">
      <c r="A8376" s="22"/>
      <c r="B8376" s="22"/>
      <c r="G8376" s="23"/>
      <c r="V8376"/>
    </row>
    <row r="8377" spans="1:22" s="1" customFormat="1" ht="15.75" x14ac:dyDescent="0.25">
      <c r="A8377" s="22"/>
      <c r="B8377" s="22"/>
      <c r="G8377" s="23"/>
      <c r="V8377"/>
    </row>
    <row r="8378" spans="1:22" s="1" customFormat="1" ht="15.75" x14ac:dyDescent="0.25">
      <c r="A8378" s="22"/>
      <c r="B8378" s="22"/>
      <c r="G8378" s="23"/>
      <c r="V8378"/>
    </row>
    <row r="8379" spans="1:22" s="1" customFormat="1" ht="15.75" x14ac:dyDescent="0.25">
      <c r="A8379" s="22"/>
      <c r="B8379" s="22"/>
      <c r="G8379" s="23"/>
      <c r="V8379"/>
    </row>
    <row r="8380" spans="1:22" s="1" customFormat="1" ht="15.75" x14ac:dyDescent="0.25">
      <c r="A8380" s="22"/>
      <c r="B8380" s="22"/>
      <c r="G8380" s="23"/>
      <c r="V8380"/>
    </row>
    <row r="8381" spans="1:22" s="1" customFormat="1" ht="15.75" x14ac:dyDescent="0.25">
      <c r="A8381" s="22"/>
      <c r="B8381" s="22"/>
      <c r="G8381" s="23"/>
      <c r="V8381"/>
    </row>
    <row r="8382" spans="1:22" s="1" customFormat="1" ht="15.75" x14ac:dyDescent="0.25">
      <c r="A8382" s="22"/>
      <c r="B8382" s="22"/>
      <c r="G8382" s="23"/>
      <c r="V8382"/>
    </row>
    <row r="8383" spans="1:22" s="1" customFormat="1" ht="15.75" x14ac:dyDescent="0.25">
      <c r="A8383" s="22"/>
      <c r="B8383" s="22"/>
      <c r="G8383" s="23"/>
      <c r="V8383"/>
    </row>
    <row r="8384" spans="1:22" s="1" customFormat="1" ht="15.75" x14ac:dyDescent="0.25">
      <c r="A8384" s="22"/>
      <c r="B8384" s="22"/>
      <c r="G8384" s="23"/>
      <c r="V8384"/>
    </row>
    <row r="8385" spans="1:22" s="1" customFormat="1" ht="15.75" x14ac:dyDescent="0.25">
      <c r="A8385" s="22"/>
      <c r="B8385" s="22"/>
      <c r="G8385" s="23"/>
      <c r="V8385"/>
    </row>
    <row r="8386" spans="1:22" s="1" customFormat="1" ht="15.75" x14ac:dyDescent="0.25">
      <c r="A8386" s="22"/>
      <c r="B8386" s="22"/>
      <c r="G8386" s="23"/>
      <c r="V8386"/>
    </row>
    <row r="8387" spans="1:22" s="1" customFormat="1" ht="15.75" x14ac:dyDescent="0.25">
      <c r="A8387" s="22"/>
      <c r="B8387" s="22"/>
      <c r="G8387" s="23"/>
      <c r="V8387"/>
    </row>
    <row r="8388" spans="1:22" s="1" customFormat="1" ht="15.75" x14ac:dyDescent="0.25">
      <c r="A8388" s="22"/>
      <c r="B8388" s="22"/>
      <c r="G8388" s="23"/>
      <c r="V8388"/>
    </row>
    <row r="8389" spans="1:22" s="1" customFormat="1" ht="15.75" x14ac:dyDescent="0.25">
      <c r="A8389" s="22"/>
      <c r="B8389" s="22"/>
      <c r="G8389" s="23"/>
      <c r="V8389"/>
    </row>
    <row r="8390" spans="1:22" s="1" customFormat="1" ht="15.75" x14ac:dyDescent="0.25">
      <c r="A8390" s="22"/>
      <c r="B8390" s="22"/>
      <c r="G8390" s="23"/>
      <c r="V8390"/>
    </row>
    <row r="8391" spans="1:22" s="1" customFormat="1" ht="15.75" x14ac:dyDescent="0.25">
      <c r="A8391" s="22"/>
      <c r="B8391" s="22"/>
      <c r="G8391" s="23"/>
      <c r="V8391"/>
    </row>
    <row r="8392" spans="1:22" s="1" customFormat="1" ht="15.75" x14ac:dyDescent="0.25">
      <c r="A8392" s="22"/>
      <c r="B8392" s="22"/>
      <c r="G8392" s="23"/>
      <c r="V8392"/>
    </row>
    <row r="8393" spans="1:22" s="1" customFormat="1" ht="15.75" x14ac:dyDescent="0.25">
      <c r="A8393" s="22"/>
      <c r="B8393" s="22"/>
      <c r="G8393" s="23"/>
      <c r="V8393"/>
    </row>
    <row r="8394" spans="1:22" s="1" customFormat="1" ht="15.75" x14ac:dyDescent="0.25">
      <c r="A8394" s="22"/>
      <c r="B8394" s="22"/>
      <c r="G8394" s="23"/>
      <c r="V8394"/>
    </row>
    <row r="8395" spans="1:22" s="1" customFormat="1" ht="15.75" x14ac:dyDescent="0.25">
      <c r="A8395" s="22"/>
      <c r="B8395" s="22"/>
      <c r="G8395" s="23"/>
      <c r="V8395"/>
    </row>
    <row r="8396" spans="1:22" s="1" customFormat="1" ht="15.75" x14ac:dyDescent="0.25">
      <c r="A8396" s="22"/>
      <c r="B8396" s="22"/>
      <c r="G8396" s="23"/>
      <c r="V8396"/>
    </row>
    <row r="8397" spans="1:22" s="1" customFormat="1" ht="15.75" x14ac:dyDescent="0.25">
      <c r="A8397" s="22"/>
      <c r="B8397" s="22"/>
      <c r="G8397" s="23"/>
      <c r="V8397"/>
    </row>
    <row r="8398" spans="1:22" s="1" customFormat="1" ht="15.75" x14ac:dyDescent="0.25">
      <c r="A8398" s="22"/>
      <c r="B8398" s="22"/>
      <c r="G8398" s="23"/>
      <c r="V8398"/>
    </row>
    <row r="8399" spans="1:22" s="1" customFormat="1" ht="15.75" x14ac:dyDescent="0.25">
      <c r="A8399" s="22"/>
      <c r="B8399" s="22"/>
      <c r="G8399" s="23"/>
      <c r="V8399"/>
    </row>
    <row r="8400" spans="1:22" s="1" customFormat="1" ht="15.75" x14ac:dyDescent="0.25">
      <c r="A8400" s="22"/>
      <c r="B8400" s="22"/>
      <c r="G8400" s="23"/>
      <c r="V8400"/>
    </row>
    <row r="8401" spans="1:22" s="1" customFormat="1" ht="15.75" x14ac:dyDescent="0.25">
      <c r="A8401" s="22"/>
      <c r="B8401" s="22"/>
      <c r="G8401" s="23"/>
      <c r="V8401"/>
    </row>
    <row r="8402" spans="1:22" s="1" customFormat="1" ht="15.75" x14ac:dyDescent="0.25">
      <c r="A8402" s="22"/>
      <c r="B8402" s="22"/>
      <c r="G8402" s="23"/>
      <c r="V8402"/>
    </row>
    <row r="8403" spans="1:22" s="1" customFormat="1" ht="15.75" x14ac:dyDescent="0.25">
      <c r="A8403" s="22"/>
      <c r="B8403" s="22"/>
      <c r="G8403" s="23"/>
      <c r="V8403"/>
    </row>
    <row r="8404" spans="1:22" s="1" customFormat="1" ht="15.75" x14ac:dyDescent="0.25">
      <c r="A8404" s="22"/>
      <c r="B8404" s="22"/>
      <c r="G8404" s="23"/>
      <c r="V8404"/>
    </row>
    <row r="8405" spans="1:22" s="1" customFormat="1" ht="15.75" x14ac:dyDescent="0.25">
      <c r="A8405" s="22"/>
      <c r="B8405" s="22"/>
      <c r="G8405" s="23"/>
      <c r="V8405"/>
    </row>
    <row r="8406" spans="1:22" s="1" customFormat="1" ht="15.75" x14ac:dyDescent="0.25">
      <c r="A8406" s="22"/>
      <c r="B8406" s="22"/>
      <c r="G8406" s="23"/>
      <c r="V8406"/>
    </row>
    <row r="8407" spans="1:22" s="1" customFormat="1" ht="15.75" x14ac:dyDescent="0.25">
      <c r="A8407" s="22"/>
      <c r="B8407" s="22"/>
      <c r="G8407" s="23"/>
      <c r="V8407"/>
    </row>
    <row r="8408" spans="1:22" s="1" customFormat="1" ht="15.75" x14ac:dyDescent="0.25">
      <c r="A8408" s="22"/>
      <c r="B8408" s="22"/>
      <c r="G8408" s="23"/>
      <c r="V8408"/>
    </row>
    <row r="8409" spans="1:22" s="1" customFormat="1" ht="15.75" x14ac:dyDescent="0.25">
      <c r="A8409" s="22"/>
      <c r="B8409" s="22"/>
      <c r="G8409" s="23"/>
      <c r="V8409"/>
    </row>
    <row r="8410" spans="1:22" s="1" customFormat="1" ht="15.75" x14ac:dyDescent="0.25">
      <c r="A8410" s="22"/>
      <c r="B8410" s="22"/>
      <c r="G8410" s="23"/>
      <c r="V8410"/>
    </row>
    <row r="8411" spans="1:22" s="1" customFormat="1" ht="15.75" x14ac:dyDescent="0.25">
      <c r="A8411" s="22"/>
      <c r="B8411" s="22"/>
      <c r="G8411" s="23"/>
      <c r="V8411"/>
    </row>
    <row r="8412" spans="1:22" s="1" customFormat="1" ht="15.75" x14ac:dyDescent="0.25">
      <c r="A8412" s="22"/>
      <c r="B8412" s="22"/>
      <c r="G8412" s="23"/>
      <c r="V8412"/>
    </row>
    <row r="8413" spans="1:22" s="1" customFormat="1" ht="15.75" x14ac:dyDescent="0.25">
      <c r="A8413" s="22"/>
      <c r="B8413" s="22"/>
      <c r="G8413" s="23"/>
      <c r="V8413"/>
    </row>
    <row r="8414" spans="1:22" s="1" customFormat="1" ht="15.75" x14ac:dyDescent="0.25">
      <c r="A8414" s="22"/>
      <c r="B8414" s="22"/>
      <c r="G8414" s="23"/>
      <c r="V8414"/>
    </row>
    <row r="8415" spans="1:22" s="1" customFormat="1" ht="15.75" x14ac:dyDescent="0.25">
      <c r="A8415" s="22"/>
      <c r="B8415" s="22"/>
      <c r="G8415" s="23"/>
      <c r="V8415"/>
    </row>
    <row r="8416" spans="1:22" s="1" customFormat="1" ht="15.75" x14ac:dyDescent="0.25">
      <c r="A8416" s="22"/>
      <c r="B8416" s="22"/>
      <c r="G8416" s="23"/>
      <c r="V8416"/>
    </row>
    <row r="8417" spans="1:22" s="1" customFormat="1" ht="15.75" x14ac:dyDescent="0.25">
      <c r="A8417" s="22"/>
      <c r="B8417" s="22"/>
      <c r="G8417" s="23"/>
      <c r="V8417"/>
    </row>
    <row r="8418" spans="1:22" s="1" customFormat="1" ht="15.75" x14ac:dyDescent="0.25">
      <c r="A8418" s="22"/>
      <c r="B8418" s="22"/>
      <c r="G8418" s="23"/>
      <c r="V8418"/>
    </row>
    <row r="8419" spans="1:22" s="1" customFormat="1" ht="15.75" x14ac:dyDescent="0.25">
      <c r="A8419" s="22"/>
      <c r="B8419" s="22"/>
      <c r="G8419" s="23"/>
      <c r="V8419"/>
    </row>
    <row r="8420" spans="1:22" s="1" customFormat="1" ht="15.75" x14ac:dyDescent="0.25">
      <c r="A8420" s="22"/>
      <c r="B8420" s="22"/>
      <c r="G8420" s="23"/>
      <c r="V8420"/>
    </row>
    <row r="8421" spans="1:22" s="1" customFormat="1" ht="15.75" x14ac:dyDescent="0.25">
      <c r="A8421" s="22"/>
      <c r="B8421" s="22"/>
      <c r="G8421" s="23"/>
      <c r="V8421"/>
    </row>
    <row r="8422" spans="1:22" s="1" customFormat="1" ht="15.75" x14ac:dyDescent="0.25">
      <c r="A8422" s="22"/>
      <c r="B8422" s="22"/>
      <c r="G8422" s="23"/>
      <c r="V8422"/>
    </row>
    <row r="8423" spans="1:22" s="1" customFormat="1" ht="15.75" x14ac:dyDescent="0.25">
      <c r="A8423" s="22"/>
      <c r="B8423" s="22"/>
      <c r="G8423" s="23"/>
      <c r="V8423"/>
    </row>
    <row r="8424" spans="1:22" s="1" customFormat="1" ht="15.75" x14ac:dyDescent="0.25">
      <c r="A8424" s="22"/>
      <c r="B8424" s="22"/>
      <c r="G8424" s="23"/>
      <c r="V8424"/>
    </row>
    <row r="8425" spans="1:22" s="1" customFormat="1" ht="15.75" x14ac:dyDescent="0.25">
      <c r="A8425" s="22"/>
      <c r="B8425" s="22"/>
      <c r="G8425" s="23"/>
      <c r="V8425"/>
    </row>
    <row r="8426" spans="1:22" s="1" customFormat="1" ht="15.75" x14ac:dyDescent="0.25">
      <c r="A8426" s="22"/>
      <c r="B8426" s="22"/>
      <c r="G8426" s="23"/>
      <c r="V8426"/>
    </row>
    <row r="8427" spans="1:22" s="1" customFormat="1" ht="15.75" x14ac:dyDescent="0.25">
      <c r="A8427" s="22"/>
      <c r="B8427" s="22"/>
      <c r="G8427" s="23"/>
      <c r="V8427"/>
    </row>
    <row r="8428" spans="1:22" s="1" customFormat="1" ht="15.75" x14ac:dyDescent="0.25">
      <c r="A8428" s="22"/>
      <c r="B8428" s="22"/>
      <c r="G8428" s="23"/>
      <c r="V8428"/>
    </row>
    <row r="8429" spans="1:22" s="1" customFormat="1" ht="15.75" x14ac:dyDescent="0.25">
      <c r="A8429" s="22"/>
      <c r="B8429" s="22"/>
      <c r="G8429" s="23"/>
      <c r="V8429"/>
    </row>
    <row r="8430" spans="1:22" s="1" customFormat="1" ht="15.75" x14ac:dyDescent="0.25">
      <c r="A8430" s="22"/>
      <c r="B8430" s="22"/>
      <c r="G8430" s="23"/>
      <c r="V8430"/>
    </row>
    <row r="8431" spans="1:22" s="1" customFormat="1" ht="15.75" x14ac:dyDescent="0.25">
      <c r="A8431" s="22"/>
      <c r="B8431" s="22"/>
      <c r="G8431" s="23"/>
      <c r="V8431"/>
    </row>
    <row r="8432" spans="1:22" s="1" customFormat="1" ht="15.75" x14ac:dyDescent="0.25">
      <c r="A8432" s="22"/>
      <c r="B8432" s="22"/>
      <c r="G8432" s="23"/>
      <c r="V8432"/>
    </row>
    <row r="8433" spans="1:22" s="1" customFormat="1" ht="15.75" x14ac:dyDescent="0.25">
      <c r="A8433" s="22"/>
      <c r="B8433" s="22"/>
      <c r="G8433" s="23"/>
      <c r="V8433"/>
    </row>
    <row r="8434" spans="1:22" s="1" customFormat="1" ht="15.75" x14ac:dyDescent="0.25">
      <c r="A8434" s="22"/>
      <c r="B8434" s="22"/>
      <c r="G8434" s="23"/>
      <c r="V8434"/>
    </row>
    <row r="8435" spans="1:22" s="1" customFormat="1" ht="15.75" x14ac:dyDescent="0.25">
      <c r="A8435" s="22"/>
      <c r="B8435" s="22"/>
      <c r="G8435" s="23"/>
      <c r="V8435"/>
    </row>
    <row r="8436" spans="1:22" s="1" customFormat="1" ht="15.75" x14ac:dyDescent="0.25">
      <c r="A8436" s="22"/>
      <c r="B8436" s="22"/>
      <c r="G8436" s="23"/>
      <c r="V8436"/>
    </row>
    <row r="8437" spans="1:22" s="1" customFormat="1" ht="15.75" x14ac:dyDescent="0.25">
      <c r="A8437" s="22"/>
      <c r="B8437" s="22"/>
      <c r="G8437" s="23"/>
      <c r="V8437"/>
    </row>
    <row r="8438" spans="1:22" s="1" customFormat="1" ht="15.75" x14ac:dyDescent="0.25">
      <c r="A8438" s="22"/>
      <c r="B8438" s="22"/>
      <c r="G8438" s="23"/>
      <c r="V8438"/>
    </row>
    <row r="8439" spans="1:22" s="1" customFormat="1" ht="15.75" x14ac:dyDescent="0.25">
      <c r="A8439" s="22"/>
      <c r="B8439" s="22"/>
      <c r="G8439" s="23"/>
      <c r="V8439"/>
    </row>
    <row r="8440" spans="1:22" s="1" customFormat="1" ht="15.75" x14ac:dyDescent="0.25">
      <c r="A8440" s="22"/>
      <c r="B8440" s="22"/>
      <c r="G8440" s="23"/>
      <c r="V8440"/>
    </row>
    <row r="8441" spans="1:22" s="1" customFormat="1" ht="15.75" x14ac:dyDescent="0.25">
      <c r="A8441" s="22"/>
      <c r="B8441" s="22"/>
      <c r="G8441" s="23"/>
      <c r="V8441"/>
    </row>
    <row r="8442" spans="1:22" s="1" customFormat="1" ht="15.75" x14ac:dyDescent="0.25">
      <c r="A8442" s="22"/>
      <c r="B8442" s="22"/>
      <c r="G8442" s="23"/>
      <c r="V8442"/>
    </row>
    <row r="8443" spans="1:22" s="1" customFormat="1" ht="15.75" x14ac:dyDescent="0.25">
      <c r="A8443" s="22"/>
      <c r="B8443" s="22"/>
      <c r="G8443" s="23"/>
      <c r="V8443"/>
    </row>
    <row r="8444" spans="1:22" s="1" customFormat="1" ht="15.75" x14ac:dyDescent="0.25">
      <c r="A8444" s="22"/>
      <c r="B8444" s="22"/>
      <c r="G8444" s="23"/>
      <c r="V8444"/>
    </row>
    <row r="8445" spans="1:22" s="1" customFormat="1" ht="15.75" x14ac:dyDescent="0.25">
      <c r="A8445" s="22"/>
      <c r="B8445" s="22"/>
      <c r="G8445" s="23"/>
      <c r="V8445"/>
    </row>
    <row r="8446" spans="1:22" s="1" customFormat="1" ht="15.75" x14ac:dyDescent="0.25">
      <c r="A8446" s="22"/>
      <c r="B8446" s="22"/>
      <c r="G8446" s="23"/>
      <c r="V8446"/>
    </row>
    <row r="8447" spans="1:22" s="1" customFormat="1" ht="15.75" x14ac:dyDescent="0.25">
      <c r="A8447" s="22"/>
      <c r="B8447" s="22"/>
      <c r="G8447" s="23"/>
      <c r="V8447"/>
    </row>
    <row r="8448" spans="1:22" s="1" customFormat="1" ht="15.75" x14ac:dyDescent="0.25">
      <c r="A8448" s="22"/>
      <c r="B8448" s="22"/>
      <c r="G8448" s="23"/>
      <c r="V8448"/>
    </row>
    <row r="8449" spans="1:22" s="1" customFormat="1" ht="15.75" x14ac:dyDescent="0.25">
      <c r="A8449" s="22"/>
      <c r="B8449" s="22"/>
      <c r="G8449" s="23"/>
      <c r="V8449"/>
    </row>
    <row r="8450" spans="1:22" s="1" customFormat="1" ht="15.75" x14ac:dyDescent="0.25">
      <c r="A8450" s="22"/>
      <c r="B8450" s="22"/>
      <c r="G8450" s="23"/>
      <c r="V8450"/>
    </row>
    <row r="8451" spans="1:22" s="1" customFormat="1" ht="15.75" x14ac:dyDescent="0.25">
      <c r="A8451" s="22"/>
      <c r="B8451" s="22"/>
      <c r="G8451" s="23"/>
      <c r="V8451"/>
    </row>
    <row r="8452" spans="1:22" s="1" customFormat="1" ht="15.75" x14ac:dyDescent="0.25">
      <c r="A8452" s="22"/>
      <c r="B8452" s="22"/>
      <c r="G8452" s="23"/>
      <c r="V8452"/>
    </row>
    <row r="8453" spans="1:22" s="1" customFormat="1" ht="15.75" x14ac:dyDescent="0.25">
      <c r="A8453" s="22"/>
      <c r="B8453" s="22"/>
      <c r="G8453" s="23"/>
      <c r="V8453"/>
    </row>
    <row r="8454" spans="1:22" s="1" customFormat="1" ht="15.75" x14ac:dyDescent="0.25">
      <c r="A8454" s="22"/>
      <c r="B8454" s="22"/>
      <c r="G8454" s="23"/>
      <c r="V8454"/>
    </row>
    <row r="8455" spans="1:22" s="1" customFormat="1" ht="15.75" x14ac:dyDescent="0.25">
      <c r="A8455" s="22"/>
      <c r="B8455" s="22"/>
      <c r="G8455" s="23"/>
      <c r="V8455"/>
    </row>
    <row r="8456" spans="1:22" s="1" customFormat="1" ht="15.75" x14ac:dyDescent="0.25">
      <c r="A8456" s="22"/>
      <c r="B8456" s="22"/>
      <c r="G8456" s="23"/>
      <c r="V8456"/>
    </row>
    <row r="8457" spans="1:22" s="1" customFormat="1" ht="15.75" x14ac:dyDescent="0.25">
      <c r="A8457" s="22"/>
      <c r="B8457" s="22"/>
      <c r="G8457" s="23"/>
      <c r="V8457"/>
    </row>
    <row r="8458" spans="1:22" s="1" customFormat="1" ht="15.75" x14ac:dyDescent="0.25">
      <c r="A8458" s="22"/>
      <c r="B8458" s="22"/>
      <c r="G8458" s="23"/>
      <c r="V8458"/>
    </row>
    <row r="8459" spans="1:22" s="1" customFormat="1" ht="15.75" x14ac:dyDescent="0.25">
      <c r="A8459" s="22"/>
      <c r="B8459" s="22"/>
      <c r="G8459" s="23"/>
      <c r="V8459"/>
    </row>
    <row r="8460" spans="1:22" s="1" customFormat="1" ht="15.75" x14ac:dyDescent="0.25">
      <c r="A8460" s="22"/>
      <c r="B8460" s="22"/>
      <c r="G8460" s="23"/>
      <c r="V8460"/>
    </row>
    <row r="8461" spans="1:22" s="1" customFormat="1" ht="15.75" x14ac:dyDescent="0.25">
      <c r="A8461" s="22"/>
      <c r="B8461" s="22"/>
      <c r="G8461" s="23"/>
      <c r="V8461"/>
    </row>
    <row r="8462" spans="1:22" s="1" customFormat="1" ht="15.75" x14ac:dyDescent="0.25">
      <c r="A8462" s="22"/>
      <c r="B8462" s="22"/>
      <c r="G8462" s="23"/>
      <c r="V8462"/>
    </row>
    <row r="8463" spans="1:22" s="1" customFormat="1" ht="15.75" x14ac:dyDescent="0.25">
      <c r="A8463" s="22"/>
      <c r="B8463" s="22"/>
      <c r="G8463" s="23"/>
      <c r="V8463"/>
    </row>
    <row r="8464" spans="1:22" s="1" customFormat="1" ht="15.75" x14ac:dyDescent="0.25">
      <c r="A8464" s="22"/>
      <c r="B8464" s="22"/>
      <c r="G8464" s="23"/>
      <c r="V8464"/>
    </row>
    <row r="8465" spans="1:22" s="1" customFormat="1" ht="15.75" x14ac:dyDescent="0.25">
      <c r="A8465" s="22"/>
      <c r="B8465" s="22"/>
      <c r="G8465" s="23"/>
      <c r="V8465"/>
    </row>
    <row r="8466" spans="1:22" s="1" customFormat="1" ht="15.75" x14ac:dyDescent="0.25">
      <c r="A8466" s="22"/>
      <c r="B8466" s="22"/>
      <c r="G8466" s="23"/>
      <c r="V8466"/>
    </row>
    <row r="8467" spans="1:22" s="1" customFormat="1" ht="15.75" x14ac:dyDescent="0.25">
      <c r="A8467" s="22"/>
      <c r="B8467" s="22"/>
      <c r="G8467" s="23"/>
      <c r="V8467"/>
    </row>
    <row r="8468" spans="1:22" s="1" customFormat="1" ht="15.75" x14ac:dyDescent="0.25">
      <c r="A8468" s="22"/>
      <c r="B8468" s="22"/>
      <c r="G8468" s="23"/>
      <c r="V8468"/>
    </row>
    <row r="8469" spans="1:22" s="1" customFormat="1" ht="15.75" x14ac:dyDescent="0.25">
      <c r="A8469" s="22"/>
      <c r="B8469" s="22"/>
      <c r="G8469" s="23"/>
      <c r="V8469"/>
    </row>
    <row r="8470" spans="1:22" s="1" customFormat="1" ht="15.75" x14ac:dyDescent="0.25">
      <c r="A8470" s="22"/>
      <c r="B8470" s="22"/>
      <c r="G8470" s="23"/>
      <c r="V8470"/>
    </row>
    <row r="8471" spans="1:22" s="1" customFormat="1" ht="15.75" x14ac:dyDescent="0.25">
      <c r="A8471" s="22"/>
      <c r="B8471" s="22"/>
      <c r="G8471" s="23"/>
      <c r="V8471"/>
    </row>
    <row r="8472" spans="1:22" s="1" customFormat="1" ht="15.75" x14ac:dyDescent="0.25">
      <c r="A8472" s="22"/>
      <c r="B8472" s="22"/>
      <c r="G8472" s="23"/>
      <c r="V8472"/>
    </row>
    <row r="8473" spans="1:22" s="1" customFormat="1" ht="15.75" x14ac:dyDescent="0.25">
      <c r="A8473" s="22"/>
      <c r="B8473" s="22"/>
      <c r="G8473" s="23"/>
      <c r="V8473"/>
    </row>
    <row r="8474" spans="1:22" s="1" customFormat="1" ht="15.75" x14ac:dyDescent="0.25">
      <c r="A8474" s="22"/>
      <c r="B8474" s="22"/>
      <c r="G8474" s="23"/>
      <c r="V8474"/>
    </row>
    <row r="8475" spans="1:22" s="1" customFormat="1" ht="15.75" x14ac:dyDescent="0.25">
      <c r="A8475" s="22"/>
      <c r="B8475" s="22"/>
      <c r="G8475" s="23"/>
      <c r="V8475"/>
    </row>
    <row r="8476" spans="1:22" s="1" customFormat="1" ht="15.75" x14ac:dyDescent="0.25">
      <c r="A8476" s="22"/>
      <c r="B8476" s="22"/>
      <c r="G8476" s="23"/>
      <c r="V8476"/>
    </row>
    <row r="8477" spans="1:22" s="1" customFormat="1" ht="15.75" x14ac:dyDescent="0.25">
      <c r="A8477" s="22"/>
      <c r="B8477" s="22"/>
      <c r="G8477" s="23"/>
      <c r="V8477"/>
    </row>
    <row r="8478" spans="1:22" s="1" customFormat="1" ht="15.75" x14ac:dyDescent="0.25">
      <c r="A8478" s="22"/>
      <c r="B8478" s="22"/>
      <c r="G8478" s="23"/>
      <c r="V8478"/>
    </row>
    <row r="8479" spans="1:22" s="1" customFormat="1" ht="15.75" x14ac:dyDescent="0.25">
      <c r="A8479" s="22"/>
      <c r="B8479" s="22"/>
      <c r="G8479" s="23"/>
      <c r="V8479"/>
    </row>
    <row r="8480" spans="1:22" s="1" customFormat="1" ht="15.75" x14ac:dyDescent="0.25">
      <c r="A8480" s="22"/>
      <c r="B8480" s="22"/>
      <c r="G8480" s="23"/>
      <c r="V8480"/>
    </row>
    <row r="8481" spans="1:22" s="1" customFormat="1" ht="15.75" x14ac:dyDescent="0.25">
      <c r="A8481" s="22"/>
      <c r="B8481" s="22"/>
      <c r="G8481" s="23"/>
      <c r="V8481"/>
    </row>
    <row r="8482" spans="1:22" s="1" customFormat="1" ht="15.75" x14ac:dyDescent="0.25">
      <c r="A8482" s="22"/>
      <c r="B8482" s="22"/>
      <c r="G8482" s="23"/>
      <c r="V8482"/>
    </row>
    <row r="8483" spans="1:22" s="1" customFormat="1" ht="15.75" x14ac:dyDescent="0.25">
      <c r="A8483" s="22"/>
      <c r="B8483" s="22"/>
      <c r="G8483" s="23"/>
      <c r="V8483"/>
    </row>
    <row r="8484" spans="1:22" s="1" customFormat="1" ht="15.75" x14ac:dyDescent="0.25">
      <c r="A8484" s="22"/>
      <c r="B8484" s="22"/>
      <c r="G8484" s="23"/>
      <c r="V8484"/>
    </row>
    <row r="8485" spans="1:22" s="1" customFormat="1" ht="15.75" x14ac:dyDescent="0.25">
      <c r="A8485" s="22"/>
      <c r="B8485" s="22"/>
      <c r="G8485" s="23"/>
      <c r="V8485"/>
    </row>
    <row r="8486" spans="1:22" s="1" customFormat="1" ht="15.75" x14ac:dyDescent="0.25">
      <c r="A8486" s="22"/>
      <c r="B8486" s="22"/>
      <c r="G8486" s="23"/>
      <c r="V8486"/>
    </row>
    <row r="8487" spans="1:22" s="1" customFormat="1" ht="15.75" x14ac:dyDescent="0.25">
      <c r="A8487" s="22"/>
      <c r="B8487" s="22"/>
      <c r="G8487" s="23"/>
      <c r="V8487"/>
    </row>
    <row r="8488" spans="1:22" s="1" customFormat="1" ht="15.75" x14ac:dyDescent="0.25">
      <c r="A8488" s="22"/>
      <c r="B8488" s="22"/>
      <c r="G8488" s="23"/>
      <c r="V8488"/>
    </row>
    <row r="8489" spans="1:22" s="1" customFormat="1" ht="15.75" x14ac:dyDescent="0.25">
      <c r="A8489" s="22"/>
      <c r="B8489" s="22"/>
      <c r="G8489" s="23"/>
      <c r="V8489"/>
    </row>
    <row r="8490" spans="1:22" s="1" customFormat="1" ht="15.75" x14ac:dyDescent="0.25">
      <c r="A8490" s="22"/>
      <c r="B8490" s="22"/>
      <c r="G8490" s="23"/>
      <c r="V8490"/>
    </row>
    <row r="8491" spans="1:22" s="1" customFormat="1" ht="15.75" x14ac:dyDescent="0.25">
      <c r="A8491" s="22"/>
      <c r="B8491" s="22"/>
      <c r="G8491" s="23"/>
      <c r="V8491"/>
    </row>
    <row r="8492" spans="1:22" s="1" customFormat="1" ht="15.75" x14ac:dyDescent="0.25">
      <c r="A8492" s="22"/>
      <c r="B8492" s="22"/>
      <c r="G8492" s="23"/>
      <c r="V8492"/>
    </row>
    <row r="8493" spans="1:22" s="1" customFormat="1" ht="15.75" x14ac:dyDescent="0.25">
      <c r="A8493" s="22"/>
      <c r="B8493" s="22"/>
      <c r="G8493" s="23"/>
      <c r="V8493"/>
    </row>
    <row r="8494" spans="1:22" s="1" customFormat="1" ht="15.75" x14ac:dyDescent="0.25">
      <c r="A8494" s="22"/>
      <c r="B8494" s="22"/>
      <c r="G8494" s="23"/>
      <c r="V8494"/>
    </row>
    <row r="8495" spans="1:22" s="1" customFormat="1" ht="15.75" x14ac:dyDescent="0.25">
      <c r="A8495" s="22"/>
      <c r="B8495" s="22"/>
      <c r="G8495" s="23"/>
      <c r="V8495"/>
    </row>
    <row r="8496" spans="1:22" s="1" customFormat="1" ht="15.75" x14ac:dyDescent="0.25">
      <c r="A8496" s="22"/>
      <c r="B8496" s="22"/>
      <c r="G8496" s="23"/>
      <c r="V8496"/>
    </row>
    <row r="8497" spans="1:22" s="1" customFormat="1" ht="15.75" x14ac:dyDescent="0.25">
      <c r="A8497" s="22"/>
      <c r="B8497" s="22"/>
      <c r="G8497" s="23"/>
      <c r="V8497"/>
    </row>
    <row r="8498" spans="1:22" s="1" customFormat="1" ht="15.75" x14ac:dyDescent="0.25">
      <c r="A8498" s="22"/>
      <c r="B8498" s="22"/>
      <c r="G8498" s="23"/>
      <c r="V8498"/>
    </row>
    <row r="8499" spans="1:22" s="1" customFormat="1" ht="15.75" x14ac:dyDescent="0.25">
      <c r="A8499" s="22"/>
      <c r="B8499" s="22"/>
      <c r="G8499" s="23"/>
      <c r="V8499"/>
    </row>
    <row r="8500" spans="1:22" s="1" customFormat="1" ht="15.75" x14ac:dyDescent="0.25">
      <c r="A8500" s="22"/>
      <c r="B8500" s="22"/>
      <c r="G8500" s="23"/>
      <c r="V8500"/>
    </row>
    <row r="8501" spans="1:22" s="1" customFormat="1" ht="15.75" x14ac:dyDescent="0.25">
      <c r="A8501" s="22"/>
      <c r="B8501" s="22"/>
      <c r="G8501" s="23"/>
      <c r="V8501"/>
    </row>
    <row r="8502" spans="1:22" s="1" customFormat="1" ht="15.75" x14ac:dyDescent="0.25">
      <c r="A8502" s="22"/>
      <c r="B8502" s="22"/>
      <c r="G8502" s="23"/>
      <c r="V8502"/>
    </row>
    <row r="8503" spans="1:22" s="1" customFormat="1" ht="15.75" x14ac:dyDescent="0.25">
      <c r="A8503" s="22"/>
      <c r="B8503" s="22"/>
      <c r="G8503" s="23"/>
      <c r="V8503"/>
    </row>
    <row r="8504" spans="1:22" s="1" customFormat="1" ht="15.75" x14ac:dyDescent="0.25">
      <c r="A8504" s="22"/>
      <c r="B8504" s="22"/>
      <c r="G8504" s="23"/>
      <c r="V8504"/>
    </row>
    <row r="8505" spans="1:22" s="1" customFormat="1" ht="15.75" x14ac:dyDescent="0.25">
      <c r="A8505" s="22"/>
      <c r="B8505" s="22"/>
      <c r="G8505" s="23"/>
      <c r="V8505"/>
    </row>
    <row r="8506" spans="1:22" s="1" customFormat="1" ht="15.75" x14ac:dyDescent="0.25">
      <c r="A8506" s="22"/>
      <c r="B8506" s="22"/>
      <c r="G8506" s="23"/>
      <c r="V8506"/>
    </row>
    <row r="8507" spans="1:22" s="1" customFormat="1" ht="15.75" x14ac:dyDescent="0.25">
      <c r="A8507" s="22"/>
      <c r="B8507" s="22"/>
      <c r="G8507" s="23"/>
      <c r="V8507"/>
    </row>
    <row r="8508" spans="1:22" s="1" customFormat="1" ht="15.75" x14ac:dyDescent="0.25">
      <c r="A8508" s="22"/>
      <c r="B8508" s="22"/>
      <c r="G8508" s="23"/>
      <c r="V8508"/>
    </row>
    <row r="8509" spans="1:22" s="1" customFormat="1" ht="15.75" x14ac:dyDescent="0.25">
      <c r="A8509" s="22"/>
      <c r="B8509" s="22"/>
      <c r="G8509" s="23"/>
      <c r="V8509"/>
    </row>
    <row r="8510" spans="1:22" s="1" customFormat="1" ht="15.75" x14ac:dyDescent="0.25">
      <c r="A8510" s="22"/>
      <c r="B8510" s="22"/>
      <c r="G8510" s="23"/>
      <c r="V8510"/>
    </row>
    <row r="8511" spans="1:22" s="1" customFormat="1" ht="15.75" x14ac:dyDescent="0.25">
      <c r="A8511" s="22"/>
      <c r="B8511" s="22"/>
      <c r="G8511" s="23"/>
      <c r="V8511"/>
    </row>
    <row r="8512" spans="1:22" s="1" customFormat="1" ht="15.75" x14ac:dyDescent="0.25">
      <c r="A8512" s="22"/>
      <c r="B8512" s="22"/>
      <c r="G8512" s="23"/>
      <c r="V8512"/>
    </row>
    <row r="8513" spans="1:22" s="1" customFormat="1" ht="15.75" x14ac:dyDescent="0.25">
      <c r="A8513" s="22"/>
      <c r="B8513" s="22"/>
      <c r="G8513" s="23"/>
      <c r="V8513"/>
    </row>
    <row r="8514" spans="1:22" s="1" customFormat="1" ht="15.75" x14ac:dyDescent="0.25">
      <c r="A8514" s="22"/>
      <c r="B8514" s="22"/>
      <c r="G8514" s="23"/>
      <c r="V8514"/>
    </row>
    <row r="8515" spans="1:22" s="1" customFormat="1" ht="15.75" x14ac:dyDescent="0.25">
      <c r="A8515" s="22"/>
      <c r="B8515" s="22"/>
      <c r="G8515" s="23"/>
      <c r="V8515"/>
    </row>
    <row r="8516" spans="1:22" s="1" customFormat="1" ht="15.75" x14ac:dyDescent="0.25">
      <c r="A8516" s="22"/>
      <c r="B8516" s="22"/>
      <c r="G8516" s="23"/>
      <c r="V8516"/>
    </row>
    <row r="8517" spans="1:22" s="1" customFormat="1" ht="15.75" x14ac:dyDescent="0.25">
      <c r="A8517" s="22"/>
      <c r="B8517" s="22"/>
      <c r="G8517" s="23"/>
      <c r="V8517"/>
    </row>
    <row r="8518" spans="1:22" s="1" customFormat="1" ht="15.75" x14ac:dyDescent="0.25">
      <c r="A8518" s="22"/>
      <c r="B8518" s="22"/>
      <c r="G8518" s="23"/>
      <c r="V8518"/>
    </row>
    <row r="8519" spans="1:22" s="1" customFormat="1" ht="15.75" x14ac:dyDescent="0.25">
      <c r="A8519" s="22"/>
      <c r="B8519" s="22"/>
      <c r="G8519" s="23"/>
      <c r="V8519"/>
    </row>
    <row r="8520" spans="1:22" s="1" customFormat="1" ht="15.75" x14ac:dyDescent="0.25">
      <c r="A8520" s="22"/>
      <c r="B8520" s="22"/>
      <c r="G8520" s="23"/>
      <c r="V8520"/>
    </row>
    <row r="8521" spans="1:22" s="1" customFormat="1" ht="15.75" x14ac:dyDescent="0.25">
      <c r="A8521" s="22"/>
      <c r="B8521" s="22"/>
      <c r="G8521" s="23"/>
      <c r="V8521"/>
    </row>
    <row r="8522" spans="1:22" s="1" customFormat="1" ht="15.75" x14ac:dyDescent="0.25">
      <c r="A8522" s="22"/>
      <c r="B8522" s="22"/>
      <c r="G8522" s="23"/>
      <c r="V8522"/>
    </row>
    <row r="8523" spans="1:22" s="1" customFormat="1" ht="15.75" x14ac:dyDescent="0.25">
      <c r="A8523" s="22"/>
      <c r="B8523" s="22"/>
      <c r="G8523" s="23"/>
      <c r="V8523"/>
    </row>
    <row r="8524" spans="1:22" s="1" customFormat="1" ht="15.75" x14ac:dyDescent="0.25">
      <c r="A8524" s="22"/>
      <c r="B8524" s="22"/>
      <c r="G8524" s="23"/>
      <c r="V8524"/>
    </row>
    <row r="8525" spans="1:22" s="1" customFormat="1" ht="15.75" x14ac:dyDescent="0.25">
      <c r="A8525" s="22"/>
      <c r="B8525" s="22"/>
      <c r="G8525" s="23"/>
      <c r="V8525"/>
    </row>
    <row r="8526" spans="1:22" s="1" customFormat="1" ht="15.75" x14ac:dyDescent="0.25">
      <c r="A8526" s="22"/>
      <c r="B8526" s="22"/>
      <c r="G8526" s="23"/>
      <c r="V8526"/>
    </row>
    <row r="8527" spans="1:22" s="1" customFormat="1" ht="15.75" x14ac:dyDescent="0.25">
      <c r="A8527" s="22"/>
      <c r="B8527" s="22"/>
      <c r="G8527" s="23"/>
      <c r="V8527"/>
    </row>
    <row r="8528" spans="1:22" s="1" customFormat="1" ht="15.75" x14ac:dyDescent="0.25">
      <c r="A8528" s="22"/>
      <c r="B8528" s="22"/>
      <c r="G8528" s="23"/>
      <c r="V8528"/>
    </row>
    <row r="8529" spans="1:22" s="1" customFormat="1" ht="15.75" x14ac:dyDescent="0.25">
      <c r="A8529" s="22"/>
      <c r="B8529" s="22"/>
      <c r="G8529" s="23"/>
      <c r="V8529"/>
    </row>
    <row r="8530" spans="1:22" s="1" customFormat="1" ht="15.75" x14ac:dyDescent="0.25">
      <c r="A8530" s="22"/>
      <c r="B8530" s="22"/>
      <c r="G8530" s="23"/>
      <c r="V8530"/>
    </row>
    <row r="8531" spans="1:22" s="1" customFormat="1" ht="15.75" x14ac:dyDescent="0.25">
      <c r="A8531" s="22"/>
      <c r="B8531" s="22"/>
      <c r="G8531" s="23"/>
      <c r="V8531"/>
    </row>
    <row r="8532" spans="1:22" s="1" customFormat="1" ht="15.75" x14ac:dyDescent="0.25">
      <c r="A8532" s="22"/>
      <c r="B8532" s="22"/>
      <c r="G8532" s="23"/>
      <c r="V8532"/>
    </row>
    <row r="8533" spans="1:22" s="1" customFormat="1" ht="15.75" x14ac:dyDescent="0.25">
      <c r="A8533" s="22"/>
      <c r="B8533" s="22"/>
      <c r="G8533" s="23"/>
      <c r="V8533"/>
    </row>
    <row r="8534" spans="1:22" s="1" customFormat="1" ht="15.75" x14ac:dyDescent="0.25">
      <c r="A8534" s="22"/>
      <c r="B8534" s="22"/>
      <c r="G8534" s="23"/>
      <c r="V8534"/>
    </row>
    <row r="8535" spans="1:22" s="1" customFormat="1" ht="15.75" x14ac:dyDescent="0.25">
      <c r="A8535" s="22"/>
      <c r="B8535" s="22"/>
      <c r="G8535" s="23"/>
      <c r="V8535"/>
    </row>
    <row r="8536" spans="1:22" s="1" customFormat="1" ht="15.75" x14ac:dyDescent="0.25">
      <c r="A8536" s="22"/>
      <c r="B8536" s="22"/>
      <c r="G8536" s="23"/>
      <c r="V8536"/>
    </row>
    <row r="8537" spans="1:22" s="1" customFormat="1" ht="15.75" x14ac:dyDescent="0.25">
      <c r="A8537" s="22"/>
      <c r="B8537" s="22"/>
      <c r="G8537" s="23"/>
      <c r="V8537"/>
    </row>
    <row r="8538" spans="1:22" s="1" customFormat="1" ht="15.75" x14ac:dyDescent="0.25">
      <c r="A8538" s="22"/>
      <c r="B8538" s="22"/>
      <c r="G8538" s="23"/>
      <c r="V8538"/>
    </row>
    <row r="8539" spans="1:22" s="1" customFormat="1" ht="15.75" x14ac:dyDescent="0.25">
      <c r="A8539" s="22"/>
      <c r="B8539" s="22"/>
      <c r="G8539" s="23"/>
      <c r="V8539"/>
    </row>
    <row r="8540" spans="1:22" s="1" customFormat="1" ht="15.75" x14ac:dyDescent="0.25">
      <c r="A8540" s="22"/>
      <c r="B8540" s="22"/>
      <c r="G8540" s="23"/>
      <c r="V8540"/>
    </row>
    <row r="8541" spans="1:22" s="1" customFormat="1" ht="15.75" x14ac:dyDescent="0.25">
      <c r="A8541" s="22"/>
      <c r="B8541" s="22"/>
      <c r="G8541" s="23"/>
      <c r="V8541"/>
    </row>
    <row r="8542" spans="1:22" s="1" customFormat="1" ht="15.75" x14ac:dyDescent="0.25">
      <c r="A8542" s="22"/>
      <c r="B8542" s="22"/>
      <c r="G8542" s="23"/>
      <c r="V8542"/>
    </row>
    <row r="8543" spans="1:22" s="1" customFormat="1" ht="15.75" x14ac:dyDescent="0.25">
      <c r="A8543" s="22"/>
      <c r="B8543" s="22"/>
      <c r="G8543" s="23"/>
      <c r="V8543"/>
    </row>
    <row r="8544" spans="1:22" s="1" customFormat="1" ht="15.75" x14ac:dyDescent="0.25">
      <c r="A8544" s="22"/>
      <c r="B8544" s="22"/>
      <c r="G8544" s="23"/>
      <c r="V8544"/>
    </row>
    <row r="8545" spans="1:22" s="1" customFormat="1" ht="15.75" x14ac:dyDescent="0.25">
      <c r="A8545" s="22"/>
      <c r="B8545" s="22"/>
      <c r="G8545" s="23"/>
      <c r="V8545"/>
    </row>
    <row r="8546" spans="1:22" s="1" customFormat="1" ht="15.75" x14ac:dyDescent="0.25">
      <c r="A8546" s="22"/>
      <c r="B8546" s="22"/>
      <c r="G8546" s="23"/>
      <c r="V8546"/>
    </row>
    <row r="8547" spans="1:22" s="1" customFormat="1" ht="15.75" x14ac:dyDescent="0.25">
      <c r="A8547" s="22"/>
      <c r="B8547" s="22"/>
      <c r="G8547" s="23"/>
      <c r="V8547"/>
    </row>
    <row r="8548" spans="1:22" s="1" customFormat="1" ht="15.75" x14ac:dyDescent="0.25">
      <c r="A8548" s="22"/>
      <c r="B8548" s="22"/>
      <c r="G8548" s="23"/>
      <c r="V8548"/>
    </row>
    <row r="8549" spans="1:22" s="1" customFormat="1" ht="15.75" x14ac:dyDescent="0.25">
      <c r="A8549" s="22"/>
      <c r="B8549" s="22"/>
      <c r="G8549" s="23"/>
      <c r="V8549"/>
    </row>
    <row r="8550" spans="1:22" s="1" customFormat="1" ht="15.75" x14ac:dyDescent="0.25">
      <c r="A8550" s="22"/>
      <c r="B8550" s="22"/>
      <c r="G8550" s="23"/>
      <c r="V8550"/>
    </row>
    <row r="8551" spans="1:22" s="1" customFormat="1" ht="15.75" x14ac:dyDescent="0.25">
      <c r="A8551" s="22"/>
      <c r="B8551" s="22"/>
      <c r="G8551" s="23"/>
      <c r="V8551"/>
    </row>
    <row r="8552" spans="1:22" s="1" customFormat="1" ht="15.75" x14ac:dyDescent="0.25">
      <c r="A8552" s="22"/>
      <c r="B8552" s="22"/>
      <c r="G8552" s="23"/>
      <c r="V8552"/>
    </row>
    <row r="8553" spans="1:22" s="1" customFormat="1" ht="15.75" x14ac:dyDescent="0.25">
      <c r="A8553" s="22"/>
      <c r="B8553" s="22"/>
      <c r="G8553" s="23"/>
      <c r="V8553"/>
    </row>
    <row r="8554" spans="1:22" s="1" customFormat="1" ht="15.75" x14ac:dyDescent="0.25">
      <c r="A8554" s="22"/>
      <c r="B8554" s="22"/>
      <c r="G8554" s="23"/>
      <c r="V8554"/>
    </row>
    <row r="8555" spans="1:22" s="1" customFormat="1" ht="15.75" x14ac:dyDescent="0.25">
      <c r="A8555" s="22"/>
      <c r="B8555" s="22"/>
      <c r="G8555" s="23"/>
      <c r="V8555"/>
    </row>
    <row r="8556" spans="1:22" s="1" customFormat="1" ht="15.75" x14ac:dyDescent="0.25">
      <c r="A8556" s="22"/>
      <c r="B8556" s="22"/>
      <c r="G8556" s="23"/>
      <c r="V8556"/>
    </row>
    <row r="8557" spans="1:22" s="1" customFormat="1" ht="15.75" x14ac:dyDescent="0.25">
      <c r="A8557" s="22"/>
      <c r="B8557" s="22"/>
      <c r="G8557" s="23"/>
      <c r="V8557"/>
    </row>
    <row r="8558" spans="1:22" s="1" customFormat="1" ht="15.75" x14ac:dyDescent="0.25">
      <c r="A8558" s="22"/>
      <c r="B8558" s="22"/>
      <c r="G8558" s="23"/>
      <c r="V8558"/>
    </row>
    <row r="8559" spans="1:22" s="1" customFormat="1" ht="15.75" x14ac:dyDescent="0.25">
      <c r="A8559" s="22"/>
      <c r="B8559" s="22"/>
      <c r="G8559" s="23"/>
      <c r="V8559"/>
    </row>
    <row r="8560" spans="1:22" s="1" customFormat="1" ht="15.75" x14ac:dyDescent="0.25">
      <c r="A8560" s="22"/>
      <c r="B8560" s="22"/>
      <c r="G8560" s="23"/>
      <c r="V8560"/>
    </row>
    <row r="8561" spans="1:22" s="1" customFormat="1" ht="15.75" x14ac:dyDescent="0.25">
      <c r="A8561" s="22"/>
      <c r="B8561" s="22"/>
      <c r="G8561" s="23"/>
      <c r="V8561"/>
    </row>
    <row r="8562" spans="1:22" s="1" customFormat="1" ht="15.75" x14ac:dyDescent="0.25">
      <c r="A8562" s="22"/>
      <c r="B8562" s="22"/>
      <c r="G8562" s="23"/>
      <c r="V8562"/>
    </row>
    <row r="8563" spans="1:22" s="1" customFormat="1" ht="15.75" x14ac:dyDescent="0.25">
      <c r="A8563" s="22"/>
      <c r="B8563" s="22"/>
      <c r="G8563" s="23"/>
      <c r="V8563"/>
    </row>
    <row r="8564" spans="1:22" s="1" customFormat="1" ht="15.75" x14ac:dyDescent="0.25">
      <c r="A8564" s="22"/>
      <c r="B8564" s="22"/>
      <c r="G8564" s="23"/>
      <c r="V8564"/>
    </row>
    <row r="8565" spans="1:22" s="1" customFormat="1" ht="15.75" x14ac:dyDescent="0.25">
      <c r="A8565" s="22"/>
      <c r="B8565" s="22"/>
      <c r="G8565" s="23"/>
      <c r="V8565"/>
    </row>
    <row r="8566" spans="1:22" s="1" customFormat="1" ht="15.75" x14ac:dyDescent="0.25">
      <c r="A8566" s="22"/>
      <c r="B8566" s="22"/>
      <c r="G8566" s="23"/>
      <c r="V8566"/>
    </row>
    <row r="8567" spans="1:22" s="1" customFormat="1" ht="15.75" x14ac:dyDescent="0.25">
      <c r="A8567" s="22"/>
      <c r="B8567" s="22"/>
      <c r="G8567" s="23"/>
      <c r="V8567"/>
    </row>
    <row r="8568" spans="1:22" s="1" customFormat="1" ht="15.75" x14ac:dyDescent="0.25">
      <c r="A8568" s="22"/>
      <c r="B8568" s="22"/>
      <c r="G8568" s="23"/>
      <c r="V8568"/>
    </row>
    <row r="8569" spans="1:22" s="1" customFormat="1" ht="15.75" x14ac:dyDescent="0.25">
      <c r="A8569" s="22"/>
      <c r="B8569" s="22"/>
      <c r="G8569" s="23"/>
      <c r="V8569"/>
    </row>
    <row r="8570" spans="1:22" s="1" customFormat="1" ht="15.75" x14ac:dyDescent="0.25">
      <c r="A8570" s="22"/>
      <c r="B8570" s="22"/>
      <c r="G8570" s="23"/>
      <c r="V8570"/>
    </row>
    <row r="8571" spans="1:22" s="1" customFormat="1" ht="15.75" x14ac:dyDescent="0.25">
      <c r="A8571" s="22"/>
      <c r="B8571" s="22"/>
      <c r="G8571" s="23"/>
      <c r="V8571"/>
    </row>
    <row r="8572" spans="1:22" s="1" customFormat="1" ht="15.75" x14ac:dyDescent="0.25">
      <c r="A8572" s="22"/>
      <c r="B8572" s="22"/>
      <c r="G8572" s="23"/>
      <c r="V8572"/>
    </row>
    <row r="8573" spans="1:22" s="1" customFormat="1" ht="15.75" x14ac:dyDescent="0.25">
      <c r="A8573" s="22"/>
      <c r="B8573" s="22"/>
      <c r="G8573" s="23"/>
      <c r="V8573"/>
    </row>
    <row r="8574" spans="1:22" s="1" customFormat="1" ht="15.75" x14ac:dyDescent="0.25">
      <c r="A8574" s="22"/>
      <c r="B8574" s="22"/>
      <c r="G8574" s="23"/>
      <c r="V8574"/>
    </row>
    <row r="8575" spans="1:22" s="1" customFormat="1" ht="15.75" x14ac:dyDescent="0.25">
      <c r="A8575" s="22"/>
      <c r="B8575" s="22"/>
      <c r="G8575" s="23"/>
      <c r="V8575"/>
    </row>
    <row r="8576" spans="1:22" s="1" customFormat="1" ht="15.75" x14ac:dyDescent="0.25">
      <c r="A8576" s="22"/>
      <c r="B8576" s="22"/>
      <c r="G8576" s="23"/>
      <c r="V8576"/>
    </row>
    <row r="8577" spans="1:22" s="1" customFormat="1" ht="15.75" x14ac:dyDescent="0.25">
      <c r="A8577" s="22"/>
      <c r="B8577" s="22"/>
      <c r="G8577" s="23"/>
      <c r="V8577"/>
    </row>
    <row r="8578" spans="1:22" s="1" customFormat="1" ht="15.75" x14ac:dyDescent="0.25">
      <c r="A8578" s="22"/>
      <c r="B8578" s="22"/>
      <c r="G8578" s="23"/>
      <c r="V8578"/>
    </row>
    <row r="8579" spans="1:22" s="1" customFormat="1" ht="15.75" x14ac:dyDescent="0.25">
      <c r="A8579" s="22"/>
      <c r="B8579" s="22"/>
      <c r="G8579" s="23"/>
      <c r="V8579"/>
    </row>
    <row r="8580" spans="1:22" s="1" customFormat="1" ht="15.75" x14ac:dyDescent="0.25">
      <c r="A8580" s="22"/>
      <c r="B8580" s="22"/>
      <c r="G8580" s="23"/>
      <c r="V8580"/>
    </row>
    <row r="8581" spans="1:22" s="1" customFormat="1" ht="15.75" x14ac:dyDescent="0.25">
      <c r="A8581" s="22"/>
      <c r="B8581" s="22"/>
      <c r="G8581" s="23"/>
      <c r="V8581"/>
    </row>
    <row r="8582" spans="1:22" s="1" customFormat="1" ht="15.75" x14ac:dyDescent="0.25">
      <c r="A8582" s="22"/>
      <c r="B8582" s="22"/>
      <c r="G8582" s="23"/>
      <c r="V8582"/>
    </row>
    <row r="8583" spans="1:22" s="1" customFormat="1" ht="15.75" x14ac:dyDescent="0.25">
      <c r="A8583" s="22"/>
      <c r="B8583" s="22"/>
      <c r="G8583" s="23"/>
      <c r="V8583"/>
    </row>
    <row r="8584" spans="1:22" s="1" customFormat="1" ht="15.75" x14ac:dyDescent="0.25">
      <c r="A8584" s="22"/>
      <c r="B8584" s="22"/>
      <c r="G8584" s="23"/>
      <c r="V8584"/>
    </row>
    <row r="8585" spans="1:22" s="1" customFormat="1" ht="15.75" x14ac:dyDescent="0.25">
      <c r="A8585" s="22"/>
      <c r="B8585" s="22"/>
      <c r="G8585" s="23"/>
      <c r="V8585"/>
    </row>
    <row r="8586" spans="1:22" s="1" customFormat="1" ht="15.75" x14ac:dyDescent="0.25">
      <c r="A8586" s="22"/>
      <c r="B8586" s="22"/>
      <c r="G8586" s="23"/>
      <c r="V8586"/>
    </row>
    <row r="8587" spans="1:22" s="1" customFormat="1" ht="15.75" x14ac:dyDescent="0.25">
      <c r="A8587" s="22"/>
      <c r="B8587" s="22"/>
      <c r="G8587" s="23"/>
      <c r="V8587"/>
    </row>
    <row r="8588" spans="1:22" s="1" customFormat="1" ht="15.75" x14ac:dyDescent="0.25">
      <c r="A8588" s="22"/>
      <c r="B8588" s="22"/>
      <c r="G8588" s="23"/>
      <c r="V8588"/>
    </row>
    <row r="8589" spans="1:22" s="1" customFormat="1" ht="15.75" x14ac:dyDescent="0.25">
      <c r="A8589" s="22"/>
      <c r="B8589" s="22"/>
      <c r="G8589" s="23"/>
      <c r="V8589"/>
    </row>
    <row r="8590" spans="1:22" s="1" customFormat="1" ht="15.75" x14ac:dyDescent="0.25">
      <c r="A8590" s="22"/>
      <c r="B8590" s="22"/>
      <c r="G8590" s="23"/>
      <c r="V8590"/>
    </row>
    <row r="8591" spans="1:22" s="1" customFormat="1" ht="15.75" x14ac:dyDescent="0.25">
      <c r="A8591" s="22"/>
      <c r="B8591" s="22"/>
      <c r="G8591" s="23"/>
      <c r="V8591"/>
    </row>
    <row r="8592" spans="1:22" s="1" customFormat="1" ht="15.75" x14ac:dyDescent="0.25">
      <c r="A8592" s="22"/>
      <c r="B8592" s="22"/>
      <c r="G8592" s="23"/>
      <c r="V8592"/>
    </row>
    <row r="8593" spans="1:22" s="1" customFormat="1" ht="15.75" x14ac:dyDescent="0.25">
      <c r="A8593" s="22"/>
      <c r="B8593" s="22"/>
      <c r="G8593" s="23"/>
      <c r="V8593"/>
    </row>
    <row r="8594" spans="1:22" s="1" customFormat="1" ht="15.75" x14ac:dyDescent="0.25">
      <c r="A8594" s="22"/>
      <c r="B8594" s="22"/>
      <c r="G8594" s="23"/>
      <c r="V8594"/>
    </row>
    <row r="8595" spans="1:22" s="1" customFormat="1" ht="15.75" x14ac:dyDescent="0.25">
      <c r="A8595" s="22"/>
      <c r="B8595" s="22"/>
      <c r="G8595" s="23"/>
      <c r="V8595"/>
    </row>
    <row r="8596" spans="1:22" s="1" customFormat="1" ht="15.75" x14ac:dyDescent="0.25">
      <c r="A8596" s="22"/>
      <c r="B8596" s="22"/>
      <c r="G8596" s="23"/>
      <c r="V8596"/>
    </row>
    <row r="8597" spans="1:22" s="1" customFormat="1" ht="15.75" x14ac:dyDescent="0.25">
      <c r="A8597" s="22"/>
      <c r="B8597" s="22"/>
      <c r="G8597" s="23"/>
      <c r="V8597"/>
    </row>
    <row r="8598" spans="1:22" s="1" customFormat="1" ht="15.75" x14ac:dyDescent="0.25">
      <c r="A8598" s="22"/>
      <c r="B8598" s="22"/>
      <c r="G8598" s="23"/>
      <c r="V8598"/>
    </row>
    <row r="8599" spans="1:22" s="1" customFormat="1" ht="15.75" x14ac:dyDescent="0.25">
      <c r="A8599" s="22"/>
      <c r="B8599" s="22"/>
      <c r="G8599" s="23"/>
      <c r="V8599"/>
    </row>
    <row r="8600" spans="1:22" s="1" customFormat="1" ht="15.75" x14ac:dyDescent="0.25">
      <c r="A8600" s="22"/>
      <c r="B8600" s="22"/>
      <c r="G8600" s="23"/>
      <c r="V8600"/>
    </row>
    <row r="8601" spans="1:22" s="1" customFormat="1" ht="15.75" x14ac:dyDescent="0.25">
      <c r="A8601" s="22"/>
      <c r="B8601" s="22"/>
      <c r="G8601" s="23"/>
      <c r="V8601"/>
    </row>
    <row r="8602" spans="1:22" s="1" customFormat="1" ht="15.75" x14ac:dyDescent="0.25">
      <c r="A8602" s="22"/>
      <c r="B8602" s="22"/>
      <c r="G8602" s="23"/>
      <c r="V8602"/>
    </row>
    <row r="8603" spans="1:22" s="1" customFormat="1" ht="15.75" x14ac:dyDescent="0.25">
      <c r="A8603" s="22"/>
      <c r="B8603" s="22"/>
      <c r="G8603" s="23"/>
      <c r="V8603"/>
    </row>
    <row r="8604" spans="1:22" s="1" customFormat="1" ht="15.75" x14ac:dyDescent="0.25">
      <c r="A8604" s="22"/>
      <c r="B8604" s="22"/>
      <c r="G8604" s="23"/>
      <c r="V8604"/>
    </row>
    <row r="8605" spans="1:22" s="1" customFormat="1" ht="15.75" x14ac:dyDescent="0.25">
      <c r="A8605" s="22"/>
      <c r="B8605" s="22"/>
      <c r="G8605" s="23"/>
      <c r="V8605"/>
    </row>
    <row r="8606" spans="1:22" s="1" customFormat="1" ht="15.75" x14ac:dyDescent="0.25">
      <c r="A8606" s="22"/>
      <c r="B8606" s="22"/>
      <c r="G8606" s="23"/>
      <c r="V8606"/>
    </row>
    <row r="8607" spans="1:22" s="1" customFormat="1" ht="15.75" x14ac:dyDescent="0.25">
      <c r="A8607" s="22"/>
      <c r="B8607" s="22"/>
      <c r="G8607" s="23"/>
      <c r="V8607"/>
    </row>
    <row r="8608" spans="1:22" s="1" customFormat="1" ht="15.75" x14ac:dyDescent="0.25">
      <c r="A8608" s="22"/>
      <c r="B8608" s="22"/>
      <c r="G8608" s="23"/>
      <c r="V8608"/>
    </row>
    <row r="8609" spans="1:22" s="1" customFormat="1" ht="15.75" x14ac:dyDescent="0.25">
      <c r="A8609" s="22"/>
      <c r="B8609" s="22"/>
      <c r="G8609" s="23"/>
      <c r="V8609"/>
    </row>
    <row r="8610" spans="1:22" s="1" customFormat="1" ht="15.75" x14ac:dyDescent="0.25">
      <c r="A8610" s="22"/>
      <c r="B8610" s="22"/>
      <c r="G8610" s="23"/>
      <c r="V8610"/>
    </row>
    <row r="8611" spans="1:22" s="1" customFormat="1" ht="15.75" x14ac:dyDescent="0.25">
      <c r="A8611" s="22"/>
      <c r="B8611" s="22"/>
      <c r="G8611" s="23"/>
      <c r="V8611"/>
    </row>
    <row r="8612" spans="1:22" s="1" customFormat="1" ht="15.75" x14ac:dyDescent="0.25">
      <c r="A8612" s="22"/>
      <c r="B8612" s="22"/>
      <c r="G8612" s="23"/>
      <c r="V8612"/>
    </row>
    <row r="8613" spans="1:22" s="1" customFormat="1" ht="15.75" x14ac:dyDescent="0.25">
      <c r="A8613" s="22"/>
      <c r="B8613" s="22"/>
      <c r="G8613" s="23"/>
      <c r="V8613"/>
    </row>
    <row r="8614" spans="1:22" s="1" customFormat="1" ht="15.75" x14ac:dyDescent="0.25">
      <c r="A8614" s="22"/>
      <c r="B8614" s="22"/>
      <c r="G8614" s="23"/>
      <c r="V8614"/>
    </row>
    <row r="8615" spans="1:22" s="1" customFormat="1" ht="15.75" x14ac:dyDescent="0.25">
      <c r="A8615" s="22"/>
      <c r="B8615" s="22"/>
      <c r="G8615" s="23"/>
      <c r="V8615"/>
    </row>
    <row r="8616" spans="1:22" s="1" customFormat="1" ht="15.75" x14ac:dyDescent="0.25">
      <c r="A8616" s="22"/>
      <c r="B8616" s="22"/>
      <c r="G8616" s="23"/>
      <c r="V8616"/>
    </row>
    <row r="8617" spans="1:22" s="1" customFormat="1" ht="15.75" x14ac:dyDescent="0.25">
      <c r="A8617" s="22"/>
      <c r="B8617" s="22"/>
      <c r="G8617" s="23"/>
      <c r="V8617"/>
    </row>
    <row r="8618" spans="1:22" s="1" customFormat="1" ht="15.75" x14ac:dyDescent="0.25">
      <c r="A8618" s="22"/>
      <c r="B8618" s="22"/>
      <c r="G8618" s="23"/>
      <c r="V8618"/>
    </row>
    <row r="8619" spans="1:22" s="1" customFormat="1" ht="15.75" x14ac:dyDescent="0.25">
      <c r="A8619" s="22"/>
      <c r="B8619" s="22"/>
      <c r="G8619" s="23"/>
      <c r="V8619"/>
    </row>
    <row r="8620" spans="1:22" s="1" customFormat="1" ht="15.75" x14ac:dyDescent="0.25">
      <c r="A8620" s="22"/>
      <c r="B8620" s="22"/>
      <c r="G8620" s="23"/>
      <c r="V8620"/>
    </row>
    <row r="8621" spans="1:22" s="1" customFormat="1" ht="15.75" x14ac:dyDescent="0.25">
      <c r="A8621" s="22"/>
      <c r="B8621" s="22"/>
      <c r="G8621" s="23"/>
      <c r="V8621"/>
    </row>
    <row r="8622" spans="1:22" s="1" customFormat="1" ht="15.75" x14ac:dyDescent="0.25">
      <c r="A8622" s="22"/>
      <c r="B8622" s="22"/>
      <c r="G8622" s="23"/>
      <c r="V8622"/>
    </row>
    <row r="8623" spans="1:22" s="1" customFormat="1" ht="15.75" x14ac:dyDescent="0.25">
      <c r="A8623" s="22"/>
      <c r="B8623" s="22"/>
      <c r="G8623" s="23"/>
      <c r="V8623"/>
    </row>
    <row r="8624" spans="1:22" s="1" customFormat="1" ht="15.75" x14ac:dyDescent="0.25">
      <c r="A8624" s="22"/>
      <c r="B8624" s="22"/>
      <c r="G8624" s="23"/>
      <c r="V8624"/>
    </row>
    <row r="8625" spans="1:22" s="1" customFormat="1" ht="15.75" x14ac:dyDescent="0.25">
      <c r="A8625" s="22"/>
      <c r="B8625" s="22"/>
      <c r="G8625" s="23"/>
      <c r="V8625"/>
    </row>
    <row r="8626" spans="1:22" s="1" customFormat="1" ht="15.75" x14ac:dyDescent="0.25">
      <c r="A8626" s="22"/>
      <c r="B8626" s="22"/>
      <c r="G8626" s="23"/>
      <c r="V8626"/>
    </row>
    <row r="8627" spans="1:22" s="1" customFormat="1" ht="15.75" x14ac:dyDescent="0.25">
      <c r="A8627" s="22"/>
      <c r="B8627" s="22"/>
      <c r="G8627" s="23"/>
      <c r="V8627"/>
    </row>
    <row r="8628" spans="1:22" s="1" customFormat="1" ht="15.75" x14ac:dyDescent="0.25">
      <c r="A8628" s="22"/>
      <c r="B8628" s="22"/>
      <c r="G8628" s="23"/>
      <c r="V8628"/>
    </row>
    <row r="8629" spans="1:22" s="1" customFormat="1" ht="15.75" x14ac:dyDescent="0.25">
      <c r="A8629" s="22"/>
      <c r="B8629" s="22"/>
      <c r="G8629" s="23"/>
      <c r="V8629"/>
    </row>
    <row r="8630" spans="1:22" s="1" customFormat="1" ht="15.75" x14ac:dyDescent="0.25">
      <c r="A8630" s="22"/>
      <c r="B8630" s="22"/>
      <c r="G8630" s="23"/>
      <c r="V8630"/>
    </row>
    <row r="8631" spans="1:22" s="1" customFormat="1" ht="15.75" x14ac:dyDescent="0.25">
      <c r="A8631" s="22"/>
      <c r="B8631" s="22"/>
      <c r="G8631" s="23"/>
      <c r="V8631"/>
    </row>
    <row r="8632" spans="1:22" s="1" customFormat="1" ht="15.75" x14ac:dyDescent="0.25">
      <c r="A8632" s="22"/>
      <c r="B8632" s="22"/>
      <c r="G8632" s="23"/>
      <c r="V8632"/>
    </row>
    <row r="8633" spans="1:22" s="1" customFormat="1" ht="15.75" x14ac:dyDescent="0.25">
      <c r="A8633" s="22"/>
      <c r="B8633" s="22"/>
      <c r="G8633" s="23"/>
      <c r="V8633"/>
    </row>
    <row r="8634" spans="1:22" s="1" customFormat="1" ht="15.75" x14ac:dyDescent="0.25">
      <c r="A8634" s="22"/>
      <c r="B8634" s="22"/>
      <c r="G8634" s="23"/>
      <c r="V8634"/>
    </row>
    <row r="8635" spans="1:22" s="1" customFormat="1" ht="15.75" x14ac:dyDescent="0.25">
      <c r="A8635" s="22"/>
      <c r="B8635" s="22"/>
      <c r="G8635" s="23"/>
      <c r="V8635"/>
    </row>
    <row r="8636" spans="1:22" s="1" customFormat="1" ht="15.75" x14ac:dyDescent="0.25">
      <c r="A8636" s="22"/>
      <c r="B8636" s="22"/>
      <c r="G8636" s="23"/>
      <c r="V8636"/>
    </row>
    <row r="8637" spans="1:22" s="1" customFormat="1" ht="15.75" x14ac:dyDescent="0.25">
      <c r="A8637" s="22"/>
      <c r="B8637" s="22"/>
      <c r="G8637" s="23"/>
      <c r="V8637"/>
    </row>
    <row r="8638" spans="1:22" s="1" customFormat="1" ht="15.75" x14ac:dyDescent="0.25">
      <c r="A8638" s="22"/>
      <c r="B8638" s="22"/>
      <c r="G8638" s="23"/>
      <c r="V8638"/>
    </row>
    <row r="8639" spans="1:22" s="1" customFormat="1" ht="15.75" x14ac:dyDescent="0.25">
      <c r="A8639" s="22"/>
      <c r="B8639" s="22"/>
      <c r="G8639" s="23"/>
      <c r="V8639"/>
    </row>
    <row r="8640" spans="1:22" s="1" customFormat="1" ht="15.75" x14ac:dyDescent="0.25">
      <c r="A8640" s="22"/>
      <c r="B8640" s="22"/>
      <c r="G8640" s="23"/>
      <c r="V8640"/>
    </row>
    <row r="8641" spans="1:22" s="1" customFormat="1" ht="15.75" x14ac:dyDescent="0.25">
      <c r="A8641" s="22"/>
      <c r="B8641" s="22"/>
      <c r="G8641" s="23"/>
      <c r="V8641"/>
    </row>
    <row r="8642" spans="1:22" s="1" customFormat="1" ht="15.75" x14ac:dyDescent="0.25">
      <c r="A8642" s="22"/>
      <c r="B8642" s="22"/>
      <c r="G8642" s="23"/>
      <c r="V8642"/>
    </row>
    <row r="8643" spans="1:22" s="1" customFormat="1" ht="15.75" x14ac:dyDescent="0.25">
      <c r="A8643" s="22"/>
      <c r="B8643" s="22"/>
      <c r="G8643" s="23"/>
      <c r="V8643"/>
    </row>
    <row r="8644" spans="1:22" s="1" customFormat="1" ht="15.75" x14ac:dyDescent="0.25">
      <c r="A8644" s="22"/>
      <c r="B8644" s="22"/>
      <c r="G8644" s="23"/>
      <c r="V8644"/>
    </row>
    <row r="8645" spans="1:22" s="1" customFormat="1" ht="15.75" x14ac:dyDescent="0.25">
      <c r="A8645" s="22"/>
      <c r="B8645" s="22"/>
      <c r="G8645" s="23"/>
      <c r="V8645"/>
    </row>
    <row r="8646" spans="1:22" s="1" customFormat="1" ht="15.75" x14ac:dyDescent="0.25">
      <c r="A8646" s="22"/>
      <c r="B8646" s="22"/>
      <c r="G8646" s="23"/>
      <c r="V8646"/>
    </row>
    <row r="8647" spans="1:22" s="1" customFormat="1" ht="15.75" x14ac:dyDescent="0.25">
      <c r="A8647" s="22"/>
      <c r="B8647" s="22"/>
      <c r="G8647" s="23"/>
      <c r="V8647"/>
    </row>
    <row r="8648" spans="1:22" s="1" customFormat="1" ht="15.75" x14ac:dyDescent="0.25">
      <c r="A8648" s="22"/>
      <c r="B8648" s="22"/>
      <c r="G8648" s="23"/>
      <c r="V8648"/>
    </row>
    <row r="8649" spans="1:22" s="1" customFormat="1" ht="15.75" x14ac:dyDescent="0.25">
      <c r="A8649" s="22"/>
      <c r="B8649" s="22"/>
      <c r="G8649" s="23"/>
      <c r="V8649"/>
    </row>
    <row r="8650" spans="1:22" s="1" customFormat="1" ht="15.75" x14ac:dyDescent="0.25">
      <c r="A8650" s="22"/>
      <c r="B8650" s="22"/>
      <c r="G8650" s="23"/>
      <c r="V8650"/>
    </row>
    <row r="8651" spans="1:22" s="1" customFormat="1" ht="15.75" x14ac:dyDescent="0.25">
      <c r="A8651" s="22"/>
      <c r="B8651" s="22"/>
      <c r="G8651" s="23"/>
      <c r="V8651"/>
    </row>
    <row r="8652" spans="1:22" s="1" customFormat="1" ht="15.75" x14ac:dyDescent="0.25">
      <c r="A8652" s="22"/>
      <c r="B8652" s="22"/>
      <c r="G8652" s="23"/>
      <c r="V8652"/>
    </row>
    <row r="8653" spans="1:22" s="1" customFormat="1" ht="15.75" x14ac:dyDescent="0.25">
      <c r="A8653" s="22"/>
      <c r="B8653" s="22"/>
      <c r="G8653" s="23"/>
      <c r="V8653"/>
    </row>
    <row r="8654" spans="1:22" s="1" customFormat="1" ht="15.75" x14ac:dyDescent="0.25">
      <c r="A8654" s="22"/>
      <c r="B8654" s="22"/>
      <c r="G8654" s="23"/>
      <c r="V8654"/>
    </row>
    <row r="8655" spans="1:22" s="1" customFormat="1" ht="15.75" x14ac:dyDescent="0.25">
      <c r="A8655" s="22"/>
      <c r="B8655" s="22"/>
      <c r="G8655" s="23"/>
      <c r="V8655"/>
    </row>
    <row r="8656" spans="1:22" s="1" customFormat="1" ht="15.75" x14ac:dyDescent="0.25">
      <c r="A8656" s="22"/>
      <c r="B8656" s="22"/>
      <c r="G8656" s="23"/>
      <c r="V8656"/>
    </row>
    <row r="8657" spans="1:22" s="1" customFormat="1" ht="15.75" x14ac:dyDescent="0.25">
      <c r="A8657" s="22"/>
      <c r="B8657" s="22"/>
      <c r="G8657" s="23"/>
      <c r="V8657"/>
    </row>
    <row r="8658" spans="1:22" s="1" customFormat="1" ht="15.75" x14ac:dyDescent="0.25">
      <c r="A8658" s="22"/>
      <c r="B8658" s="22"/>
      <c r="G8658" s="23"/>
      <c r="V8658"/>
    </row>
    <row r="8659" spans="1:22" s="1" customFormat="1" ht="15.75" x14ac:dyDescent="0.25">
      <c r="A8659" s="22"/>
      <c r="B8659" s="22"/>
      <c r="G8659" s="23"/>
      <c r="V8659"/>
    </row>
    <row r="8660" spans="1:22" s="1" customFormat="1" ht="15.75" x14ac:dyDescent="0.25">
      <c r="A8660" s="22"/>
      <c r="B8660" s="22"/>
      <c r="G8660" s="23"/>
      <c r="V8660"/>
    </row>
    <row r="8661" spans="1:22" s="1" customFormat="1" ht="15.75" x14ac:dyDescent="0.25">
      <c r="A8661" s="22"/>
      <c r="B8661" s="22"/>
      <c r="G8661" s="23"/>
      <c r="V8661"/>
    </row>
    <row r="8662" spans="1:22" s="1" customFormat="1" ht="15.75" x14ac:dyDescent="0.25">
      <c r="A8662" s="22"/>
      <c r="B8662" s="22"/>
      <c r="G8662" s="23"/>
      <c r="V8662"/>
    </row>
    <row r="8663" spans="1:22" s="1" customFormat="1" ht="15.75" x14ac:dyDescent="0.25">
      <c r="A8663" s="22"/>
      <c r="B8663" s="22"/>
      <c r="G8663" s="23"/>
      <c r="V8663"/>
    </row>
    <row r="8664" spans="1:22" s="1" customFormat="1" ht="15.75" x14ac:dyDescent="0.25">
      <c r="A8664" s="22"/>
      <c r="B8664" s="22"/>
      <c r="G8664" s="23"/>
      <c r="V8664"/>
    </row>
    <row r="8665" spans="1:22" s="1" customFormat="1" ht="15.75" x14ac:dyDescent="0.25">
      <c r="A8665" s="22"/>
      <c r="B8665" s="22"/>
      <c r="G8665" s="23"/>
      <c r="V8665"/>
    </row>
    <row r="8666" spans="1:22" s="1" customFormat="1" ht="15.75" x14ac:dyDescent="0.25">
      <c r="A8666" s="22"/>
      <c r="B8666" s="22"/>
      <c r="G8666" s="23"/>
      <c r="V8666"/>
    </row>
    <row r="8667" spans="1:22" s="1" customFormat="1" ht="15.75" x14ac:dyDescent="0.25">
      <c r="A8667" s="22"/>
      <c r="B8667" s="22"/>
      <c r="G8667" s="23"/>
      <c r="V8667"/>
    </row>
    <row r="8668" spans="1:22" s="1" customFormat="1" ht="15.75" x14ac:dyDescent="0.25">
      <c r="A8668" s="22"/>
      <c r="B8668" s="22"/>
      <c r="G8668" s="23"/>
      <c r="V8668"/>
    </row>
    <row r="8669" spans="1:22" s="1" customFormat="1" ht="15.75" x14ac:dyDescent="0.25">
      <c r="A8669" s="22"/>
      <c r="B8669" s="22"/>
      <c r="G8669" s="23"/>
      <c r="V8669"/>
    </row>
    <row r="8670" spans="1:22" s="1" customFormat="1" ht="15.75" x14ac:dyDescent="0.25">
      <c r="A8670" s="22"/>
      <c r="B8670" s="22"/>
      <c r="G8670" s="23"/>
      <c r="V8670"/>
    </row>
    <row r="8671" spans="1:22" s="1" customFormat="1" ht="15.75" x14ac:dyDescent="0.25">
      <c r="A8671" s="22"/>
      <c r="B8671" s="22"/>
      <c r="G8671" s="23"/>
      <c r="V8671"/>
    </row>
    <row r="8672" spans="1:22" s="1" customFormat="1" ht="15.75" x14ac:dyDescent="0.25">
      <c r="A8672" s="22"/>
      <c r="B8672" s="22"/>
      <c r="G8672" s="23"/>
      <c r="V8672"/>
    </row>
    <row r="8673" spans="1:22" s="1" customFormat="1" ht="15.75" x14ac:dyDescent="0.25">
      <c r="A8673" s="22"/>
      <c r="B8673" s="22"/>
      <c r="G8673" s="23"/>
      <c r="V8673"/>
    </row>
    <row r="8674" spans="1:22" s="1" customFormat="1" ht="15.75" x14ac:dyDescent="0.25">
      <c r="A8674" s="22"/>
      <c r="B8674" s="22"/>
      <c r="G8674" s="23"/>
      <c r="V8674"/>
    </row>
    <row r="8675" spans="1:22" s="1" customFormat="1" ht="15.75" x14ac:dyDescent="0.25">
      <c r="A8675" s="22"/>
      <c r="B8675" s="22"/>
      <c r="G8675" s="23"/>
      <c r="V8675"/>
    </row>
    <row r="8676" spans="1:22" s="1" customFormat="1" ht="15.75" x14ac:dyDescent="0.25">
      <c r="A8676" s="22"/>
      <c r="B8676" s="22"/>
      <c r="G8676" s="23"/>
      <c r="V8676"/>
    </row>
    <row r="8677" spans="1:22" s="1" customFormat="1" ht="15.75" x14ac:dyDescent="0.25">
      <c r="A8677" s="22"/>
      <c r="B8677" s="22"/>
      <c r="G8677" s="23"/>
      <c r="V8677"/>
    </row>
    <row r="8678" spans="1:22" s="1" customFormat="1" ht="15.75" x14ac:dyDescent="0.25">
      <c r="A8678" s="22"/>
      <c r="B8678" s="22"/>
      <c r="G8678" s="23"/>
      <c r="V8678"/>
    </row>
    <row r="8679" spans="1:22" s="1" customFormat="1" ht="15.75" x14ac:dyDescent="0.25">
      <c r="A8679" s="22"/>
      <c r="B8679" s="22"/>
      <c r="G8679" s="23"/>
      <c r="V8679"/>
    </row>
    <row r="8680" spans="1:22" s="1" customFormat="1" ht="15.75" x14ac:dyDescent="0.25">
      <c r="A8680" s="22"/>
      <c r="B8680" s="22"/>
      <c r="G8680" s="23"/>
      <c r="V8680"/>
    </row>
    <row r="8681" spans="1:22" s="1" customFormat="1" ht="15.75" x14ac:dyDescent="0.25">
      <c r="A8681" s="22"/>
      <c r="B8681" s="22"/>
      <c r="G8681" s="23"/>
      <c r="V8681"/>
    </row>
    <row r="8682" spans="1:22" s="1" customFormat="1" ht="15.75" x14ac:dyDescent="0.25">
      <c r="A8682" s="22"/>
      <c r="B8682" s="22"/>
      <c r="G8682" s="23"/>
      <c r="V8682"/>
    </row>
    <row r="8683" spans="1:22" s="1" customFormat="1" ht="15.75" x14ac:dyDescent="0.25">
      <c r="A8683" s="22"/>
      <c r="B8683" s="22"/>
      <c r="G8683" s="23"/>
      <c r="V8683"/>
    </row>
    <row r="8684" spans="1:22" s="1" customFormat="1" ht="15.75" x14ac:dyDescent="0.25">
      <c r="A8684" s="22"/>
      <c r="B8684" s="22"/>
      <c r="G8684" s="23"/>
      <c r="V8684"/>
    </row>
    <row r="8685" spans="1:22" s="1" customFormat="1" ht="15.75" x14ac:dyDescent="0.25">
      <c r="A8685" s="22"/>
      <c r="B8685" s="22"/>
      <c r="G8685" s="23"/>
      <c r="V8685"/>
    </row>
    <row r="8686" spans="1:22" s="1" customFormat="1" ht="15.75" x14ac:dyDescent="0.25">
      <c r="A8686" s="22"/>
      <c r="B8686" s="22"/>
      <c r="G8686" s="23"/>
      <c r="V8686"/>
    </row>
    <row r="8687" spans="1:22" s="1" customFormat="1" ht="15.75" x14ac:dyDescent="0.25">
      <c r="A8687" s="22"/>
      <c r="B8687" s="22"/>
      <c r="G8687" s="23"/>
      <c r="V8687"/>
    </row>
    <row r="8688" spans="1:22" s="1" customFormat="1" ht="15.75" x14ac:dyDescent="0.25">
      <c r="A8688" s="22"/>
      <c r="B8688" s="22"/>
      <c r="G8688" s="23"/>
      <c r="V8688"/>
    </row>
    <row r="8689" spans="1:22" s="1" customFormat="1" ht="15.75" x14ac:dyDescent="0.25">
      <c r="A8689" s="22"/>
      <c r="B8689" s="22"/>
      <c r="G8689" s="23"/>
      <c r="V8689"/>
    </row>
    <row r="8690" spans="1:22" s="1" customFormat="1" ht="15.75" x14ac:dyDescent="0.25">
      <c r="A8690" s="22"/>
      <c r="B8690" s="22"/>
      <c r="G8690" s="23"/>
      <c r="V8690"/>
    </row>
    <row r="8691" spans="1:22" s="1" customFormat="1" ht="15.75" x14ac:dyDescent="0.25">
      <c r="A8691" s="22"/>
      <c r="B8691" s="22"/>
      <c r="G8691" s="23"/>
      <c r="V8691"/>
    </row>
    <row r="8692" spans="1:22" s="1" customFormat="1" ht="15.75" x14ac:dyDescent="0.25">
      <c r="A8692" s="22"/>
      <c r="B8692" s="22"/>
      <c r="G8692" s="23"/>
      <c r="V8692"/>
    </row>
    <row r="8693" spans="1:22" s="1" customFormat="1" ht="15.75" x14ac:dyDescent="0.25">
      <c r="A8693" s="22"/>
      <c r="B8693" s="22"/>
      <c r="G8693" s="23"/>
      <c r="V8693"/>
    </row>
    <row r="8694" spans="1:22" s="1" customFormat="1" ht="15.75" x14ac:dyDescent="0.25">
      <c r="A8694" s="22"/>
      <c r="B8694" s="22"/>
      <c r="G8694" s="23"/>
      <c r="V8694"/>
    </row>
    <row r="8695" spans="1:22" s="1" customFormat="1" ht="15.75" x14ac:dyDescent="0.25">
      <c r="A8695" s="22"/>
      <c r="B8695" s="22"/>
      <c r="G8695" s="23"/>
      <c r="V8695"/>
    </row>
    <row r="8696" spans="1:22" s="1" customFormat="1" ht="15.75" x14ac:dyDescent="0.25">
      <c r="A8696" s="22"/>
      <c r="B8696" s="22"/>
      <c r="G8696" s="23"/>
      <c r="V8696"/>
    </row>
    <row r="8697" spans="1:22" s="1" customFormat="1" ht="15.75" x14ac:dyDescent="0.25">
      <c r="A8697" s="22"/>
      <c r="B8697" s="22"/>
      <c r="G8697" s="23"/>
      <c r="V8697"/>
    </row>
    <row r="8698" spans="1:22" s="1" customFormat="1" ht="15.75" x14ac:dyDescent="0.25">
      <c r="A8698" s="22"/>
      <c r="B8698" s="22"/>
      <c r="G8698" s="23"/>
      <c r="V8698"/>
    </row>
    <row r="8699" spans="1:22" s="1" customFormat="1" ht="15.75" x14ac:dyDescent="0.25">
      <c r="A8699" s="22"/>
      <c r="B8699" s="22"/>
      <c r="G8699" s="23"/>
      <c r="V8699"/>
    </row>
    <row r="8700" spans="1:22" s="1" customFormat="1" ht="15.75" x14ac:dyDescent="0.25">
      <c r="A8700" s="22"/>
      <c r="B8700" s="22"/>
      <c r="G8700" s="23"/>
      <c r="V8700"/>
    </row>
    <row r="8701" spans="1:22" s="1" customFormat="1" ht="15.75" x14ac:dyDescent="0.25">
      <c r="A8701" s="22"/>
      <c r="B8701" s="22"/>
      <c r="G8701" s="23"/>
      <c r="V8701"/>
    </row>
    <row r="8702" spans="1:22" s="1" customFormat="1" ht="15.75" x14ac:dyDescent="0.25">
      <c r="A8702" s="22"/>
      <c r="B8702" s="22"/>
      <c r="G8702" s="23"/>
      <c r="V8702"/>
    </row>
    <row r="8703" spans="1:22" s="1" customFormat="1" ht="15.75" x14ac:dyDescent="0.25">
      <c r="A8703" s="22"/>
      <c r="B8703" s="22"/>
      <c r="G8703" s="23"/>
      <c r="V8703"/>
    </row>
    <row r="8704" spans="1:22" s="1" customFormat="1" ht="15.75" x14ac:dyDescent="0.25">
      <c r="A8704" s="22"/>
      <c r="B8704" s="22"/>
      <c r="G8704" s="23"/>
      <c r="V8704"/>
    </row>
    <row r="8705" spans="1:22" s="1" customFormat="1" ht="15.75" x14ac:dyDescent="0.25">
      <c r="A8705" s="22"/>
      <c r="B8705" s="22"/>
      <c r="G8705" s="23"/>
      <c r="V8705"/>
    </row>
    <row r="8706" spans="1:22" s="1" customFormat="1" ht="15.75" x14ac:dyDescent="0.25">
      <c r="A8706" s="22"/>
      <c r="B8706" s="22"/>
      <c r="G8706" s="23"/>
      <c r="V8706"/>
    </row>
    <row r="8707" spans="1:22" s="1" customFormat="1" ht="15.75" x14ac:dyDescent="0.25">
      <c r="A8707" s="22"/>
      <c r="B8707" s="22"/>
      <c r="G8707" s="23"/>
      <c r="V8707"/>
    </row>
    <row r="8708" spans="1:22" s="1" customFormat="1" ht="15.75" x14ac:dyDescent="0.25">
      <c r="A8708" s="22"/>
      <c r="B8708" s="22"/>
      <c r="G8708" s="23"/>
      <c r="V8708"/>
    </row>
    <row r="8709" spans="1:22" s="1" customFormat="1" ht="15.75" x14ac:dyDescent="0.25">
      <c r="A8709" s="22"/>
      <c r="B8709" s="22"/>
      <c r="G8709" s="23"/>
      <c r="V8709"/>
    </row>
    <row r="8710" spans="1:22" s="1" customFormat="1" ht="15.75" x14ac:dyDescent="0.25">
      <c r="A8710" s="22"/>
      <c r="B8710" s="22"/>
      <c r="G8710" s="23"/>
      <c r="V8710"/>
    </row>
    <row r="8711" spans="1:22" s="1" customFormat="1" ht="15.75" x14ac:dyDescent="0.25">
      <c r="A8711" s="22"/>
      <c r="B8711" s="22"/>
      <c r="G8711" s="23"/>
      <c r="V8711"/>
    </row>
    <row r="8712" spans="1:22" s="1" customFormat="1" ht="15.75" x14ac:dyDescent="0.25">
      <c r="A8712" s="22"/>
      <c r="B8712" s="22"/>
      <c r="G8712" s="23"/>
      <c r="V8712"/>
    </row>
    <row r="8713" spans="1:22" s="1" customFormat="1" ht="15.75" x14ac:dyDescent="0.25">
      <c r="A8713" s="22"/>
      <c r="B8713" s="22"/>
      <c r="G8713" s="23"/>
      <c r="V8713"/>
    </row>
    <row r="8714" spans="1:22" s="1" customFormat="1" ht="15.75" x14ac:dyDescent="0.25">
      <c r="A8714" s="22"/>
      <c r="B8714" s="22"/>
      <c r="G8714" s="23"/>
      <c r="V8714"/>
    </row>
    <row r="8715" spans="1:22" s="1" customFormat="1" ht="15.75" x14ac:dyDescent="0.25">
      <c r="A8715" s="22"/>
      <c r="B8715" s="22"/>
      <c r="G8715" s="23"/>
      <c r="V8715"/>
    </row>
    <row r="8716" spans="1:22" s="1" customFormat="1" ht="15.75" x14ac:dyDescent="0.25">
      <c r="A8716" s="22"/>
      <c r="B8716" s="22"/>
      <c r="G8716" s="23"/>
      <c r="V8716"/>
    </row>
    <row r="8717" spans="1:22" s="1" customFormat="1" ht="15.75" x14ac:dyDescent="0.25">
      <c r="A8717" s="22"/>
      <c r="B8717" s="22"/>
      <c r="G8717" s="23"/>
      <c r="V8717"/>
    </row>
    <row r="8718" spans="1:22" s="1" customFormat="1" ht="15.75" x14ac:dyDescent="0.25">
      <c r="A8718" s="22"/>
      <c r="B8718" s="22"/>
      <c r="G8718" s="23"/>
      <c r="V8718"/>
    </row>
    <row r="8719" spans="1:22" s="1" customFormat="1" ht="15.75" x14ac:dyDescent="0.25">
      <c r="A8719" s="22"/>
      <c r="B8719" s="22"/>
      <c r="G8719" s="23"/>
      <c r="V8719"/>
    </row>
    <row r="8720" spans="1:22" s="1" customFormat="1" ht="15.75" x14ac:dyDescent="0.25">
      <c r="A8720" s="22"/>
      <c r="B8720" s="22"/>
      <c r="G8720" s="23"/>
      <c r="V8720"/>
    </row>
    <row r="8721" spans="1:22" s="1" customFormat="1" ht="15.75" x14ac:dyDescent="0.25">
      <c r="A8721" s="22"/>
      <c r="B8721" s="22"/>
      <c r="G8721" s="23"/>
      <c r="V8721"/>
    </row>
    <row r="8722" spans="1:22" s="1" customFormat="1" ht="15.75" x14ac:dyDescent="0.25">
      <c r="A8722" s="22"/>
      <c r="B8722" s="22"/>
      <c r="G8722" s="23"/>
      <c r="V8722"/>
    </row>
    <row r="8723" spans="1:22" s="1" customFormat="1" ht="15.75" x14ac:dyDescent="0.25">
      <c r="A8723" s="22"/>
      <c r="B8723" s="22"/>
      <c r="G8723" s="23"/>
      <c r="V8723"/>
    </row>
    <row r="8724" spans="1:22" s="1" customFormat="1" ht="15.75" x14ac:dyDescent="0.25">
      <c r="A8724" s="22"/>
      <c r="B8724" s="22"/>
      <c r="G8724" s="23"/>
      <c r="V8724"/>
    </row>
    <row r="8725" spans="1:22" s="1" customFormat="1" ht="15.75" x14ac:dyDescent="0.25">
      <c r="A8725" s="22"/>
      <c r="B8725" s="22"/>
      <c r="G8725" s="23"/>
      <c r="V8725"/>
    </row>
    <row r="8726" spans="1:22" s="1" customFormat="1" ht="15.75" x14ac:dyDescent="0.25">
      <c r="A8726" s="22"/>
      <c r="B8726" s="22"/>
      <c r="G8726" s="23"/>
      <c r="V8726"/>
    </row>
    <row r="8727" spans="1:22" s="1" customFormat="1" ht="15.75" x14ac:dyDescent="0.25">
      <c r="A8727" s="22"/>
      <c r="B8727" s="22"/>
      <c r="G8727" s="23"/>
      <c r="V8727"/>
    </row>
    <row r="8728" spans="1:22" s="1" customFormat="1" ht="15.75" x14ac:dyDescent="0.25">
      <c r="A8728" s="22"/>
      <c r="B8728" s="22"/>
      <c r="G8728" s="23"/>
      <c r="V8728"/>
    </row>
    <row r="8729" spans="1:22" s="1" customFormat="1" ht="15.75" x14ac:dyDescent="0.25">
      <c r="A8729" s="22"/>
      <c r="B8729" s="22"/>
      <c r="G8729" s="23"/>
      <c r="V8729"/>
    </row>
    <row r="8730" spans="1:22" s="1" customFormat="1" ht="15.75" x14ac:dyDescent="0.25">
      <c r="A8730" s="22"/>
      <c r="B8730" s="22"/>
      <c r="G8730" s="23"/>
      <c r="V8730"/>
    </row>
    <row r="8731" spans="1:22" s="1" customFormat="1" ht="15.75" x14ac:dyDescent="0.25">
      <c r="A8731" s="22"/>
      <c r="B8731" s="22"/>
      <c r="G8731" s="23"/>
      <c r="V8731"/>
    </row>
    <row r="8732" spans="1:22" s="1" customFormat="1" ht="15.75" x14ac:dyDescent="0.25">
      <c r="A8732" s="22"/>
      <c r="B8732" s="22"/>
      <c r="G8732" s="23"/>
      <c r="V8732"/>
    </row>
    <row r="8733" spans="1:22" s="1" customFormat="1" ht="15.75" x14ac:dyDescent="0.25">
      <c r="A8733" s="22"/>
      <c r="B8733" s="22"/>
      <c r="G8733" s="23"/>
      <c r="V8733"/>
    </row>
    <row r="8734" spans="1:22" s="1" customFormat="1" ht="15.75" x14ac:dyDescent="0.25">
      <c r="A8734" s="22"/>
      <c r="B8734" s="22"/>
      <c r="G8734" s="23"/>
      <c r="V8734"/>
    </row>
    <row r="8735" spans="1:22" s="1" customFormat="1" ht="15.75" x14ac:dyDescent="0.25">
      <c r="A8735" s="22"/>
      <c r="B8735" s="22"/>
      <c r="G8735" s="23"/>
      <c r="V8735"/>
    </row>
    <row r="8736" spans="1:22" s="1" customFormat="1" ht="15.75" x14ac:dyDescent="0.25">
      <c r="A8736" s="22"/>
      <c r="B8736" s="22"/>
      <c r="G8736" s="23"/>
      <c r="V8736"/>
    </row>
    <row r="8737" spans="1:22" s="1" customFormat="1" ht="15.75" x14ac:dyDescent="0.25">
      <c r="A8737" s="22"/>
      <c r="B8737" s="22"/>
      <c r="G8737" s="23"/>
      <c r="V8737"/>
    </row>
    <row r="8738" spans="1:22" s="1" customFormat="1" ht="15.75" x14ac:dyDescent="0.25">
      <c r="A8738" s="22"/>
      <c r="B8738" s="22"/>
      <c r="G8738" s="23"/>
      <c r="V8738"/>
    </row>
    <row r="8739" spans="1:22" s="1" customFormat="1" ht="15.75" x14ac:dyDescent="0.25">
      <c r="A8739" s="22"/>
      <c r="B8739" s="22"/>
      <c r="G8739" s="23"/>
      <c r="V8739"/>
    </row>
    <row r="8740" spans="1:22" s="1" customFormat="1" ht="15.75" x14ac:dyDescent="0.25">
      <c r="A8740" s="22"/>
      <c r="B8740" s="22"/>
      <c r="G8740" s="23"/>
      <c r="V8740"/>
    </row>
    <row r="8741" spans="1:22" s="1" customFormat="1" ht="15.75" x14ac:dyDescent="0.25">
      <c r="A8741" s="22"/>
      <c r="B8741" s="22"/>
      <c r="G8741" s="23"/>
      <c r="V8741"/>
    </row>
    <row r="8742" spans="1:22" s="1" customFormat="1" ht="15.75" x14ac:dyDescent="0.25">
      <c r="A8742" s="22"/>
      <c r="B8742" s="22"/>
      <c r="G8742" s="23"/>
      <c r="V8742"/>
    </row>
    <row r="8743" spans="1:22" s="1" customFormat="1" ht="15.75" x14ac:dyDescent="0.25">
      <c r="A8743" s="22"/>
      <c r="B8743" s="22"/>
      <c r="G8743" s="23"/>
      <c r="V8743"/>
    </row>
    <row r="8744" spans="1:22" s="1" customFormat="1" ht="15.75" x14ac:dyDescent="0.25">
      <c r="A8744" s="22"/>
      <c r="B8744" s="22"/>
      <c r="G8744" s="23"/>
      <c r="V8744"/>
    </row>
    <row r="8745" spans="1:22" s="1" customFormat="1" ht="15.75" x14ac:dyDescent="0.25">
      <c r="A8745" s="22"/>
      <c r="B8745" s="22"/>
      <c r="G8745" s="23"/>
      <c r="V8745"/>
    </row>
    <row r="8746" spans="1:22" s="1" customFormat="1" ht="15.75" x14ac:dyDescent="0.25">
      <c r="A8746" s="22"/>
      <c r="B8746" s="22"/>
      <c r="G8746" s="23"/>
      <c r="V8746"/>
    </row>
    <row r="8747" spans="1:22" s="1" customFormat="1" ht="15.75" x14ac:dyDescent="0.25">
      <c r="A8747" s="22"/>
      <c r="B8747" s="22"/>
      <c r="G8747" s="23"/>
      <c r="V8747"/>
    </row>
    <row r="8748" spans="1:22" s="1" customFormat="1" ht="15.75" x14ac:dyDescent="0.25">
      <c r="A8748" s="22"/>
      <c r="B8748" s="22"/>
      <c r="G8748" s="23"/>
      <c r="V8748"/>
    </row>
    <row r="8749" spans="1:22" s="1" customFormat="1" ht="15.75" x14ac:dyDescent="0.25">
      <c r="A8749" s="22"/>
      <c r="B8749" s="22"/>
      <c r="G8749" s="23"/>
      <c r="V8749"/>
    </row>
    <row r="8750" spans="1:22" s="1" customFormat="1" ht="15.75" x14ac:dyDescent="0.25">
      <c r="A8750" s="22"/>
      <c r="B8750" s="22"/>
      <c r="G8750" s="23"/>
      <c r="V8750"/>
    </row>
    <row r="8751" spans="1:22" s="1" customFormat="1" ht="15.75" x14ac:dyDescent="0.25">
      <c r="A8751" s="22"/>
      <c r="B8751" s="22"/>
      <c r="G8751" s="23"/>
      <c r="V8751"/>
    </row>
    <row r="8752" spans="1:22" s="1" customFormat="1" ht="15.75" x14ac:dyDescent="0.25">
      <c r="A8752" s="22"/>
      <c r="B8752" s="22"/>
      <c r="G8752" s="23"/>
      <c r="V8752"/>
    </row>
    <row r="8753" spans="1:22" s="1" customFormat="1" ht="15.75" x14ac:dyDescent="0.25">
      <c r="A8753" s="22"/>
      <c r="B8753" s="22"/>
      <c r="G8753" s="23"/>
      <c r="V8753"/>
    </row>
    <row r="8754" spans="1:22" s="1" customFormat="1" ht="15.75" x14ac:dyDescent="0.25">
      <c r="A8754" s="22"/>
      <c r="B8754" s="22"/>
      <c r="G8754" s="23"/>
      <c r="V8754"/>
    </row>
    <row r="8755" spans="1:22" s="1" customFormat="1" ht="15.75" x14ac:dyDescent="0.25">
      <c r="A8755" s="22"/>
      <c r="B8755" s="22"/>
      <c r="G8755" s="23"/>
      <c r="V8755"/>
    </row>
    <row r="8756" spans="1:22" s="1" customFormat="1" ht="15.75" x14ac:dyDescent="0.25">
      <c r="A8756" s="22"/>
      <c r="B8756" s="22"/>
      <c r="G8756" s="23"/>
      <c r="V8756"/>
    </row>
    <row r="8757" spans="1:22" s="1" customFormat="1" ht="15.75" x14ac:dyDescent="0.25">
      <c r="A8757" s="22"/>
      <c r="B8757" s="22"/>
      <c r="G8757" s="23"/>
      <c r="V8757"/>
    </row>
    <row r="8758" spans="1:22" s="1" customFormat="1" ht="15.75" x14ac:dyDescent="0.25">
      <c r="A8758" s="22"/>
      <c r="B8758" s="22"/>
      <c r="G8758" s="23"/>
      <c r="V8758"/>
    </row>
    <row r="8759" spans="1:22" s="1" customFormat="1" ht="15.75" x14ac:dyDescent="0.25">
      <c r="A8759" s="22"/>
      <c r="B8759" s="22"/>
      <c r="G8759" s="23"/>
      <c r="V8759"/>
    </row>
    <row r="8760" spans="1:22" s="1" customFormat="1" ht="15.75" x14ac:dyDescent="0.25">
      <c r="A8760" s="22"/>
      <c r="B8760" s="22"/>
      <c r="G8760" s="23"/>
      <c r="V8760"/>
    </row>
    <row r="8761" spans="1:22" s="1" customFormat="1" ht="15.75" x14ac:dyDescent="0.25">
      <c r="A8761" s="22"/>
      <c r="B8761" s="22"/>
      <c r="G8761" s="23"/>
      <c r="V8761"/>
    </row>
    <row r="8762" spans="1:22" s="1" customFormat="1" ht="15.75" x14ac:dyDescent="0.25">
      <c r="A8762" s="22"/>
      <c r="B8762" s="22"/>
      <c r="G8762" s="23"/>
      <c r="V8762"/>
    </row>
    <row r="8763" spans="1:22" s="1" customFormat="1" ht="15.75" x14ac:dyDescent="0.25">
      <c r="A8763" s="22"/>
      <c r="B8763" s="22"/>
      <c r="G8763" s="23"/>
      <c r="V8763"/>
    </row>
    <row r="8764" spans="1:22" s="1" customFormat="1" ht="15.75" x14ac:dyDescent="0.25">
      <c r="A8764" s="22"/>
      <c r="B8764" s="22"/>
      <c r="G8764" s="23"/>
      <c r="V8764"/>
    </row>
    <row r="8765" spans="1:22" s="1" customFormat="1" ht="15.75" x14ac:dyDescent="0.25">
      <c r="A8765" s="22"/>
      <c r="B8765" s="22"/>
      <c r="G8765" s="23"/>
      <c r="V8765"/>
    </row>
    <row r="8766" spans="1:22" s="1" customFormat="1" ht="15.75" x14ac:dyDescent="0.25">
      <c r="A8766" s="22"/>
      <c r="B8766" s="22"/>
      <c r="G8766" s="23"/>
      <c r="V8766"/>
    </row>
    <row r="8767" spans="1:22" s="1" customFormat="1" ht="15.75" x14ac:dyDescent="0.25">
      <c r="A8767" s="22"/>
      <c r="B8767" s="22"/>
      <c r="G8767" s="23"/>
      <c r="V8767"/>
    </row>
    <row r="8768" spans="1:22" s="1" customFormat="1" ht="15.75" x14ac:dyDescent="0.25">
      <c r="A8768" s="22"/>
      <c r="B8768" s="22"/>
      <c r="G8768" s="23"/>
      <c r="V8768"/>
    </row>
    <row r="8769" spans="1:22" s="1" customFormat="1" ht="15.75" x14ac:dyDescent="0.25">
      <c r="A8769" s="22"/>
      <c r="B8769" s="22"/>
      <c r="G8769" s="23"/>
      <c r="V8769"/>
    </row>
    <row r="8770" spans="1:22" s="1" customFormat="1" ht="15.75" x14ac:dyDescent="0.25">
      <c r="A8770" s="22"/>
      <c r="B8770" s="22"/>
      <c r="G8770" s="23"/>
      <c r="V8770"/>
    </row>
    <row r="8771" spans="1:22" s="1" customFormat="1" ht="15.75" x14ac:dyDescent="0.25">
      <c r="A8771" s="22"/>
      <c r="B8771" s="22"/>
      <c r="G8771" s="23"/>
      <c r="V8771"/>
    </row>
    <row r="8772" spans="1:22" s="1" customFormat="1" ht="15.75" x14ac:dyDescent="0.25">
      <c r="A8772" s="22"/>
      <c r="B8772" s="22"/>
      <c r="G8772" s="23"/>
      <c r="V8772"/>
    </row>
    <row r="8773" spans="1:22" s="1" customFormat="1" ht="15.75" x14ac:dyDescent="0.25">
      <c r="A8773" s="22"/>
      <c r="B8773" s="22"/>
      <c r="G8773" s="23"/>
      <c r="V8773"/>
    </row>
    <row r="8774" spans="1:22" s="1" customFormat="1" ht="15.75" x14ac:dyDescent="0.25">
      <c r="A8774" s="22"/>
      <c r="B8774" s="22"/>
      <c r="G8774" s="23"/>
      <c r="V8774"/>
    </row>
    <row r="8775" spans="1:22" s="1" customFormat="1" ht="15.75" x14ac:dyDescent="0.25">
      <c r="A8775" s="22"/>
      <c r="B8775" s="22"/>
      <c r="G8775" s="23"/>
      <c r="V8775"/>
    </row>
    <row r="8776" spans="1:22" s="1" customFormat="1" ht="15.75" x14ac:dyDescent="0.25">
      <c r="A8776" s="22"/>
      <c r="B8776" s="22"/>
      <c r="G8776" s="23"/>
      <c r="V8776"/>
    </row>
    <row r="8777" spans="1:22" s="1" customFormat="1" ht="15.75" x14ac:dyDescent="0.25">
      <c r="A8777" s="22"/>
      <c r="B8777" s="22"/>
      <c r="G8777" s="23"/>
      <c r="V8777"/>
    </row>
    <row r="8778" spans="1:22" s="1" customFormat="1" ht="15.75" x14ac:dyDescent="0.25">
      <c r="A8778" s="22"/>
      <c r="B8778" s="22"/>
      <c r="G8778" s="23"/>
      <c r="V8778"/>
    </row>
    <row r="8779" spans="1:22" s="1" customFormat="1" ht="15.75" x14ac:dyDescent="0.25">
      <c r="A8779" s="22"/>
      <c r="B8779" s="22"/>
      <c r="G8779" s="23"/>
      <c r="V8779"/>
    </row>
    <row r="8780" spans="1:22" s="1" customFormat="1" ht="15.75" x14ac:dyDescent="0.25">
      <c r="A8780" s="22"/>
      <c r="B8780" s="22"/>
      <c r="G8780" s="23"/>
      <c r="V8780"/>
    </row>
    <row r="8781" spans="1:22" s="1" customFormat="1" ht="15.75" x14ac:dyDescent="0.25">
      <c r="A8781" s="22"/>
      <c r="B8781" s="22"/>
      <c r="G8781" s="23"/>
      <c r="V8781"/>
    </row>
    <row r="8782" spans="1:22" s="1" customFormat="1" ht="15.75" x14ac:dyDescent="0.25">
      <c r="A8782" s="22"/>
      <c r="B8782" s="22"/>
      <c r="G8782" s="23"/>
      <c r="V8782"/>
    </row>
    <row r="8783" spans="1:22" s="1" customFormat="1" ht="15.75" x14ac:dyDescent="0.25">
      <c r="A8783" s="22"/>
      <c r="B8783" s="22"/>
      <c r="G8783" s="23"/>
      <c r="V8783"/>
    </row>
    <row r="8784" spans="1:22" s="1" customFormat="1" ht="15.75" x14ac:dyDescent="0.25">
      <c r="A8784" s="22"/>
      <c r="B8784" s="22"/>
      <c r="G8784" s="23"/>
      <c r="V8784"/>
    </row>
    <row r="8785" spans="1:22" s="1" customFormat="1" ht="15.75" x14ac:dyDescent="0.25">
      <c r="A8785" s="22"/>
      <c r="B8785" s="22"/>
      <c r="G8785" s="23"/>
      <c r="V8785"/>
    </row>
    <row r="8786" spans="1:22" s="1" customFormat="1" ht="15.75" x14ac:dyDescent="0.25">
      <c r="A8786" s="22"/>
      <c r="B8786" s="22"/>
      <c r="G8786" s="23"/>
      <c r="V8786"/>
    </row>
    <row r="8787" spans="1:22" s="1" customFormat="1" ht="15.75" x14ac:dyDescent="0.25">
      <c r="A8787" s="22"/>
      <c r="B8787" s="22"/>
      <c r="G8787" s="23"/>
      <c r="V8787"/>
    </row>
    <row r="8788" spans="1:22" s="1" customFormat="1" ht="15.75" x14ac:dyDescent="0.25">
      <c r="A8788" s="22"/>
      <c r="B8788" s="22"/>
      <c r="G8788" s="23"/>
      <c r="V8788"/>
    </row>
    <row r="8789" spans="1:22" s="1" customFormat="1" ht="15.75" x14ac:dyDescent="0.25">
      <c r="A8789" s="22"/>
      <c r="B8789" s="22"/>
      <c r="G8789" s="23"/>
      <c r="V8789"/>
    </row>
    <row r="8790" spans="1:22" s="1" customFormat="1" ht="15.75" x14ac:dyDescent="0.25">
      <c r="A8790" s="22"/>
      <c r="B8790" s="22"/>
      <c r="G8790" s="23"/>
      <c r="V8790"/>
    </row>
    <row r="8791" spans="1:22" s="1" customFormat="1" ht="15.75" x14ac:dyDescent="0.25">
      <c r="A8791" s="22"/>
      <c r="B8791" s="22"/>
      <c r="G8791" s="23"/>
      <c r="V8791"/>
    </row>
    <row r="8792" spans="1:22" s="1" customFormat="1" ht="15.75" x14ac:dyDescent="0.25">
      <c r="A8792" s="22"/>
      <c r="B8792" s="22"/>
      <c r="G8792" s="23"/>
      <c r="V8792"/>
    </row>
    <row r="8793" spans="1:22" s="1" customFormat="1" ht="15.75" x14ac:dyDescent="0.25">
      <c r="A8793" s="22"/>
      <c r="B8793" s="22"/>
      <c r="G8793" s="23"/>
      <c r="V8793"/>
    </row>
    <row r="8794" spans="1:22" s="1" customFormat="1" ht="15.75" x14ac:dyDescent="0.25">
      <c r="A8794" s="22"/>
      <c r="B8794" s="22"/>
      <c r="G8794" s="23"/>
      <c r="V8794"/>
    </row>
    <row r="8795" spans="1:22" s="1" customFormat="1" ht="15.75" x14ac:dyDescent="0.25">
      <c r="A8795" s="22"/>
      <c r="B8795" s="22"/>
      <c r="G8795" s="23"/>
      <c r="V8795"/>
    </row>
    <row r="8796" spans="1:22" s="1" customFormat="1" ht="15.75" x14ac:dyDescent="0.25">
      <c r="A8796" s="22"/>
      <c r="B8796" s="22"/>
      <c r="G8796" s="23"/>
      <c r="V8796"/>
    </row>
    <row r="8797" spans="1:22" s="1" customFormat="1" ht="15.75" x14ac:dyDescent="0.25">
      <c r="A8797" s="22"/>
      <c r="B8797" s="22"/>
      <c r="G8797" s="23"/>
      <c r="V8797"/>
    </row>
    <row r="8798" spans="1:22" s="1" customFormat="1" ht="15.75" x14ac:dyDescent="0.25">
      <c r="A8798" s="22"/>
      <c r="B8798" s="22"/>
      <c r="G8798" s="23"/>
      <c r="V8798"/>
    </row>
    <row r="8799" spans="1:22" s="1" customFormat="1" ht="15.75" x14ac:dyDescent="0.25">
      <c r="A8799" s="22"/>
      <c r="B8799" s="22"/>
      <c r="G8799" s="23"/>
      <c r="V8799"/>
    </row>
    <row r="8800" spans="1:22" s="1" customFormat="1" ht="15.75" x14ac:dyDescent="0.25">
      <c r="A8800" s="22"/>
      <c r="B8800" s="22"/>
      <c r="G8800" s="23"/>
      <c r="V8800"/>
    </row>
    <row r="8801" spans="1:22" s="1" customFormat="1" ht="15.75" x14ac:dyDescent="0.25">
      <c r="A8801" s="22"/>
      <c r="B8801" s="22"/>
      <c r="G8801" s="23"/>
      <c r="V8801"/>
    </row>
    <row r="8802" spans="1:22" s="1" customFormat="1" ht="15.75" x14ac:dyDescent="0.25">
      <c r="A8802" s="22"/>
      <c r="B8802" s="22"/>
      <c r="G8802" s="23"/>
      <c r="V8802"/>
    </row>
    <row r="8803" spans="1:22" s="1" customFormat="1" ht="15.75" x14ac:dyDescent="0.25">
      <c r="A8803" s="22"/>
      <c r="B8803" s="22"/>
      <c r="G8803" s="23"/>
      <c r="V8803"/>
    </row>
    <row r="8804" spans="1:22" s="1" customFormat="1" ht="15.75" x14ac:dyDescent="0.25">
      <c r="A8804" s="22"/>
      <c r="B8804" s="22"/>
      <c r="G8804" s="23"/>
      <c r="V8804"/>
    </row>
    <row r="8805" spans="1:22" s="1" customFormat="1" ht="15.75" x14ac:dyDescent="0.25">
      <c r="A8805" s="22"/>
      <c r="B8805" s="22"/>
      <c r="G8805" s="23"/>
      <c r="V8805"/>
    </row>
    <row r="8806" spans="1:22" s="1" customFormat="1" ht="15.75" x14ac:dyDescent="0.25">
      <c r="A8806" s="22"/>
      <c r="B8806" s="22"/>
      <c r="G8806" s="23"/>
      <c r="V8806"/>
    </row>
    <row r="8807" spans="1:22" s="1" customFormat="1" ht="15.75" x14ac:dyDescent="0.25">
      <c r="A8807" s="22"/>
      <c r="B8807" s="22"/>
      <c r="G8807" s="23"/>
      <c r="V8807"/>
    </row>
    <row r="8808" spans="1:22" s="1" customFormat="1" ht="15.75" x14ac:dyDescent="0.25">
      <c r="A8808" s="22"/>
      <c r="B8808" s="22"/>
      <c r="G8808" s="23"/>
      <c r="V8808"/>
    </row>
    <row r="8809" spans="1:22" s="1" customFormat="1" ht="15.75" x14ac:dyDescent="0.25">
      <c r="A8809" s="22"/>
      <c r="B8809" s="22"/>
      <c r="G8809" s="23"/>
      <c r="V8809"/>
    </row>
    <row r="8810" spans="1:22" s="1" customFormat="1" ht="15.75" x14ac:dyDescent="0.25">
      <c r="A8810" s="22"/>
      <c r="B8810" s="22"/>
      <c r="G8810" s="23"/>
      <c r="V8810"/>
    </row>
    <row r="8811" spans="1:22" s="1" customFormat="1" ht="15.75" x14ac:dyDescent="0.25">
      <c r="A8811" s="22"/>
      <c r="B8811" s="22"/>
      <c r="G8811" s="23"/>
      <c r="V8811"/>
    </row>
    <row r="8812" spans="1:22" s="1" customFormat="1" ht="15.75" x14ac:dyDescent="0.25">
      <c r="A8812" s="22"/>
      <c r="B8812" s="22"/>
      <c r="G8812" s="23"/>
      <c r="V8812"/>
    </row>
    <row r="8813" spans="1:22" s="1" customFormat="1" ht="15.75" x14ac:dyDescent="0.25">
      <c r="A8813" s="22"/>
      <c r="B8813" s="22"/>
      <c r="G8813" s="23"/>
      <c r="V8813"/>
    </row>
    <row r="8814" spans="1:22" s="1" customFormat="1" ht="15.75" x14ac:dyDescent="0.25">
      <c r="A8814" s="22"/>
      <c r="B8814" s="22"/>
      <c r="G8814" s="23"/>
      <c r="V8814"/>
    </row>
    <row r="8815" spans="1:22" s="1" customFormat="1" ht="15.75" x14ac:dyDescent="0.25">
      <c r="A8815" s="22"/>
      <c r="B8815" s="22"/>
      <c r="G8815" s="23"/>
      <c r="V8815"/>
    </row>
    <row r="8816" spans="1:22" s="1" customFormat="1" ht="15.75" x14ac:dyDescent="0.25">
      <c r="A8816" s="22"/>
      <c r="B8816" s="22"/>
      <c r="G8816" s="23"/>
      <c r="V8816"/>
    </row>
    <row r="8817" spans="1:22" s="1" customFormat="1" ht="15.75" x14ac:dyDescent="0.25">
      <c r="A8817" s="22"/>
      <c r="B8817" s="22"/>
      <c r="G8817" s="23"/>
      <c r="V8817"/>
    </row>
    <row r="8818" spans="1:22" s="1" customFormat="1" ht="15.75" x14ac:dyDescent="0.25">
      <c r="A8818" s="22"/>
      <c r="B8818" s="22"/>
      <c r="G8818" s="23"/>
      <c r="V8818"/>
    </row>
    <row r="8819" spans="1:22" s="1" customFormat="1" ht="15.75" x14ac:dyDescent="0.25">
      <c r="A8819" s="22"/>
      <c r="B8819" s="22"/>
      <c r="G8819" s="23"/>
      <c r="V8819"/>
    </row>
    <row r="8820" spans="1:22" s="1" customFormat="1" ht="15.75" x14ac:dyDescent="0.25">
      <c r="A8820" s="22"/>
      <c r="B8820" s="22"/>
      <c r="G8820" s="23"/>
      <c r="V8820"/>
    </row>
    <row r="8821" spans="1:22" s="1" customFormat="1" ht="15.75" x14ac:dyDescent="0.25">
      <c r="A8821" s="22"/>
      <c r="B8821" s="22"/>
      <c r="G8821" s="23"/>
      <c r="V8821"/>
    </row>
    <row r="8822" spans="1:22" s="1" customFormat="1" ht="15.75" x14ac:dyDescent="0.25">
      <c r="A8822" s="22"/>
      <c r="B8822" s="22"/>
      <c r="G8822" s="23"/>
      <c r="V8822"/>
    </row>
    <row r="8823" spans="1:22" s="1" customFormat="1" ht="15.75" x14ac:dyDescent="0.25">
      <c r="A8823" s="22"/>
      <c r="B8823" s="22"/>
      <c r="G8823" s="23"/>
      <c r="V8823"/>
    </row>
    <row r="8824" spans="1:22" s="1" customFormat="1" ht="15.75" x14ac:dyDescent="0.25">
      <c r="A8824" s="22"/>
      <c r="B8824" s="22"/>
      <c r="G8824" s="23"/>
      <c r="V8824"/>
    </row>
    <row r="8825" spans="1:22" s="1" customFormat="1" ht="15.75" x14ac:dyDescent="0.25">
      <c r="A8825" s="22"/>
      <c r="B8825" s="22"/>
      <c r="G8825" s="23"/>
      <c r="V8825"/>
    </row>
    <row r="8826" spans="1:22" s="1" customFormat="1" ht="15.75" x14ac:dyDescent="0.25">
      <c r="A8826" s="22"/>
      <c r="B8826" s="22"/>
      <c r="G8826" s="23"/>
      <c r="V8826"/>
    </row>
    <row r="8827" spans="1:22" s="1" customFormat="1" ht="15.75" x14ac:dyDescent="0.25">
      <c r="A8827" s="22"/>
      <c r="B8827" s="22"/>
      <c r="G8827" s="23"/>
      <c r="V8827"/>
    </row>
    <row r="8828" spans="1:22" s="1" customFormat="1" ht="15.75" x14ac:dyDescent="0.25">
      <c r="A8828" s="22"/>
      <c r="B8828" s="22"/>
      <c r="G8828" s="23"/>
      <c r="V8828"/>
    </row>
    <row r="8829" spans="1:22" s="1" customFormat="1" ht="15.75" x14ac:dyDescent="0.25">
      <c r="A8829" s="22"/>
      <c r="B8829" s="22"/>
      <c r="G8829" s="23"/>
      <c r="V8829"/>
    </row>
    <row r="8830" spans="1:22" s="1" customFormat="1" ht="15.75" x14ac:dyDescent="0.25">
      <c r="A8830" s="22"/>
      <c r="B8830" s="22"/>
      <c r="G8830" s="23"/>
      <c r="V8830"/>
    </row>
    <row r="8831" spans="1:22" s="1" customFormat="1" ht="15.75" x14ac:dyDescent="0.25">
      <c r="A8831" s="22"/>
      <c r="B8831" s="22"/>
      <c r="G8831" s="23"/>
      <c r="V8831"/>
    </row>
    <row r="8832" spans="1:22" s="1" customFormat="1" ht="15.75" x14ac:dyDescent="0.25">
      <c r="A8832" s="22"/>
      <c r="B8832" s="22"/>
      <c r="G8832" s="23"/>
      <c r="V8832"/>
    </row>
    <row r="8833" spans="1:22" s="1" customFormat="1" ht="15.75" x14ac:dyDescent="0.25">
      <c r="A8833" s="22"/>
      <c r="B8833" s="22"/>
      <c r="G8833" s="23"/>
      <c r="V8833"/>
    </row>
    <row r="8834" spans="1:22" s="1" customFormat="1" ht="15.75" x14ac:dyDescent="0.25">
      <c r="A8834" s="22"/>
      <c r="B8834" s="22"/>
      <c r="G8834" s="23"/>
      <c r="V8834"/>
    </row>
    <row r="8835" spans="1:22" s="1" customFormat="1" ht="15.75" x14ac:dyDescent="0.25">
      <c r="A8835" s="22"/>
      <c r="B8835" s="22"/>
      <c r="G8835" s="23"/>
      <c r="V8835"/>
    </row>
    <row r="8836" spans="1:22" s="1" customFormat="1" ht="15.75" x14ac:dyDescent="0.25">
      <c r="A8836" s="22"/>
      <c r="B8836" s="22"/>
      <c r="G8836" s="23"/>
      <c r="V8836"/>
    </row>
    <row r="8837" spans="1:22" s="1" customFormat="1" ht="15.75" x14ac:dyDescent="0.25">
      <c r="A8837" s="22"/>
      <c r="B8837" s="22"/>
      <c r="G8837" s="23"/>
      <c r="V8837"/>
    </row>
    <row r="8838" spans="1:22" s="1" customFormat="1" ht="15.75" x14ac:dyDescent="0.25">
      <c r="A8838" s="22"/>
      <c r="B8838" s="22"/>
      <c r="G8838" s="23"/>
      <c r="V8838"/>
    </row>
    <row r="8839" spans="1:22" s="1" customFormat="1" ht="15.75" x14ac:dyDescent="0.25">
      <c r="A8839" s="22"/>
      <c r="B8839" s="22"/>
      <c r="G8839" s="23"/>
      <c r="V8839"/>
    </row>
    <row r="8840" spans="1:22" s="1" customFormat="1" ht="15.75" x14ac:dyDescent="0.25">
      <c r="A8840" s="22"/>
      <c r="B8840" s="22"/>
      <c r="G8840" s="23"/>
      <c r="V8840"/>
    </row>
    <row r="8841" spans="1:22" s="1" customFormat="1" ht="15.75" x14ac:dyDescent="0.25">
      <c r="A8841" s="22"/>
      <c r="B8841" s="22"/>
      <c r="G8841" s="23"/>
      <c r="V8841"/>
    </row>
    <row r="8842" spans="1:22" s="1" customFormat="1" ht="15.75" x14ac:dyDescent="0.25">
      <c r="A8842" s="22"/>
      <c r="B8842" s="22"/>
      <c r="G8842" s="23"/>
      <c r="V8842"/>
    </row>
    <row r="8843" spans="1:22" s="1" customFormat="1" ht="15.75" x14ac:dyDescent="0.25">
      <c r="A8843" s="22"/>
      <c r="B8843" s="22"/>
      <c r="G8843" s="23"/>
      <c r="V8843"/>
    </row>
    <row r="8844" spans="1:22" s="1" customFormat="1" ht="15.75" x14ac:dyDescent="0.25">
      <c r="A8844" s="22"/>
      <c r="B8844" s="22"/>
      <c r="G8844" s="23"/>
      <c r="V8844"/>
    </row>
    <row r="8845" spans="1:22" s="1" customFormat="1" ht="15.75" x14ac:dyDescent="0.25">
      <c r="A8845" s="22"/>
      <c r="B8845" s="22"/>
      <c r="G8845" s="23"/>
      <c r="V8845"/>
    </row>
    <row r="8846" spans="1:22" s="1" customFormat="1" ht="15.75" x14ac:dyDescent="0.25">
      <c r="A8846" s="22"/>
      <c r="B8846" s="22"/>
      <c r="G8846" s="23"/>
      <c r="V8846"/>
    </row>
    <row r="8847" spans="1:22" s="1" customFormat="1" ht="15.75" x14ac:dyDescent="0.25">
      <c r="A8847" s="22"/>
      <c r="B8847" s="22"/>
      <c r="G8847" s="23"/>
      <c r="V8847"/>
    </row>
    <row r="8848" spans="1:22" s="1" customFormat="1" ht="15.75" x14ac:dyDescent="0.25">
      <c r="A8848" s="22"/>
      <c r="B8848" s="22"/>
      <c r="G8848" s="23"/>
      <c r="V8848"/>
    </row>
    <row r="8849" spans="1:22" s="1" customFormat="1" ht="15.75" x14ac:dyDescent="0.25">
      <c r="A8849" s="22"/>
      <c r="B8849" s="22"/>
      <c r="G8849" s="23"/>
      <c r="V8849"/>
    </row>
    <row r="8850" spans="1:22" s="1" customFormat="1" ht="15.75" x14ac:dyDescent="0.25">
      <c r="A8850" s="22"/>
      <c r="B8850" s="22"/>
      <c r="G8850" s="23"/>
      <c r="V8850"/>
    </row>
    <row r="8851" spans="1:22" s="1" customFormat="1" ht="15.75" x14ac:dyDescent="0.25">
      <c r="A8851" s="22"/>
      <c r="B8851" s="22"/>
      <c r="G8851" s="23"/>
      <c r="V8851"/>
    </row>
    <row r="8852" spans="1:22" s="1" customFormat="1" ht="15.75" x14ac:dyDescent="0.25">
      <c r="A8852" s="22"/>
      <c r="B8852" s="22"/>
      <c r="G8852" s="23"/>
      <c r="V8852"/>
    </row>
    <row r="8853" spans="1:22" s="1" customFormat="1" ht="15.75" x14ac:dyDescent="0.25">
      <c r="A8853" s="22"/>
      <c r="B8853" s="22"/>
      <c r="G8853" s="23"/>
      <c r="V8853"/>
    </row>
    <row r="8854" spans="1:22" s="1" customFormat="1" ht="15.75" x14ac:dyDescent="0.25">
      <c r="A8854" s="22"/>
      <c r="B8854" s="22"/>
      <c r="G8854" s="23"/>
      <c r="V8854"/>
    </row>
    <row r="8855" spans="1:22" s="1" customFormat="1" ht="15.75" x14ac:dyDescent="0.25">
      <c r="A8855" s="22"/>
      <c r="B8855" s="22"/>
      <c r="G8855" s="23"/>
      <c r="V8855"/>
    </row>
    <row r="8856" spans="1:22" s="1" customFormat="1" ht="15.75" x14ac:dyDescent="0.25">
      <c r="A8856" s="22"/>
      <c r="B8856" s="22"/>
      <c r="G8856" s="23"/>
      <c r="V8856"/>
    </row>
    <row r="8857" spans="1:22" s="1" customFormat="1" ht="15.75" x14ac:dyDescent="0.25">
      <c r="A8857" s="22"/>
      <c r="B8857" s="22"/>
      <c r="G8857" s="23"/>
      <c r="V8857"/>
    </row>
    <row r="8858" spans="1:22" s="1" customFormat="1" ht="15.75" x14ac:dyDescent="0.25">
      <c r="A8858" s="22"/>
      <c r="B8858" s="22"/>
      <c r="G8858" s="23"/>
      <c r="V8858"/>
    </row>
    <row r="8859" spans="1:22" s="1" customFormat="1" ht="15.75" x14ac:dyDescent="0.25">
      <c r="A8859" s="22"/>
      <c r="B8859" s="22"/>
      <c r="G8859" s="23"/>
      <c r="V8859"/>
    </row>
    <row r="8860" spans="1:22" s="1" customFormat="1" ht="15.75" x14ac:dyDescent="0.25">
      <c r="A8860" s="22"/>
      <c r="B8860" s="22"/>
      <c r="G8860" s="23"/>
      <c r="V8860"/>
    </row>
    <row r="8861" spans="1:22" s="1" customFormat="1" ht="15.75" x14ac:dyDescent="0.25">
      <c r="A8861" s="22"/>
      <c r="B8861" s="22"/>
      <c r="G8861" s="23"/>
      <c r="V8861"/>
    </row>
    <row r="8862" spans="1:22" s="1" customFormat="1" ht="15.75" x14ac:dyDescent="0.25">
      <c r="A8862" s="22"/>
      <c r="B8862" s="22"/>
      <c r="G8862" s="23"/>
      <c r="V8862"/>
    </row>
    <row r="8863" spans="1:22" s="1" customFormat="1" ht="15.75" x14ac:dyDescent="0.25">
      <c r="A8863" s="22"/>
      <c r="B8863" s="22"/>
      <c r="G8863" s="23"/>
      <c r="V8863"/>
    </row>
    <row r="8864" spans="1:22" s="1" customFormat="1" ht="15.75" x14ac:dyDescent="0.25">
      <c r="A8864" s="22"/>
      <c r="B8864" s="22"/>
      <c r="G8864" s="23"/>
      <c r="V8864"/>
    </row>
    <row r="8865" spans="1:22" s="1" customFormat="1" ht="15.75" x14ac:dyDescent="0.25">
      <c r="A8865" s="22"/>
      <c r="B8865" s="22"/>
      <c r="G8865" s="23"/>
      <c r="V8865"/>
    </row>
    <row r="8866" spans="1:22" s="1" customFormat="1" ht="15.75" x14ac:dyDescent="0.25">
      <c r="A8866" s="22"/>
      <c r="B8866" s="22"/>
      <c r="G8866" s="23"/>
      <c r="V8866"/>
    </row>
    <row r="8867" spans="1:22" s="1" customFormat="1" ht="15.75" x14ac:dyDescent="0.25">
      <c r="A8867" s="22"/>
      <c r="B8867" s="22"/>
      <c r="G8867" s="23"/>
      <c r="V8867"/>
    </row>
    <row r="8868" spans="1:22" s="1" customFormat="1" ht="15.75" x14ac:dyDescent="0.25">
      <c r="A8868" s="22"/>
      <c r="B8868" s="22"/>
      <c r="G8868" s="23"/>
      <c r="V8868"/>
    </row>
    <row r="8869" spans="1:22" s="1" customFormat="1" ht="15.75" x14ac:dyDescent="0.25">
      <c r="A8869" s="22"/>
      <c r="B8869" s="22"/>
      <c r="G8869" s="23"/>
      <c r="V8869"/>
    </row>
    <row r="8870" spans="1:22" s="1" customFormat="1" ht="15.75" x14ac:dyDescent="0.25">
      <c r="A8870" s="22"/>
      <c r="B8870" s="22"/>
      <c r="G8870" s="23"/>
      <c r="V8870"/>
    </row>
    <row r="8871" spans="1:22" s="1" customFormat="1" ht="15.75" x14ac:dyDescent="0.25">
      <c r="A8871" s="22"/>
      <c r="B8871" s="22"/>
      <c r="G8871" s="23"/>
      <c r="V8871"/>
    </row>
    <row r="8872" spans="1:22" s="1" customFormat="1" ht="15.75" x14ac:dyDescent="0.25">
      <c r="A8872" s="22"/>
      <c r="B8872" s="22"/>
      <c r="G8872" s="23"/>
      <c r="V8872"/>
    </row>
    <row r="8873" spans="1:22" s="1" customFormat="1" ht="15.75" x14ac:dyDescent="0.25">
      <c r="A8873" s="22"/>
      <c r="B8873" s="22"/>
      <c r="G8873" s="23"/>
      <c r="V8873"/>
    </row>
    <row r="8874" spans="1:22" s="1" customFormat="1" ht="15.75" x14ac:dyDescent="0.25">
      <c r="A8874" s="22"/>
      <c r="B8874" s="22"/>
      <c r="G8874" s="23"/>
      <c r="V8874"/>
    </row>
    <row r="8875" spans="1:22" s="1" customFormat="1" ht="15.75" x14ac:dyDescent="0.25">
      <c r="A8875" s="22"/>
      <c r="B8875" s="22"/>
      <c r="G8875" s="23"/>
      <c r="V8875"/>
    </row>
    <row r="8876" spans="1:22" s="1" customFormat="1" ht="15.75" x14ac:dyDescent="0.25">
      <c r="A8876" s="22"/>
      <c r="B8876" s="22"/>
      <c r="G8876" s="23"/>
      <c r="V8876"/>
    </row>
    <row r="8877" spans="1:22" s="1" customFormat="1" ht="15.75" x14ac:dyDescent="0.25">
      <c r="A8877" s="22"/>
      <c r="B8877" s="22"/>
      <c r="G8877" s="23"/>
      <c r="V8877"/>
    </row>
    <row r="8878" spans="1:22" s="1" customFormat="1" ht="15.75" x14ac:dyDescent="0.25">
      <c r="A8878" s="22"/>
      <c r="B8878" s="22"/>
      <c r="G8878" s="23"/>
      <c r="V8878"/>
    </row>
    <row r="8879" spans="1:22" s="1" customFormat="1" ht="15.75" x14ac:dyDescent="0.25">
      <c r="A8879" s="22"/>
      <c r="B8879" s="22"/>
      <c r="G8879" s="23"/>
      <c r="V8879"/>
    </row>
    <row r="8880" spans="1:22" s="1" customFormat="1" ht="15.75" x14ac:dyDescent="0.25">
      <c r="A8880" s="22"/>
      <c r="B8880" s="22"/>
      <c r="G8880" s="23"/>
      <c r="V8880"/>
    </row>
    <row r="8881" spans="1:22" s="1" customFormat="1" ht="15.75" x14ac:dyDescent="0.25">
      <c r="A8881" s="22"/>
      <c r="B8881" s="22"/>
      <c r="G8881" s="23"/>
      <c r="V8881"/>
    </row>
    <row r="8882" spans="1:22" s="1" customFormat="1" ht="15.75" x14ac:dyDescent="0.25">
      <c r="A8882" s="22"/>
      <c r="B8882" s="22"/>
      <c r="G8882" s="23"/>
      <c r="V8882"/>
    </row>
    <row r="8883" spans="1:22" s="1" customFormat="1" ht="15.75" x14ac:dyDescent="0.25">
      <c r="A8883" s="22"/>
      <c r="B8883" s="22"/>
      <c r="G8883" s="23"/>
      <c r="V8883"/>
    </row>
    <row r="8884" spans="1:22" s="1" customFormat="1" ht="15.75" x14ac:dyDescent="0.25">
      <c r="A8884" s="22"/>
      <c r="B8884" s="22"/>
      <c r="G8884" s="23"/>
      <c r="V8884"/>
    </row>
    <row r="8885" spans="1:22" s="1" customFormat="1" ht="15.75" x14ac:dyDescent="0.25">
      <c r="A8885" s="22"/>
      <c r="B8885" s="22"/>
      <c r="G8885" s="23"/>
      <c r="V8885"/>
    </row>
    <row r="8886" spans="1:22" s="1" customFormat="1" ht="15.75" x14ac:dyDescent="0.25">
      <c r="A8886" s="22"/>
      <c r="B8886" s="22"/>
      <c r="G8886" s="23"/>
      <c r="V8886"/>
    </row>
    <row r="8887" spans="1:22" s="1" customFormat="1" ht="15.75" x14ac:dyDescent="0.25">
      <c r="A8887" s="22"/>
      <c r="B8887" s="22"/>
      <c r="G8887" s="23"/>
      <c r="V8887"/>
    </row>
    <row r="8888" spans="1:22" s="1" customFormat="1" ht="15.75" x14ac:dyDescent="0.25">
      <c r="A8888" s="22"/>
      <c r="B8888" s="22"/>
      <c r="G8888" s="23"/>
      <c r="V8888"/>
    </row>
    <row r="8889" spans="1:22" s="1" customFormat="1" ht="15.75" x14ac:dyDescent="0.25">
      <c r="A8889" s="22"/>
      <c r="B8889" s="22"/>
      <c r="G8889" s="23"/>
      <c r="V8889"/>
    </row>
    <row r="8890" spans="1:22" s="1" customFormat="1" ht="15.75" x14ac:dyDescent="0.25">
      <c r="A8890" s="22"/>
      <c r="B8890" s="22"/>
      <c r="G8890" s="23"/>
      <c r="V8890"/>
    </row>
    <row r="8891" spans="1:22" s="1" customFormat="1" ht="15.75" x14ac:dyDescent="0.25">
      <c r="A8891" s="22"/>
      <c r="B8891" s="22"/>
      <c r="G8891" s="23"/>
      <c r="V8891"/>
    </row>
    <row r="8892" spans="1:22" s="1" customFormat="1" ht="15.75" x14ac:dyDescent="0.25">
      <c r="A8892" s="22"/>
      <c r="B8892" s="22"/>
      <c r="G8892" s="23"/>
      <c r="V8892"/>
    </row>
    <row r="8893" spans="1:22" s="1" customFormat="1" ht="15.75" x14ac:dyDescent="0.25">
      <c r="A8893" s="22"/>
      <c r="B8893" s="22"/>
      <c r="G8893" s="23"/>
      <c r="V8893"/>
    </row>
    <row r="8894" spans="1:22" s="1" customFormat="1" ht="15.75" x14ac:dyDescent="0.25">
      <c r="A8894" s="22"/>
      <c r="B8894" s="22"/>
      <c r="G8894" s="23"/>
      <c r="V8894"/>
    </row>
    <row r="8895" spans="1:22" s="1" customFormat="1" ht="15.75" x14ac:dyDescent="0.25">
      <c r="A8895" s="22"/>
      <c r="B8895" s="22"/>
      <c r="G8895" s="23"/>
      <c r="V8895"/>
    </row>
    <row r="8896" spans="1:22" s="1" customFormat="1" ht="15.75" x14ac:dyDescent="0.25">
      <c r="A8896" s="22"/>
      <c r="B8896" s="22"/>
      <c r="G8896" s="23"/>
      <c r="V8896"/>
    </row>
    <row r="8897" spans="1:22" s="1" customFormat="1" ht="15.75" x14ac:dyDescent="0.25">
      <c r="A8897" s="22"/>
      <c r="B8897" s="22"/>
      <c r="G8897" s="23"/>
      <c r="V8897"/>
    </row>
    <row r="8898" spans="1:22" s="1" customFormat="1" ht="15.75" x14ac:dyDescent="0.25">
      <c r="A8898" s="22"/>
      <c r="B8898" s="22"/>
      <c r="G8898" s="23"/>
      <c r="V8898"/>
    </row>
    <row r="8899" spans="1:22" s="1" customFormat="1" ht="15.75" x14ac:dyDescent="0.25">
      <c r="A8899" s="22"/>
      <c r="B8899" s="22"/>
      <c r="G8899" s="23"/>
      <c r="V8899"/>
    </row>
    <row r="8900" spans="1:22" s="1" customFormat="1" ht="15.75" x14ac:dyDescent="0.25">
      <c r="A8900" s="22"/>
      <c r="B8900" s="22"/>
      <c r="G8900" s="23"/>
      <c r="V8900"/>
    </row>
    <row r="8901" spans="1:22" s="1" customFormat="1" ht="15.75" x14ac:dyDescent="0.25">
      <c r="A8901" s="22"/>
      <c r="B8901" s="22"/>
      <c r="G8901" s="23"/>
      <c r="V8901"/>
    </row>
    <row r="8902" spans="1:22" s="1" customFormat="1" ht="15.75" x14ac:dyDescent="0.25">
      <c r="A8902" s="22"/>
      <c r="B8902" s="22"/>
      <c r="G8902" s="23"/>
      <c r="V8902"/>
    </row>
    <row r="8903" spans="1:22" s="1" customFormat="1" ht="15.75" x14ac:dyDescent="0.25">
      <c r="A8903" s="22"/>
      <c r="B8903" s="22"/>
      <c r="G8903" s="23"/>
      <c r="V8903"/>
    </row>
    <row r="8904" spans="1:22" s="1" customFormat="1" ht="15.75" x14ac:dyDescent="0.25">
      <c r="A8904" s="22"/>
      <c r="B8904" s="22"/>
      <c r="G8904" s="23"/>
      <c r="V8904"/>
    </row>
    <row r="8905" spans="1:22" s="1" customFormat="1" ht="15.75" x14ac:dyDescent="0.25">
      <c r="A8905" s="22"/>
      <c r="B8905" s="22"/>
      <c r="G8905" s="23"/>
      <c r="V8905"/>
    </row>
    <row r="8906" spans="1:22" s="1" customFormat="1" ht="15.75" x14ac:dyDescent="0.25">
      <c r="A8906" s="22"/>
      <c r="B8906" s="22"/>
      <c r="G8906" s="23"/>
      <c r="V8906"/>
    </row>
    <row r="8907" spans="1:22" s="1" customFormat="1" ht="15.75" x14ac:dyDescent="0.25">
      <c r="A8907" s="22"/>
      <c r="B8907" s="22"/>
      <c r="G8907" s="23"/>
      <c r="V8907"/>
    </row>
    <row r="8908" spans="1:22" s="1" customFormat="1" ht="15.75" x14ac:dyDescent="0.25">
      <c r="A8908" s="22"/>
      <c r="B8908" s="22"/>
      <c r="G8908" s="23"/>
      <c r="V8908"/>
    </row>
    <row r="8909" spans="1:22" s="1" customFormat="1" ht="15.75" x14ac:dyDescent="0.25">
      <c r="A8909" s="22"/>
      <c r="B8909" s="22"/>
      <c r="G8909" s="23"/>
      <c r="V8909"/>
    </row>
    <row r="8910" spans="1:22" s="1" customFormat="1" ht="15.75" x14ac:dyDescent="0.25">
      <c r="A8910" s="22"/>
      <c r="B8910" s="22"/>
      <c r="G8910" s="23"/>
      <c r="V8910"/>
    </row>
    <row r="8911" spans="1:22" s="1" customFormat="1" ht="15.75" x14ac:dyDescent="0.25">
      <c r="A8911" s="22"/>
      <c r="B8911" s="22"/>
      <c r="G8911" s="23"/>
      <c r="V8911"/>
    </row>
    <row r="8912" spans="1:22" s="1" customFormat="1" ht="15.75" x14ac:dyDescent="0.25">
      <c r="A8912" s="22"/>
      <c r="B8912" s="22"/>
      <c r="G8912" s="23"/>
      <c r="V8912"/>
    </row>
    <row r="8913" spans="1:22" s="1" customFormat="1" ht="15.75" x14ac:dyDescent="0.25">
      <c r="A8913" s="22"/>
      <c r="B8913" s="22"/>
      <c r="G8913" s="23"/>
      <c r="V8913"/>
    </row>
    <row r="8914" spans="1:22" s="1" customFormat="1" ht="15.75" x14ac:dyDescent="0.25">
      <c r="A8914" s="22"/>
      <c r="B8914" s="22"/>
      <c r="G8914" s="23"/>
      <c r="V8914"/>
    </row>
    <row r="8915" spans="1:22" s="1" customFormat="1" ht="15.75" x14ac:dyDescent="0.25">
      <c r="A8915" s="22"/>
      <c r="B8915" s="22"/>
      <c r="G8915" s="23"/>
      <c r="V8915"/>
    </row>
    <row r="8916" spans="1:22" s="1" customFormat="1" ht="15.75" x14ac:dyDescent="0.25">
      <c r="A8916" s="22"/>
      <c r="B8916" s="22"/>
      <c r="G8916" s="23"/>
      <c r="V8916"/>
    </row>
    <row r="8917" spans="1:22" s="1" customFormat="1" ht="15.75" x14ac:dyDescent="0.25">
      <c r="A8917" s="22"/>
      <c r="B8917" s="22"/>
      <c r="G8917" s="23"/>
      <c r="V8917"/>
    </row>
    <row r="8918" spans="1:22" s="1" customFormat="1" ht="15.75" x14ac:dyDescent="0.25">
      <c r="A8918" s="22"/>
      <c r="B8918" s="22"/>
      <c r="G8918" s="23"/>
      <c r="V8918"/>
    </row>
    <row r="8919" spans="1:22" s="1" customFormat="1" ht="15.75" x14ac:dyDescent="0.25">
      <c r="A8919" s="22"/>
      <c r="B8919" s="22"/>
      <c r="G8919" s="23"/>
      <c r="V8919"/>
    </row>
    <row r="8920" spans="1:22" s="1" customFormat="1" ht="15.75" x14ac:dyDescent="0.25">
      <c r="A8920" s="22"/>
      <c r="B8920" s="22"/>
      <c r="G8920" s="23"/>
      <c r="V8920"/>
    </row>
    <row r="8921" spans="1:22" s="1" customFormat="1" ht="15.75" x14ac:dyDescent="0.25">
      <c r="A8921" s="22"/>
      <c r="B8921" s="22"/>
      <c r="G8921" s="23"/>
      <c r="V8921"/>
    </row>
    <row r="8922" spans="1:22" s="1" customFormat="1" ht="15.75" x14ac:dyDescent="0.25">
      <c r="A8922" s="22"/>
      <c r="B8922" s="22"/>
      <c r="G8922" s="23"/>
      <c r="V8922"/>
    </row>
    <row r="8923" spans="1:22" s="1" customFormat="1" ht="15.75" x14ac:dyDescent="0.25">
      <c r="A8923" s="22"/>
      <c r="B8923" s="22"/>
      <c r="G8923" s="23"/>
      <c r="V8923"/>
    </row>
    <row r="8924" spans="1:22" s="1" customFormat="1" ht="15.75" x14ac:dyDescent="0.25">
      <c r="A8924" s="22"/>
      <c r="B8924" s="22"/>
      <c r="G8924" s="23"/>
      <c r="V8924"/>
    </row>
    <row r="8925" spans="1:22" s="1" customFormat="1" ht="15.75" x14ac:dyDescent="0.25">
      <c r="A8925" s="22"/>
      <c r="B8925" s="22"/>
      <c r="G8925" s="23"/>
      <c r="V8925"/>
    </row>
    <row r="8926" spans="1:22" s="1" customFormat="1" ht="15.75" x14ac:dyDescent="0.25">
      <c r="A8926" s="22"/>
      <c r="B8926" s="22"/>
      <c r="G8926" s="23"/>
      <c r="V8926"/>
    </row>
    <row r="8927" spans="1:22" s="1" customFormat="1" ht="15.75" x14ac:dyDescent="0.25">
      <c r="A8927" s="22"/>
      <c r="B8927" s="22"/>
      <c r="G8927" s="23"/>
      <c r="V8927"/>
    </row>
    <row r="8928" spans="1:22" s="1" customFormat="1" ht="15.75" x14ac:dyDescent="0.25">
      <c r="A8928" s="22"/>
      <c r="B8928" s="22"/>
      <c r="G8928" s="23"/>
      <c r="V8928"/>
    </row>
    <row r="8929" spans="1:22" s="1" customFormat="1" ht="15.75" x14ac:dyDescent="0.25">
      <c r="A8929" s="22"/>
      <c r="B8929" s="22"/>
      <c r="G8929" s="23"/>
      <c r="V8929"/>
    </row>
    <row r="8930" spans="1:22" s="1" customFormat="1" ht="15.75" x14ac:dyDescent="0.25">
      <c r="A8930" s="22"/>
      <c r="B8930" s="22"/>
      <c r="G8930" s="23"/>
      <c r="V8930"/>
    </row>
    <row r="8931" spans="1:22" s="1" customFormat="1" ht="15.75" x14ac:dyDescent="0.25">
      <c r="A8931" s="22"/>
      <c r="B8931" s="22"/>
      <c r="G8931" s="23"/>
      <c r="V8931"/>
    </row>
    <row r="8932" spans="1:22" s="1" customFormat="1" ht="15.75" x14ac:dyDescent="0.25">
      <c r="A8932" s="22"/>
      <c r="B8932" s="22"/>
      <c r="G8932" s="23"/>
      <c r="V8932"/>
    </row>
    <row r="8933" spans="1:22" s="1" customFormat="1" ht="15.75" x14ac:dyDescent="0.25">
      <c r="A8933" s="22"/>
      <c r="B8933" s="22"/>
      <c r="G8933" s="23"/>
      <c r="V8933"/>
    </row>
    <row r="8934" spans="1:22" s="1" customFormat="1" ht="15.75" x14ac:dyDescent="0.25">
      <c r="A8934" s="22"/>
      <c r="B8934" s="22"/>
      <c r="G8934" s="23"/>
      <c r="V8934"/>
    </row>
    <row r="8935" spans="1:22" s="1" customFormat="1" ht="15.75" x14ac:dyDescent="0.25">
      <c r="A8935" s="22"/>
      <c r="B8935" s="22"/>
      <c r="G8935" s="23"/>
      <c r="V8935"/>
    </row>
    <row r="8936" spans="1:22" s="1" customFormat="1" ht="15.75" x14ac:dyDescent="0.25">
      <c r="A8936" s="22"/>
      <c r="B8936" s="22"/>
      <c r="G8936" s="23"/>
      <c r="V8936"/>
    </row>
    <row r="8937" spans="1:22" s="1" customFormat="1" ht="15.75" x14ac:dyDescent="0.25">
      <c r="A8937" s="22"/>
      <c r="B8937" s="22"/>
      <c r="G8937" s="23"/>
      <c r="V8937"/>
    </row>
    <row r="8938" spans="1:22" s="1" customFormat="1" ht="15.75" x14ac:dyDescent="0.25">
      <c r="A8938" s="22"/>
      <c r="B8938" s="22"/>
      <c r="G8938" s="23"/>
      <c r="V8938"/>
    </row>
    <row r="8939" spans="1:22" s="1" customFormat="1" ht="15.75" x14ac:dyDescent="0.25">
      <c r="A8939" s="22"/>
      <c r="B8939" s="22"/>
      <c r="G8939" s="23"/>
      <c r="V8939"/>
    </row>
    <row r="8940" spans="1:22" s="1" customFormat="1" ht="15.75" x14ac:dyDescent="0.25">
      <c r="A8940" s="22"/>
      <c r="B8940" s="22"/>
      <c r="G8940" s="23"/>
      <c r="V8940"/>
    </row>
    <row r="8941" spans="1:22" s="1" customFormat="1" ht="15.75" x14ac:dyDescent="0.25">
      <c r="A8941" s="22"/>
      <c r="B8941" s="22"/>
      <c r="G8941" s="23"/>
      <c r="V8941"/>
    </row>
    <row r="8942" spans="1:22" s="1" customFormat="1" ht="15.75" x14ac:dyDescent="0.25">
      <c r="A8942" s="22"/>
      <c r="B8942" s="22"/>
      <c r="G8942" s="23"/>
      <c r="V8942"/>
    </row>
    <row r="8943" spans="1:22" s="1" customFormat="1" ht="15.75" x14ac:dyDescent="0.25">
      <c r="A8943" s="22"/>
      <c r="B8943" s="22"/>
      <c r="G8943" s="23"/>
      <c r="V8943"/>
    </row>
    <row r="8944" spans="1:22" s="1" customFormat="1" ht="15.75" x14ac:dyDescent="0.25">
      <c r="A8944" s="22"/>
      <c r="B8944" s="22"/>
      <c r="G8944" s="23"/>
      <c r="V8944"/>
    </row>
    <row r="8945" spans="1:22" s="1" customFormat="1" ht="15.75" x14ac:dyDescent="0.25">
      <c r="A8945" s="22"/>
      <c r="B8945" s="22"/>
      <c r="G8945" s="23"/>
      <c r="V8945"/>
    </row>
    <row r="8946" spans="1:22" s="1" customFormat="1" ht="15.75" x14ac:dyDescent="0.25">
      <c r="A8946" s="22"/>
      <c r="B8946" s="22"/>
      <c r="G8946" s="23"/>
      <c r="V8946"/>
    </row>
    <row r="8947" spans="1:22" s="1" customFormat="1" ht="15.75" x14ac:dyDescent="0.25">
      <c r="A8947" s="22"/>
      <c r="B8947" s="22"/>
      <c r="G8947" s="23"/>
      <c r="V8947"/>
    </row>
    <row r="8948" spans="1:22" s="1" customFormat="1" ht="15.75" x14ac:dyDescent="0.25">
      <c r="A8948" s="22"/>
      <c r="B8948" s="22"/>
      <c r="G8948" s="23"/>
      <c r="V8948"/>
    </row>
    <row r="8949" spans="1:22" s="1" customFormat="1" ht="15.75" x14ac:dyDescent="0.25">
      <c r="A8949" s="22"/>
      <c r="B8949" s="22"/>
      <c r="G8949" s="23"/>
      <c r="V8949"/>
    </row>
    <row r="8950" spans="1:22" s="1" customFormat="1" ht="15.75" x14ac:dyDescent="0.25">
      <c r="A8950" s="22"/>
      <c r="B8950" s="22"/>
      <c r="G8950" s="23"/>
      <c r="V8950"/>
    </row>
    <row r="8951" spans="1:22" s="1" customFormat="1" ht="15.75" x14ac:dyDescent="0.25">
      <c r="A8951" s="22"/>
      <c r="B8951" s="22"/>
      <c r="G8951" s="23"/>
      <c r="V8951"/>
    </row>
    <row r="8952" spans="1:22" s="1" customFormat="1" ht="15.75" x14ac:dyDescent="0.25">
      <c r="A8952" s="22"/>
      <c r="B8952" s="22"/>
      <c r="G8952" s="23"/>
      <c r="V8952"/>
    </row>
    <row r="8953" spans="1:22" s="1" customFormat="1" ht="15.75" x14ac:dyDescent="0.25">
      <c r="A8953" s="22"/>
      <c r="B8953" s="22"/>
      <c r="G8953" s="23"/>
      <c r="V8953"/>
    </row>
    <row r="8954" spans="1:22" s="1" customFormat="1" ht="15.75" x14ac:dyDescent="0.25">
      <c r="A8954" s="22"/>
      <c r="B8954" s="22"/>
      <c r="G8954" s="23"/>
      <c r="V8954"/>
    </row>
    <row r="8955" spans="1:22" s="1" customFormat="1" ht="15.75" x14ac:dyDescent="0.25">
      <c r="A8955" s="22"/>
      <c r="B8955" s="22"/>
      <c r="G8955" s="23"/>
      <c r="V8955"/>
    </row>
    <row r="8956" spans="1:22" s="1" customFormat="1" ht="15.75" x14ac:dyDescent="0.25">
      <c r="A8956" s="22"/>
      <c r="B8956" s="22"/>
      <c r="G8956" s="23"/>
      <c r="V8956"/>
    </row>
    <row r="8957" spans="1:22" s="1" customFormat="1" ht="15.75" x14ac:dyDescent="0.25">
      <c r="A8957" s="22"/>
      <c r="B8957" s="22"/>
      <c r="G8957" s="23"/>
      <c r="V8957"/>
    </row>
    <row r="8958" spans="1:22" s="1" customFormat="1" ht="15.75" x14ac:dyDescent="0.25">
      <c r="A8958" s="22"/>
      <c r="B8958" s="22"/>
      <c r="G8958" s="23"/>
      <c r="V8958"/>
    </row>
    <row r="8959" spans="1:22" s="1" customFormat="1" ht="15.75" x14ac:dyDescent="0.25">
      <c r="A8959" s="22"/>
      <c r="B8959" s="22"/>
      <c r="G8959" s="23"/>
      <c r="V8959"/>
    </row>
    <row r="8960" spans="1:22" s="1" customFormat="1" ht="15.75" x14ac:dyDescent="0.25">
      <c r="A8960" s="22"/>
      <c r="B8960" s="22"/>
      <c r="G8960" s="23"/>
      <c r="V8960"/>
    </row>
    <row r="8961" spans="1:22" s="1" customFormat="1" ht="15.75" x14ac:dyDescent="0.25">
      <c r="A8961" s="22"/>
      <c r="B8961" s="22"/>
      <c r="G8961" s="23"/>
      <c r="V8961"/>
    </row>
    <row r="8962" spans="1:22" s="1" customFormat="1" ht="15.75" x14ac:dyDescent="0.25">
      <c r="A8962" s="22"/>
      <c r="B8962" s="22"/>
      <c r="G8962" s="23"/>
      <c r="V8962"/>
    </row>
    <row r="8963" spans="1:22" s="1" customFormat="1" ht="15.75" x14ac:dyDescent="0.25">
      <c r="A8963" s="22"/>
      <c r="B8963" s="22"/>
      <c r="G8963" s="23"/>
      <c r="V8963"/>
    </row>
    <row r="8964" spans="1:22" s="1" customFormat="1" ht="15.75" x14ac:dyDescent="0.25">
      <c r="A8964" s="22"/>
      <c r="B8964" s="22"/>
      <c r="G8964" s="23"/>
      <c r="V8964"/>
    </row>
    <row r="8965" spans="1:22" s="1" customFormat="1" ht="15.75" x14ac:dyDescent="0.25">
      <c r="A8965" s="22"/>
      <c r="B8965" s="22"/>
      <c r="G8965" s="23"/>
      <c r="V8965"/>
    </row>
    <row r="8966" spans="1:22" s="1" customFormat="1" ht="15.75" x14ac:dyDescent="0.25">
      <c r="A8966" s="22"/>
      <c r="B8966" s="22"/>
      <c r="G8966" s="23"/>
      <c r="V8966"/>
    </row>
    <row r="8967" spans="1:22" s="1" customFormat="1" ht="15.75" x14ac:dyDescent="0.25">
      <c r="A8967" s="22"/>
      <c r="B8967" s="22"/>
      <c r="G8967" s="23"/>
      <c r="V8967"/>
    </row>
    <row r="8968" spans="1:22" s="1" customFormat="1" ht="15.75" x14ac:dyDescent="0.25">
      <c r="A8968" s="22"/>
      <c r="B8968" s="22"/>
      <c r="G8968" s="23"/>
      <c r="V8968"/>
    </row>
    <row r="8969" spans="1:22" s="1" customFormat="1" ht="15.75" x14ac:dyDescent="0.25">
      <c r="A8969" s="22"/>
      <c r="B8969" s="22"/>
      <c r="G8969" s="23"/>
      <c r="V8969"/>
    </row>
    <row r="8970" spans="1:22" s="1" customFormat="1" ht="15.75" x14ac:dyDescent="0.25">
      <c r="A8970" s="22"/>
      <c r="B8970" s="22"/>
      <c r="G8970" s="23"/>
      <c r="V8970"/>
    </row>
    <row r="8971" spans="1:22" s="1" customFormat="1" ht="15.75" x14ac:dyDescent="0.25">
      <c r="A8971" s="22"/>
      <c r="B8971" s="22"/>
      <c r="G8971" s="23"/>
      <c r="V8971"/>
    </row>
    <row r="8972" spans="1:22" s="1" customFormat="1" ht="15.75" x14ac:dyDescent="0.25">
      <c r="A8972" s="22"/>
      <c r="B8972" s="22"/>
      <c r="G8972" s="23"/>
      <c r="V8972"/>
    </row>
    <row r="8973" spans="1:22" s="1" customFormat="1" ht="15.75" x14ac:dyDescent="0.25">
      <c r="A8973" s="22"/>
      <c r="B8973" s="22"/>
      <c r="G8973" s="23"/>
      <c r="V8973"/>
    </row>
    <row r="8974" spans="1:22" s="1" customFormat="1" ht="15.75" x14ac:dyDescent="0.25">
      <c r="A8974" s="22"/>
      <c r="B8974" s="22"/>
      <c r="G8974" s="23"/>
      <c r="V8974"/>
    </row>
    <row r="8975" spans="1:22" s="1" customFormat="1" ht="15.75" x14ac:dyDescent="0.25">
      <c r="A8975" s="22"/>
      <c r="B8975" s="22"/>
      <c r="G8975" s="23"/>
      <c r="V8975"/>
    </row>
    <row r="8976" spans="1:22" s="1" customFormat="1" ht="15.75" x14ac:dyDescent="0.25">
      <c r="A8976" s="22"/>
      <c r="B8976" s="22"/>
      <c r="G8976" s="23"/>
      <c r="V8976"/>
    </row>
    <row r="8977" spans="1:22" s="1" customFormat="1" ht="15.75" x14ac:dyDescent="0.25">
      <c r="A8977" s="22"/>
      <c r="B8977" s="22"/>
      <c r="G8977" s="23"/>
      <c r="V8977"/>
    </row>
    <row r="8978" spans="1:22" s="1" customFormat="1" ht="15.75" x14ac:dyDescent="0.25">
      <c r="A8978" s="22"/>
      <c r="B8978" s="22"/>
      <c r="G8978" s="23"/>
      <c r="V8978"/>
    </row>
    <row r="8979" spans="1:22" s="1" customFormat="1" ht="15.75" x14ac:dyDescent="0.25">
      <c r="A8979" s="22"/>
      <c r="B8979" s="22"/>
      <c r="G8979" s="23"/>
      <c r="V8979"/>
    </row>
    <row r="8980" spans="1:22" s="1" customFormat="1" ht="15.75" x14ac:dyDescent="0.25">
      <c r="A8980" s="22"/>
      <c r="B8980" s="22"/>
      <c r="G8980" s="23"/>
      <c r="V8980"/>
    </row>
    <row r="8981" spans="1:22" s="1" customFormat="1" ht="15.75" x14ac:dyDescent="0.25">
      <c r="A8981" s="22"/>
      <c r="B8981" s="22"/>
      <c r="G8981" s="23"/>
      <c r="V8981"/>
    </row>
    <row r="8982" spans="1:22" s="1" customFormat="1" ht="15.75" x14ac:dyDescent="0.25">
      <c r="A8982" s="22"/>
      <c r="B8982" s="22"/>
      <c r="G8982" s="23"/>
      <c r="V8982"/>
    </row>
    <row r="8983" spans="1:22" s="1" customFormat="1" ht="15.75" x14ac:dyDescent="0.25">
      <c r="A8983" s="22"/>
      <c r="B8983" s="22"/>
      <c r="G8983" s="23"/>
      <c r="V8983"/>
    </row>
    <row r="8984" spans="1:22" s="1" customFormat="1" ht="15.75" x14ac:dyDescent="0.25">
      <c r="A8984" s="22"/>
      <c r="B8984" s="22"/>
      <c r="G8984" s="23"/>
      <c r="V8984"/>
    </row>
    <row r="8985" spans="1:22" s="1" customFormat="1" ht="15.75" x14ac:dyDescent="0.25">
      <c r="A8985" s="22"/>
      <c r="B8985" s="22"/>
      <c r="G8985" s="23"/>
      <c r="V8985"/>
    </row>
    <row r="8986" spans="1:22" s="1" customFormat="1" ht="15.75" x14ac:dyDescent="0.25">
      <c r="A8986" s="22"/>
      <c r="B8986" s="22"/>
      <c r="G8986" s="23"/>
      <c r="V8986"/>
    </row>
    <row r="8987" spans="1:22" s="1" customFormat="1" ht="15.75" x14ac:dyDescent="0.25">
      <c r="A8987" s="22"/>
      <c r="B8987" s="22"/>
      <c r="G8987" s="23"/>
      <c r="V8987"/>
    </row>
    <row r="8988" spans="1:22" s="1" customFormat="1" ht="15.75" x14ac:dyDescent="0.25">
      <c r="A8988" s="22"/>
      <c r="B8988" s="22"/>
      <c r="G8988" s="23"/>
      <c r="V8988"/>
    </row>
    <row r="8989" spans="1:22" s="1" customFormat="1" ht="15.75" x14ac:dyDescent="0.25">
      <c r="A8989" s="22"/>
      <c r="B8989" s="22"/>
      <c r="G8989" s="23"/>
      <c r="V8989"/>
    </row>
    <row r="8990" spans="1:22" s="1" customFormat="1" ht="15.75" x14ac:dyDescent="0.25">
      <c r="A8990" s="22"/>
      <c r="B8990" s="22"/>
      <c r="G8990" s="23"/>
      <c r="V8990"/>
    </row>
    <row r="8991" spans="1:22" s="1" customFormat="1" ht="15.75" x14ac:dyDescent="0.25">
      <c r="A8991" s="22"/>
      <c r="B8991" s="22"/>
      <c r="G8991" s="23"/>
      <c r="V8991"/>
    </row>
    <row r="8992" spans="1:22" s="1" customFormat="1" ht="15.75" x14ac:dyDescent="0.25">
      <c r="A8992" s="22"/>
      <c r="B8992" s="22"/>
      <c r="G8992" s="23"/>
      <c r="V8992"/>
    </row>
    <row r="8993" spans="1:22" s="1" customFormat="1" ht="15.75" x14ac:dyDescent="0.25">
      <c r="A8993" s="22"/>
      <c r="B8993" s="22"/>
      <c r="G8993" s="23"/>
      <c r="V8993"/>
    </row>
    <row r="8994" spans="1:22" s="1" customFormat="1" ht="15.75" x14ac:dyDescent="0.25">
      <c r="A8994" s="22"/>
      <c r="B8994" s="22"/>
      <c r="G8994" s="23"/>
      <c r="V8994"/>
    </row>
    <row r="8995" spans="1:22" s="1" customFormat="1" ht="15.75" x14ac:dyDescent="0.25">
      <c r="A8995" s="22"/>
      <c r="B8995" s="22"/>
      <c r="G8995" s="23"/>
      <c r="V8995"/>
    </row>
    <row r="8996" spans="1:22" s="1" customFormat="1" ht="15.75" x14ac:dyDescent="0.25">
      <c r="A8996" s="22"/>
      <c r="B8996" s="22"/>
      <c r="G8996" s="23"/>
      <c r="V8996"/>
    </row>
    <row r="8997" spans="1:22" s="1" customFormat="1" ht="15.75" x14ac:dyDescent="0.25">
      <c r="A8997" s="22"/>
      <c r="B8997" s="22"/>
      <c r="G8997" s="23"/>
      <c r="V8997"/>
    </row>
    <row r="8998" spans="1:22" s="1" customFormat="1" ht="15.75" x14ac:dyDescent="0.25">
      <c r="A8998" s="22"/>
      <c r="B8998" s="22"/>
      <c r="G8998" s="23"/>
      <c r="V8998"/>
    </row>
    <row r="8999" spans="1:22" s="1" customFormat="1" ht="15.75" x14ac:dyDescent="0.25">
      <c r="A8999" s="22"/>
      <c r="B8999" s="22"/>
      <c r="G8999" s="23"/>
      <c r="V8999"/>
    </row>
    <row r="9000" spans="1:22" s="1" customFormat="1" ht="15.75" x14ac:dyDescent="0.25">
      <c r="A9000" s="22"/>
      <c r="B9000" s="22"/>
      <c r="G9000" s="23"/>
      <c r="V9000"/>
    </row>
    <row r="9001" spans="1:22" s="1" customFormat="1" ht="15.75" x14ac:dyDescent="0.25">
      <c r="A9001" s="22"/>
      <c r="B9001" s="22"/>
      <c r="G9001" s="23"/>
      <c r="V9001"/>
    </row>
    <row r="9002" spans="1:22" s="1" customFormat="1" ht="15.75" x14ac:dyDescent="0.25">
      <c r="A9002" s="22"/>
      <c r="B9002" s="22"/>
      <c r="G9002" s="23"/>
      <c r="V9002"/>
    </row>
    <row r="9003" spans="1:22" s="1" customFormat="1" ht="15.75" x14ac:dyDescent="0.25">
      <c r="A9003" s="22"/>
      <c r="B9003" s="22"/>
      <c r="G9003" s="23"/>
      <c r="V9003"/>
    </row>
    <row r="9004" spans="1:22" s="1" customFormat="1" ht="15.75" x14ac:dyDescent="0.25">
      <c r="A9004" s="22"/>
      <c r="B9004" s="22"/>
      <c r="G9004" s="23"/>
      <c r="V9004"/>
    </row>
    <row r="9005" spans="1:22" s="1" customFormat="1" ht="15.75" x14ac:dyDescent="0.25">
      <c r="A9005" s="22"/>
      <c r="B9005" s="22"/>
      <c r="G9005" s="23"/>
      <c r="V9005"/>
    </row>
    <row r="9006" spans="1:22" s="1" customFormat="1" ht="15.75" x14ac:dyDescent="0.25">
      <c r="A9006" s="22"/>
      <c r="B9006" s="22"/>
      <c r="G9006" s="23"/>
      <c r="V9006"/>
    </row>
    <row r="9007" spans="1:22" s="1" customFormat="1" ht="15.75" x14ac:dyDescent="0.25">
      <c r="A9007" s="22"/>
      <c r="B9007" s="22"/>
      <c r="G9007" s="23"/>
      <c r="V9007"/>
    </row>
    <row r="9008" spans="1:22" s="1" customFormat="1" ht="15.75" x14ac:dyDescent="0.25">
      <c r="A9008" s="22"/>
      <c r="B9008" s="22"/>
      <c r="G9008" s="23"/>
      <c r="V9008"/>
    </row>
    <row r="9009" spans="1:22" s="1" customFormat="1" ht="15.75" x14ac:dyDescent="0.25">
      <c r="A9009" s="22"/>
      <c r="B9009" s="22"/>
      <c r="G9009" s="23"/>
      <c r="V9009"/>
    </row>
    <row r="9010" spans="1:22" s="1" customFormat="1" ht="15.75" x14ac:dyDescent="0.25">
      <c r="A9010" s="22"/>
      <c r="B9010" s="22"/>
      <c r="G9010" s="23"/>
      <c r="V9010"/>
    </row>
    <row r="9011" spans="1:22" s="1" customFormat="1" ht="15.75" x14ac:dyDescent="0.25">
      <c r="A9011" s="22"/>
      <c r="B9011" s="22"/>
      <c r="G9011" s="23"/>
      <c r="V9011"/>
    </row>
    <row r="9012" spans="1:22" s="1" customFormat="1" ht="15.75" x14ac:dyDescent="0.25">
      <c r="A9012" s="22"/>
      <c r="B9012" s="22"/>
      <c r="G9012" s="23"/>
      <c r="V9012"/>
    </row>
    <row r="9013" spans="1:22" s="1" customFormat="1" ht="15.75" x14ac:dyDescent="0.25">
      <c r="A9013" s="22"/>
      <c r="B9013" s="22"/>
      <c r="G9013" s="23"/>
      <c r="V9013"/>
    </row>
    <row r="9014" spans="1:22" s="1" customFormat="1" ht="15.75" x14ac:dyDescent="0.25">
      <c r="A9014" s="22"/>
      <c r="B9014" s="22"/>
      <c r="G9014" s="23"/>
      <c r="V9014"/>
    </row>
    <row r="9015" spans="1:22" s="1" customFormat="1" ht="15.75" x14ac:dyDescent="0.25">
      <c r="A9015" s="22"/>
      <c r="B9015" s="22"/>
      <c r="G9015" s="23"/>
      <c r="V9015"/>
    </row>
    <row r="9016" spans="1:22" s="1" customFormat="1" ht="15.75" x14ac:dyDescent="0.25">
      <c r="A9016" s="22"/>
      <c r="B9016" s="22"/>
      <c r="G9016" s="23"/>
      <c r="V9016"/>
    </row>
    <row r="9017" spans="1:22" s="1" customFormat="1" ht="15.75" x14ac:dyDescent="0.25">
      <c r="A9017" s="22"/>
      <c r="B9017" s="22"/>
      <c r="G9017" s="23"/>
      <c r="V9017"/>
    </row>
    <row r="9018" spans="1:22" s="1" customFormat="1" ht="15.75" x14ac:dyDescent="0.25">
      <c r="A9018" s="22"/>
      <c r="B9018" s="22"/>
      <c r="G9018" s="23"/>
      <c r="V9018"/>
    </row>
    <row r="9019" spans="1:22" s="1" customFormat="1" ht="15.75" x14ac:dyDescent="0.25">
      <c r="A9019" s="22"/>
      <c r="B9019" s="22"/>
      <c r="G9019" s="23"/>
      <c r="V9019"/>
    </row>
    <row r="9020" spans="1:22" s="1" customFormat="1" ht="15.75" x14ac:dyDescent="0.25">
      <c r="A9020" s="22"/>
      <c r="B9020" s="22"/>
      <c r="G9020" s="23"/>
      <c r="V9020"/>
    </row>
    <row r="9021" spans="1:22" s="1" customFormat="1" ht="15.75" x14ac:dyDescent="0.25">
      <c r="A9021" s="22"/>
      <c r="B9021" s="22"/>
      <c r="G9021" s="23"/>
      <c r="V9021"/>
    </row>
    <row r="9022" spans="1:22" s="1" customFormat="1" ht="15.75" x14ac:dyDescent="0.25">
      <c r="A9022" s="22"/>
      <c r="B9022" s="22"/>
      <c r="G9022" s="23"/>
      <c r="V9022"/>
    </row>
    <row r="9023" spans="1:22" s="1" customFormat="1" ht="15.75" x14ac:dyDescent="0.25">
      <c r="A9023" s="22"/>
      <c r="B9023" s="22"/>
      <c r="G9023" s="23"/>
      <c r="V9023"/>
    </row>
    <row r="9024" spans="1:22" s="1" customFormat="1" ht="15.75" x14ac:dyDescent="0.25">
      <c r="A9024" s="22"/>
      <c r="B9024" s="22"/>
      <c r="G9024" s="23"/>
      <c r="V9024"/>
    </row>
    <row r="9025" spans="1:22" s="1" customFormat="1" ht="15.75" x14ac:dyDescent="0.25">
      <c r="A9025" s="22"/>
      <c r="B9025" s="22"/>
      <c r="G9025" s="23"/>
      <c r="V9025"/>
    </row>
    <row r="9026" spans="1:22" s="1" customFormat="1" ht="15.75" x14ac:dyDescent="0.25">
      <c r="A9026" s="22"/>
      <c r="B9026" s="22"/>
      <c r="G9026" s="23"/>
      <c r="V9026"/>
    </row>
    <row r="9027" spans="1:22" s="1" customFormat="1" ht="15.75" x14ac:dyDescent="0.25">
      <c r="A9027" s="22"/>
      <c r="B9027" s="22"/>
      <c r="G9027" s="23"/>
      <c r="V9027"/>
    </row>
    <row r="9028" spans="1:22" s="1" customFormat="1" ht="15.75" x14ac:dyDescent="0.25">
      <c r="A9028" s="22"/>
      <c r="B9028" s="22"/>
      <c r="G9028" s="23"/>
      <c r="V9028"/>
    </row>
    <row r="9029" spans="1:22" s="1" customFormat="1" ht="15.75" x14ac:dyDescent="0.25">
      <c r="A9029" s="22"/>
      <c r="B9029" s="22"/>
      <c r="G9029" s="23"/>
      <c r="V9029"/>
    </row>
    <row r="9030" spans="1:22" s="1" customFormat="1" ht="15.75" x14ac:dyDescent="0.25">
      <c r="A9030" s="22"/>
      <c r="B9030" s="22"/>
      <c r="G9030" s="23"/>
      <c r="V9030"/>
    </row>
    <row r="9031" spans="1:22" s="1" customFormat="1" ht="15.75" x14ac:dyDescent="0.25">
      <c r="A9031" s="22"/>
      <c r="B9031" s="22"/>
      <c r="G9031" s="23"/>
      <c r="V9031"/>
    </row>
    <row r="9032" spans="1:22" s="1" customFormat="1" ht="15.75" x14ac:dyDescent="0.25">
      <c r="A9032" s="22"/>
      <c r="B9032" s="22"/>
      <c r="G9032" s="23"/>
      <c r="V9032"/>
    </row>
    <row r="9033" spans="1:22" s="1" customFormat="1" ht="15.75" x14ac:dyDescent="0.25">
      <c r="A9033" s="22"/>
      <c r="B9033" s="22"/>
      <c r="G9033" s="23"/>
      <c r="V9033"/>
    </row>
    <row r="9034" spans="1:22" s="1" customFormat="1" ht="15.75" x14ac:dyDescent="0.25">
      <c r="A9034" s="22"/>
      <c r="B9034" s="22"/>
      <c r="G9034" s="23"/>
      <c r="V9034"/>
    </row>
    <row r="9035" spans="1:22" s="1" customFormat="1" ht="15.75" x14ac:dyDescent="0.25">
      <c r="A9035" s="22"/>
      <c r="B9035" s="22"/>
      <c r="G9035" s="23"/>
      <c r="V9035"/>
    </row>
    <row r="9036" spans="1:22" s="1" customFormat="1" ht="15.75" x14ac:dyDescent="0.25">
      <c r="A9036" s="22"/>
      <c r="B9036" s="22"/>
      <c r="G9036" s="23"/>
      <c r="V9036"/>
    </row>
    <row r="9037" spans="1:22" s="1" customFormat="1" ht="15.75" x14ac:dyDescent="0.25">
      <c r="A9037" s="22"/>
      <c r="B9037" s="22"/>
      <c r="G9037" s="23"/>
      <c r="V9037"/>
    </row>
    <row r="9038" spans="1:22" s="1" customFormat="1" ht="15.75" x14ac:dyDescent="0.25">
      <c r="A9038" s="22"/>
      <c r="B9038" s="22"/>
      <c r="G9038" s="23"/>
      <c r="V9038"/>
    </row>
    <row r="9039" spans="1:22" s="1" customFormat="1" ht="15.75" x14ac:dyDescent="0.25">
      <c r="A9039" s="22"/>
      <c r="B9039" s="22"/>
      <c r="G9039" s="23"/>
      <c r="V9039"/>
    </row>
    <row r="9040" spans="1:22" s="1" customFormat="1" ht="15.75" x14ac:dyDescent="0.25">
      <c r="A9040" s="22"/>
      <c r="B9040" s="22"/>
      <c r="G9040" s="23"/>
      <c r="V9040"/>
    </row>
    <row r="9041" spans="1:22" s="1" customFormat="1" ht="15.75" x14ac:dyDescent="0.25">
      <c r="A9041" s="22"/>
      <c r="B9041" s="22"/>
      <c r="G9041" s="23"/>
      <c r="V9041"/>
    </row>
    <row r="9042" spans="1:22" s="1" customFormat="1" ht="15.75" x14ac:dyDescent="0.25">
      <c r="A9042" s="22"/>
      <c r="B9042" s="22"/>
      <c r="G9042" s="23"/>
      <c r="V9042"/>
    </row>
    <row r="9043" spans="1:22" s="1" customFormat="1" ht="15.75" x14ac:dyDescent="0.25">
      <c r="A9043" s="22"/>
      <c r="B9043" s="22"/>
      <c r="G9043" s="23"/>
      <c r="V9043"/>
    </row>
    <row r="9044" spans="1:22" s="1" customFormat="1" ht="15.75" x14ac:dyDescent="0.25">
      <c r="A9044" s="22"/>
      <c r="B9044" s="22"/>
      <c r="G9044" s="23"/>
      <c r="V9044"/>
    </row>
    <row r="9045" spans="1:22" s="1" customFormat="1" ht="15.75" x14ac:dyDescent="0.25">
      <c r="A9045" s="22"/>
      <c r="B9045" s="22"/>
      <c r="G9045" s="23"/>
      <c r="V9045"/>
    </row>
    <row r="9046" spans="1:22" s="1" customFormat="1" ht="15.75" x14ac:dyDescent="0.25">
      <c r="A9046" s="22"/>
      <c r="B9046" s="22"/>
      <c r="G9046" s="23"/>
      <c r="V9046"/>
    </row>
    <row r="9047" spans="1:22" s="1" customFormat="1" ht="15.75" x14ac:dyDescent="0.25">
      <c r="A9047" s="22"/>
      <c r="B9047" s="22"/>
      <c r="G9047" s="23"/>
      <c r="V9047"/>
    </row>
    <row r="9048" spans="1:22" s="1" customFormat="1" ht="15.75" x14ac:dyDescent="0.25">
      <c r="A9048" s="22"/>
      <c r="B9048" s="22"/>
      <c r="G9048" s="23"/>
      <c r="V9048"/>
    </row>
    <row r="9049" spans="1:22" s="1" customFormat="1" ht="15.75" x14ac:dyDescent="0.25">
      <c r="A9049" s="22"/>
      <c r="B9049" s="22"/>
      <c r="G9049" s="23"/>
      <c r="V9049"/>
    </row>
    <row r="9050" spans="1:22" s="1" customFormat="1" ht="15.75" x14ac:dyDescent="0.25">
      <c r="A9050" s="22"/>
      <c r="B9050" s="22"/>
      <c r="G9050" s="23"/>
      <c r="V9050"/>
    </row>
    <row r="9051" spans="1:22" s="1" customFormat="1" ht="15.75" x14ac:dyDescent="0.25">
      <c r="A9051" s="22"/>
      <c r="B9051" s="22"/>
      <c r="G9051" s="23"/>
      <c r="V9051"/>
    </row>
    <row r="9052" spans="1:22" s="1" customFormat="1" ht="15.75" x14ac:dyDescent="0.25">
      <c r="A9052" s="22"/>
      <c r="B9052" s="22"/>
      <c r="G9052" s="23"/>
      <c r="V9052"/>
    </row>
    <row r="9053" spans="1:22" s="1" customFormat="1" ht="15.75" x14ac:dyDescent="0.25">
      <c r="A9053" s="22"/>
      <c r="B9053" s="22"/>
      <c r="G9053" s="23"/>
      <c r="V9053"/>
    </row>
    <row r="9054" spans="1:22" s="1" customFormat="1" ht="15.75" x14ac:dyDescent="0.25">
      <c r="A9054" s="22"/>
      <c r="B9054" s="22"/>
      <c r="G9054" s="23"/>
      <c r="V9054"/>
    </row>
    <row r="9055" spans="1:22" s="1" customFormat="1" ht="15.75" x14ac:dyDescent="0.25">
      <c r="A9055" s="22"/>
      <c r="B9055" s="22"/>
      <c r="G9055" s="23"/>
      <c r="V9055"/>
    </row>
    <row r="9056" spans="1:22" s="1" customFormat="1" ht="15.75" x14ac:dyDescent="0.25">
      <c r="A9056" s="22"/>
      <c r="B9056" s="22"/>
      <c r="G9056" s="23"/>
      <c r="V9056"/>
    </row>
    <row r="9057" spans="1:22" s="1" customFormat="1" ht="15.75" x14ac:dyDescent="0.25">
      <c r="A9057" s="22"/>
      <c r="B9057" s="22"/>
      <c r="G9057" s="23"/>
      <c r="V9057"/>
    </row>
    <row r="9058" spans="1:22" s="1" customFormat="1" ht="15.75" x14ac:dyDescent="0.25">
      <c r="A9058" s="22"/>
      <c r="B9058" s="22"/>
      <c r="G9058" s="23"/>
      <c r="V9058"/>
    </row>
    <row r="9059" spans="1:22" s="1" customFormat="1" ht="15.75" x14ac:dyDescent="0.25">
      <c r="A9059" s="22"/>
      <c r="B9059" s="22"/>
      <c r="G9059" s="23"/>
      <c r="V9059"/>
    </row>
    <row r="9060" spans="1:22" s="1" customFormat="1" ht="15.75" x14ac:dyDescent="0.25">
      <c r="A9060" s="22"/>
      <c r="B9060" s="22"/>
      <c r="G9060" s="23"/>
      <c r="V9060"/>
    </row>
    <row r="9061" spans="1:22" s="1" customFormat="1" ht="15.75" x14ac:dyDescent="0.25">
      <c r="A9061" s="22"/>
      <c r="B9061" s="22"/>
      <c r="G9061" s="23"/>
      <c r="V9061"/>
    </row>
    <row r="9062" spans="1:22" s="1" customFormat="1" ht="15.75" x14ac:dyDescent="0.25">
      <c r="A9062" s="22"/>
      <c r="B9062" s="22"/>
      <c r="G9062" s="23"/>
      <c r="V9062"/>
    </row>
    <row r="9063" spans="1:22" s="1" customFormat="1" ht="15.75" x14ac:dyDescent="0.25">
      <c r="A9063" s="22"/>
      <c r="B9063" s="22"/>
      <c r="G9063" s="23"/>
      <c r="V9063"/>
    </row>
    <row r="9064" spans="1:22" s="1" customFormat="1" ht="15.75" x14ac:dyDescent="0.25">
      <c r="A9064" s="22"/>
      <c r="B9064" s="22"/>
      <c r="G9064" s="23"/>
      <c r="V9064"/>
    </row>
    <row r="9065" spans="1:22" s="1" customFormat="1" ht="15.75" x14ac:dyDescent="0.25">
      <c r="A9065" s="22"/>
      <c r="B9065" s="22"/>
      <c r="G9065" s="23"/>
      <c r="V9065"/>
    </row>
    <row r="9066" spans="1:22" s="1" customFormat="1" ht="15.75" x14ac:dyDescent="0.25">
      <c r="A9066" s="22"/>
      <c r="B9066" s="22"/>
      <c r="G9066" s="23"/>
      <c r="V9066"/>
    </row>
    <row r="9067" spans="1:22" s="1" customFormat="1" ht="15.75" x14ac:dyDescent="0.25">
      <c r="A9067" s="22"/>
      <c r="B9067" s="22"/>
      <c r="G9067" s="23"/>
      <c r="V9067"/>
    </row>
    <row r="9068" spans="1:22" s="1" customFormat="1" ht="15.75" x14ac:dyDescent="0.25">
      <c r="A9068" s="22"/>
      <c r="B9068" s="22"/>
      <c r="G9068" s="23"/>
      <c r="V9068"/>
    </row>
    <row r="9069" spans="1:22" s="1" customFormat="1" ht="15.75" x14ac:dyDescent="0.25">
      <c r="A9069" s="22"/>
      <c r="B9069" s="22"/>
      <c r="G9069" s="23"/>
      <c r="V9069"/>
    </row>
    <row r="9070" spans="1:22" s="1" customFormat="1" ht="15.75" x14ac:dyDescent="0.25">
      <c r="A9070" s="22"/>
      <c r="B9070" s="22"/>
      <c r="G9070" s="23"/>
      <c r="V9070"/>
    </row>
    <row r="9071" spans="1:22" s="1" customFormat="1" ht="15.75" x14ac:dyDescent="0.25">
      <c r="A9071" s="22"/>
      <c r="B9071" s="22"/>
      <c r="G9071" s="23"/>
      <c r="V9071"/>
    </row>
    <row r="9072" spans="1:22" s="1" customFormat="1" ht="15.75" x14ac:dyDescent="0.25">
      <c r="A9072" s="22"/>
      <c r="B9072" s="22"/>
      <c r="G9072" s="23"/>
      <c r="V9072"/>
    </row>
    <row r="9073" spans="1:22" s="1" customFormat="1" ht="15.75" x14ac:dyDescent="0.25">
      <c r="A9073" s="22"/>
      <c r="B9073" s="22"/>
      <c r="G9073" s="23"/>
      <c r="V9073"/>
    </row>
    <row r="9074" spans="1:22" s="1" customFormat="1" ht="15.75" x14ac:dyDescent="0.25">
      <c r="A9074" s="22"/>
      <c r="B9074" s="22"/>
      <c r="G9074" s="23"/>
      <c r="V9074"/>
    </row>
    <row r="9075" spans="1:22" s="1" customFormat="1" ht="15.75" x14ac:dyDescent="0.25">
      <c r="A9075" s="22"/>
      <c r="B9075" s="22"/>
      <c r="G9075" s="23"/>
      <c r="V9075"/>
    </row>
    <row r="9076" spans="1:22" s="1" customFormat="1" ht="15.75" x14ac:dyDescent="0.25">
      <c r="A9076" s="22"/>
      <c r="B9076" s="22"/>
      <c r="G9076" s="23"/>
      <c r="V9076"/>
    </row>
    <row r="9077" spans="1:22" s="1" customFormat="1" ht="15.75" x14ac:dyDescent="0.25">
      <c r="A9077" s="22"/>
      <c r="B9077" s="22"/>
      <c r="G9077" s="23"/>
      <c r="V9077"/>
    </row>
    <row r="9078" spans="1:22" s="1" customFormat="1" ht="15.75" x14ac:dyDescent="0.25">
      <c r="A9078" s="22"/>
      <c r="B9078" s="22"/>
      <c r="G9078" s="23"/>
      <c r="V9078"/>
    </row>
    <row r="9079" spans="1:22" s="1" customFormat="1" ht="15.75" x14ac:dyDescent="0.25">
      <c r="A9079" s="22"/>
      <c r="B9079" s="22"/>
      <c r="G9079" s="23"/>
      <c r="V9079"/>
    </row>
    <row r="9080" spans="1:22" s="1" customFormat="1" ht="15.75" x14ac:dyDescent="0.25">
      <c r="A9080" s="22"/>
      <c r="B9080" s="22"/>
      <c r="G9080" s="23"/>
      <c r="V9080"/>
    </row>
    <row r="9081" spans="1:22" s="1" customFormat="1" ht="15.75" x14ac:dyDescent="0.25">
      <c r="A9081" s="22"/>
      <c r="B9081" s="22"/>
      <c r="G9081" s="23"/>
      <c r="V9081"/>
    </row>
    <row r="9082" spans="1:22" s="1" customFormat="1" ht="15.75" x14ac:dyDescent="0.25">
      <c r="A9082" s="22"/>
      <c r="B9082" s="22"/>
      <c r="G9082" s="23"/>
      <c r="V9082"/>
    </row>
    <row r="9083" spans="1:22" s="1" customFormat="1" ht="15.75" x14ac:dyDescent="0.25">
      <c r="A9083" s="22"/>
      <c r="B9083" s="22"/>
      <c r="G9083" s="23"/>
      <c r="V9083"/>
    </row>
    <row r="9084" spans="1:22" s="1" customFormat="1" ht="15.75" x14ac:dyDescent="0.25">
      <c r="A9084" s="22"/>
      <c r="B9084" s="22"/>
      <c r="G9084" s="23"/>
      <c r="V9084"/>
    </row>
    <row r="9085" spans="1:22" s="1" customFormat="1" ht="15.75" x14ac:dyDescent="0.25">
      <c r="A9085" s="22"/>
      <c r="B9085" s="22"/>
      <c r="G9085" s="23"/>
      <c r="V9085"/>
    </row>
    <row r="9086" spans="1:22" s="1" customFormat="1" ht="15.75" x14ac:dyDescent="0.25">
      <c r="A9086" s="22"/>
      <c r="B9086" s="22"/>
      <c r="G9086" s="23"/>
      <c r="V9086"/>
    </row>
    <row r="9087" spans="1:22" s="1" customFormat="1" ht="15.75" x14ac:dyDescent="0.25">
      <c r="A9087" s="22"/>
      <c r="B9087" s="22"/>
      <c r="G9087" s="23"/>
      <c r="V9087"/>
    </row>
    <row r="9088" spans="1:22" s="1" customFormat="1" ht="15.75" x14ac:dyDescent="0.25">
      <c r="A9088" s="22"/>
      <c r="B9088" s="22"/>
      <c r="G9088" s="23"/>
      <c r="V9088"/>
    </row>
    <row r="9089" spans="1:22" s="1" customFormat="1" ht="15.75" x14ac:dyDescent="0.25">
      <c r="A9089" s="22"/>
      <c r="B9089" s="22"/>
      <c r="G9089" s="23"/>
      <c r="V9089"/>
    </row>
    <row r="9090" spans="1:22" s="1" customFormat="1" ht="15.75" x14ac:dyDescent="0.25">
      <c r="A9090" s="22"/>
      <c r="B9090" s="22"/>
      <c r="G9090" s="23"/>
      <c r="V9090"/>
    </row>
    <row r="9091" spans="1:22" s="1" customFormat="1" ht="15.75" x14ac:dyDescent="0.25">
      <c r="A9091" s="22"/>
      <c r="B9091" s="22"/>
      <c r="G9091" s="23"/>
      <c r="V9091"/>
    </row>
    <row r="9092" spans="1:22" s="1" customFormat="1" ht="15.75" x14ac:dyDescent="0.25">
      <c r="A9092" s="22"/>
      <c r="B9092" s="22"/>
      <c r="G9092" s="23"/>
      <c r="V9092"/>
    </row>
    <row r="9093" spans="1:22" s="1" customFormat="1" ht="15.75" x14ac:dyDescent="0.25">
      <c r="A9093" s="22"/>
      <c r="B9093" s="22"/>
      <c r="G9093" s="23"/>
      <c r="V9093"/>
    </row>
    <row r="9094" spans="1:22" s="1" customFormat="1" ht="15.75" x14ac:dyDescent="0.25">
      <c r="A9094" s="22"/>
      <c r="B9094" s="22"/>
      <c r="G9094" s="23"/>
      <c r="V9094"/>
    </row>
    <row r="9095" spans="1:22" s="1" customFormat="1" ht="15.75" x14ac:dyDescent="0.25">
      <c r="A9095" s="22"/>
      <c r="B9095" s="22"/>
      <c r="G9095" s="23"/>
      <c r="V9095"/>
    </row>
    <row r="9096" spans="1:22" s="1" customFormat="1" ht="15.75" x14ac:dyDescent="0.25">
      <c r="A9096" s="22"/>
      <c r="B9096" s="22"/>
      <c r="G9096" s="23"/>
      <c r="V9096"/>
    </row>
    <row r="9097" spans="1:22" s="1" customFormat="1" ht="15.75" x14ac:dyDescent="0.25">
      <c r="A9097" s="22"/>
      <c r="B9097" s="22"/>
      <c r="G9097" s="23"/>
      <c r="V9097"/>
    </row>
    <row r="9098" spans="1:22" s="1" customFormat="1" ht="15.75" x14ac:dyDescent="0.25">
      <c r="A9098" s="22"/>
      <c r="B9098" s="22"/>
      <c r="G9098" s="23"/>
      <c r="V9098"/>
    </row>
    <row r="9099" spans="1:22" s="1" customFormat="1" ht="15.75" x14ac:dyDescent="0.25">
      <c r="A9099" s="22"/>
      <c r="B9099" s="22"/>
      <c r="G9099" s="23"/>
      <c r="V9099"/>
    </row>
    <row r="9100" spans="1:22" s="1" customFormat="1" ht="15.75" x14ac:dyDescent="0.25">
      <c r="A9100" s="22"/>
      <c r="B9100" s="22"/>
      <c r="G9100" s="23"/>
      <c r="V9100"/>
    </row>
    <row r="9101" spans="1:22" s="1" customFormat="1" ht="15.75" x14ac:dyDescent="0.25">
      <c r="A9101" s="22"/>
      <c r="B9101" s="22"/>
      <c r="G9101" s="23"/>
      <c r="V9101"/>
    </row>
    <row r="9102" spans="1:22" s="1" customFormat="1" ht="15.75" x14ac:dyDescent="0.25">
      <c r="A9102" s="22"/>
      <c r="B9102" s="22"/>
      <c r="G9102" s="23"/>
      <c r="V9102"/>
    </row>
    <row r="9103" spans="1:22" s="1" customFormat="1" ht="15.75" x14ac:dyDescent="0.25">
      <c r="A9103" s="22"/>
      <c r="B9103" s="22"/>
      <c r="G9103" s="23"/>
      <c r="V9103"/>
    </row>
    <row r="9104" spans="1:22" s="1" customFormat="1" ht="15.75" x14ac:dyDescent="0.25">
      <c r="A9104" s="22"/>
      <c r="B9104" s="22"/>
      <c r="G9104" s="23"/>
      <c r="V9104"/>
    </row>
    <row r="9105" spans="1:22" s="1" customFormat="1" ht="15.75" x14ac:dyDescent="0.25">
      <c r="A9105" s="22"/>
      <c r="B9105" s="22"/>
      <c r="G9105" s="23"/>
      <c r="V9105"/>
    </row>
    <row r="9106" spans="1:22" s="1" customFormat="1" ht="15.75" x14ac:dyDescent="0.25">
      <c r="A9106" s="22"/>
      <c r="B9106" s="22"/>
      <c r="G9106" s="23"/>
      <c r="V9106"/>
    </row>
    <row r="9107" spans="1:22" s="1" customFormat="1" ht="15.75" x14ac:dyDescent="0.25">
      <c r="A9107" s="22"/>
      <c r="B9107" s="22"/>
      <c r="G9107" s="23"/>
      <c r="V9107"/>
    </row>
    <row r="9108" spans="1:22" s="1" customFormat="1" ht="15.75" x14ac:dyDescent="0.25">
      <c r="A9108" s="22"/>
      <c r="B9108" s="22"/>
      <c r="G9108" s="23"/>
      <c r="V9108"/>
    </row>
    <row r="9109" spans="1:22" s="1" customFormat="1" ht="15.75" x14ac:dyDescent="0.25">
      <c r="A9109" s="22"/>
      <c r="B9109" s="22"/>
      <c r="G9109" s="23"/>
      <c r="V9109"/>
    </row>
    <row r="9110" spans="1:22" s="1" customFormat="1" ht="15.75" x14ac:dyDescent="0.25">
      <c r="A9110" s="22"/>
      <c r="B9110" s="22"/>
      <c r="G9110" s="23"/>
      <c r="V9110"/>
    </row>
    <row r="9111" spans="1:22" s="1" customFormat="1" ht="15.75" x14ac:dyDescent="0.25">
      <c r="A9111" s="22"/>
      <c r="B9111" s="22"/>
      <c r="G9111" s="23"/>
      <c r="V9111"/>
    </row>
    <row r="9112" spans="1:22" s="1" customFormat="1" ht="15.75" x14ac:dyDescent="0.25">
      <c r="A9112" s="22"/>
      <c r="B9112" s="22"/>
      <c r="G9112" s="23"/>
      <c r="V9112"/>
    </row>
    <row r="9113" spans="1:22" s="1" customFormat="1" ht="15.75" x14ac:dyDescent="0.25">
      <c r="A9113" s="22"/>
      <c r="B9113" s="22"/>
      <c r="G9113" s="23"/>
      <c r="V9113"/>
    </row>
    <row r="9114" spans="1:22" s="1" customFormat="1" ht="15.75" x14ac:dyDescent="0.25">
      <c r="A9114" s="22"/>
      <c r="B9114" s="22"/>
      <c r="G9114" s="23"/>
      <c r="V9114"/>
    </row>
    <row r="9115" spans="1:22" s="1" customFormat="1" ht="15.75" x14ac:dyDescent="0.25">
      <c r="A9115" s="22"/>
      <c r="B9115" s="22"/>
      <c r="G9115" s="23"/>
      <c r="V9115"/>
    </row>
    <row r="9116" spans="1:22" s="1" customFormat="1" ht="15.75" x14ac:dyDescent="0.25">
      <c r="A9116" s="22"/>
      <c r="B9116" s="22"/>
      <c r="G9116" s="23"/>
      <c r="V9116"/>
    </row>
    <row r="9117" spans="1:22" s="1" customFormat="1" ht="15.75" x14ac:dyDescent="0.25">
      <c r="A9117" s="22"/>
      <c r="B9117" s="22"/>
      <c r="G9117" s="23"/>
      <c r="V9117"/>
    </row>
    <row r="9118" spans="1:22" s="1" customFormat="1" ht="15.75" x14ac:dyDescent="0.25">
      <c r="A9118" s="22"/>
      <c r="B9118" s="22"/>
      <c r="G9118" s="23"/>
      <c r="V9118"/>
    </row>
    <row r="9119" spans="1:22" s="1" customFormat="1" ht="15.75" x14ac:dyDescent="0.25">
      <c r="A9119" s="22"/>
      <c r="B9119" s="22"/>
      <c r="G9119" s="23"/>
      <c r="V9119"/>
    </row>
    <row r="9120" spans="1:22" s="1" customFormat="1" ht="15.75" x14ac:dyDescent="0.25">
      <c r="A9120" s="22"/>
      <c r="B9120" s="22"/>
      <c r="G9120" s="23"/>
      <c r="V9120"/>
    </row>
    <row r="9121" spans="1:22" s="1" customFormat="1" ht="15.75" x14ac:dyDescent="0.25">
      <c r="A9121" s="22"/>
      <c r="B9121" s="22"/>
      <c r="G9121" s="23"/>
      <c r="V9121"/>
    </row>
    <row r="9122" spans="1:22" s="1" customFormat="1" ht="15.75" x14ac:dyDescent="0.25">
      <c r="A9122" s="22"/>
      <c r="B9122" s="22"/>
      <c r="G9122" s="23"/>
      <c r="V9122"/>
    </row>
    <row r="9123" spans="1:22" s="1" customFormat="1" ht="15.75" x14ac:dyDescent="0.25">
      <c r="A9123" s="22"/>
      <c r="B9123" s="22"/>
      <c r="G9123" s="23"/>
      <c r="V9123"/>
    </row>
    <row r="9124" spans="1:22" s="1" customFormat="1" ht="15.75" x14ac:dyDescent="0.25">
      <c r="A9124" s="22"/>
      <c r="B9124" s="22"/>
      <c r="G9124" s="23"/>
      <c r="V9124"/>
    </row>
    <row r="9125" spans="1:22" s="1" customFormat="1" ht="15.75" x14ac:dyDescent="0.25">
      <c r="A9125" s="22"/>
      <c r="B9125" s="22"/>
      <c r="G9125" s="23"/>
      <c r="V9125"/>
    </row>
    <row r="9126" spans="1:22" s="1" customFormat="1" ht="15.75" x14ac:dyDescent="0.25">
      <c r="A9126" s="22"/>
      <c r="B9126" s="22"/>
      <c r="G9126" s="23"/>
      <c r="V9126"/>
    </row>
    <row r="9127" spans="1:22" s="1" customFormat="1" ht="15.75" x14ac:dyDescent="0.25">
      <c r="A9127" s="22"/>
      <c r="B9127" s="22"/>
      <c r="G9127" s="23"/>
      <c r="V9127"/>
    </row>
    <row r="9128" spans="1:22" s="1" customFormat="1" ht="15.75" x14ac:dyDescent="0.25">
      <c r="A9128" s="22"/>
      <c r="B9128" s="22"/>
      <c r="G9128" s="23"/>
      <c r="V9128"/>
    </row>
    <row r="9129" spans="1:22" s="1" customFormat="1" ht="15.75" x14ac:dyDescent="0.25">
      <c r="A9129" s="22"/>
      <c r="B9129" s="22"/>
      <c r="G9129" s="23"/>
      <c r="V9129"/>
    </row>
    <row r="9130" spans="1:22" s="1" customFormat="1" ht="15.75" x14ac:dyDescent="0.25">
      <c r="A9130" s="22"/>
      <c r="B9130" s="22"/>
      <c r="G9130" s="23"/>
      <c r="V9130"/>
    </row>
    <row r="9131" spans="1:22" s="1" customFormat="1" ht="15.75" x14ac:dyDescent="0.25">
      <c r="A9131" s="22"/>
      <c r="B9131" s="22"/>
      <c r="G9131" s="23"/>
      <c r="V9131"/>
    </row>
    <row r="9132" spans="1:22" s="1" customFormat="1" ht="15.75" x14ac:dyDescent="0.25">
      <c r="A9132" s="22"/>
      <c r="B9132" s="22"/>
      <c r="G9132" s="23"/>
      <c r="V9132"/>
    </row>
    <row r="9133" spans="1:22" s="1" customFormat="1" ht="15.75" x14ac:dyDescent="0.25">
      <c r="A9133" s="22"/>
      <c r="B9133" s="22"/>
      <c r="G9133" s="23"/>
      <c r="V9133"/>
    </row>
    <row r="9134" spans="1:22" s="1" customFormat="1" ht="15.75" x14ac:dyDescent="0.25">
      <c r="A9134" s="22"/>
      <c r="B9134" s="22"/>
      <c r="G9134" s="23"/>
      <c r="V9134"/>
    </row>
    <row r="9135" spans="1:22" s="1" customFormat="1" ht="15.75" x14ac:dyDescent="0.25">
      <c r="A9135" s="22"/>
      <c r="B9135" s="22"/>
      <c r="G9135" s="23"/>
      <c r="V9135"/>
    </row>
    <row r="9136" spans="1:22" s="1" customFormat="1" ht="15.75" x14ac:dyDescent="0.25">
      <c r="A9136" s="22"/>
      <c r="B9136" s="22"/>
      <c r="G9136" s="23"/>
      <c r="V9136"/>
    </row>
    <row r="9137" spans="1:22" s="1" customFormat="1" ht="15.75" x14ac:dyDescent="0.25">
      <c r="A9137" s="22"/>
      <c r="B9137" s="22"/>
      <c r="G9137" s="23"/>
      <c r="V9137"/>
    </row>
    <row r="9138" spans="1:22" s="1" customFormat="1" ht="15.75" x14ac:dyDescent="0.25">
      <c r="A9138" s="22"/>
      <c r="B9138" s="22"/>
      <c r="G9138" s="23"/>
      <c r="V9138"/>
    </row>
    <row r="9139" spans="1:22" s="1" customFormat="1" ht="15.75" x14ac:dyDescent="0.25">
      <c r="A9139" s="22"/>
      <c r="B9139" s="22"/>
      <c r="G9139" s="23"/>
      <c r="V9139"/>
    </row>
    <row r="9140" spans="1:22" s="1" customFormat="1" ht="15.75" x14ac:dyDescent="0.25">
      <c r="A9140" s="22"/>
      <c r="B9140" s="22"/>
      <c r="G9140" s="23"/>
      <c r="V9140"/>
    </row>
    <row r="9141" spans="1:22" s="1" customFormat="1" ht="15.75" x14ac:dyDescent="0.25">
      <c r="A9141" s="22"/>
      <c r="B9141" s="22"/>
      <c r="G9141" s="23"/>
      <c r="V9141"/>
    </row>
    <row r="9142" spans="1:22" s="1" customFormat="1" ht="15.75" x14ac:dyDescent="0.25">
      <c r="A9142" s="22"/>
      <c r="B9142" s="22"/>
      <c r="G9142" s="23"/>
      <c r="V9142"/>
    </row>
    <row r="9143" spans="1:22" s="1" customFormat="1" ht="15.75" x14ac:dyDescent="0.25">
      <c r="A9143" s="22"/>
      <c r="B9143" s="22"/>
      <c r="G9143" s="23"/>
      <c r="V9143"/>
    </row>
    <row r="9144" spans="1:22" s="1" customFormat="1" ht="15.75" x14ac:dyDescent="0.25">
      <c r="A9144" s="22"/>
      <c r="B9144" s="22"/>
      <c r="G9144" s="23"/>
      <c r="V9144"/>
    </row>
    <row r="9145" spans="1:22" s="1" customFormat="1" ht="15.75" x14ac:dyDescent="0.25">
      <c r="A9145" s="22"/>
      <c r="B9145" s="22"/>
      <c r="G9145" s="23"/>
      <c r="V9145"/>
    </row>
    <row r="9146" spans="1:22" s="1" customFormat="1" ht="15.75" x14ac:dyDescent="0.25">
      <c r="A9146" s="22"/>
      <c r="B9146" s="22"/>
      <c r="G9146" s="23"/>
      <c r="V9146"/>
    </row>
    <row r="9147" spans="1:22" s="1" customFormat="1" ht="15.75" x14ac:dyDescent="0.25">
      <c r="A9147" s="22"/>
      <c r="B9147" s="22"/>
      <c r="G9147" s="23"/>
      <c r="V9147"/>
    </row>
    <row r="9148" spans="1:22" s="1" customFormat="1" ht="15.75" x14ac:dyDescent="0.25">
      <c r="A9148" s="22"/>
      <c r="B9148" s="22"/>
      <c r="G9148" s="23"/>
      <c r="V9148"/>
    </row>
    <row r="9149" spans="1:22" s="1" customFormat="1" ht="15.75" x14ac:dyDescent="0.25">
      <c r="A9149" s="22"/>
      <c r="B9149" s="22"/>
      <c r="G9149" s="23"/>
      <c r="V9149"/>
    </row>
    <row r="9150" spans="1:22" s="1" customFormat="1" ht="15.75" x14ac:dyDescent="0.25">
      <c r="A9150" s="22"/>
      <c r="B9150" s="22"/>
      <c r="G9150" s="23"/>
      <c r="V9150"/>
    </row>
    <row r="9151" spans="1:22" s="1" customFormat="1" ht="15.75" x14ac:dyDescent="0.25">
      <c r="A9151" s="22"/>
      <c r="B9151" s="22"/>
      <c r="G9151" s="23"/>
      <c r="V9151"/>
    </row>
    <row r="9152" spans="1:22" s="1" customFormat="1" ht="15.75" x14ac:dyDescent="0.25">
      <c r="A9152" s="22"/>
      <c r="B9152" s="22"/>
      <c r="G9152" s="23"/>
      <c r="V9152"/>
    </row>
    <row r="9153" spans="1:22" s="1" customFormat="1" ht="15.75" x14ac:dyDescent="0.25">
      <c r="A9153" s="22"/>
      <c r="B9153" s="22"/>
      <c r="G9153" s="23"/>
      <c r="V9153"/>
    </row>
    <row r="9154" spans="1:22" s="1" customFormat="1" ht="15.75" x14ac:dyDescent="0.25">
      <c r="A9154" s="22"/>
      <c r="B9154" s="22"/>
      <c r="G9154" s="23"/>
      <c r="V9154"/>
    </row>
    <row r="9155" spans="1:22" s="1" customFormat="1" ht="15.75" x14ac:dyDescent="0.25">
      <c r="A9155" s="22"/>
      <c r="B9155" s="22"/>
      <c r="G9155" s="23"/>
      <c r="V9155"/>
    </row>
    <row r="9156" spans="1:22" s="1" customFormat="1" ht="15.75" x14ac:dyDescent="0.25">
      <c r="A9156" s="22"/>
      <c r="B9156" s="22"/>
      <c r="G9156" s="23"/>
      <c r="V9156"/>
    </row>
    <row r="9157" spans="1:22" s="1" customFormat="1" ht="15.75" x14ac:dyDescent="0.25">
      <c r="A9157" s="22"/>
      <c r="B9157" s="22"/>
      <c r="G9157" s="23"/>
      <c r="V9157"/>
    </row>
    <row r="9158" spans="1:22" s="1" customFormat="1" ht="15.75" x14ac:dyDescent="0.25">
      <c r="A9158" s="22"/>
      <c r="B9158" s="22"/>
      <c r="G9158" s="23"/>
      <c r="V9158"/>
    </row>
    <row r="9159" spans="1:22" s="1" customFormat="1" ht="15.75" x14ac:dyDescent="0.25">
      <c r="A9159" s="22"/>
      <c r="B9159" s="22"/>
      <c r="G9159" s="23"/>
      <c r="V9159"/>
    </row>
    <row r="9160" spans="1:22" s="1" customFormat="1" ht="15.75" x14ac:dyDescent="0.25">
      <c r="A9160" s="22"/>
      <c r="B9160" s="22"/>
      <c r="G9160" s="23"/>
      <c r="V9160"/>
    </row>
    <row r="9161" spans="1:22" s="1" customFormat="1" ht="15.75" x14ac:dyDescent="0.25">
      <c r="A9161" s="22"/>
      <c r="B9161" s="22"/>
      <c r="G9161" s="23"/>
      <c r="V9161"/>
    </row>
    <row r="9162" spans="1:22" s="1" customFormat="1" ht="15.75" x14ac:dyDescent="0.25">
      <c r="A9162" s="22"/>
      <c r="B9162" s="22"/>
      <c r="G9162" s="23"/>
      <c r="V9162"/>
    </row>
    <row r="9163" spans="1:22" s="1" customFormat="1" ht="15.75" x14ac:dyDescent="0.25">
      <c r="A9163" s="22"/>
      <c r="B9163" s="22"/>
      <c r="G9163" s="23"/>
      <c r="V9163"/>
    </row>
    <row r="9164" spans="1:22" s="1" customFormat="1" ht="15.75" x14ac:dyDescent="0.25">
      <c r="A9164" s="22"/>
      <c r="B9164" s="22"/>
      <c r="G9164" s="23"/>
      <c r="V9164"/>
    </row>
    <row r="9165" spans="1:22" s="1" customFormat="1" ht="15.75" x14ac:dyDescent="0.25">
      <c r="A9165" s="22"/>
      <c r="B9165" s="22"/>
      <c r="G9165" s="23"/>
      <c r="V9165"/>
    </row>
    <row r="9166" spans="1:22" s="1" customFormat="1" ht="15.75" x14ac:dyDescent="0.25">
      <c r="A9166" s="22"/>
      <c r="B9166" s="22"/>
      <c r="G9166" s="23"/>
      <c r="V9166"/>
    </row>
    <row r="9167" spans="1:22" s="1" customFormat="1" ht="15.75" x14ac:dyDescent="0.25">
      <c r="A9167" s="22"/>
      <c r="B9167" s="22"/>
      <c r="G9167" s="23"/>
      <c r="V9167"/>
    </row>
    <row r="9168" spans="1:22" s="1" customFormat="1" ht="15.75" x14ac:dyDescent="0.25">
      <c r="A9168" s="22"/>
      <c r="B9168" s="22"/>
      <c r="G9168" s="23"/>
      <c r="V9168"/>
    </row>
    <row r="9169" spans="1:22" s="1" customFormat="1" ht="15.75" x14ac:dyDescent="0.25">
      <c r="A9169" s="22"/>
      <c r="B9169" s="22"/>
      <c r="G9169" s="23"/>
      <c r="V9169"/>
    </row>
    <row r="9170" spans="1:22" s="1" customFormat="1" ht="15.75" x14ac:dyDescent="0.25">
      <c r="A9170" s="22"/>
      <c r="B9170" s="22"/>
      <c r="G9170" s="23"/>
      <c r="V9170"/>
    </row>
    <row r="9171" spans="1:22" s="1" customFormat="1" ht="15.75" x14ac:dyDescent="0.25">
      <c r="A9171" s="22"/>
      <c r="B9171" s="22"/>
      <c r="G9171" s="23"/>
      <c r="V9171"/>
    </row>
    <row r="9172" spans="1:22" s="1" customFormat="1" ht="15.75" x14ac:dyDescent="0.25">
      <c r="A9172" s="22"/>
      <c r="B9172" s="22"/>
      <c r="G9172" s="23"/>
      <c r="V9172"/>
    </row>
    <row r="9173" spans="1:22" s="1" customFormat="1" ht="15.75" x14ac:dyDescent="0.25">
      <c r="A9173" s="22"/>
      <c r="B9173" s="22"/>
      <c r="G9173" s="23"/>
      <c r="V9173"/>
    </row>
    <row r="9174" spans="1:22" s="1" customFormat="1" ht="15.75" x14ac:dyDescent="0.25">
      <c r="A9174" s="22"/>
      <c r="B9174" s="22"/>
      <c r="G9174" s="23"/>
      <c r="V9174"/>
    </row>
    <row r="9175" spans="1:22" s="1" customFormat="1" ht="15.75" x14ac:dyDescent="0.25">
      <c r="A9175" s="22"/>
      <c r="B9175" s="22"/>
      <c r="G9175" s="23"/>
      <c r="V9175"/>
    </row>
    <row r="9176" spans="1:22" s="1" customFormat="1" ht="15.75" x14ac:dyDescent="0.25">
      <c r="A9176" s="22"/>
      <c r="B9176" s="22"/>
      <c r="G9176" s="23"/>
      <c r="V9176"/>
    </row>
    <row r="9177" spans="1:22" s="1" customFormat="1" ht="15.75" x14ac:dyDescent="0.25">
      <c r="A9177" s="22"/>
      <c r="B9177" s="22"/>
      <c r="G9177" s="23"/>
      <c r="V9177"/>
    </row>
    <row r="9178" spans="1:22" s="1" customFormat="1" ht="15.75" x14ac:dyDescent="0.25">
      <c r="A9178" s="22"/>
      <c r="B9178" s="22"/>
      <c r="G9178" s="23"/>
      <c r="V9178"/>
    </row>
    <row r="9179" spans="1:22" s="1" customFormat="1" ht="15.75" x14ac:dyDescent="0.25">
      <c r="A9179" s="22"/>
      <c r="B9179" s="22"/>
      <c r="G9179" s="23"/>
      <c r="V9179"/>
    </row>
    <row r="9180" spans="1:22" s="1" customFormat="1" ht="15.75" x14ac:dyDescent="0.25">
      <c r="A9180" s="22"/>
      <c r="B9180" s="22"/>
      <c r="G9180" s="23"/>
      <c r="V9180"/>
    </row>
    <row r="9181" spans="1:22" s="1" customFormat="1" ht="15.75" x14ac:dyDescent="0.25">
      <c r="A9181" s="22"/>
      <c r="B9181" s="22"/>
      <c r="G9181" s="23"/>
      <c r="V9181"/>
    </row>
    <row r="9182" spans="1:22" s="1" customFormat="1" ht="15.75" x14ac:dyDescent="0.25">
      <c r="A9182" s="22"/>
      <c r="B9182" s="22"/>
      <c r="G9182" s="23"/>
      <c r="V9182"/>
    </row>
    <row r="9183" spans="1:22" s="1" customFormat="1" ht="15.75" x14ac:dyDescent="0.25">
      <c r="A9183" s="22"/>
      <c r="B9183" s="22"/>
      <c r="G9183" s="23"/>
      <c r="V9183"/>
    </row>
    <row r="9184" spans="1:22" s="1" customFormat="1" ht="15.75" x14ac:dyDescent="0.25">
      <c r="A9184" s="22"/>
      <c r="B9184" s="22"/>
      <c r="G9184" s="23"/>
      <c r="V9184"/>
    </row>
    <row r="9185" spans="1:22" s="1" customFormat="1" ht="15.75" x14ac:dyDescent="0.25">
      <c r="A9185" s="22"/>
      <c r="B9185" s="22"/>
      <c r="G9185" s="23"/>
      <c r="V9185"/>
    </row>
    <row r="9186" spans="1:22" s="1" customFormat="1" ht="15.75" x14ac:dyDescent="0.25">
      <c r="A9186" s="22"/>
      <c r="B9186" s="22"/>
      <c r="G9186" s="23"/>
      <c r="V9186"/>
    </row>
    <row r="9187" spans="1:22" s="1" customFormat="1" ht="15.75" x14ac:dyDescent="0.25">
      <c r="A9187" s="22"/>
      <c r="B9187" s="22"/>
      <c r="G9187" s="23"/>
      <c r="V9187"/>
    </row>
    <row r="9188" spans="1:22" s="1" customFormat="1" ht="15.75" x14ac:dyDescent="0.25">
      <c r="A9188" s="22"/>
      <c r="B9188" s="22"/>
      <c r="G9188" s="23"/>
      <c r="V9188"/>
    </row>
    <row r="9189" spans="1:22" s="1" customFormat="1" ht="15.75" x14ac:dyDescent="0.25">
      <c r="A9189" s="22"/>
      <c r="B9189" s="22"/>
      <c r="G9189" s="23"/>
      <c r="V9189"/>
    </row>
    <row r="9190" spans="1:22" s="1" customFormat="1" ht="15.75" x14ac:dyDescent="0.25">
      <c r="A9190" s="22"/>
      <c r="B9190" s="22"/>
      <c r="G9190" s="23"/>
      <c r="V9190"/>
    </row>
    <row r="9191" spans="1:22" s="1" customFormat="1" ht="15.75" x14ac:dyDescent="0.25">
      <c r="A9191" s="22"/>
      <c r="B9191" s="22"/>
      <c r="G9191" s="23"/>
      <c r="V9191"/>
    </row>
    <row r="9192" spans="1:22" s="1" customFormat="1" ht="15.75" x14ac:dyDescent="0.25">
      <c r="A9192" s="22"/>
      <c r="B9192" s="22"/>
      <c r="G9192" s="23"/>
      <c r="V9192"/>
    </row>
    <row r="9193" spans="1:22" s="1" customFormat="1" ht="15.75" x14ac:dyDescent="0.25">
      <c r="A9193" s="22"/>
      <c r="B9193" s="22"/>
      <c r="G9193" s="23"/>
      <c r="V9193"/>
    </row>
    <row r="9194" spans="1:22" s="1" customFormat="1" ht="15.75" x14ac:dyDescent="0.25">
      <c r="A9194" s="22"/>
      <c r="B9194" s="22"/>
      <c r="G9194" s="23"/>
      <c r="V9194"/>
    </row>
    <row r="9195" spans="1:22" s="1" customFormat="1" ht="15.75" x14ac:dyDescent="0.25">
      <c r="A9195" s="22"/>
      <c r="B9195" s="22"/>
      <c r="G9195" s="23"/>
      <c r="V9195"/>
    </row>
    <row r="9196" spans="1:22" s="1" customFormat="1" ht="15.75" x14ac:dyDescent="0.25">
      <c r="A9196" s="22"/>
      <c r="B9196" s="22"/>
      <c r="G9196" s="23"/>
      <c r="V9196"/>
    </row>
    <row r="9197" spans="1:22" s="1" customFormat="1" ht="15.75" x14ac:dyDescent="0.25">
      <c r="A9197" s="22"/>
      <c r="B9197" s="22"/>
      <c r="G9197" s="23"/>
      <c r="V9197"/>
    </row>
    <row r="9198" spans="1:22" s="1" customFormat="1" ht="15.75" x14ac:dyDescent="0.25">
      <c r="A9198" s="22"/>
      <c r="B9198" s="22"/>
      <c r="G9198" s="23"/>
      <c r="V9198"/>
    </row>
    <row r="9199" spans="1:22" s="1" customFormat="1" ht="15.75" x14ac:dyDescent="0.25">
      <c r="A9199" s="22"/>
      <c r="B9199" s="22"/>
      <c r="G9199" s="23"/>
      <c r="V9199"/>
    </row>
    <row r="9200" spans="1:22" s="1" customFormat="1" ht="15.75" x14ac:dyDescent="0.25">
      <c r="A9200" s="22"/>
      <c r="B9200" s="22"/>
      <c r="G9200" s="23"/>
      <c r="V9200"/>
    </row>
    <row r="9201" spans="1:22" s="1" customFormat="1" ht="15.75" x14ac:dyDescent="0.25">
      <c r="A9201" s="22"/>
      <c r="B9201" s="22"/>
      <c r="G9201" s="23"/>
      <c r="V9201"/>
    </row>
    <row r="9202" spans="1:22" s="1" customFormat="1" ht="15.75" x14ac:dyDescent="0.25">
      <c r="A9202" s="22"/>
      <c r="B9202" s="22"/>
      <c r="G9202" s="23"/>
      <c r="V9202"/>
    </row>
    <row r="9203" spans="1:22" s="1" customFormat="1" ht="15.75" x14ac:dyDescent="0.25">
      <c r="A9203" s="22"/>
      <c r="B9203" s="22"/>
      <c r="G9203" s="23"/>
      <c r="V9203"/>
    </row>
    <row r="9204" spans="1:22" s="1" customFormat="1" ht="15.75" x14ac:dyDescent="0.25">
      <c r="A9204" s="22"/>
      <c r="B9204" s="22"/>
      <c r="G9204" s="23"/>
      <c r="V9204"/>
    </row>
    <row r="9205" spans="1:22" s="1" customFormat="1" ht="15.75" x14ac:dyDescent="0.25">
      <c r="A9205" s="22"/>
      <c r="B9205" s="22"/>
      <c r="G9205" s="23"/>
      <c r="V9205"/>
    </row>
    <row r="9206" spans="1:22" s="1" customFormat="1" ht="15.75" x14ac:dyDescent="0.25">
      <c r="A9206" s="22"/>
      <c r="B9206" s="22"/>
      <c r="G9206" s="23"/>
      <c r="V9206"/>
    </row>
    <row r="9207" spans="1:22" s="1" customFormat="1" ht="15.75" x14ac:dyDescent="0.25">
      <c r="A9207" s="22"/>
      <c r="B9207" s="22"/>
      <c r="G9207" s="23"/>
      <c r="V9207"/>
    </row>
    <row r="9208" spans="1:22" s="1" customFormat="1" ht="15.75" x14ac:dyDescent="0.25">
      <c r="A9208" s="22"/>
      <c r="B9208" s="22"/>
      <c r="G9208" s="23"/>
      <c r="V9208"/>
    </row>
    <row r="9209" spans="1:22" s="1" customFormat="1" ht="15.75" x14ac:dyDescent="0.25">
      <c r="A9209" s="22"/>
      <c r="B9209" s="22"/>
      <c r="G9209" s="23"/>
      <c r="V9209"/>
    </row>
    <row r="9210" spans="1:22" s="1" customFormat="1" ht="15.75" x14ac:dyDescent="0.25">
      <c r="A9210" s="22"/>
      <c r="B9210" s="22"/>
      <c r="G9210" s="23"/>
      <c r="V9210"/>
    </row>
    <row r="9211" spans="1:22" s="1" customFormat="1" ht="15.75" x14ac:dyDescent="0.25">
      <c r="A9211" s="22"/>
      <c r="B9211" s="22"/>
      <c r="G9211" s="23"/>
      <c r="V9211"/>
    </row>
    <row r="9212" spans="1:22" s="1" customFormat="1" ht="15.75" x14ac:dyDescent="0.25">
      <c r="A9212" s="22"/>
      <c r="B9212" s="22"/>
      <c r="G9212" s="23"/>
      <c r="V9212"/>
    </row>
    <row r="9213" spans="1:22" s="1" customFormat="1" ht="15.75" x14ac:dyDescent="0.25">
      <c r="A9213" s="22"/>
      <c r="B9213" s="22"/>
      <c r="G9213" s="23"/>
      <c r="V9213"/>
    </row>
    <row r="9214" spans="1:22" s="1" customFormat="1" ht="15.75" x14ac:dyDescent="0.25">
      <c r="A9214" s="22"/>
      <c r="B9214" s="22"/>
      <c r="G9214" s="23"/>
      <c r="V9214"/>
    </row>
    <row r="9215" spans="1:22" s="1" customFormat="1" ht="15.75" x14ac:dyDescent="0.25">
      <c r="A9215" s="22"/>
      <c r="B9215" s="22"/>
      <c r="G9215" s="23"/>
      <c r="V9215"/>
    </row>
    <row r="9216" spans="1:22" s="1" customFormat="1" ht="15.75" x14ac:dyDescent="0.25">
      <c r="A9216" s="22"/>
      <c r="B9216" s="22"/>
      <c r="G9216" s="23"/>
      <c r="V9216"/>
    </row>
    <row r="9217" spans="1:22" s="1" customFormat="1" ht="15.75" x14ac:dyDescent="0.25">
      <c r="A9217" s="22"/>
      <c r="B9217" s="22"/>
      <c r="G9217" s="23"/>
      <c r="V9217"/>
    </row>
    <row r="9218" spans="1:22" s="1" customFormat="1" ht="15.75" x14ac:dyDescent="0.25">
      <c r="A9218" s="22"/>
      <c r="B9218" s="22"/>
      <c r="G9218" s="23"/>
      <c r="V9218"/>
    </row>
    <row r="9219" spans="1:22" s="1" customFormat="1" ht="15.75" x14ac:dyDescent="0.25">
      <c r="A9219" s="22"/>
      <c r="B9219" s="22"/>
      <c r="G9219" s="23"/>
      <c r="V9219"/>
    </row>
    <row r="9220" spans="1:22" s="1" customFormat="1" ht="15.75" x14ac:dyDescent="0.25">
      <c r="A9220" s="22"/>
      <c r="B9220" s="22"/>
      <c r="G9220" s="23"/>
      <c r="V9220"/>
    </row>
    <row r="9221" spans="1:22" s="1" customFormat="1" ht="15.75" x14ac:dyDescent="0.25">
      <c r="A9221" s="22"/>
      <c r="B9221" s="22"/>
      <c r="G9221" s="23"/>
      <c r="V9221"/>
    </row>
    <row r="9222" spans="1:22" s="1" customFormat="1" ht="15.75" x14ac:dyDescent="0.25">
      <c r="A9222" s="22"/>
      <c r="B9222" s="22"/>
      <c r="G9222" s="23"/>
      <c r="V9222"/>
    </row>
    <row r="9223" spans="1:22" s="1" customFormat="1" ht="15.75" x14ac:dyDescent="0.25">
      <c r="A9223" s="22"/>
      <c r="B9223" s="22"/>
      <c r="G9223" s="23"/>
      <c r="V9223"/>
    </row>
    <row r="9224" spans="1:22" s="1" customFormat="1" ht="15.75" x14ac:dyDescent="0.25">
      <c r="A9224" s="22"/>
      <c r="B9224" s="22"/>
      <c r="G9224" s="23"/>
      <c r="V9224"/>
    </row>
    <row r="9225" spans="1:22" s="1" customFormat="1" ht="15.75" x14ac:dyDescent="0.25">
      <c r="A9225" s="22"/>
      <c r="B9225" s="22"/>
      <c r="G9225" s="23"/>
      <c r="V9225"/>
    </row>
    <row r="9226" spans="1:22" s="1" customFormat="1" ht="15.75" x14ac:dyDescent="0.25">
      <c r="A9226" s="22"/>
      <c r="B9226" s="22"/>
      <c r="G9226" s="23"/>
      <c r="V9226"/>
    </row>
    <row r="9227" spans="1:22" s="1" customFormat="1" ht="15.75" x14ac:dyDescent="0.25">
      <c r="A9227" s="22"/>
      <c r="B9227" s="22"/>
      <c r="G9227" s="23"/>
      <c r="V9227"/>
    </row>
    <row r="9228" spans="1:22" s="1" customFormat="1" ht="15.75" x14ac:dyDescent="0.25">
      <c r="A9228" s="22"/>
      <c r="B9228" s="22"/>
      <c r="G9228" s="23"/>
      <c r="V9228"/>
    </row>
    <row r="9229" spans="1:22" s="1" customFormat="1" ht="15.75" x14ac:dyDescent="0.25">
      <c r="A9229" s="22"/>
      <c r="B9229" s="22"/>
      <c r="G9229" s="23"/>
      <c r="V9229"/>
    </row>
    <row r="9230" spans="1:22" s="1" customFormat="1" ht="15.75" x14ac:dyDescent="0.25">
      <c r="A9230" s="22"/>
      <c r="B9230" s="22"/>
      <c r="G9230" s="23"/>
      <c r="V9230"/>
    </row>
    <row r="9231" spans="1:22" s="1" customFormat="1" ht="15.75" x14ac:dyDescent="0.25">
      <c r="A9231" s="22"/>
      <c r="B9231" s="22"/>
      <c r="G9231" s="23"/>
      <c r="V9231"/>
    </row>
    <row r="9232" spans="1:22" s="1" customFormat="1" ht="15.75" x14ac:dyDescent="0.25">
      <c r="A9232" s="22"/>
      <c r="B9232" s="22"/>
      <c r="G9232" s="23"/>
      <c r="V9232"/>
    </row>
    <row r="9233" spans="1:22" s="1" customFormat="1" ht="15.75" x14ac:dyDescent="0.25">
      <c r="A9233" s="22"/>
      <c r="B9233" s="22"/>
      <c r="G9233" s="23"/>
      <c r="V9233"/>
    </row>
    <row r="9234" spans="1:22" s="1" customFormat="1" ht="15.75" x14ac:dyDescent="0.25">
      <c r="A9234" s="22"/>
      <c r="B9234" s="22"/>
      <c r="G9234" s="23"/>
      <c r="V9234"/>
    </row>
    <row r="9235" spans="1:22" s="1" customFormat="1" ht="15.75" x14ac:dyDescent="0.25">
      <c r="A9235" s="22"/>
      <c r="B9235" s="22"/>
      <c r="G9235" s="23"/>
      <c r="V9235"/>
    </row>
    <row r="9236" spans="1:22" s="1" customFormat="1" ht="15.75" x14ac:dyDescent="0.25">
      <c r="A9236" s="22"/>
      <c r="B9236" s="22"/>
      <c r="G9236" s="23"/>
      <c r="V9236"/>
    </row>
    <row r="9237" spans="1:22" s="1" customFormat="1" ht="15.75" x14ac:dyDescent="0.25">
      <c r="A9237" s="22"/>
      <c r="B9237" s="22"/>
      <c r="G9237" s="23"/>
      <c r="V9237"/>
    </row>
    <row r="9238" spans="1:22" s="1" customFormat="1" ht="15.75" x14ac:dyDescent="0.25">
      <c r="A9238" s="22"/>
      <c r="B9238" s="22"/>
      <c r="G9238" s="23"/>
      <c r="V9238"/>
    </row>
    <row r="9239" spans="1:22" s="1" customFormat="1" ht="15.75" x14ac:dyDescent="0.25">
      <c r="A9239" s="22"/>
      <c r="B9239" s="22"/>
      <c r="G9239" s="23"/>
      <c r="V9239"/>
    </row>
    <row r="9240" spans="1:22" s="1" customFormat="1" ht="15.75" x14ac:dyDescent="0.25">
      <c r="A9240" s="22"/>
      <c r="B9240" s="22"/>
      <c r="G9240" s="23"/>
      <c r="V9240"/>
    </row>
    <row r="9241" spans="1:22" s="1" customFormat="1" ht="15.75" x14ac:dyDescent="0.25">
      <c r="A9241" s="22"/>
      <c r="B9241" s="22"/>
      <c r="G9241" s="23"/>
      <c r="V9241"/>
    </row>
    <row r="9242" spans="1:22" s="1" customFormat="1" ht="15.75" x14ac:dyDescent="0.25">
      <c r="A9242" s="22"/>
      <c r="B9242" s="22"/>
      <c r="G9242" s="23"/>
      <c r="V9242"/>
    </row>
    <row r="9243" spans="1:22" s="1" customFormat="1" ht="15.75" x14ac:dyDescent="0.25">
      <c r="A9243" s="22"/>
      <c r="B9243" s="22"/>
      <c r="G9243" s="23"/>
      <c r="V9243"/>
    </row>
    <row r="9244" spans="1:22" s="1" customFormat="1" ht="15.75" x14ac:dyDescent="0.25">
      <c r="A9244" s="22"/>
      <c r="B9244" s="22"/>
      <c r="G9244" s="23"/>
      <c r="V9244"/>
    </row>
    <row r="9245" spans="1:22" s="1" customFormat="1" ht="15.75" x14ac:dyDescent="0.25">
      <c r="A9245" s="22"/>
      <c r="B9245" s="22"/>
      <c r="G9245" s="23"/>
      <c r="V9245"/>
    </row>
    <row r="9246" spans="1:22" s="1" customFormat="1" ht="15.75" x14ac:dyDescent="0.25">
      <c r="A9246" s="22"/>
      <c r="B9246" s="22"/>
      <c r="G9246" s="23"/>
      <c r="V9246"/>
    </row>
    <row r="9247" spans="1:22" s="1" customFormat="1" ht="15.75" x14ac:dyDescent="0.25">
      <c r="A9247" s="22"/>
      <c r="B9247" s="22"/>
      <c r="G9247" s="23"/>
      <c r="V9247"/>
    </row>
    <row r="9248" spans="1:22" s="1" customFormat="1" ht="15.75" x14ac:dyDescent="0.25">
      <c r="A9248" s="22"/>
      <c r="B9248" s="22"/>
      <c r="G9248" s="23"/>
      <c r="V9248"/>
    </row>
    <row r="9249" spans="1:22" s="1" customFormat="1" ht="15.75" x14ac:dyDescent="0.25">
      <c r="A9249" s="22"/>
      <c r="B9249" s="22"/>
      <c r="G9249" s="23"/>
      <c r="V9249"/>
    </row>
    <row r="9250" spans="1:22" s="1" customFormat="1" ht="15.75" x14ac:dyDescent="0.25">
      <c r="A9250" s="22"/>
      <c r="B9250" s="22"/>
      <c r="G9250" s="23"/>
      <c r="V9250"/>
    </row>
    <row r="9251" spans="1:22" s="1" customFormat="1" ht="15.75" x14ac:dyDescent="0.25">
      <c r="A9251" s="22"/>
      <c r="B9251" s="22"/>
      <c r="G9251" s="23"/>
      <c r="V9251"/>
    </row>
    <row r="9252" spans="1:22" s="1" customFormat="1" ht="15.75" x14ac:dyDescent="0.25">
      <c r="A9252" s="22"/>
      <c r="B9252" s="22"/>
      <c r="G9252" s="23"/>
      <c r="V9252"/>
    </row>
    <row r="9253" spans="1:22" s="1" customFormat="1" ht="15.75" x14ac:dyDescent="0.25">
      <c r="A9253" s="22"/>
      <c r="B9253" s="22"/>
      <c r="G9253" s="23"/>
      <c r="V9253"/>
    </row>
    <row r="9254" spans="1:22" s="1" customFormat="1" ht="15.75" x14ac:dyDescent="0.25">
      <c r="A9254" s="22"/>
      <c r="B9254" s="22"/>
      <c r="G9254" s="23"/>
      <c r="V9254"/>
    </row>
    <row r="9255" spans="1:22" s="1" customFormat="1" ht="15.75" x14ac:dyDescent="0.25">
      <c r="A9255" s="22"/>
      <c r="B9255" s="22"/>
      <c r="G9255" s="23"/>
      <c r="V9255"/>
    </row>
    <row r="9256" spans="1:22" s="1" customFormat="1" ht="15.75" x14ac:dyDescent="0.25">
      <c r="A9256" s="22"/>
      <c r="B9256" s="22"/>
      <c r="G9256" s="23"/>
      <c r="V9256"/>
    </row>
    <row r="9257" spans="1:22" s="1" customFormat="1" ht="15.75" x14ac:dyDescent="0.25">
      <c r="A9257" s="22"/>
      <c r="B9257" s="22"/>
      <c r="G9257" s="23"/>
      <c r="V9257"/>
    </row>
    <row r="9258" spans="1:22" s="1" customFormat="1" ht="15.75" x14ac:dyDescent="0.25">
      <c r="A9258" s="22"/>
      <c r="B9258" s="22"/>
      <c r="G9258" s="23"/>
      <c r="V9258"/>
    </row>
    <row r="9259" spans="1:22" s="1" customFormat="1" ht="15.75" x14ac:dyDescent="0.25">
      <c r="A9259" s="22"/>
      <c r="B9259" s="22"/>
      <c r="G9259" s="23"/>
      <c r="V9259"/>
    </row>
    <row r="9260" spans="1:22" s="1" customFormat="1" ht="15.75" x14ac:dyDescent="0.25">
      <c r="A9260" s="22"/>
      <c r="B9260" s="22"/>
      <c r="G9260" s="23"/>
      <c r="V9260"/>
    </row>
    <row r="9261" spans="1:22" s="1" customFormat="1" ht="15.75" x14ac:dyDescent="0.25">
      <c r="A9261" s="22"/>
      <c r="B9261" s="22"/>
      <c r="G9261" s="23"/>
      <c r="V9261"/>
    </row>
    <row r="9262" spans="1:22" s="1" customFormat="1" ht="15.75" x14ac:dyDescent="0.25">
      <c r="A9262" s="22"/>
      <c r="B9262" s="22"/>
      <c r="G9262" s="23"/>
      <c r="V9262"/>
    </row>
    <row r="9263" spans="1:22" s="1" customFormat="1" ht="15.75" x14ac:dyDescent="0.25">
      <c r="A9263" s="22"/>
      <c r="B9263" s="22"/>
      <c r="G9263" s="23"/>
      <c r="V9263"/>
    </row>
    <row r="9264" spans="1:22" s="1" customFormat="1" ht="15.75" x14ac:dyDescent="0.25">
      <c r="A9264" s="22"/>
      <c r="B9264" s="22"/>
      <c r="G9264" s="23"/>
      <c r="V9264"/>
    </row>
    <row r="9265" spans="1:22" s="1" customFormat="1" ht="15.75" x14ac:dyDescent="0.25">
      <c r="A9265" s="22"/>
      <c r="B9265" s="22"/>
      <c r="G9265" s="23"/>
      <c r="V9265"/>
    </row>
    <row r="9266" spans="1:22" s="1" customFormat="1" ht="15.75" x14ac:dyDescent="0.25">
      <c r="A9266" s="22"/>
      <c r="B9266" s="22"/>
      <c r="G9266" s="23"/>
      <c r="V9266"/>
    </row>
    <row r="9267" spans="1:22" s="1" customFormat="1" ht="15.75" x14ac:dyDescent="0.25">
      <c r="A9267" s="22"/>
      <c r="B9267" s="22"/>
      <c r="G9267" s="23"/>
      <c r="V9267"/>
    </row>
    <row r="9268" spans="1:22" s="1" customFormat="1" ht="15.75" x14ac:dyDescent="0.25">
      <c r="A9268" s="22"/>
      <c r="B9268" s="22"/>
      <c r="G9268" s="23"/>
      <c r="V9268"/>
    </row>
    <row r="9269" spans="1:22" s="1" customFormat="1" ht="15.75" x14ac:dyDescent="0.25">
      <c r="A9269" s="22"/>
      <c r="B9269" s="22"/>
      <c r="G9269" s="23"/>
      <c r="V9269"/>
    </row>
    <row r="9270" spans="1:22" s="1" customFormat="1" ht="15.75" x14ac:dyDescent="0.25">
      <c r="A9270" s="22"/>
      <c r="B9270" s="22"/>
      <c r="G9270" s="23"/>
      <c r="V9270"/>
    </row>
    <row r="9271" spans="1:22" s="1" customFormat="1" ht="15.75" x14ac:dyDescent="0.25">
      <c r="A9271" s="22"/>
      <c r="B9271" s="22"/>
      <c r="G9271" s="23"/>
      <c r="V9271"/>
    </row>
    <row r="9272" spans="1:22" s="1" customFormat="1" ht="15.75" x14ac:dyDescent="0.25">
      <c r="A9272" s="22"/>
      <c r="B9272" s="22"/>
      <c r="G9272" s="23"/>
      <c r="V9272"/>
    </row>
    <row r="9273" spans="1:22" s="1" customFormat="1" ht="15.75" x14ac:dyDescent="0.25">
      <c r="A9273" s="22"/>
      <c r="B9273" s="22"/>
      <c r="G9273" s="23"/>
      <c r="V9273"/>
    </row>
    <row r="9274" spans="1:22" s="1" customFormat="1" ht="15.75" x14ac:dyDescent="0.25">
      <c r="A9274" s="22"/>
      <c r="B9274" s="22"/>
      <c r="G9274" s="23"/>
      <c r="V9274"/>
    </row>
    <row r="9275" spans="1:22" s="1" customFormat="1" ht="15.75" x14ac:dyDescent="0.25">
      <c r="A9275" s="22"/>
      <c r="B9275" s="22"/>
      <c r="G9275" s="23"/>
      <c r="V9275"/>
    </row>
    <row r="9276" spans="1:22" s="1" customFormat="1" ht="15.75" x14ac:dyDescent="0.25">
      <c r="A9276" s="22"/>
      <c r="B9276" s="22"/>
      <c r="G9276" s="23"/>
      <c r="V9276"/>
    </row>
    <row r="9277" spans="1:22" s="1" customFormat="1" ht="15.75" x14ac:dyDescent="0.25">
      <c r="A9277" s="22"/>
      <c r="B9277" s="22"/>
      <c r="G9277" s="23"/>
      <c r="V9277"/>
    </row>
    <row r="9278" spans="1:22" s="1" customFormat="1" ht="15.75" x14ac:dyDescent="0.25">
      <c r="A9278" s="22"/>
      <c r="B9278" s="22"/>
      <c r="G9278" s="23"/>
      <c r="V9278"/>
    </row>
    <row r="9279" spans="1:22" s="1" customFormat="1" ht="15.75" x14ac:dyDescent="0.25">
      <c r="A9279" s="22"/>
      <c r="B9279" s="22"/>
      <c r="G9279" s="23"/>
      <c r="V9279"/>
    </row>
    <row r="9280" spans="1:22" s="1" customFormat="1" ht="15.75" x14ac:dyDescent="0.25">
      <c r="A9280" s="22"/>
      <c r="B9280" s="22"/>
      <c r="G9280" s="23"/>
      <c r="V9280"/>
    </row>
    <row r="9281" spans="1:22" s="1" customFormat="1" ht="15.75" x14ac:dyDescent="0.25">
      <c r="A9281" s="22"/>
      <c r="B9281" s="22"/>
      <c r="G9281" s="23"/>
      <c r="V9281"/>
    </row>
    <row r="9282" spans="1:22" s="1" customFormat="1" ht="15.75" x14ac:dyDescent="0.25">
      <c r="A9282" s="22"/>
      <c r="B9282" s="22"/>
      <c r="G9282" s="23"/>
      <c r="V9282"/>
    </row>
    <row r="9283" spans="1:22" s="1" customFormat="1" ht="15.75" x14ac:dyDescent="0.25">
      <c r="A9283" s="22"/>
      <c r="B9283" s="22"/>
      <c r="G9283" s="23"/>
      <c r="V9283"/>
    </row>
    <row r="9284" spans="1:22" s="1" customFormat="1" ht="15.75" x14ac:dyDescent="0.25">
      <c r="A9284" s="22"/>
      <c r="B9284" s="22"/>
      <c r="G9284" s="23"/>
      <c r="V9284"/>
    </row>
    <row r="9285" spans="1:22" s="1" customFormat="1" ht="15.75" x14ac:dyDescent="0.25">
      <c r="A9285" s="22"/>
      <c r="B9285" s="22"/>
      <c r="G9285" s="23"/>
      <c r="V9285"/>
    </row>
    <row r="9286" spans="1:22" s="1" customFormat="1" ht="15.75" x14ac:dyDescent="0.25">
      <c r="A9286" s="22"/>
      <c r="B9286" s="22"/>
      <c r="G9286" s="23"/>
      <c r="V9286"/>
    </row>
    <row r="9287" spans="1:22" s="1" customFormat="1" ht="15.75" x14ac:dyDescent="0.25">
      <c r="A9287" s="22"/>
      <c r="B9287" s="22"/>
      <c r="G9287" s="23"/>
      <c r="V9287"/>
    </row>
    <row r="9288" spans="1:22" s="1" customFormat="1" ht="15.75" x14ac:dyDescent="0.25">
      <c r="A9288" s="22"/>
      <c r="B9288" s="22"/>
      <c r="G9288" s="23"/>
      <c r="V9288"/>
    </row>
    <row r="9289" spans="1:22" s="1" customFormat="1" ht="15.75" x14ac:dyDescent="0.25">
      <c r="A9289" s="22"/>
      <c r="B9289" s="22"/>
      <c r="G9289" s="23"/>
      <c r="V9289"/>
    </row>
    <row r="9290" spans="1:22" s="1" customFormat="1" ht="15.75" x14ac:dyDescent="0.25">
      <c r="A9290" s="22"/>
      <c r="B9290" s="22"/>
      <c r="G9290" s="23"/>
      <c r="V9290"/>
    </row>
    <row r="9291" spans="1:22" s="1" customFormat="1" ht="15.75" x14ac:dyDescent="0.25">
      <c r="A9291" s="22"/>
      <c r="B9291" s="22"/>
      <c r="G9291" s="23"/>
      <c r="V9291"/>
    </row>
    <row r="9292" spans="1:22" s="1" customFormat="1" ht="15.75" x14ac:dyDescent="0.25">
      <c r="A9292" s="22"/>
      <c r="B9292" s="22"/>
      <c r="G9292" s="23"/>
      <c r="V9292"/>
    </row>
    <row r="9293" spans="1:22" s="1" customFormat="1" ht="15.75" x14ac:dyDescent="0.25">
      <c r="A9293" s="22"/>
      <c r="B9293" s="22"/>
      <c r="G9293" s="23"/>
      <c r="V9293"/>
    </row>
    <row r="9294" spans="1:22" s="1" customFormat="1" ht="15.75" x14ac:dyDescent="0.25">
      <c r="A9294" s="22"/>
      <c r="B9294" s="22"/>
      <c r="G9294" s="23"/>
      <c r="V9294"/>
    </row>
    <row r="9295" spans="1:22" s="1" customFormat="1" ht="15.75" x14ac:dyDescent="0.25">
      <c r="A9295" s="22"/>
      <c r="B9295" s="22"/>
      <c r="G9295" s="23"/>
      <c r="V9295"/>
    </row>
    <row r="9296" spans="1:22" s="1" customFormat="1" ht="15.75" x14ac:dyDescent="0.25">
      <c r="A9296" s="22"/>
      <c r="B9296" s="22"/>
      <c r="G9296" s="23"/>
      <c r="V9296"/>
    </row>
    <row r="9297" spans="1:22" s="1" customFormat="1" ht="15.75" x14ac:dyDescent="0.25">
      <c r="A9297" s="22"/>
      <c r="B9297" s="22"/>
      <c r="G9297" s="23"/>
      <c r="V9297"/>
    </row>
    <row r="9298" spans="1:22" s="1" customFormat="1" ht="15.75" x14ac:dyDescent="0.25">
      <c r="A9298" s="22"/>
      <c r="B9298" s="22"/>
      <c r="G9298" s="23"/>
      <c r="V9298"/>
    </row>
    <row r="9299" spans="1:22" s="1" customFormat="1" ht="15.75" x14ac:dyDescent="0.25">
      <c r="A9299" s="22"/>
      <c r="B9299" s="22"/>
      <c r="G9299" s="23"/>
      <c r="V9299"/>
    </row>
    <row r="9300" spans="1:22" s="1" customFormat="1" ht="15.75" x14ac:dyDescent="0.25">
      <c r="A9300" s="22"/>
      <c r="B9300" s="22"/>
      <c r="G9300" s="23"/>
      <c r="V9300"/>
    </row>
    <row r="9301" spans="1:22" s="1" customFormat="1" ht="15.75" x14ac:dyDescent="0.25">
      <c r="A9301" s="22"/>
      <c r="B9301" s="22"/>
      <c r="G9301" s="23"/>
      <c r="V9301"/>
    </row>
    <row r="9302" spans="1:22" s="1" customFormat="1" ht="15.75" x14ac:dyDescent="0.25">
      <c r="A9302" s="22"/>
      <c r="B9302" s="22"/>
      <c r="G9302" s="23"/>
      <c r="V9302"/>
    </row>
    <row r="9303" spans="1:22" s="1" customFormat="1" ht="15.75" x14ac:dyDescent="0.25">
      <c r="A9303" s="22"/>
      <c r="B9303" s="22"/>
      <c r="G9303" s="23"/>
      <c r="V9303"/>
    </row>
    <row r="9304" spans="1:22" s="1" customFormat="1" ht="15.75" x14ac:dyDescent="0.25">
      <c r="A9304" s="22"/>
      <c r="B9304" s="22"/>
      <c r="G9304" s="23"/>
      <c r="V9304"/>
    </row>
    <row r="9305" spans="1:22" s="1" customFormat="1" ht="15.75" x14ac:dyDescent="0.25">
      <c r="A9305" s="22"/>
      <c r="B9305" s="22"/>
      <c r="G9305" s="23"/>
      <c r="V9305"/>
    </row>
    <row r="9306" spans="1:22" s="1" customFormat="1" ht="15.75" x14ac:dyDescent="0.25">
      <c r="A9306" s="22"/>
      <c r="B9306" s="22"/>
      <c r="G9306" s="23"/>
      <c r="V9306"/>
    </row>
    <row r="9307" spans="1:22" s="1" customFormat="1" ht="15.75" x14ac:dyDescent="0.25">
      <c r="A9307" s="22"/>
      <c r="B9307" s="22"/>
      <c r="G9307" s="23"/>
      <c r="V9307"/>
    </row>
    <row r="9308" spans="1:22" s="1" customFormat="1" ht="15.75" x14ac:dyDescent="0.25">
      <c r="A9308" s="22"/>
      <c r="B9308" s="22"/>
      <c r="G9308" s="23"/>
      <c r="V9308"/>
    </row>
    <row r="9309" spans="1:22" s="1" customFormat="1" ht="15.75" x14ac:dyDescent="0.25">
      <c r="A9309" s="22"/>
      <c r="B9309" s="22"/>
      <c r="G9309" s="23"/>
      <c r="V9309"/>
    </row>
    <row r="9310" spans="1:22" s="1" customFormat="1" ht="15.75" x14ac:dyDescent="0.25">
      <c r="A9310" s="22"/>
      <c r="B9310" s="22"/>
      <c r="G9310" s="23"/>
      <c r="V9310"/>
    </row>
    <row r="9311" spans="1:22" s="1" customFormat="1" ht="15.75" x14ac:dyDescent="0.25">
      <c r="A9311" s="22"/>
      <c r="B9311" s="22"/>
      <c r="G9311" s="23"/>
      <c r="V9311"/>
    </row>
    <row r="9312" spans="1:22" s="1" customFormat="1" ht="15.75" x14ac:dyDescent="0.25">
      <c r="A9312" s="22"/>
      <c r="B9312" s="22"/>
      <c r="G9312" s="23"/>
      <c r="V9312"/>
    </row>
    <row r="9313" spans="1:22" s="1" customFormat="1" ht="15.75" x14ac:dyDescent="0.25">
      <c r="A9313" s="22"/>
      <c r="B9313" s="22"/>
      <c r="G9313" s="23"/>
      <c r="V9313"/>
    </row>
    <row r="9314" spans="1:22" s="1" customFormat="1" ht="15.75" x14ac:dyDescent="0.25">
      <c r="A9314" s="22"/>
      <c r="B9314" s="22"/>
      <c r="G9314" s="23"/>
      <c r="V9314"/>
    </row>
    <row r="9315" spans="1:22" s="1" customFormat="1" ht="15.75" x14ac:dyDescent="0.25">
      <c r="A9315" s="22"/>
      <c r="B9315" s="22"/>
      <c r="G9315" s="23"/>
      <c r="V9315"/>
    </row>
    <row r="9316" spans="1:22" s="1" customFormat="1" ht="15.75" x14ac:dyDescent="0.25">
      <c r="A9316" s="22"/>
      <c r="B9316" s="22"/>
      <c r="G9316" s="23"/>
      <c r="V9316"/>
    </row>
    <row r="9317" spans="1:22" s="1" customFormat="1" ht="15.75" x14ac:dyDescent="0.25">
      <c r="A9317" s="22"/>
      <c r="B9317" s="22"/>
      <c r="G9317" s="23"/>
      <c r="V9317"/>
    </row>
    <row r="9318" spans="1:22" s="1" customFormat="1" ht="15.75" x14ac:dyDescent="0.25">
      <c r="A9318" s="22"/>
      <c r="B9318" s="22"/>
      <c r="G9318" s="23"/>
      <c r="V9318"/>
    </row>
    <row r="9319" spans="1:22" s="1" customFormat="1" ht="15.75" x14ac:dyDescent="0.25">
      <c r="A9319" s="22"/>
      <c r="B9319" s="22"/>
      <c r="G9319" s="23"/>
      <c r="V9319"/>
    </row>
    <row r="9320" spans="1:22" s="1" customFormat="1" ht="15.75" x14ac:dyDescent="0.25">
      <c r="A9320" s="22"/>
      <c r="B9320" s="22"/>
      <c r="G9320" s="23"/>
      <c r="V9320"/>
    </row>
    <row r="9321" spans="1:22" s="1" customFormat="1" ht="15.75" x14ac:dyDescent="0.25">
      <c r="A9321" s="22"/>
      <c r="B9321" s="22"/>
      <c r="G9321" s="23"/>
      <c r="V9321"/>
    </row>
    <row r="9322" spans="1:22" s="1" customFormat="1" ht="15.75" x14ac:dyDescent="0.25">
      <c r="A9322" s="22"/>
      <c r="B9322" s="22"/>
      <c r="G9322" s="23"/>
      <c r="V9322"/>
    </row>
    <row r="9323" spans="1:22" s="1" customFormat="1" ht="15.75" x14ac:dyDescent="0.25">
      <c r="A9323" s="22"/>
      <c r="B9323" s="22"/>
      <c r="G9323" s="23"/>
      <c r="V9323"/>
    </row>
    <row r="9324" spans="1:22" s="1" customFormat="1" ht="15.75" x14ac:dyDescent="0.25">
      <c r="A9324" s="22"/>
      <c r="B9324" s="22"/>
      <c r="G9324" s="23"/>
      <c r="V9324"/>
    </row>
    <row r="9325" spans="1:22" s="1" customFormat="1" ht="15.75" x14ac:dyDescent="0.25">
      <c r="A9325" s="22"/>
      <c r="B9325" s="22"/>
      <c r="G9325" s="23"/>
      <c r="V9325"/>
    </row>
    <row r="9326" spans="1:22" s="1" customFormat="1" ht="15.75" x14ac:dyDescent="0.25">
      <c r="A9326" s="22"/>
      <c r="B9326" s="22"/>
      <c r="G9326" s="23"/>
      <c r="V9326"/>
    </row>
    <row r="9327" spans="1:22" s="1" customFormat="1" ht="15.75" x14ac:dyDescent="0.25">
      <c r="A9327" s="22"/>
      <c r="B9327" s="22"/>
      <c r="G9327" s="23"/>
      <c r="V9327"/>
    </row>
    <row r="9328" spans="1:22" s="1" customFormat="1" ht="15.75" x14ac:dyDescent="0.25">
      <c r="A9328" s="22"/>
      <c r="B9328" s="22"/>
      <c r="G9328" s="23"/>
      <c r="V9328"/>
    </row>
    <row r="9329" spans="1:22" s="1" customFormat="1" ht="15.75" x14ac:dyDescent="0.25">
      <c r="A9329" s="22"/>
      <c r="B9329" s="22"/>
      <c r="G9329" s="23"/>
      <c r="V9329"/>
    </row>
    <row r="9330" spans="1:22" s="1" customFormat="1" ht="15.75" x14ac:dyDescent="0.25">
      <c r="A9330" s="22"/>
      <c r="B9330" s="22"/>
      <c r="G9330" s="23"/>
      <c r="V9330"/>
    </row>
    <row r="9331" spans="1:22" s="1" customFormat="1" ht="15.75" x14ac:dyDescent="0.25">
      <c r="A9331" s="22"/>
      <c r="B9331" s="22"/>
      <c r="G9331" s="23"/>
      <c r="V9331"/>
    </row>
    <row r="9332" spans="1:22" s="1" customFormat="1" ht="15.75" x14ac:dyDescent="0.25">
      <c r="A9332" s="22"/>
      <c r="B9332" s="22"/>
      <c r="G9332" s="23"/>
      <c r="V9332"/>
    </row>
    <row r="9333" spans="1:22" s="1" customFormat="1" ht="15.75" x14ac:dyDescent="0.25">
      <c r="A9333" s="22"/>
      <c r="B9333" s="22"/>
      <c r="G9333" s="23"/>
      <c r="V9333"/>
    </row>
    <row r="9334" spans="1:22" s="1" customFormat="1" ht="15.75" x14ac:dyDescent="0.25">
      <c r="A9334" s="22"/>
      <c r="B9334" s="22"/>
      <c r="G9334" s="23"/>
      <c r="V9334"/>
    </row>
    <row r="9335" spans="1:22" s="1" customFormat="1" ht="15.75" x14ac:dyDescent="0.25">
      <c r="A9335" s="22"/>
      <c r="B9335" s="22"/>
      <c r="G9335" s="23"/>
      <c r="V9335"/>
    </row>
    <row r="9336" spans="1:22" s="1" customFormat="1" ht="15.75" x14ac:dyDescent="0.25">
      <c r="A9336" s="22"/>
      <c r="B9336" s="22"/>
      <c r="G9336" s="23"/>
      <c r="V9336"/>
    </row>
    <row r="9337" spans="1:22" s="1" customFormat="1" ht="15.75" x14ac:dyDescent="0.25">
      <c r="A9337" s="22"/>
      <c r="B9337" s="22"/>
      <c r="G9337" s="23"/>
      <c r="V9337"/>
    </row>
    <row r="9338" spans="1:22" s="1" customFormat="1" ht="15.75" x14ac:dyDescent="0.25">
      <c r="A9338" s="22"/>
      <c r="B9338" s="22"/>
      <c r="G9338" s="23"/>
      <c r="V9338"/>
    </row>
    <row r="9339" spans="1:22" s="1" customFormat="1" ht="15.75" x14ac:dyDescent="0.25">
      <c r="A9339" s="22"/>
      <c r="B9339" s="22"/>
      <c r="G9339" s="23"/>
      <c r="V9339"/>
    </row>
    <row r="9340" spans="1:22" s="1" customFormat="1" ht="15.75" x14ac:dyDescent="0.25">
      <c r="A9340" s="22"/>
      <c r="B9340" s="22"/>
      <c r="G9340" s="23"/>
      <c r="V9340"/>
    </row>
    <row r="9341" spans="1:22" s="1" customFormat="1" ht="15.75" x14ac:dyDescent="0.25">
      <c r="A9341" s="22"/>
      <c r="B9341" s="22"/>
      <c r="G9341" s="23"/>
      <c r="V9341"/>
    </row>
    <row r="9342" spans="1:22" s="1" customFormat="1" ht="15.75" x14ac:dyDescent="0.25">
      <c r="A9342" s="22"/>
      <c r="B9342" s="22"/>
      <c r="G9342" s="23"/>
      <c r="V9342"/>
    </row>
    <row r="9343" spans="1:22" s="1" customFormat="1" ht="15.75" x14ac:dyDescent="0.25">
      <c r="A9343" s="22"/>
      <c r="B9343" s="22"/>
      <c r="G9343" s="23"/>
      <c r="V9343"/>
    </row>
    <row r="9344" spans="1:22" s="1" customFormat="1" ht="15.75" x14ac:dyDescent="0.25">
      <c r="A9344" s="22"/>
      <c r="B9344" s="22"/>
      <c r="G9344" s="23"/>
      <c r="V9344"/>
    </row>
    <row r="9345" spans="1:22" s="1" customFormat="1" ht="15.75" x14ac:dyDescent="0.25">
      <c r="A9345" s="22"/>
      <c r="B9345" s="22"/>
      <c r="G9345" s="23"/>
      <c r="V9345"/>
    </row>
    <row r="9346" spans="1:22" s="1" customFormat="1" ht="15.75" x14ac:dyDescent="0.25">
      <c r="A9346" s="22"/>
      <c r="B9346" s="22"/>
      <c r="G9346" s="23"/>
      <c r="V9346"/>
    </row>
    <row r="9347" spans="1:22" s="1" customFormat="1" ht="15.75" x14ac:dyDescent="0.25">
      <c r="A9347" s="22"/>
      <c r="B9347" s="22"/>
      <c r="G9347" s="23"/>
      <c r="V9347"/>
    </row>
    <row r="9348" spans="1:22" s="1" customFormat="1" ht="15.75" x14ac:dyDescent="0.25">
      <c r="A9348" s="22"/>
      <c r="B9348" s="22"/>
      <c r="G9348" s="23"/>
      <c r="V9348"/>
    </row>
    <row r="9349" spans="1:22" s="1" customFormat="1" ht="15.75" x14ac:dyDescent="0.25">
      <c r="A9349" s="22"/>
      <c r="B9349" s="22"/>
      <c r="G9349" s="23"/>
      <c r="V9349"/>
    </row>
    <row r="9350" spans="1:22" s="1" customFormat="1" ht="15.75" x14ac:dyDescent="0.25">
      <c r="A9350" s="22"/>
      <c r="B9350" s="22"/>
      <c r="G9350" s="23"/>
      <c r="V9350"/>
    </row>
    <row r="9351" spans="1:22" s="1" customFormat="1" ht="15.75" x14ac:dyDescent="0.25">
      <c r="A9351" s="22"/>
      <c r="B9351" s="22"/>
      <c r="G9351" s="23"/>
      <c r="V9351"/>
    </row>
    <row r="9352" spans="1:22" s="1" customFormat="1" ht="15.75" x14ac:dyDescent="0.25">
      <c r="A9352" s="22"/>
      <c r="B9352" s="22"/>
      <c r="G9352" s="23"/>
      <c r="V9352"/>
    </row>
    <row r="9353" spans="1:22" s="1" customFormat="1" ht="15.75" x14ac:dyDescent="0.25">
      <c r="A9353" s="22"/>
      <c r="B9353" s="22"/>
      <c r="G9353" s="23"/>
      <c r="V9353"/>
    </row>
    <row r="9354" spans="1:22" s="1" customFormat="1" ht="15.75" x14ac:dyDescent="0.25">
      <c r="A9354" s="22"/>
      <c r="B9354" s="22"/>
      <c r="G9354" s="23"/>
      <c r="V9354"/>
    </row>
    <row r="9355" spans="1:22" s="1" customFormat="1" ht="15.75" x14ac:dyDescent="0.25">
      <c r="A9355" s="22"/>
      <c r="B9355" s="22"/>
      <c r="G9355" s="23"/>
      <c r="V9355"/>
    </row>
    <row r="9356" spans="1:22" s="1" customFormat="1" ht="15.75" x14ac:dyDescent="0.25">
      <c r="A9356" s="22"/>
      <c r="B9356" s="22"/>
      <c r="G9356" s="23"/>
      <c r="V9356"/>
    </row>
    <row r="9357" spans="1:22" s="1" customFormat="1" ht="15.75" x14ac:dyDescent="0.25">
      <c r="A9357" s="22"/>
      <c r="B9357" s="22"/>
      <c r="G9357" s="23"/>
      <c r="V9357"/>
    </row>
    <row r="9358" spans="1:22" s="1" customFormat="1" ht="15.75" x14ac:dyDescent="0.25">
      <c r="A9358" s="22"/>
      <c r="B9358" s="22"/>
      <c r="G9358" s="23"/>
      <c r="V9358"/>
    </row>
    <row r="9359" spans="1:22" s="1" customFormat="1" ht="15.75" x14ac:dyDescent="0.25">
      <c r="A9359" s="22"/>
      <c r="B9359" s="22"/>
      <c r="G9359" s="23"/>
      <c r="V9359"/>
    </row>
    <row r="9360" spans="1:22" s="1" customFormat="1" ht="15.75" x14ac:dyDescent="0.25">
      <c r="A9360" s="22"/>
      <c r="B9360" s="22"/>
      <c r="G9360" s="23"/>
      <c r="V9360"/>
    </row>
    <row r="9361" spans="1:22" s="1" customFormat="1" ht="15.75" x14ac:dyDescent="0.25">
      <c r="A9361" s="22"/>
      <c r="B9361" s="22"/>
      <c r="G9361" s="23"/>
      <c r="V9361"/>
    </row>
    <row r="9362" spans="1:22" s="1" customFormat="1" ht="15.75" x14ac:dyDescent="0.25">
      <c r="A9362" s="22"/>
      <c r="B9362" s="22"/>
      <c r="G9362" s="23"/>
      <c r="V9362"/>
    </row>
    <row r="9363" spans="1:22" s="1" customFormat="1" ht="15.75" x14ac:dyDescent="0.25">
      <c r="A9363" s="22"/>
      <c r="B9363" s="22"/>
      <c r="G9363" s="23"/>
      <c r="V9363"/>
    </row>
    <row r="9364" spans="1:22" s="1" customFormat="1" ht="15.75" x14ac:dyDescent="0.25">
      <c r="A9364" s="22"/>
      <c r="B9364" s="22"/>
      <c r="G9364" s="23"/>
      <c r="V9364"/>
    </row>
    <row r="9365" spans="1:22" s="1" customFormat="1" ht="15.75" x14ac:dyDescent="0.25">
      <c r="A9365" s="22"/>
      <c r="B9365" s="22"/>
      <c r="G9365" s="23"/>
      <c r="V9365"/>
    </row>
    <row r="9366" spans="1:22" s="1" customFormat="1" ht="15.75" x14ac:dyDescent="0.25">
      <c r="A9366" s="22"/>
      <c r="B9366" s="22"/>
      <c r="G9366" s="23"/>
      <c r="V9366"/>
    </row>
    <row r="9367" spans="1:22" s="1" customFormat="1" ht="15.75" x14ac:dyDescent="0.25">
      <c r="A9367" s="22"/>
      <c r="B9367" s="22"/>
      <c r="G9367" s="23"/>
      <c r="V9367"/>
    </row>
    <row r="9368" spans="1:22" s="1" customFormat="1" ht="15.75" x14ac:dyDescent="0.25">
      <c r="A9368" s="22"/>
      <c r="B9368" s="22"/>
      <c r="G9368" s="23"/>
      <c r="V9368"/>
    </row>
    <row r="9369" spans="1:22" s="1" customFormat="1" ht="15.75" x14ac:dyDescent="0.25">
      <c r="A9369" s="22"/>
      <c r="B9369" s="22"/>
      <c r="G9369" s="23"/>
      <c r="V9369"/>
    </row>
    <row r="9370" spans="1:22" s="1" customFormat="1" ht="15.75" x14ac:dyDescent="0.25">
      <c r="A9370" s="22"/>
      <c r="B9370" s="22"/>
      <c r="G9370" s="23"/>
      <c r="V9370"/>
    </row>
    <row r="9371" spans="1:22" s="1" customFormat="1" ht="15.75" x14ac:dyDescent="0.25">
      <c r="A9371" s="22"/>
      <c r="B9371" s="22"/>
      <c r="G9371" s="23"/>
      <c r="V9371"/>
    </row>
    <row r="9372" spans="1:22" s="1" customFormat="1" ht="15.75" x14ac:dyDescent="0.25">
      <c r="A9372" s="22"/>
      <c r="B9372" s="22"/>
      <c r="G9372" s="23"/>
      <c r="V9372"/>
    </row>
    <row r="9373" spans="1:22" s="1" customFormat="1" ht="15.75" x14ac:dyDescent="0.25">
      <c r="A9373" s="22"/>
      <c r="B9373" s="22"/>
      <c r="G9373" s="23"/>
      <c r="V9373"/>
    </row>
    <row r="9374" spans="1:22" s="1" customFormat="1" ht="15.75" x14ac:dyDescent="0.25">
      <c r="A9374" s="22"/>
      <c r="B9374" s="22"/>
      <c r="G9374" s="23"/>
      <c r="V9374"/>
    </row>
    <row r="9375" spans="1:22" s="1" customFormat="1" ht="15.75" x14ac:dyDescent="0.25">
      <c r="A9375" s="22"/>
      <c r="B9375" s="22"/>
      <c r="G9375" s="23"/>
      <c r="V9375"/>
    </row>
    <row r="9376" spans="1:22" s="1" customFormat="1" ht="15.75" x14ac:dyDescent="0.25">
      <c r="A9376" s="22"/>
      <c r="B9376" s="22"/>
      <c r="G9376" s="23"/>
      <c r="V9376"/>
    </row>
    <row r="9377" spans="1:22" s="1" customFormat="1" ht="15.75" x14ac:dyDescent="0.25">
      <c r="A9377" s="22"/>
      <c r="B9377" s="22"/>
      <c r="G9377" s="23"/>
      <c r="V9377"/>
    </row>
    <row r="9378" spans="1:22" s="1" customFormat="1" ht="15.75" x14ac:dyDescent="0.25">
      <c r="A9378" s="22"/>
      <c r="B9378" s="22"/>
      <c r="G9378" s="23"/>
      <c r="V9378"/>
    </row>
    <row r="9379" spans="1:22" s="1" customFormat="1" ht="15.75" x14ac:dyDescent="0.25">
      <c r="A9379" s="22"/>
      <c r="B9379" s="22"/>
      <c r="G9379" s="23"/>
      <c r="V9379"/>
    </row>
    <row r="9380" spans="1:22" s="1" customFormat="1" ht="15.75" x14ac:dyDescent="0.25">
      <c r="A9380" s="22"/>
      <c r="B9380" s="22"/>
      <c r="G9380" s="23"/>
      <c r="V9380"/>
    </row>
    <row r="9381" spans="1:22" s="1" customFormat="1" ht="15.75" x14ac:dyDescent="0.25">
      <c r="A9381" s="22"/>
      <c r="B9381" s="22"/>
      <c r="G9381" s="23"/>
      <c r="V9381"/>
    </row>
    <row r="9382" spans="1:22" s="1" customFormat="1" ht="15.75" x14ac:dyDescent="0.25">
      <c r="A9382" s="22"/>
      <c r="B9382" s="22"/>
      <c r="G9382" s="23"/>
      <c r="V9382"/>
    </row>
    <row r="9383" spans="1:22" s="1" customFormat="1" ht="15.75" x14ac:dyDescent="0.25">
      <c r="A9383" s="22"/>
      <c r="B9383" s="22"/>
      <c r="G9383" s="23"/>
      <c r="V9383"/>
    </row>
    <row r="9384" spans="1:22" s="1" customFormat="1" ht="15.75" x14ac:dyDescent="0.25">
      <c r="A9384" s="22"/>
      <c r="B9384" s="22"/>
      <c r="G9384" s="23"/>
      <c r="V9384"/>
    </row>
    <row r="9385" spans="1:22" s="1" customFormat="1" ht="15.75" x14ac:dyDescent="0.25">
      <c r="A9385" s="22"/>
      <c r="B9385" s="22"/>
      <c r="G9385" s="23"/>
      <c r="V9385"/>
    </row>
    <row r="9386" spans="1:22" s="1" customFormat="1" ht="15.75" x14ac:dyDescent="0.25">
      <c r="A9386" s="22"/>
      <c r="B9386" s="22"/>
      <c r="G9386" s="23"/>
      <c r="V9386"/>
    </row>
    <row r="9387" spans="1:22" s="1" customFormat="1" ht="15.75" x14ac:dyDescent="0.25">
      <c r="A9387" s="22"/>
      <c r="B9387" s="22"/>
      <c r="G9387" s="23"/>
      <c r="V9387"/>
    </row>
    <row r="9388" spans="1:22" s="1" customFormat="1" ht="15.75" x14ac:dyDescent="0.25">
      <c r="A9388" s="22"/>
      <c r="B9388" s="22"/>
      <c r="G9388" s="23"/>
      <c r="V9388"/>
    </row>
    <row r="9389" spans="1:22" s="1" customFormat="1" ht="15.75" x14ac:dyDescent="0.25">
      <c r="A9389" s="22"/>
      <c r="B9389" s="22"/>
      <c r="G9389" s="23"/>
      <c r="V9389"/>
    </row>
    <row r="9390" spans="1:22" s="1" customFormat="1" ht="15.75" x14ac:dyDescent="0.25">
      <c r="A9390" s="22"/>
      <c r="B9390" s="22"/>
      <c r="G9390" s="23"/>
      <c r="V9390"/>
    </row>
    <row r="9391" spans="1:22" s="1" customFormat="1" ht="15.75" x14ac:dyDescent="0.25">
      <c r="A9391" s="22"/>
      <c r="B9391" s="22"/>
      <c r="G9391" s="23"/>
      <c r="V9391"/>
    </row>
    <row r="9392" spans="1:22" s="1" customFormat="1" ht="15.75" x14ac:dyDescent="0.25">
      <c r="A9392" s="22"/>
      <c r="B9392" s="22"/>
      <c r="G9392" s="23"/>
      <c r="V9392"/>
    </row>
    <row r="9393" spans="1:22" s="1" customFormat="1" ht="15.75" x14ac:dyDescent="0.25">
      <c r="A9393" s="22"/>
      <c r="B9393" s="22"/>
      <c r="G9393" s="23"/>
      <c r="V9393"/>
    </row>
    <row r="9394" spans="1:22" s="1" customFormat="1" ht="15.75" x14ac:dyDescent="0.25">
      <c r="A9394" s="22"/>
      <c r="B9394" s="22"/>
      <c r="G9394" s="23"/>
      <c r="V9394"/>
    </row>
    <row r="9395" spans="1:22" s="1" customFormat="1" ht="15.75" x14ac:dyDescent="0.25">
      <c r="A9395" s="22"/>
      <c r="B9395" s="22"/>
      <c r="G9395" s="23"/>
      <c r="V9395"/>
    </row>
    <row r="9396" spans="1:22" s="1" customFormat="1" ht="15.75" x14ac:dyDescent="0.25">
      <c r="A9396" s="22"/>
      <c r="B9396" s="22"/>
      <c r="G9396" s="23"/>
      <c r="V9396"/>
    </row>
    <row r="9397" spans="1:22" s="1" customFormat="1" ht="15.75" x14ac:dyDescent="0.25">
      <c r="A9397" s="22"/>
      <c r="B9397" s="22"/>
      <c r="G9397" s="23"/>
      <c r="V9397"/>
    </row>
    <row r="9398" spans="1:22" s="1" customFormat="1" ht="15.75" x14ac:dyDescent="0.25">
      <c r="A9398" s="22"/>
      <c r="B9398" s="22"/>
      <c r="G9398" s="23"/>
      <c r="V9398"/>
    </row>
    <row r="9399" spans="1:22" s="1" customFormat="1" ht="15.75" x14ac:dyDescent="0.25">
      <c r="A9399" s="22"/>
      <c r="B9399" s="22"/>
      <c r="G9399" s="23"/>
      <c r="V9399"/>
    </row>
    <row r="9400" spans="1:22" s="1" customFormat="1" ht="15.75" x14ac:dyDescent="0.25">
      <c r="A9400" s="22"/>
      <c r="B9400" s="22"/>
      <c r="G9400" s="23"/>
      <c r="V9400"/>
    </row>
    <row r="9401" spans="1:22" s="1" customFormat="1" ht="15.75" x14ac:dyDescent="0.25">
      <c r="A9401" s="22"/>
      <c r="B9401" s="22"/>
      <c r="G9401" s="23"/>
      <c r="V9401"/>
    </row>
    <row r="9402" spans="1:22" s="1" customFormat="1" ht="15.75" x14ac:dyDescent="0.25">
      <c r="A9402" s="22"/>
      <c r="B9402" s="22"/>
      <c r="G9402" s="23"/>
      <c r="V9402"/>
    </row>
    <row r="9403" spans="1:22" s="1" customFormat="1" ht="15.75" x14ac:dyDescent="0.25">
      <c r="A9403" s="22"/>
      <c r="B9403" s="22"/>
      <c r="G9403" s="23"/>
      <c r="V9403"/>
    </row>
    <row r="9404" spans="1:22" s="1" customFormat="1" ht="15.75" x14ac:dyDescent="0.25">
      <c r="A9404" s="22"/>
      <c r="B9404" s="22"/>
      <c r="G9404" s="23"/>
      <c r="V9404"/>
    </row>
    <row r="9405" spans="1:22" s="1" customFormat="1" ht="15.75" x14ac:dyDescent="0.25">
      <c r="A9405" s="22"/>
      <c r="B9405" s="22"/>
      <c r="G9405" s="23"/>
      <c r="V9405"/>
    </row>
    <row r="9406" spans="1:22" s="1" customFormat="1" ht="15.75" x14ac:dyDescent="0.25">
      <c r="A9406" s="22"/>
      <c r="B9406" s="22"/>
      <c r="G9406" s="23"/>
      <c r="V9406"/>
    </row>
    <row r="9407" spans="1:22" s="1" customFormat="1" ht="15.75" x14ac:dyDescent="0.25">
      <c r="A9407" s="22"/>
      <c r="B9407" s="22"/>
      <c r="G9407" s="23"/>
      <c r="V9407"/>
    </row>
    <row r="9408" spans="1:22" s="1" customFormat="1" ht="15.75" x14ac:dyDescent="0.25">
      <c r="A9408" s="22"/>
      <c r="B9408" s="22"/>
      <c r="G9408" s="23"/>
      <c r="V9408"/>
    </row>
    <row r="9409" spans="1:22" s="1" customFormat="1" ht="15.75" x14ac:dyDescent="0.25">
      <c r="A9409" s="22"/>
      <c r="B9409" s="22"/>
      <c r="G9409" s="23"/>
      <c r="V9409"/>
    </row>
    <row r="9410" spans="1:22" s="1" customFormat="1" ht="15.75" x14ac:dyDescent="0.25">
      <c r="A9410" s="22"/>
      <c r="B9410" s="22"/>
      <c r="G9410" s="23"/>
      <c r="V9410"/>
    </row>
    <row r="9411" spans="1:22" s="1" customFormat="1" ht="15.75" x14ac:dyDescent="0.25">
      <c r="A9411" s="22"/>
      <c r="B9411" s="22"/>
      <c r="G9411" s="23"/>
      <c r="V9411"/>
    </row>
    <row r="9412" spans="1:22" s="1" customFormat="1" ht="15.75" x14ac:dyDescent="0.25">
      <c r="A9412" s="22"/>
      <c r="B9412" s="22"/>
      <c r="G9412" s="23"/>
      <c r="V9412"/>
    </row>
    <row r="9413" spans="1:22" s="1" customFormat="1" ht="15.75" x14ac:dyDescent="0.25">
      <c r="A9413" s="22"/>
      <c r="B9413" s="22"/>
      <c r="G9413" s="23"/>
      <c r="V9413"/>
    </row>
    <row r="9414" spans="1:22" s="1" customFormat="1" ht="15.75" x14ac:dyDescent="0.25">
      <c r="A9414" s="22"/>
      <c r="B9414" s="22"/>
      <c r="G9414" s="23"/>
      <c r="V9414"/>
    </row>
    <row r="9415" spans="1:22" s="1" customFormat="1" ht="15.75" x14ac:dyDescent="0.25">
      <c r="A9415" s="22"/>
      <c r="B9415" s="22"/>
      <c r="G9415" s="23"/>
      <c r="V9415"/>
    </row>
    <row r="9416" spans="1:22" s="1" customFormat="1" ht="15.75" x14ac:dyDescent="0.25">
      <c r="A9416" s="22"/>
      <c r="B9416" s="22"/>
      <c r="G9416" s="23"/>
      <c r="V9416"/>
    </row>
    <row r="9417" spans="1:22" s="1" customFormat="1" ht="15.75" x14ac:dyDescent="0.25">
      <c r="A9417" s="22"/>
      <c r="B9417" s="22"/>
      <c r="G9417" s="23"/>
      <c r="V9417"/>
    </row>
    <row r="9418" spans="1:22" s="1" customFormat="1" ht="15.75" x14ac:dyDescent="0.25">
      <c r="A9418" s="22"/>
      <c r="B9418" s="22"/>
      <c r="G9418" s="23"/>
      <c r="V9418"/>
    </row>
    <row r="9419" spans="1:22" s="1" customFormat="1" ht="15.75" x14ac:dyDescent="0.25">
      <c r="A9419" s="22"/>
      <c r="B9419" s="22"/>
      <c r="G9419" s="23"/>
      <c r="V9419"/>
    </row>
    <row r="9420" spans="1:22" s="1" customFormat="1" ht="15.75" x14ac:dyDescent="0.25">
      <c r="A9420" s="22"/>
      <c r="B9420" s="22"/>
      <c r="G9420" s="23"/>
      <c r="V9420"/>
    </row>
    <row r="9421" spans="1:22" s="1" customFormat="1" ht="15.75" x14ac:dyDescent="0.25">
      <c r="A9421" s="22"/>
      <c r="B9421" s="22"/>
      <c r="G9421" s="23"/>
      <c r="V9421"/>
    </row>
    <row r="9422" spans="1:22" s="1" customFormat="1" ht="15.75" x14ac:dyDescent="0.25">
      <c r="A9422" s="22"/>
      <c r="B9422" s="22"/>
      <c r="G9422" s="23"/>
      <c r="V9422"/>
    </row>
    <row r="9423" spans="1:22" s="1" customFormat="1" ht="15.75" x14ac:dyDescent="0.25">
      <c r="A9423" s="22"/>
      <c r="B9423" s="22"/>
      <c r="G9423" s="23"/>
      <c r="V9423"/>
    </row>
    <row r="9424" spans="1:22" s="1" customFormat="1" ht="15.75" x14ac:dyDescent="0.25">
      <c r="A9424" s="22"/>
      <c r="B9424" s="22"/>
      <c r="G9424" s="23"/>
      <c r="V9424"/>
    </row>
    <row r="9425" spans="1:22" s="1" customFormat="1" ht="15.75" x14ac:dyDescent="0.25">
      <c r="A9425" s="22"/>
      <c r="B9425" s="22"/>
      <c r="G9425" s="23"/>
      <c r="V9425"/>
    </row>
    <row r="9426" spans="1:22" s="1" customFormat="1" ht="15.75" x14ac:dyDescent="0.25">
      <c r="A9426" s="22"/>
      <c r="B9426" s="22"/>
      <c r="G9426" s="23"/>
      <c r="V9426"/>
    </row>
    <row r="9427" spans="1:22" s="1" customFormat="1" ht="15.75" x14ac:dyDescent="0.25">
      <c r="A9427" s="22"/>
      <c r="B9427" s="22"/>
      <c r="G9427" s="23"/>
      <c r="V9427"/>
    </row>
    <row r="9428" spans="1:22" s="1" customFormat="1" ht="15.75" x14ac:dyDescent="0.25">
      <c r="A9428" s="22"/>
      <c r="B9428" s="22"/>
      <c r="G9428" s="23"/>
      <c r="V9428"/>
    </row>
    <row r="9429" spans="1:22" s="1" customFormat="1" ht="15.75" x14ac:dyDescent="0.25">
      <c r="A9429" s="22"/>
      <c r="B9429" s="22"/>
      <c r="G9429" s="23"/>
      <c r="V9429"/>
    </row>
    <row r="9430" spans="1:22" s="1" customFormat="1" ht="15.75" x14ac:dyDescent="0.25">
      <c r="A9430" s="22"/>
      <c r="B9430" s="22"/>
      <c r="G9430" s="23"/>
      <c r="V9430"/>
    </row>
    <row r="9431" spans="1:22" s="1" customFormat="1" ht="15.75" x14ac:dyDescent="0.25">
      <c r="A9431" s="22"/>
      <c r="B9431" s="22"/>
      <c r="G9431" s="23"/>
      <c r="V9431"/>
    </row>
    <row r="9432" spans="1:22" s="1" customFormat="1" ht="15.75" x14ac:dyDescent="0.25">
      <c r="A9432" s="22"/>
      <c r="B9432" s="22"/>
      <c r="G9432" s="23"/>
      <c r="V9432"/>
    </row>
    <row r="9433" spans="1:22" s="1" customFormat="1" ht="15.75" x14ac:dyDescent="0.25">
      <c r="A9433" s="22"/>
      <c r="B9433" s="22"/>
      <c r="G9433" s="23"/>
      <c r="V9433"/>
    </row>
    <row r="9434" spans="1:22" s="1" customFormat="1" ht="15.75" x14ac:dyDescent="0.25">
      <c r="A9434" s="22"/>
      <c r="B9434" s="22"/>
      <c r="G9434" s="23"/>
      <c r="V9434"/>
    </row>
    <row r="9435" spans="1:22" s="1" customFormat="1" ht="15.75" x14ac:dyDescent="0.25">
      <c r="A9435" s="22"/>
      <c r="B9435" s="22"/>
      <c r="G9435" s="23"/>
      <c r="V9435"/>
    </row>
    <row r="9436" spans="1:22" s="1" customFormat="1" ht="15.75" x14ac:dyDescent="0.25">
      <c r="A9436" s="22"/>
      <c r="B9436" s="22"/>
      <c r="G9436" s="23"/>
      <c r="V9436"/>
    </row>
    <row r="9437" spans="1:22" s="1" customFormat="1" ht="15.75" x14ac:dyDescent="0.25">
      <c r="A9437" s="22"/>
      <c r="B9437" s="22"/>
      <c r="G9437" s="23"/>
      <c r="V9437"/>
    </row>
    <row r="9438" spans="1:22" s="1" customFormat="1" ht="15.75" x14ac:dyDescent="0.25">
      <c r="A9438" s="22"/>
      <c r="B9438" s="22"/>
      <c r="G9438" s="23"/>
      <c r="V9438"/>
    </row>
    <row r="9439" spans="1:22" s="1" customFormat="1" ht="15.75" x14ac:dyDescent="0.25">
      <c r="A9439" s="22"/>
      <c r="B9439" s="22"/>
      <c r="G9439" s="23"/>
      <c r="V9439"/>
    </row>
    <row r="9440" spans="1:22" s="1" customFormat="1" ht="15.75" x14ac:dyDescent="0.25">
      <c r="A9440" s="22"/>
      <c r="B9440" s="22"/>
      <c r="G9440" s="23"/>
      <c r="V9440"/>
    </row>
    <row r="9441" spans="1:22" s="1" customFormat="1" ht="15.75" x14ac:dyDescent="0.25">
      <c r="A9441" s="22"/>
      <c r="B9441" s="22"/>
      <c r="G9441" s="23"/>
      <c r="V9441"/>
    </row>
    <row r="9442" spans="1:22" s="1" customFormat="1" ht="15.75" x14ac:dyDescent="0.25">
      <c r="A9442" s="22"/>
      <c r="B9442" s="22"/>
      <c r="G9442" s="23"/>
      <c r="V9442"/>
    </row>
    <row r="9443" spans="1:22" s="1" customFormat="1" ht="15.75" x14ac:dyDescent="0.25">
      <c r="A9443" s="22"/>
      <c r="B9443" s="22"/>
      <c r="G9443" s="23"/>
      <c r="V9443"/>
    </row>
    <row r="9444" spans="1:22" s="1" customFormat="1" ht="15.75" x14ac:dyDescent="0.25">
      <c r="A9444" s="22"/>
      <c r="B9444" s="22"/>
      <c r="G9444" s="23"/>
      <c r="V9444"/>
    </row>
    <row r="9445" spans="1:22" s="1" customFormat="1" ht="15.75" x14ac:dyDescent="0.25">
      <c r="A9445" s="22"/>
      <c r="B9445" s="22"/>
      <c r="G9445" s="23"/>
      <c r="V9445"/>
    </row>
    <row r="9446" spans="1:22" s="1" customFormat="1" ht="15.75" x14ac:dyDescent="0.25">
      <c r="A9446" s="22"/>
      <c r="B9446" s="22"/>
      <c r="G9446" s="23"/>
      <c r="V9446"/>
    </row>
    <row r="9447" spans="1:22" s="1" customFormat="1" ht="15.75" x14ac:dyDescent="0.25">
      <c r="A9447" s="22"/>
      <c r="B9447" s="22"/>
      <c r="G9447" s="23"/>
      <c r="V9447"/>
    </row>
    <row r="9448" spans="1:22" s="1" customFormat="1" ht="15.75" x14ac:dyDescent="0.25">
      <c r="A9448" s="22"/>
      <c r="B9448" s="22"/>
      <c r="G9448" s="23"/>
      <c r="V9448"/>
    </row>
    <row r="9449" spans="1:22" s="1" customFormat="1" ht="15.75" x14ac:dyDescent="0.25">
      <c r="A9449" s="22"/>
      <c r="B9449" s="22"/>
      <c r="G9449" s="23"/>
      <c r="V9449"/>
    </row>
    <row r="9450" spans="1:22" s="1" customFormat="1" ht="15.75" x14ac:dyDescent="0.25">
      <c r="A9450" s="22"/>
      <c r="B9450" s="22"/>
      <c r="G9450" s="23"/>
      <c r="V9450"/>
    </row>
    <row r="9451" spans="1:22" s="1" customFormat="1" ht="15.75" x14ac:dyDescent="0.25">
      <c r="A9451" s="22"/>
      <c r="B9451" s="22"/>
      <c r="G9451" s="23"/>
      <c r="V9451"/>
    </row>
    <row r="9452" spans="1:22" s="1" customFormat="1" ht="15.75" x14ac:dyDescent="0.25">
      <c r="A9452" s="22"/>
      <c r="B9452" s="22"/>
      <c r="G9452" s="23"/>
      <c r="V9452"/>
    </row>
    <row r="9453" spans="1:22" s="1" customFormat="1" ht="15.75" x14ac:dyDescent="0.25">
      <c r="A9453" s="22"/>
      <c r="B9453" s="22"/>
      <c r="G9453" s="23"/>
      <c r="V9453"/>
    </row>
    <row r="9454" spans="1:22" s="1" customFormat="1" ht="15.75" x14ac:dyDescent="0.25">
      <c r="A9454" s="22"/>
      <c r="B9454" s="22"/>
      <c r="G9454" s="23"/>
      <c r="V9454"/>
    </row>
    <row r="9455" spans="1:22" s="1" customFormat="1" ht="15.75" x14ac:dyDescent="0.25">
      <c r="A9455" s="22"/>
      <c r="B9455" s="22"/>
      <c r="G9455" s="23"/>
      <c r="V9455"/>
    </row>
    <row r="9456" spans="1:22" s="1" customFormat="1" ht="15.75" x14ac:dyDescent="0.25">
      <c r="A9456" s="22"/>
      <c r="B9456" s="22"/>
      <c r="G9456" s="23"/>
      <c r="V9456"/>
    </row>
    <row r="9457" spans="1:22" s="1" customFormat="1" ht="15.75" x14ac:dyDescent="0.25">
      <c r="A9457" s="22"/>
      <c r="B9457" s="22"/>
      <c r="G9457" s="23"/>
      <c r="V9457"/>
    </row>
    <row r="9458" spans="1:22" s="1" customFormat="1" ht="15.75" x14ac:dyDescent="0.25">
      <c r="A9458" s="22"/>
      <c r="B9458" s="22"/>
      <c r="G9458" s="23"/>
      <c r="V9458"/>
    </row>
    <row r="9459" spans="1:22" s="1" customFormat="1" ht="15.75" x14ac:dyDescent="0.25">
      <c r="A9459" s="22"/>
      <c r="B9459" s="22"/>
      <c r="G9459" s="23"/>
      <c r="V9459"/>
    </row>
    <row r="9460" spans="1:22" s="1" customFormat="1" ht="15.75" x14ac:dyDescent="0.25">
      <c r="A9460" s="22"/>
      <c r="B9460" s="22"/>
      <c r="G9460" s="23"/>
      <c r="V9460"/>
    </row>
    <row r="9461" spans="1:22" s="1" customFormat="1" ht="15.75" x14ac:dyDescent="0.25">
      <c r="A9461" s="22"/>
      <c r="B9461" s="22"/>
      <c r="G9461" s="23"/>
      <c r="V9461"/>
    </row>
    <row r="9462" spans="1:22" s="1" customFormat="1" ht="15.75" x14ac:dyDescent="0.25">
      <c r="A9462" s="22"/>
      <c r="B9462" s="22"/>
      <c r="G9462" s="23"/>
      <c r="V9462"/>
    </row>
    <row r="9463" spans="1:22" s="1" customFormat="1" ht="15.75" x14ac:dyDescent="0.25">
      <c r="A9463" s="22"/>
      <c r="B9463" s="22"/>
      <c r="G9463" s="23"/>
      <c r="V9463"/>
    </row>
    <row r="9464" spans="1:22" s="1" customFormat="1" ht="15.75" x14ac:dyDescent="0.25">
      <c r="A9464" s="22"/>
      <c r="B9464" s="22"/>
      <c r="G9464" s="23"/>
      <c r="V9464"/>
    </row>
    <row r="9465" spans="1:22" s="1" customFormat="1" ht="15.75" x14ac:dyDescent="0.25">
      <c r="A9465" s="22"/>
      <c r="B9465" s="22"/>
      <c r="G9465" s="23"/>
      <c r="V9465"/>
    </row>
    <row r="9466" spans="1:22" s="1" customFormat="1" ht="15.75" x14ac:dyDescent="0.25">
      <c r="A9466" s="22"/>
      <c r="B9466" s="22"/>
      <c r="G9466" s="23"/>
      <c r="V9466"/>
    </row>
    <row r="9467" spans="1:22" s="1" customFormat="1" ht="15.75" x14ac:dyDescent="0.25">
      <c r="A9467" s="22"/>
      <c r="B9467" s="22"/>
      <c r="G9467" s="23"/>
      <c r="V9467"/>
    </row>
    <row r="9468" spans="1:22" s="1" customFormat="1" ht="15.75" x14ac:dyDescent="0.25">
      <c r="A9468" s="22"/>
      <c r="B9468" s="22"/>
      <c r="G9468" s="23"/>
      <c r="V9468"/>
    </row>
    <row r="9469" spans="1:22" s="1" customFormat="1" ht="15.75" x14ac:dyDescent="0.25">
      <c r="A9469" s="22"/>
      <c r="B9469" s="22"/>
      <c r="G9469" s="23"/>
      <c r="V9469"/>
    </row>
    <row r="9470" spans="1:22" s="1" customFormat="1" ht="15.75" x14ac:dyDescent="0.25">
      <c r="A9470" s="22"/>
      <c r="B9470" s="22"/>
      <c r="G9470" s="23"/>
      <c r="V9470"/>
    </row>
    <row r="9471" spans="1:22" s="1" customFormat="1" ht="15.75" x14ac:dyDescent="0.25">
      <c r="A9471" s="22"/>
      <c r="B9471" s="22"/>
      <c r="G9471" s="23"/>
      <c r="V9471"/>
    </row>
    <row r="9472" spans="1:22" s="1" customFormat="1" ht="15.75" x14ac:dyDescent="0.25">
      <c r="A9472" s="22"/>
      <c r="B9472" s="22"/>
      <c r="G9472" s="23"/>
      <c r="V9472"/>
    </row>
    <row r="9473" spans="1:22" s="1" customFormat="1" ht="15.75" x14ac:dyDescent="0.25">
      <c r="A9473" s="22"/>
      <c r="B9473" s="22"/>
      <c r="G9473" s="23"/>
      <c r="V9473"/>
    </row>
    <row r="9474" spans="1:22" s="1" customFormat="1" ht="15.75" x14ac:dyDescent="0.25">
      <c r="A9474" s="22"/>
      <c r="B9474" s="22"/>
      <c r="G9474" s="23"/>
      <c r="V9474"/>
    </row>
    <row r="9475" spans="1:22" s="1" customFormat="1" ht="15.75" x14ac:dyDescent="0.25">
      <c r="A9475" s="22"/>
      <c r="B9475" s="22"/>
      <c r="G9475" s="23"/>
      <c r="V9475"/>
    </row>
    <row r="9476" spans="1:22" s="1" customFormat="1" ht="15.75" x14ac:dyDescent="0.25">
      <c r="A9476" s="22"/>
      <c r="B9476" s="22"/>
      <c r="G9476" s="23"/>
      <c r="V9476"/>
    </row>
    <row r="9477" spans="1:22" s="1" customFormat="1" ht="15.75" x14ac:dyDescent="0.25">
      <c r="A9477" s="22"/>
      <c r="B9477" s="22"/>
      <c r="G9477" s="23"/>
      <c r="V9477"/>
    </row>
    <row r="9478" spans="1:22" s="1" customFormat="1" ht="15.75" x14ac:dyDescent="0.25">
      <c r="A9478" s="22"/>
      <c r="B9478" s="22"/>
      <c r="G9478" s="23"/>
      <c r="V9478"/>
    </row>
    <row r="9479" spans="1:22" s="1" customFormat="1" ht="15.75" x14ac:dyDescent="0.25">
      <c r="A9479" s="22"/>
      <c r="B9479" s="22"/>
      <c r="G9479" s="23"/>
      <c r="V9479"/>
    </row>
    <row r="9480" spans="1:22" s="1" customFormat="1" ht="15.75" x14ac:dyDescent="0.25">
      <c r="A9480" s="22"/>
      <c r="B9480" s="22"/>
      <c r="G9480" s="23"/>
      <c r="V9480"/>
    </row>
    <row r="9481" spans="1:22" s="1" customFormat="1" ht="15.75" x14ac:dyDescent="0.25">
      <c r="A9481" s="22"/>
      <c r="B9481" s="22"/>
      <c r="G9481" s="23"/>
      <c r="V9481"/>
    </row>
    <row r="9482" spans="1:22" s="1" customFormat="1" ht="15.75" x14ac:dyDescent="0.25">
      <c r="A9482" s="22"/>
      <c r="B9482" s="22"/>
      <c r="G9482" s="23"/>
      <c r="V9482"/>
    </row>
    <row r="9483" spans="1:22" s="1" customFormat="1" ht="15.75" x14ac:dyDescent="0.25">
      <c r="A9483" s="22"/>
      <c r="B9483" s="22"/>
      <c r="G9483" s="23"/>
      <c r="V9483"/>
    </row>
    <row r="9484" spans="1:22" s="1" customFormat="1" ht="15.75" x14ac:dyDescent="0.25">
      <c r="A9484" s="22"/>
      <c r="B9484" s="22"/>
      <c r="G9484" s="23"/>
      <c r="V9484"/>
    </row>
    <row r="9485" spans="1:22" s="1" customFormat="1" ht="15.75" x14ac:dyDescent="0.25">
      <c r="A9485" s="22"/>
      <c r="B9485" s="22"/>
      <c r="G9485" s="23"/>
      <c r="V9485"/>
    </row>
    <row r="9486" spans="1:22" s="1" customFormat="1" ht="15.75" x14ac:dyDescent="0.25">
      <c r="A9486" s="22"/>
      <c r="B9486" s="22"/>
      <c r="G9486" s="23"/>
      <c r="V9486"/>
    </row>
    <row r="9487" spans="1:22" s="1" customFormat="1" ht="15.75" x14ac:dyDescent="0.25">
      <c r="A9487" s="22"/>
      <c r="B9487" s="22"/>
      <c r="G9487" s="23"/>
      <c r="V9487"/>
    </row>
    <row r="9488" spans="1:22" s="1" customFormat="1" ht="15.75" x14ac:dyDescent="0.25">
      <c r="A9488" s="22"/>
      <c r="B9488" s="22"/>
      <c r="G9488" s="23"/>
      <c r="V9488"/>
    </row>
    <row r="9489" spans="1:22" s="1" customFormat="1" ht="15.75" x14ac:dyDescent="0.25">
      <c r="A9489" s="22"/>
      <c r="B9489" s="22"/>
      <c r="G9489" s="23"/>
      <c r="V9489"/>
    </row>
    <row r="9490" spans="1:22" s="1" customFormat="1" ht="15.75" x14ac:dyDescent="0.25">
      <c r="A9490" s="22"/>
      <c r="B9490" s="22"/>
      <c r="G9490" s="23"/>
      <c r="V9490"/>
    </row>
    <row r="9491" spans="1:22" s="1" customFormat="1" ht="15.75" x14ac:dyDescent="0.25">
      <c r="A9491" s="22"/>
      <c r="B9491" s="22"/>
      <c r="G9491" s="23"/>
      <c r="V9491"/>
    </row>
    <row r="9492" spans="1:22" s="1" customFormat="1" ht="15.75" x14ac:dyDescent="0.25">
      <c r="A9492" s="22"/>
      <c r="B9492" s="22"/>
      <c r="G9492" s="23"/>
      <c r="V9492"/>
    </row>
    <row r="9493" spans="1:22" s="1" customFormat="1" ht="15.75" x14ac:dyDescent="0.25">
      <c r="A9493" s="22"/>
      <c r="B9493" s="22"/>
      <c r="G9493" s="23"/>
      <c r="V9493"/>
    </row>
    <row r="9494" spans="1:22" s="1" customFormat="1" ht="15.75" x14ac:dyDescent="0.25">
      <c r="A9494" s="22"/>
      <c r="B9494" s="22"/>
      <c r="G9494" s="23"/>
      <c r="V9494"/>
    </row>
    <row r="9495" spans="1:22" s="1" customFormat="1" ht="15.75" x14ac:dyDescent="0.25">
      <c r="A9495" s="22"/>
      <c r="B9495" s="22"/>
      <c r="G9495" s="23"/>
      <c r="V9495"/>
    </row>
    <row r="9496" spans="1:22" s="1" customFormat="1" ht="15.75" x14ac:dyDescent="0.25">
      <c r="A9496" s="22"/>
      <c r="B9496" s="22"/>
      <c r="G9496" s="23"/>
      <c r="V9496"/>
    </row>
    <row r="9497" spans="1:22" s="1" customFormat="1" ht="15.75" x14ac:dyDescent="0.25">
      <c r="A9497" s="22"/>
      <c r="B9497" s="22"/>
      <c r="G9497" s="23"/>
      <c r="V9497"/>
    </row>
    <row r="9498" spans="1:22" s="1" customFormat="1" ht="15.75" x14ac:dyDescent="0.25">
      <c r="A9498" s="22"/>
      <c r="B9498" s="22"/>
      <c r="G9498" s="23"/>
      <c r="V9498"/>
    </row>
    <row r="9499" spans="1:22" s="1" customFormat="1" ht="15.75" x14ac:dyDescent="0.25">
      <c r="A9499" s="22"/>
      <c r="B9499" s="22"/>
      <c r="G9499" s="23"/>
      <c r="V9499"/>
    </row>
    <row r="9500" spans="1:22" s="1" customFormat="1" ht="15.75" x14ac:dyDescent="0.25">
      <c r="A9500" s="22"/>
      <c r="B9500" s="22"/>
      <c r="G9500" s="23"/>
      <c r="V9500"/>
    </row>
    <row r="9501" spans="1:22" s="1" customFormat="1" ht="15.75" x14ac:dyDescent="0.25">
      <c r="A9501" s="22"/>
      <c r="B9501" s="22"/>
      <c r="G9501" s="23"/>
      <c r="V9501"/>
    </row>
    <row r="9502" spans="1:22" s="1" customFormat="1" ht="15.75" x14ac:dyDescent="0.25">
      <c r="A9502" s="22"/>
      <c r="B9502" s="22"/>
      <c r="G9502" s="23"/>
      <c r="V9502"/>
    </row>
    <row r="9503" spans="1:22" s="1" customFormat="1" ht="15.75" x14ac:dyDescent="0.25">
      <c r="A9503" s="22"/>
      <c r="B9503" s="22"/>
      <c r="G9503" s="23"/>
      <c r="V9503"/>
    </row>
    <row r="9504" spans="1:22" s="1" customFormat="1" ht="15.75" x14ac:dyDescent="0.25">
      <c r="A9504" s="22"/>
      <c r="B9504" s="22"/>
      <c r="G9504" s="23"/>
      <c r="V9504"/>
    </row>
    <row r="9505" spans="1:22" s="1" customFormat="1" ht="15.75" x14ac:dyDescent="0.25">
      <c r="A9505" s="22"/>
      <c r="B9505" s="22"/>
      <c r="G9505" s="23"/>
      <c r="V9505"/>
    </row>
    <row r="9506" spans="1:22" s="1" customFormat="1" ht="15.75" x14ac:dyDescent="0.25">
      <c r="A9506" s="22"/>
      <c r="B9506" s="22"/>
      <c r="G9506" s="23"/>
      <c r="V9506"/>
    </row>
    <row r="9507" spans="1:22" s="1" customFormat="1" ht="15.75" x14ac:dyDescent="0.25">
      <c r="A9507" s="22"/>
      <c r="B9507" s="22"/>
      <c r="G9507" s="23"/>
      <c r="V9507"/>
    </row>
    <row r="9508" spans="1:22" s="1" customFormat="1" ht="15.75" x14ac:dyDescent="0.25">
      <c r="A9508" s="22"/>
      <c r="B9508" s="22"/>
      <c r="G9508" s="23"/>
      <c r="V9508"/>
    </row>
    <row r="9509" spans="1:22" s="1" customFormat="1" ht="15.75" x14ac:dyDescent="0.25">
      <c r="A9509" s="22"/>
      <c r="B9509" s="22"/>
      <c r="G9509" s="23"/>
      <c r="V9509"/>
    </row>
    <row r="9510" spans="1:22" s="1" customFormat="1" ht="15.75" x14ac:dyDescent="0.25">
      <c r="A9510" s="22"/>
      <c r="B9510" s="22"/>
      <c r="G9510" s="23"/>
      <c r="V9510"/>
    </row>
    <row r="9511" spans="1:22" s="1" customFormat="1" ht="15.75" x14ac:dyDescent="0.25">
      <c r="A9511" s="22"/>
      <c r="B9511" s="22"/>
      <c r="G9511" s="23"/>
      <c r="V9511"/>
    </row>
    <row r="9512" spans="1:22" s="1" customFormat="1" ht="15.75" x14ac:dyDescent="0.25">
      <c r="A9512" s="22"/>
      <c r="B9512" s="22"/>
      <c r="G9512" s="23"/>
      <c r="V9512"/>
    </row>
    <row r="9513" spans="1:22" s="1" customFormat="1" ht="15.75" x14ac:dyDescent="0.25">
      <c r="A9513" s="22"/>
      <c r="B9513" s="22"/>
      <c r="G9513" s="23"/>
      <c r="V9513"/>
    </row>
    <row r="9514" spans="1:22" s="1" customFormat="1" ht="15.75" x14ac:dyDescent="0.25">
      <c r="A9514" s="22"/>
      <c r="B9514" s="22"/>
      <c r="G9514" s="23"/>
      <c r="V9514"/>
    </row>
    <row r="9515" spans="1:22" s="1" customFormat="1" ht="15.75" x14ac:dyDescent="0.25">
      <c r="A9515" s="22"/>
      <c r="B9515" s="22"/>
      <c r="G9515" s="23"/>
      <c r="V9515"/>
    </row>
    <row r="9516" spans="1:22" s="1" customFormat="1" ht="15.75" x14ac:dyDescent="0.25">
      <c r="A9516" s="22"/>
      <c r="B9516" s="22"/>
      <c r="G9516" s="23"/>
      <c r="V9516"/>
    </row>
    <row r="9517" spans="1:22" s="1" customFormat="1" ht="15.75" x14ac:dyDescent="0.25">
      <c r="A9517" s="22"/>
      <c r="B9517" s="22"/>
      <c r="G9517" s="23"/>
      <c r="V9517"/>
    </row>
    <row r="9518" spans="1:22" s="1" customFormat="1" ht="15.75" x14ac:dyDescent="0.25">
      <c r="A9518" s="22"/>
      <c r="B9518" s="22"/>
      <c r="G9518" s="23"/>
      <c r="V9518"/>
    </row>
    <row r="9519" spans="1:22" s="1" customFormat="1" ht="15.75" x14ac:dyDescent="0.25">
      <c r="A9519" s="22"/>
      <c r="B9519" s="22"/>
      <c r="G9519" s="23"/>
      <c r="V9519"/>
    </row>
    <row r="9520" spans="1:22" s="1" customFormat="1" ht="15.75" x14ac:dyDescent="0.25">
      <c r="A9520" s="22"/>
      <c r="B9520" s="22"/>
      <c r="G9520" s="23"/>
      <c r="V9520"/>
    </row>
    <row r="9521" spans="1:22" s="1" customFormat="1" ht="15.75" x14ac:dyDescent="0.25">
      <c r="A9521" s="22"/>
      <c r="B9521" s="22"/>
      <c r="G9521" s="23"/>
      <c r="V9521"/>
    </row>
    <row r="9522" spans="1:22" s="1" customFormat="1" ht="15.75" x14ac:dyDescent="0.25">
      <c r="A9522" s="22"/>
      <c r="B9522" s="22"/>
      <c r="G9522" s="23"/>
      <c r="V9522"/>
    </row>
    <row r="9523" spans="1:22" s="1" customFormat="1" ht="15.75" x14ac:dyDescent="0.25">
      <c r="A9523" s="22"/>
      <c r="B9523" s="22"/>
      <c r="G9523" s="23"/>
      <c r="V9523"/>
    </row>
    <row r="9524" spans="1:22" s="1" customFormat="1" ht="15.75" x14ac:dyDescent="0.25">
      <c r="A9524" s="22"/>
      <c r="B9524" s="22"/>
      <c r="G9524" s="23"/>
      <c r="V9524"/>
    </row>
    <row r="9525" spans="1:22" s="1" customFormat="1" ht="15.75" x14ac:dyDescent="0.25">
      <c r="A9525" s="22"/>
      <c r="B9525" s="22"/>
      <c r="G9525" s="23"/>
      <c r="V9525"/>
    </row>
    <row r="9526" spans="1:22" s="1" customFormat="1" ht="15.75" x14ac:dyDescent="0.25">
      <c r="A9526" s="22"/>
      <c r="B9526" s="22"/>
      <c r="G9526" s="23"/>
      <c r="V9526"/>
    </row>
    <row r="9527" spans="1:22" s="1" customFormat="1" ht="15.75" x14ac:dyDescent="0.25">
      <c r="A9527" s="22"/>
      <c r="B9527" s="22"/>
      <c r="G9527" s="23"/>
      <c r="V9527"/>
    </row>
    <row r="9528" spans="1:22" s="1" customFormat="1" ht="15.75" x14ac:dyDescent="0.25">
      <c r="A9528" s="22"/>
      <c r="B9528" s="22"/>
      <c r="G9528" s="23"/>
      <c r="V9528"/>
    </row>
    <row r="9529" spans="1:22" s="1" customFormat="1" ht="15.75" x14ac:dyDescent="0.25">
      <c r="A9529" s="22"/>
      <c r="B9529" s="22"/>
      <c r="G9529" s="23"/>
      <c r="V9529"/>
    </row>
    <row r="9530" spans="1:22" s="1" customFormat="1" ht="15.75" x14ac:dyDescent="0.25">
      <c r="A9530" s="22"/>
      <c r="B9530" s="22"/>
      <c r="G9530" s="23"/>
      <c r="V9530"/>
    </row>
    <row r="9531" spans="1:22" s="1" customFormat="1" ht="15.75" x14ac:dyDescent="0.25">
      <c r="A9531" s="22"/>
      <c r="B9531" s="22"/>
      <c r="G9531" s="23"/>
      <c r="V9531"/>
    </row>
    <row r="9532" spans="1:22" s="1" customFormat="1" ht="15.75" x14ac:dyDescent="0.25">
      <c r="A9532" s="22"/>
      <c r="B9532" s="22"/>
      <c r="G9532" s="23"/>
      <c r="V9532"/>
    </row>
    <row r="9533" spans="1:22" s="1" customFormat="1" ht="15.75" x14ac:dyDescent="0.25">
      <c r="A9533" s="22"/>
      <c r="B9533" s="22"/>
      <c r="G9533" s="23"/>
      <c r="V9533"/>
    </row>
    <row r="9534" spans="1:22" s="1" customFormat="1" ht="15.75" x14ac:dyDescent="0.25">
      <c r="A9534" s="22"/>
      <c r="B9534" s="22"/>
      <c r="G9534" s="23"/>
      <c r="V9534"/>
    </row>
    <row r="9535" spans="1:22" s="1" customFormat="1" ht="15.75" x14ac:dyDescent="0.25">
      <c r="A9535" s="22"/>
      <c r="B9535" s="22"/>
      <c r="G9535" s="23"/>
      <c r="V9535"/>
    </row>
    <row r="9536" spans="1:22" s="1" customFormat="1" ht="15.75" x14ac:dyDescent="0.25">
      <c r="A9536" s="22"/>
      <c r="B9536" s="22"/>
      <c r="G9536" s="23"/>
      <c r="V9536"/>
    </row>
    <row r="9537" spans="1:22" s="1" customFormat="1" ht="15.75" x14ac:dyDescent="0.25">
      <c r="A9537" s="22"/>
      <c r="B9537" s="22"/>
      <c r="G9537" s="23"/>
      <c r="V9537"/>
    </row>
    <row r="9538" spans="1:22" s="1" customFormat="1" ht="15.75" x14ac:dyDescent="0.25">
      <c r="A9538" s="22"/>
      <c r="B9538" s="22"/>
      <c r="G9538" s="23"/>
      <c r="V9538"/>
    </row>
    <row r="9539" spans="1:22" s="1" customFormat="1" ht="15.75" x14ac:dyDescent="0.25">
      <c r="A9539" s="22"/>
      <c r="B9539" s="22"/>
      <c r="G9539" s="23"/>
      <c r="V9539"/>
    </row>
    <row r="9540" spans="1:22" s="1" customFormat="1" ht="15.75" x14ac:dyDescent="0.25">
      <c r="A9540" s="22"/>
      <c r="B9540" s="22"/>
      <c r="G9540" s="23"/>
      <c r="V9540"/>
    </row>
    <row r="9541" spans="1:22" s="1" customFormat="1" ht="15.75" x14ac:dyDescent="0.25">
      <c r="A9541" s="22"/>
      <c r="B9541" s="22"/>
      <c r="G9541" s="23"/>
      <c r="V9541"/>
    </row>
    <row r="9542" spans="1:22" s="1" customFormat="1" ht="15.75" x14ac:dyDescent="0.25">
      <c r="A9542" s="22"/>
      <c r="B9542" s="22"/>
      <c r="G9542" s="23"/>
      <c r="V9542"/>
    </row>
    <row r="9543" spans="1:22" s="1" customFormat="1" ht="15.75" x14ac:dyDescent="0.25">
      <c r="A9543" s="22"/>
      <c r="B9543" s="22"/>
      <c r="G9543" s="23"/>
      <c r="V9543"/>
    </row>
    <row r="9544" spans="1:22" s="1" customFormat="1" ht="15.75" x14ac:dyDescent="0.25">
      <c r="A9544" s="22"/>
      <c r="B9544" s="22"/>
      <c r="G9544" s="23"/>
      <c r="V9544"/>
    </row>
    <row r="9545" spans="1:22" s="1" customFormat="1" ht="15.75" x14ac:dyDescent="0.25">
      <c r="A9545" s="22"/>
      <c r="B9545" s="22"/>
      <c r="G9545" s="23"/>
      <c r="V9545"/>
    </row>
    <row r="9546" spans="1:22" s="1" customFormat="1" ht="15.75" x14ac:dyDescent="0.25">
      <c r="A9546" s="22"/>
      <c r="B9546" s="22"/>
      <c r="G9546" s="23"/>
      <c r="V9546"/>
    </row>
    <row r="9547" spans="1:22" s="1" customFormat="1" ht="15.75" x14ac:dyDescent="0.25">
      <c r="A9547" s="22"/>
      <c r="B9547" s="22"/>
      <c r="G9547" s="23"/>
      <c r="V9547"/>
    </row>
    <row r="9548" spans="1:22" s="1" customFormat="1" ht="15.75" x14ac:dyDescent="0.25">
      <c r="A9548" s="22"/>
      <c r="B9548" s="22"/>
      <c r="G9548" s="23"/>
      <c r="V9548"/>
    </row>
    <row r="9549" spans="1:22" s="1" customFormat="1" ht="15.75" x14ac:dyDescent="0.25">
      <c r="A9549" s="22"/>
      <c r="B9549" s="22"/>
      <c r="G9549" s="23"/>
      <c r="V9549"/>
    </row>
    <row r="9550" spans="1:22" s="1" customFormat="1" ht="15.75" x14ac:dyDescent="0.25">
      <c r="A9550" s="22"/>
      <c r="B9550" s="22"/>
      <c r="G9550" s="23"/>
      <c r="V9550"/>
    </row>
    <row r="9551" spans="1:22" s="1" customFormat="1" ht="15.75" x14ac:dyDescent="0.25">
      <c r="A9551" s="22"/>
      <c r="B9551" s="22"/>
      <c r="G9551" s="23"/>
      <c r="V9551"/>
    </row>
    <row r="9552" spans="1:22" s="1" customFormat="1" ht="15.75" x14ac:dyDescent="0.25">
      <c r="A9552" s="22"/>
      <c r="B9552" s="22"/>
      <c r="G9552" s="23"/>
      <c r="V9552"/>
    </row>
    <row r="9553" spans="1:22" s="1" customFormat="1" ht="15.75" x14ac:dyDescent="0.25">
      <c r="A9553" s="22"/>
      <c r="B9553" s="22"/>
      <c r="G9553" s="23"/>
      <c r="V9553"/>
    </row>
    <row r="9554" spans="1:22" s="1" customFormat="1" ht="15.75" x14ac:dyDescent="0.25">
      <c r="A9554" s="22"/>
      <c r="B9554" s="22"/>
      <c r="G9554" s="23"/>
      <c r="V9554"/>
    </row>
    <row r="9555" spans="1:22" s="1" customFormat="1" ht="15.75" x14ac:dyDescent="0.25">
      <c r="A9555" s="22"/>
      <c r="B9555" s="22"/>
      <c r="G9555" s="23"/>
      <c r="V9555"/>
    </row>
    <row r="9556" spans="1:22" s="1" customFormat="1" ht="15.75" x14ac:dyDescent="0.25">
      <c r="A9556" s="22"/>
      <c r="B9556" s="22"/>
      <c r="G9556" s="23"/>
      <c r="V9556"/>
    </row>
    <row r="9557" spans="1:22" s="1" customFormat="1" ht="15.75" x14ac:dyDescent="0.25">
      <c r="A9557" s="22"/>
      <c r="B9557" s="22"/>
      <c r="G9557" s="23"/>
      <c r="V9557"/>
    </row>
    <row r="9558" spans="1:22" s="1" customFormat="1" ht="15.75" x14ac:dyDescent="0.25">
      <c r="A9558" s="22"/>
      <c r="B9558" s="22"/>
      <c r="G9558" s="23"/>
      <c r="V9558"/>
    </row>
    <row r="9559" spans="1:22" s="1" customFormat="1" ht="15.75" x14ac:dyDescent="0.25">
      <c r="A9559" s="22"/>
      <c r="B9559" s="22"/>
      <c r="G9559" s="23"/>
      <c r="V9559"/>
    </row>
    <row r="9560" spans="1:22" s="1" customFormat="1" ht="15.75" x14ac:dyDescent="0.25">
      <c r="A9560" s="22"/>
      <c r="B9560" s="22"/>
      <c r="G9560" s="23"/>
      <c r="V9560"/>
    </row>
    <row r="9561" spans="1:22" s="1" customFormat="1" ht="15.75" x14ac:dyDescent="0.25">
      <c r="A9561" s="22"/>
      <c r="B9561" s="22"/>
      <c r="G9561" s="23"/>
      <c r="V9561"/>
    </row>
    <row r="9562" spans="1:22" s="1" customFormat="1" ht="15.75" x14ac:dyDescent="0.25">
      <c r="A9562" s="22"/>
      <c r="B9562" s="22"/>
      <c r="G9562" s="23"/>
      <c r="V9562"/>
    </row>
    <row r="9563" spans="1:22" s="1" customFormat="1" ht="15.75" x14ac:dyDescent="0.25">
      <c r="A9563" s="22"/>
      <c r="B9563" s="22"/>
      <c r="G9563" s="23"/>
      <c r="V9563"/>
    </row>
    <row r="9564" spans="1:22" s="1" customFormat="1" ht="15.75" x14ac:dyDescent="0.25">
      <c r="A9564" s="22"/>
      <c r="B9564" s="22"/>
      <c r="G9564" s="23"/>
      <c r="V9564"/>
    </row>
    <row r="9565" spans="1:22" s="1" customFormat="1" ht="15.75" x14ac:dyDescent="0.25">
      <c r="A9565" s="22"/>
      <c r="B9565" s="22"/>
      <c r="G9565" s="23"/>
      <c r="V9565"/>
    </row>
    <row r="9566" spans="1:22" s="1" customFormat="1" ht="15.75" x14ac:dyDescent="0.25">
      <c r="A9566" s="22"/>
      <c r="B9566" s="22"/>
      <c r="G9566" s="23"/>
      <c r="V9566"/>
    </row>
    <row r="9567" spans="1:22" s="1" customFormat="1" ht="15.75" x14ac:dyDescent="0.25">
      <c r="A9567" s="22"/>
      <c r="B9567" s="22"/>
      <c r="G9567" s="23"/>
      <c r="V9567"/>
    </row>
    <row r="9568" spans="1:22" s="1" customFormat="1" ht="15.75" x14ac:dyDescent="0.25">
      <c r="A9568" s="22"/>
      <c r="B9568" s="22"/>
      <c r="G9568" s="23"/>
      <c r="V9568"/>
    </row>
    <row r="9569" spans="1:22" s="1" customFormat="1" ht="15.75" x14ac:dyDescent="0.25">
      <c r="A9569" s="22"/>
      <c r="B9569" s="22"/>
      <c r="G9569" s="23"/>
      <c r="V9569"/>
    </row>
    <row r="9570" spans="1:22" s="1" customFormat="1" ht="15.75" x14ac:dyDescent="0.25">
      <c r="A9570" s="22"/>
      <c r="B9570" s="22"/>
      <c r="G9570" s="23"/>
      <c r="V9570"/>
    </row>
    <row r="9571" spans="1:22" s="1" customFormat="1" ht="15.75" x14ac:dyDescent="0.25">
      <c r="A9571" s="22"/>
      <c r="B9571" s="22"/>
      <c r="G9571" s="23"/>
      <c r="V9571"/>
    </row>
    <row r="9572" spans="1:22" s="1" customFormat="1" ht="15.75" x14ac:dyDescent="0.25">
      <c r="A9572" s="22"/>
      <c r="B9572" s="22"/>
      <c r="G9572" s="23"/>
      <c r="V9572"/>
    </row>
    <row r="9573" spans="1:22" s="1" customFormat="1" ht="15.75" x14ac:dyDescent="0.25">
      <c r="A9573" s="22"/>
      <c r="B9573" s="22"/>
      <c r="G9573" s="23"/>
      <c r="V9573"/>
    </row>
    <row r="9574" spans="1:22" s="1" customFormat="1" ht="15.75" x14ac:dyDescent="0.25">
      <c r="A9574" s="22"/>
      <c r="B9574" s="22"/>
      <c r="G9574" s="23"/>
      <c r="V9574"/>
    </row>
    <row r="9575" spans="1:22" s="1" customFormat="1" ht="15.75" x14ac:dyDescent="0.25">
      <c r="A9575" s="22"/>
      <c r="B9575" s="22"/>
      <c r="G9575" s="23"/>
      <c r="V9575"/>
    </row>
    <row r="9576" spans="1:22" s="1" customFormat="1" ht="15.75" x14ac:dyDescent="0.25">
      <c r="A9576" s="22"/>
      <c r="B9576" s="22"/>
      <c r="G9576" s="23"/>
      <c r="V9576"/>
    </row>
    <row r="9577" spans="1:22" s="1" customFormat="1" ht="15.75" x14ac:dyDescent="0.25">
      <c r="A9577" s="22"/>
      <c r="B9577" s="22"/>
      <c r="G9577" s="23"/>
      <c r="V9577"/>
    </row>
    <row r="9578" spans="1:22" s="1" customFormat="1" ht="15.75" x14ac:dyDescent="0.25">
      <c r="A9578" s="22"/>
      <c r="B9578" s="22"/>
      <c r="G9578" s="23"/>
      <c r="V9578"/>
    </row>
    <row r="9579" spans="1:22" s="1" customFormat="1" ht="15.75" x14ac:dyDescent="0.25">
      <c r="A9579" s="22"/>
      <c r="B9579" s="22"/>
      <c r="G9579" s="23"/>
      <c r="V9579"/>
    </row>
    <row r="9580" spans="1:22" s="1" customFormat="1" ht="15.75" x14ac:dyDescent="0.25">
      <c r="A9580" s="22"/>
      <c r="B9580" s="22"/>
      <c r="G9580" s="23"/>
      <c r="V9580"/>
    </row>
    <row r="9581" spans="1:22" s="1" customFormat="1" ht="15.75" x14ac:dyDescent="0.25">
      <c r="A9581" s="22"/>
      <c r="B9581" s="22"/>
      <c r="G9581" s="23"/>
      <c r="V9581"/>
    </row>
    <row r="9582" spans="1:22" s="1" customFormat="1" ht="15.75" x14ac:dyDescent="0.25">
      <c r="A9582" s="22"/>
      <c r="B9582" s="22"/>
      <c r="G9582" s="23"/>
      <c r="V9582"/>
    </row>
    <row r="9583" spans="1:22" s="1" customFormat="1" ht="15.75" x14ac:dyDescent="0.25">
      <c r="A9583" s="22"/>
      <c r="B9583" s="22"/>
      <c r="G9583" s="23"/>
      <c r="V9583"/>
    </row>
    <row r="9584" spans="1:22" s="1" customFormat="1" ht="15.75" x14ac:dyDescent="0.25">
      <c r="A9584" s="22"/>
      <c r="B9584" s="22"/>
      <c r="G9584" s="23"/>
      <c r="V9584"/>
    </row>
    <row r="9585" spans="1:22" s="1" customFormat="1" ht="15.75" x14ac:dyDescent="0.25">
      <c r="A9585" s="22"/>
      <c r="B9585" s="22"/>
      <c r="G9585" s="23"/>
      <c r="V9585"/>
    </row>
    <row r="9586" spans="1:22" s="1" customFormat="1" ht="15.75" x14ac:dyDescent="0.25">
      <c r="A9586" s="22"/>
      <c r="B9586" s="22"/>
      <c r="G9586" s="23"/>
      <c r="V9586"/>
    </row>
    <row r="9587" spans="1:22" s="1" customFormat="1" ht="15.75" x14ac:dyDescent="0.25">
      <c r="A9587" s="22"/>
      <c r="B9587" s="22"/>
      <c r="G9587" s="23"/>
      <c r="V9587"/>
    </row>
    <row r="9588" spans="1:22" s="1" customFormat="1" ht="15.75" x14ac:dyDescent="0.25">
      <c r="A9588" s="22"/>
      <c r="B9588" s="22"/>
      <c r="G9588" s="23"/>
      <c r="V9588"/>
    </row>
    <row r="9589" spans="1:22" s="1" customFormat="1" ht="15.75" x14ac:dyDescent="0.25">
      <c r="A9589" s="22"/>
      <c r="B9589" s="22"/>
      <c r="G9589" s="23"/>
      <c r="V9589"/>
    </row>
    <row r="9590" spans="1:22" s="1" customFormat="1" ht="15.75" x14ac:dyDescent="0.25">
      <c r="A9590" s="22"/>
      <c r="B9590" s="22"/>
      <c r="G9590" s="23"/>
      <c r="V9590"/>
    </row>
    <row r="9591" spans="1:22" s="1" customFormat="1" ht="15.75" x14ac:dyDescent="0.25">
      <c r="A9591" s="22"/>
      <c r="B9591" s="22"/>
      <c r="G9591" s="23"/>
      <c r="V9591"/>
    </row>
    <row r="9592" spans="1:22" s="1" customFormat="1" ht="15.75" x14ac:dyDescent="0.25">
      <c r="A9592" s="22"/>
      <c r="B9592" s="22"/>
      <c r="G9592" s="23"/>
      <c r="V9592"/>
    </row>
    <row r="9593" spans="1:22" s="1" customFormat="1" ht="15.75" x14ac:dyDescent="0.25">
      <c r="A9593" s="22"/>
      <c r="B9593" s="22"/>
      <c r="G9593" s="23"/>
      <c r="V9593"/>
    </row>
    <row r="9594" spans="1:22" s="1" customFormat="1" ht="15.75" x14ac:dyDescent="0.25">
      <c r="A9594" s="22"/>
      <c r="B9594" s="22"/>
      <c r="G9594" s="23"/>
      <c r="V9594"/>
    </row>
    <row r="9595" spans="1:22" s="1" customFormat="1" ht="15.75" x14ac:dyDescent="0.25">
      <c r="A9595" s="22"/>
      <c r="B9595" s="22"/>
      <c r="G9595" s="23"/>
      <c r="V9595"/>
    </row>
    <row r="9596" spans="1:22" s="1" customFormat="1" ht="15.75" x14ac:dyDescent="0.25">
      <c r="A9596" s="22"/>
      <c r="B9596" s="22"/>
      <c r="G9596" s="23"/>
      <c r="V9596"/>
    </row>
    <row r="9597" spans="1:22" s="1" customFormat="1" ht="15.75" x14ac:dyDescent="0.25">
      <c r="A9597" s="22"/>
      <c r="B9597" s="22"/>
      <c r="G9597" s="23"/>
      <c r="V9597"/>
    </row>
    <row r="9598" spans="1:22" s="1" customFormat="1" ht="15.75" x14ac:dyDescent="0.25">
      <c r="A9598" s="22"/>
      <c r="B9598" s="22"/>
      <c r="G9598" s="23"/>
      <c r="V9598"/>
    </row>
    <row r="9599" spans="1:22" s="1" customFormat="1" ht="15.75" x14ac:dyDescent="0.25">
      <c r="A9599" s="22"/>
      <c r="B9599" s="22"/>
      <c r="G9599" s="23"/>
      <c r="V9599"/>
    </row>
    <row r="9600" spans="1:22" s="1" customFormat="1" ht="15.75" x14ac:dyDescent="0.25">
      <c r="A9600" s="22"/>
      <c r="B9600" s="22"/>
      <c r="G9600" s="23"/>
      <c r="V9600"/>
    </row>
    <row r="9601" spans="1:22" s="1" customFormat="1" ht="15.75" x14ac:dyDescent="0.25">
      <c r="A9601" s="22"/>
      <c r="B9601" s="22"/>
      <c r="G9601" s="23"/>
      <c r="V9601"/>
    </row>
    <row r="9602" spans="1:22" s="1" customFormat="1" ht="15.75" x14ac:dyDescent="0.25">
      <c r="A9602" s="22"/>
      <c r="B9602" s="22"/>
      <c r="G9602" s="23"/>
      <c r="V9602"/>
    </row>
    <row r="9603" spans="1:22" s="1" customFormat="1" ht="15.75" x14ac:dyDescent="0.25">
      <c r="A9603" s="22"/>
      <c r="B9603" s="22"/>
      <c r="G9603" s="23"/>
      <c r="V9603"/>
    </row>
    <row r="9604" spans="1:22" s="1" customFormat="1" ht="15.75" x14ac:dyDescent="0.25">
      <c r="A9604" s="22"/>
      <c r="B9604" s="22"/>
      <c r="G9604" s="23"/>
      <c r="V9604"/>
    </row>
    <row r="9605" spans="1:22" s="1" customFormat="1" ht="15.75" x14ac:dyDescent="0.25">
      <c r="A9605" s="22"/>
      <c r="B9605" s="22"/>
      <c r="G9605" s="23"/>
      <c r="V9605"/>
    </row>
    <row r="9606" spans="1:22" s="1" customFormat="1" ht="15.75" x14ac:dyDescent="0.25">
      <c r="A9606" s="22"/>
      <c r="B9606" s="22"/>
      <c r="G9606" s="23"/>
      <c r="V9606"/>
    </row>
    <row r="9607" spans="1:22" s="1" customFormat="1" ht="15.75" x14ac:dyDescent="0.25">
      <c r="A9607" s="22"/>
      <c r="B9607" s="22"/>
      <c r="G9607" s="23"/>
      <c r="V9607"/>
    </row>
    <row r="9608" spans="1:22" s="1" customFormat="1" ht="15.75" x14ac:dyDescent="0.25">
      <c r="A9608" s="22"/>
      <c r="B9608" s="22"/>
      <c r="G9608" s="23"/>
      <c r="V9608"/>
    </row>
    <row r="9609" spans="1:22" s="1" customFormat="1" ht="15.75" x14ac:dyDescent="0.25">
      <c r="A9609" s="22"/>
      <c r="B9609" s="22"/>
      <c r="G9609" s="23"/>
      <c r="V9609"/>
    </row>
    <row r="9610" spans="1:22" s="1" customFormat="1" ht="15.75" x14ac:dyDescent="0.25">
      <c r="A9610" s="22"/>
      <c r="B9610" s="22"/>
      <c r="G9610" s="23"/>
      <c r="V9610"/>
    </row>
    <row r="9611" spans="1:22" s="1" customFormat="1" ht="15.75" x14ac:dyDescent="0.25">
      <c r="A9611" s="22"/>
      <c r="B9611" s="22"/>
      <c r="G9611" s="23"/>
      <c r="V9611"/>
    </row>
    <row r="9612" spans="1:22" s="1" customFormat="1" ht="15.75" x14ac:dyDescent="0.25">
      <c r="A9612" s="22"/>
      <c r="B9612" s="22"/>
      <c r="G9612" s="23"/>
      <c r="V9612"/>
    </row>
    <row r="9613" spans="1:22" s="1" customFormat="1" ht="15.75" x14ac:dyDescent="0.25">
      <c r="A9613" s="22"/>
      <c r="B9613" s="22"/>
      <c r="G9613" s="23"/>
      <c r="V9613"/>
    </row>
    <row r="9614" spans="1:22" s="1" customFormat="1" ht="15.75" x14ac:dyDescent="0.25">
      <c r="A9614" s="22"/>
      <c r="B9614" s="22"/>
      <c r="G9614" s="23"/>
      <c r="V9614"/>
    </row>
    <row r="9615" spans="1:22" s="1" customFormat="1" ht="15.75" x14ac:dyDescent="0.25">
      <c r="A9615" s="22"/>
      <c r="B9615" s="22"/>
      <c r="G9615" s="23"/>
      <c r="V9615"/>
    </row>
    <row r="9616" spans="1:22" s="1" customFormat="1" ht="15.75" x14ac:dyDescent="0.25">
      <c r="A9616" s="22"/>
      <c r="B9616" s="22"/>
      <c r="G9616" s="23"/>
      <c r="V9616"/>
    </row>
    <row r="9617" spans="1:22" s="1" customFormat="1" ht="15.75" x14ac:dyDescent="0.25">
      <c r="A9617" s="22"/>
      <c r="B9617" s="22"/>
      <c r="G9617" s="23"/>
      <c r="V9617"/>
    </row>
    <row r="9618" spans="1:22" s="1" customFormat="1" ht="15.75" x14ac:dyDescent="0.25">
      <c r="A9618" s="22"/>
      <c r="B9618" s="22"/>
      <c r="G9618" s="23"/>
      <c r="V9618"/>
    </row>
    <row r="9619" spans="1:22" s="1" customFormat="1" ht="15.75" x14ac:dyDescent="0.25">
      <c r="A9619" s="22"/>
      <c r="B9619" s="22"/>
      <c r="G9619" s="23"/>
      <c r="V9619"/>
    </row>
    <row r="9620" spans="1:22" s="1" customFormat="1" ht="15.75" x14ac:dyDescent="0.25">
      <c r="A9620" s="22"/>
      <c r="B9620" s="22"/>
      <c r="G9620" s="23"/>
      <c r="V9620"/>
    </row>
    <row r="9621" spans="1:22" s="1" customFormat="1" ht="15.75" x14ac:dyDescent="0.25">
      <c r="A9621" s="22"/>
      <c r="B9621" s="22"/>
      <c r="G9621" s="23"/>
      <c r="V9621"/>
    </row>
    <row r="9622" spans="1:22" s="1" customFormat="1" ht="15.75" x14ac:dyDescent="0.25">
      <c r="A9622" s="22"/>
      <c r="B9622" s="22"/>
      <c r="G9622" s="23"/>
      <c r="V9622"/>
    </row>
    <row r="9623" spans="1:22" s="1" customFormat="1" ht="15.75" x14ac:dyDescent="0.25">
      <c r="A9623" s="22"/>
      <c r="B9623" s="22"/>
      <c r="G9623" s="23"/>
      <c r="V9623"/>
    </row>
    <row r="9624" spans="1:22" s="1" customFormat="1" ht="15.75" x14ac:dyDescent="0.25">
      <c r="A9624" s="22"/>
      <c r="B9624" s="22"/>
      <c r="G9624" s="23"/>
      <c r="V9624"/>
    </row>
    <row r="9625" spans="1:22" s="1" customFormat="1" ht="15.75" x14ac:dyDescent="0.25">
      <c r="A9625" s="22"/>
      <c r="B9625" s="22"/>
      <c r="G9625" s="23"/>
      <c r="V9625"/>
    </row>
    <row r="9626" spans="1:22" s="1" customFormat="1" ht="15.75" x14ac:dyDescent="0.25">
      <c r="A9626" s="22"/>
      <c r="B9626" s="22"/>
      <c r="G9626" s="23"/>
      <c r="V9626"/>
    </row>
    <row r="9627" spans="1:22" s="1" customFormat="1" ht="15.75" x14ac:dyDescent="0.25">
      <c r="A9627" s="22"/>
      <c r="B9627" s="22"/>
      <c r="G9627" s="23"/>
      <c r="V9627"/>
    </row>
    <row r="9628" spans="1:22" s="1" customFormat="1" ht="15.75" x14ac:dyDescent="0.25">
      <c r="A9628" s="22"/>
      <c r="B9628" s="22"/>
      <c r="G9628" s="23"/>
      <c r="V9628"/>
    </row>
    <row r="9629" spans="1:22" s="1" customFormat="1" ht="15.75" x14ac:dyDescent="0.25">
      <c r="A9629" s="22"/>
      <c r="B9629" s="22"/>
      <c r="G9629" s="23"/>
      <c r="V9629"/>
    </row>
    <row r="9630" spans="1:22" s="1" customFormat="1" ht="15.75" x14ac:dyDescent="0.25">
      <c r="A9630" s="22"/>
      <c r="B9630" s="22"/>
      <c r="G9630" s="23"/>
      <c r="V9630"/>
    </row>
    <row r="9631" spans="1:22" s="1" customFormat="1" ht="15.75" x14ac:dyDescent="0.25">
      <c r="A9631" s="22"/>
      <c r="B9631" s="22"/>
      <c r="G9631" s="23"/>
      <c r="V9631"/>
    </row>
    <row r="9632" spans="1:22" s="1" customFormat="1" ht="15.75" x14ac:dyDescent="0.25">
      <c r="A9632" s="22"/>
      <c r="B9632" s="22"/>
      <c r="G9632" s="23"/>
      <c r="V9632"/>
    </row>
    <row r="9633" spans="1:22" s="1" customFormat="1" ht="15.75" x14ac:dyDescent="0.25">
      <c r="A9633" s="22"/>
      <c r="B9633" s="22"/>
      <c r="G9633" s="23"/>
      <c r="V9633"/>
    </row>
    <row r="9634" spans="1:22" s="1" customFormat="1" ht="15.75" x14ac:dyDescent="0.25">
      <c r="A9634" s="22"/>
      <c r="B9634" s="22"/>
      <c r="G9634" s="23"/>
      <c r="V9634"/>
    </row>
    <row r="9635" spans="1:22" s="1" customFormat="1" ht="15.75" x14ac:dyDescent="0.25">
      <c r="A9635" s="22"/>
      <c r="B9635" s="22"/>
      <c r="G9635" s="23"/>
      <c r="V9635"/>
    </row>
    <row r="9636" spans="1:22" s="1" customFormat="1" ht="15.75" x14ac:dyDescent="0.25">
      <c r="A9636" s="22"/>
      <c r="B9636" s="22"/>
      <c r="G9636" s="23"/>
      <c r="V9636"/>
    </row>
    <row r="9637" spans="1:22" s="1" customFormat="1" ht="15.75" x14ac:dyDescent="0.25">
      <c r="A9637" s="22"/>
      <c r="B9637" s="22"/>
      <c r="G9637" s="23"/>
      <c r="V9637"/>
    </row>
    <row r="9638" spans="1:22" s="1" customFormat="1" ht="15.75" x14ac:dyDescent="0.25">
      <c r="A9638" s="22"/>
      <c r="B9638" s="22"/>
      <c r="G9638" s="23"/>
      <c r="V9638"/>
    </row>
    <row r="9639" spans="1:22" s="1" customFormat="1" ht="15.75" x14ac:dyDescent="0.25">
      <c r="A9639" s="22"/>
      <c r="B9639" s="22"/>
      <c r="G9639" s="23"/>
      <c r="V9639"/>
    </row>
    <row r="9640" spans="1:22" s="1" customFormat="1" ht="15.75" x14ac:dyDescent="0.25">
      <c r="A9640" s="22"/>
      <c r="B9640" s="22"/>
      <c r="G9640" s="23"/>
      <c r="V9640"/>
    </row>
    <row r="9641" spans="1:22" s="1" customFormat="1" ht="15.75" x14ac:dyDescent="0.25">
      <c r="A9641" s="22"/>
      <c r="B9641" s="22"/>
      <c r="G9641" s="23"/>
      <c r="V9641"/>
    </row>
    <row r="9642" spans="1:22" s="1" customFormat="1" ht="15.75" x14ac:dyDescent="0.25">
      <c r="A9642" s="22"/>
      <c r="B9642" s="22"/>
      <c r="G9642" s="23"/>
      <c r="V9642"/>
    </row>
    <row r="9643" spans="1:22" s="1" customFormat="1" ht="15.75" x14ac:dyDescent="0.25">
      <c r="A9643" s="22"/>
      <c r="B9643" s="22"/>
      <c r="G9643" s="23"/>
      <c r="V9643"/>
    </row>
    <row r="9644" spans="1:22" s="1" customFormat="1" ht="15.75" x14ac:dyDescent="0.25">
      <c r="A9644" s="22"/>
      <c r="B9644" s="22"/>
      <c r="G9644" s="23"/>
      <c r="V9644"/>
    </row>
    <row r="9645" spans="1:22" s="1" customFormat="1" ht="15.75" x14ac:dyDescent="0.25">
      <c r="A9645" s="22"/>
      <c r="B9645" s="22"/>
      <c r="G9645" s="23"/>
      <c r="V9645"/>
    </row>
    <row r="9646" spans="1:22" s="1" customFormat="1" ht="15.75" x14ac:dyDescent="0.25">
      <c r="A9646" s="22"/>
      <c r="B9646" s="22"/>
      <c r="G9646" s="23"/>
      <c r="V9646"/>
    </row>
    <row r="9647" spans="1:22" s="1" customFormat="1" ht="15.75" x14ac:dyDescent="0.25">
      <c r="A9647" s="22"/>
      <c r="B9647" s="22"/>
      <c r="G9647" s="23"/>
      <c r="V9647"/>
    </row>
    <row r="9648" spans="1:22" s="1" customFormat="1" ht="15.75" x14ac:dyDescent="0.25">
      <c r="A9648" s="22"/>
      <c r="B9648" s="22"/>
      <c r="G9648" s="23"/>
      <c r="V9648"/>
    </row>
    <row r="9649" spans="1:22" s="1" customFormat="1" ht="15.75" x14ac:dyDescent="0.25">
      <c r="A9649" s="22"/>
      <c r="B9649" s="22"/>
      <c r="G9649" s="23"/>
      <c r="V9649"/>
    </row>
    <row r="9650" spans="1:22" s="1" customFormat="1" ht="15.75" x14ac:dyDescent="0.25">
      <c r="A9650" s="22"/>
      <c r="B9650" s="22"/>
      <c r="G9650" s="23"/>
      <c r="V9650"/>
    </row>
    <row r="9651" spans="1:22" s="1" customFormat="1" ht="15.75" x14ac:dyDescent="0.25">
      <c r="A9651" s="22"/>
      <c r="B9651" s="22"/>
      <c r="G9651" s="23"/>
      <c r="V9651"/>
    </row>
    <row r="9652" spans="1:22" s="1" customFormat="1" ht="15.75" x14ac:dyDescent="0.25">
      <c r="A9652" s="22"/>
      <c r="B9652" s="22"/>
      <c r="G9652" s="23"/>
      <c r="V9652"/>
    </row>
    <row r="9653" spans="1:22" s="1" customFormat="1" ht="15.75" x14ac:dyDescent="0.25">
      <c r="A9653" s="22"/>
      <c r="B9653" s="22"/>
      <c r="G9653" s="23"/>
      <c r="V9653"/>
    </row>
    <row r="9654" spans="1:22" s="1" customFormat="1" ht="15.75" x14ac:dyDescent="0.25">
      <c r="A9654" s="22"/>
      <c r="B9654" s="22"/>
      <c r="G9654" s="23"/>
      <c r="V9654"/>
    </row>
    <row r="9655" spans="1:22" s="1" customFormat="1" ht="15.75" x14ac:dyDescent="0.25">
      <c r="A9655" s="22"/>
      <c r="B9655" s="22"/>
      <c r="G9655" s="23"/>
      <c r="V9655"/>
    </row>
    <row r="9656" spans="1:22" s="1" customFormat="1" ht="15.75" x14ac:dyDescent="0.25">
      <c r="A9656" s="22"/>
      <c r="B9656" s="22"/>
      <c r="G9656" s="23"/>
      <c r="V9656"/>
    </row>
    <row r="9657" spans="1:22" s="1" customFormat="1" ht="15.75" x14ac:dyDescent="0.25">
      <c r="A9657" s="22"/>
      <c r="B9657" s="22"/>
      <c r="G9657" s="23"/>
      <c r="V9657"/>
    </row>
    <row r="9658" spans="1:22" s="1" customFormat="1" ht="15.75" x14ac:dyDescent="0.25">
      <c r="A9658" s="22"/>
      <c r="B9658" s="22"/>
      <c r="G9658" s="23"/>
      <c r="V9658"/>
    </row>
    <row r="9659" spans="1:22" s="1" customFormat="1" ht="15.75" x14ac:dyDescent="0.25">
      <c r="A9659" s="22"/>
      <c r="B9659" s="22"/>
      <c r="G9659" s="23"/>
      <c r="V9659"/>
    </row>
    <row r="9660" spans="1:22" s="1" customFormat="1" ht="15.75" x14ac:dyDescent="0.25">
      <c r="A9660" s="22"/>
      <c r="B9660" s="22"/>
      <c r="G9660" s="23"/>
      <c r="V9660"/>
    </row>
    <row r="9661" spans="1:22" s="1" customFormat="1" ht="15.75" x14ac:dyDescent="0.25">
      <c r="A9661" s="22"/>
      <c r="B9661" s="22"/>
      <c r="G9661" s="23"/>
      <c r="V9661"/>
    </row>
    <row r="9662" spans="1:22" s="1" customFormat="1" ht="15.75" x14ac:dyDescent="0.25">
      <c r="A9662" s="22"/>
      <c r="B9662" s="22"/>
      <c r="G9662" s="23"/>
      <c r="V9662"/>
    </row>
    <row r="9663" spans="1:22" s="1" customFormat="1" ht="15.75" x14ac:dyDescent="0.25">
      <c r="A9663" s="22"/>
      <c r="B9663" s="22"/>
      <c r="G9663" s="23"/>
      <c r="V9663"/>
    </row>
    <row r="9664" spans="1:22" s="1" customFormat="1" ht="15.75" x14ac:dyDescent="0.25">
      <c r="A9664" s="22"/>
      <c r="B9664" s="22"/>
      <c r="G9664" s="23"/>
      <c r="V9664"/>
    </row>
    <row r="9665" spans="1:22" s="1" customFormat="1" ht="15.75" x14ac:dyDescent="0.25">
      <c r="A9665" s="22"/>
      <c r="B9665" s="22"/>
      <c r="G9665" s="23"/>
      <c r="V9665"/>
    </row>
    <row r="9666" spans="1:22" s="1" customFormat="1" ht="15.75" x14ac:dyDescent="0.25">
      <c r="A9666" s="22"/>
      <c r="B9666" s="22"/>
      <c r="G9666" s="23"/>
      <c r="V9666"/>
    </row>
    <row r="9667" spans="1:22" s="1" customFormat="1" ht="15.75" x14ac:dyDescent="0.25">
      <c r="A9667" s="22"/>
      <c r="B9667" s="22"/>
      <c r="G9667" s="23"/>
      <c r="V9667"/>
    </row>
    <row r="9668" spans="1:22" s="1" customFormat="1" ht="15.75" x14ac:dyDescent="0.25">
      <c r="A9668" s="22"/>
      <c r="B9668" s="22"/>
      <c r="G9668" s="23"/>
      <c r="V9668"/>
    </row>
    <row r="9669" spans="1:22" s="1" customFormat="1" ht="15.75" x14ac:dyDescent="0.25">
      <c r="A9669" s="22"/>
      <c r="B9669" s="22"/>
      <c r="G9669" s="23"/>
      <c r="V9669"/>
    </row>
    <row r="9670" spans="1:22" s="1" customFormat="1" ht="15.75" x14ac:dyDescent="0.25">
      <c r="A9670" s="22"/>
      <c r="B9670" s="22"/>
      <c r="G9670" s="23"/>
      <c r="V9670"/>
    </row>
    <row r="9671" spans="1:22" s="1" customFormat="1" ht="15.75" x14ac:dyDescent="0.25">
      <c r="A9671" s="22"/>
      <c r="B9671" s="22"/>
      <c r="G9671" s="23"/>
      <c r="V9671"/>
    </row>
    <row r="9672" spans="1:22" s="1" customFormat="1" ht="15.75" x14ac:dyDescent="0.25">
      <c r="A9672" s="22"/>
      <c r="B9672" s="22"/>
      <c r="G9672" s="23"/>
      <c r="V9672"/>
    </row>
    <row r="9673" spans="1:22" s="1" customFormat="1" ht="15.75" x14ac:dyDescent="0.25">
      <c r="A9673" s="22"/>
      <c r="B9673" s="22"/>
      <c r="G9673" s="23"/>
      <c r="V9673"/>
    </row>
    <row r="9674" spans="1:22" s="1" customFormat="1" ht="15.75" x14ac:dyDescent="0.25">
      <c r="A9674" s="22"/>
      <c r="B9674" s="22"/>
      <c r="G9674" s="23"/>
      <c r="V9674"/>
    </row>
    <row r="9675" spans="1:22" s="1" customFormat="1" ht="15.75" x14ac:dyDescent="0.25">
      <c r="A9675" s="22"/>
      <c r="B9675" s="22"/>
      <c r="G9675" s="23"/>
      <c r="V9675"/>
    </row>
    <row r="9676" spans="1:22" s="1" customFormat="1" ht="15.75" x14ac:dyDescent="0.25">
      <c r="A9676" s="22"/>
      <c r="B9676" s="22"/>
      <c r="G9676" s="23"/>
      <c r="V9676"/>
    </row>
    <row r="9677" spans="1:22" s="1" customFormat="1" ht="15.75" x14ac:dyDescent="0.25">
      <c r="A9677" s="22"/>
      <c r="B9677" s="22"/>
      <c r="G9677" s="23"/>
      <c r="V9677"/>
    </row>
    <row r="9678" spans="1:22" s="1" customFormat="1" ht="15.75" x14ac:dyDescent="0.25">
      <c r="A9678" s="22"/>
      <c r="B9678" s="22"/>
      <c r="G9678" s="23"/>
      <c r="V9678"/>
    </row>
    <row r="9679" spans="1:22" s="1" customFormat="1" ht="15.75" x14ac:dyDescent="0.25">
      <c r="A9679" s="22"/>
      <c r="B9679" s="22"/>
      <c r="G9679" s="23"/>
      <c r="V9679"/>
    </row>
    <row r="9680" spans="1:22" s="1" customFormat="1" ht="15.75" x14ac:dyDescent="0.25">
      <c r="A9680" s="22"/>
      <c r="B9680" s="22"/>
      <c r="G9680" s="23"/>
      <c r="V9680"/>
    </row>
    <row r="9681" spans="1:22" s="1" customFormat="1" ht="15.75" x14ac:dyDescent="0.25">
      <c r="A9681" s="22"/>
      <c r="B9681" s="22"/>
      <c r="G9681" s="23"/>
      <c r="V9681"/>
    </row>
    <row r="9682" spans="1:22" s="1" customFormat="1" ht="15.75" x14ac:dyDescent="0.25">
      <c r="A9682" s="22"/>
      <c r="B9682" s="22"/>
      <c r="G9682" s="23"/>
      <c r="V9682"/>
    </row>
    <row r="9683" spans="1:22" s="1" customFormat="1" ht="15.75" x14ac:dyDescent="0.25">
      <c r="A9683" s="22"/>
      <c r="B9683" s="22"/>
      <c r="G9683" s="23"/>
      <c r="V9683"/>
    </row>
    <row r="9684" spans="1:22" s="1" customFormat="1" ht="15.75" x14ac:dyDescent="0.25">
      <c r="A9684" s="22"/>
      <c r="B9684" s="22"/>
      <c r="G9684" s="23"/>
      <c r="V9684"/>
    </row>
    <row r="9685" spans="1:22" s="1" customFormat="1" ht="15.75" x14ac:dyDescent="0.25">
      <c r="A9685" s="22"/>
      <c r="B9685" s="22"/>
      <c r="G9685" s="23"/>
      <c r="V9685"/>
    </row>
    <row r="9686" spans="1:22" s="1" customFormat="1" ht="15.75" x14ac:dyDescent="0.25">
      <c r="A9686" s="22"/>
      <c r="B9686" s="22"/>
      <c r="G9686" s="23"/>
      <c r="V9686"/>
    </row>
    <row r="9687" spans="1:22" s="1" customFormat="1" ht="15.75" x14ac:dyDescent="0.25">
      <c r="A9687" s="22"/>
      <c r="B9687" s="22"/>
      <c r="G9687" s="23"/>
      <c r="V9687"/>
    </row>
    <row r="9688" spans="1:22" s="1" customFormat="1" ht="15.75" x14ac:dyDescent="0.25">
      <c r="A9688" s="22"/>
      <c r="B9688" s="22"/>
      <c r="G9688" s="23"/>
      <c r="V9688"/>
    </row>
    <row r="9689" spans="1:22" s="1" customFormat="1" ht="15.75" x14ac:dyDescent="0.25">
      <c r="A9689" s="22"/>
      <c r="B9689" s="22"/>
      <c r="G9689" s="23"/>
      <c r="V9689"/>
    </row>
    <row r="9690" spans="1:22" s="1" customFormat="1" ht="15.75" x14ac:dyDescent="0.25">
      <c r="A9690" s="22"/>
      <c r="B9690" s="22"/>
      <c r="G9690" s="23"/>
      <c r="V9690"/>
    </row>
    <row r="9691" spans="1:22" s="1" customFormat="1" ht="15.75" x14ac:dyDescent="0.25">
      <c r="A9691" s="22"/>
      <c r="B9691" s="22"/>
      <c r="G9691" s="23"/>
      <c r="V9691"/>
    </row>
    <row r="9692" spans="1:22" s="1" customFormat="1" ht="15.75" x14ac:dyDescent="0.25">
      <c r="A9692" s="22"/>
      <c r="B9692" s="22"/>
      <c r="G9692" s="23"/>
      <c r="V9692"/>
    </row>
    <row r="9693" spans="1:22" s="1" customFormat="1" ht="15.75" x14ac:dyDescent="0.25">
      <c r="A9693" s="22"/>
      <c r="B9693" s="22"/>
      <c r="G9693" s="23"/>
      <c r="V9693"/>
    </row>
    <row r="9694" spans="1:22" s="1" customFormat="1" ht="15.75" x14ac:dyDescent="0.25">
      <c r="A9694" s="22"/>
      <c r="B9694" s="22"/>
      <c r="G9694" s="23"/>
      <c r="V9694"/>
    </row>
    <row r="9695" spans="1:22" s="1" customFormat="1" ht="15.75" x14ac:dyDescent="0.25">
      <c r="A9695" s="22"/>
      <c r="B9695" s="22"/>
      <c r="G9695" s="23"/>
      <c r="V9695"/>
    </row>
    <row r="9696" spans="1:22" s="1" customFormat="1" ht="15.75" x14ac:dyDescent="0.25">
      <c r="A9696" s="22"/>
      <c r="B9696" s="22"/>
      <c r="G9696" s="23"/>
      <c r="V9696"/>
    </row>
    <row r="9697" spans="1:22" s="1" customFormat="1" ht="15.75" x14ac:dyDescent="0.25">
      <c r="A9697" s="22"/>
      <c r="B9697" s="22"/>
      <c r="G9697" s="23"/>
      <c r="V9697"/>
    </row>
    <row r="9698" spans="1:22" s="1" customFormat="1" ht="15.75" x14ac:dyDescent="0.25">
      <c r="A9698" s="22"/>
      <c r="B9698" s="22"/>
      <c r="G9698" s="23"/>
      <c r="V9698"/>
    </row>
    <row r="9699" spans="1:22" s="1" customFormat="1" ht="15.75" x14ac:dyDescent="0.25">
      <c r="A9699" s="22"/>
      <c r="B9699" s="22"/>
      <c r="G9699" s="23"/>
      <c r="V9699"/>
    </row>
    <row r="9700" spans="1:22" s="1" customFormat="1" ht="15.75" x14ac:dyDescent="0.25">
      <c r="A9700" s="22"/>
      <c r="B9700" s="22"/>
      <c r="G9700" s="23"/>
      <c r="V9700"/>
    </row>
    <row r="9701" spans="1:22" s="1" customFormat="1" ht="15.75" x14ac:dyDescent="0.25">
      <c r="A9701" s="22"/>
      <c r="B9701" s="22"/>
      <c r="G9701" s="23"/>
      <c r="V9701"/>
    </row>
    <row r="9702" spans="1:22" s="1" customFormat="1" ht="15.75" x14ac:dyDescent="0.25">
      <c r="A9702" s="22"/>
      <c r="B9702" s="22"/>
      <c r="G9702" s="23"/>
      <c r="V9702"/>
    </row>
    <row r="9703" spans="1:22" s="1" customFormat="1" ht="15.75" x14ac:dyDescent="0.25">
      <c r="A9703" s="22"/>
      <c r="B9703" s="22"/>
      <c r="G9703" s="23"/>
      <c r="V9703"/>
    </row>
    <row r="9704" spans="1:22" s="1" customFormat="1" ht="15.75" x14ac:dyDescent="0.25">
      <c r="A9704" s="22"/>
      <c r="B9704" s="22"/>
      <c r="G9704" s="23"/>
      <c r="V9704"/>
    </row>
    <row r="9705" spans="1:22" s="1" customFormat="1" ht="15.75" x14ac:dyDescent="0.25">
      <c r="A9705" s="22"/>
      <c r="B9705" s="22"/>
      <c r="G9705" s="23"/>
      <c r="V9705"/>
    </row>
    <row r="9706" spans="1:22" s="1" customFormat="1" ht="15.75" x14ac:dyDescent="0.25">
      <c r="A9706" s="22"/>
      <c r="B9706" s="22"/>
      <c r="G9706" s="23"/>
      <c r="V9706"/>
    </row>
    <row r="9707" spans="1:22" s="1" customFormat="1" ht="15.75" x14ac:dyDescent="0.25">
      <c r="A9707" s="22"/>
      <c r="B9707" s="22"/>
      <c r="G9707" s="23"/>
      <c r="V9707"/>
    </row>
    <row r="9708" spans="1:22" s="1" customFormat="1" ht="15.75" x14ac:dyDescent="0.25">
      <c r="A9708" s="22"/>
      <c r="B9708" s="22"/>
      <c r="G9708" s="23"/>
      <c r="V9708"/>
    </row>
    <row r="9709" spans="1:22" s="1" customFormat="1" ht="15.75" x14ac:dyDescent="0.25">
      <c r="A9709" s="22"/>
      <c r="B9709" s="22"/>
      <c r="G9709" s="23"/>
      <c r="V9709"/>
    </row>
    <row r="9710" spans="1:22" s="1" customFormat="1" ht="15.75" x14ac:dyDescent="0.25">
      <c r="A9710" s="22"/>
      <c r="B9710" s="22"/>
      <c r="G9710" s="23"/>
      <c r="V9710"/>
    </row>
    <row r="9711" spans="1:22" s="1" customFormat="1" ht="15.75" x14ac:dyDescent="0.25">
      <c r="A9711" s="22"/>
      <c r="B9711" s="22"/>
      <c r="G9711" s="23"/>
      <c r="V9711"/>
    </row>
    <row r="9712" spans="1:22" s="1" customFormat="1" ht="15.75" x14ac:dyDescent="0.25">
      <c r="A9712" s="22"/>
      <c r="B9712" s="22"/>
      <c r="G9712" s="23"/>
      <c r="V9712"/>
    </row>
    <row r="9713" spans="1:22" s="1" customFormat="1" ht="15.75" x14ac:dyDescent="0.25">
      <c r="A9713" s="22"/>
      <c r="B9713" s="22"/>
      <c r="G9713" s="23"/>
      <c r="V9713"/>
    </row>
    <row r="9714" spans="1:22" s="1" customFormat="1" ht="15.75" x14ac:dyDescent="0.25">
      <c r="A9714" s="22"/>
      <c r="B9714" s="22"/>
      <c r="G9714" s="23"/>
      <c r="V9714"/>
    </row>
    <row r="9715" spans="1:22" s="1" customFormat="1" ht="15.75" x14ac:dyDescent="0.25">
      <c r="A9715" s="22"/>
      <c r="B9715" s="22"/>
      <c r="G9715" s="23"/>
      <c r="V9715"/>
    </row>
    <row r="9716" spans="1:22" s="1" customFormat="1" ht="15.75" x14ac:dyDescent="0.25">
      <c r="A9716" s="22"/>
      <c r="B9716" s="22"/>
      <c r="G9716" s="23"/>
      <c r="V9716"/>
    </row>
    <row r="9717" spans="1:22" s="1" customFormat="1" ht="15.75" x14ac:dyDescent="0.25">
      <c r="A9717" s="22"/>
      <c r="B9717" s="22"/>
      <c r="G9717" s="23"/>
      <c r="V9717"/>
    </row>
    <row r="9718" spans="1:22" s="1" customFormat="1" ht="15.75" x14ac:dyDescent="0.25">
      <c r="A9718" s="22"/>
      <c r="B9718" s="22"/>
      <c r="G9718" s="23"/>
      <c r="V9718"/>
    </row>
    <row r="9719" spans="1:22" s="1" customFormat="1" ht="15.75" x14ac:dyDescent="0.25">
      <c r="A9719" s="22"/>
      <c r="B9719" s="22"/>
      <c r="G9719" s="23"/>
      <c r="V9719"/>
    </row>
    <row r="9720" spans="1:22" s="1" customFormat="1" ht="15.75" x14ac:dyDescent="0.25">
      <c r="A9720" s="22"/>
      <c r="B9720" s="22"/>
      <c r="G9720" s="23"/>
      <c r="V9720"/>
    </row>
    <row r="9721" spans="1:22" s="1" customFormat="1" ht="15.75" x14ac:dyDescent="0.25">
      <c r="A9721" s="22"/>
      <c r="B9721" s="22"/>
      <c r="G9721" s="23"/>
      <c r="V9721"/>
    </row>
    <row r="9722" spans="1:22" s="1" customFormat="1" ht="15.75" x14ac:dyDescent="0.25">
      <c r="A9722" s="22"/>
      <c r="B9722" s="22"/>
      <c r="G9722" s="23"/>
      <c r="V9722"/>
    </row>
    <row r="9723" spans="1:22" s="1" customFormat="1" ht="15.75" x14ac:dyDescent="0.25">
      <c r="A9723" s="22"/>
      <c r="B9723" s="22"/>
      <c r="G9723" s="23"/>
      <c r="V9723"/>
    </row>
    <row r="9724" spans="1:22" s="1" customFormat="1" ht="15.75" x14ac:dyDescent="0.25">
      <c r="A9724" s="22"/>
      <c r="B9724" s="22"/>
      <c r="G9724" s="23"/>
      <c r="V9724"/>
    </row>
    <row r="9725" spans="1:22" s="1" customFormat="1" ht="15.75" x14ac:dyDescent="0.25">
      <c r="A9725" s="22"/>
      <c r="B9725" s="22"/>
      <c r="G9725" s="23"/>
      <c r="V9725"/>
    </row>
    <row r="9726" spans="1:22" s="1" customFormat="1" ht="15.75" x14ac:dyDescent="0.25">
      <c r="A9726" s="22"/>
      <c r="B9726" s="22"/>
      <c r="G9726" s="23"/>
      <c r="V9726"/>
    </row>
    <row r="9727" spans="1:22" s="1" customFormat="1" ht="15.75" x14ac:dyDescent="0.25">
      <c r="A9727" s="22"/>
      <c r="B9727" s="22"/>
      <c r="G9727" s="23"/>
      <c r="V9727"/>
    </row>
    <row r="9728" spans="1:22" s="1" customFormat="1" ht="15.75" x14ac:dyDescent="0.25">
      <c r="A9728" s="22"/>
      <c r="B9728" s="22"/>
      <c r="G9728" s="23"/>
      <c r="V9728"/>
    </row>
    <row r="9729" spans="1:22" s="1" customFormat="1" ht="15.75" x14ac:dyDescent="0.25">
      <c r="A9729" s="22"/>
      <c r="B9729" s="22"/>
      <c r="G9729" s="23"/>
      <c r="V9729"/>
    </row>
    <row r="9730" spans="1:22" s="1" customFormat="1" ht="15.75" x14ac:dyDescent="0.25">
      <c r="A9730" s="22"/>
      <c r="B9730" s="22"/>
      <c r="G9730" s="23"/>
      <c r="V9730"/>
    </row>
    <row r="9731" spans="1:22" s="1" customFormat="1" ht="15.75" x14ac:dyDescent="0.25">
      <c r="A9731" s="22"/>
      <c r="B9731" s="22"/>
      <c r="G9731" s="23"/>
      <c r="V9731"/>
    </row>
    <row r="9732" spans="1:22" s="1" customFormat="1" ht="15.75" x14ac:dyDescent="0.25">
      <c r="A9732" s="22"/>
      <c r="B9732" s="22"/>
      <c r="G9732" s="23"/>
      <c r="V9732"/>
    </row>
    <row r="9733" spans="1:22" s="1" customFormat="1" ht="15.75" x14ac:dyDescent="0.25">
      <c r="A9733" s="22"/>
      <c r="B9733" s="22"/>
      <c r="G9733" s="23"/>
      <c r="V9733"/>
    </row>
    <row r="9734" spans="1:22" s="1" customFormat="1" ht="15.75" x14ac:dyDescent="0.25">
      <c r="A9734" s="22"/>
      <c r="B9734" s="22"/>
      <c r="G9734" s="23"/>
      <c r="V9734"/>
    </row>
    <row r="9735" spans="1:22" s="1" customFormat="1" ht="15.75" x14ac:dyDescent="0.25">
      <c r="A9735" s="22"/>
      <c r="B9735" s="22"/>
      <c r="G9735" s="23"/>
      <c r="V9735"/>
    </row>
    <row r="9736" spans="1:22" s="1" customFormat="1" ht="15.75" x14ac:dyDescent="0.25">
      <c r="A9736" s="22"/>
      <c r="B9736" s="22"/>
      <c r="G9736" s="23"/>
      <c r="V9736"/>
    </row>
    <row r="9737" spans="1:22" s="1" customFormat="1" ht="15.75" x14ac:dyDescent="0.25">
      <c r="A9737" s="22"/>
      <c r="B9737" s="22"/>
      <c r="G9737" s="23"/>
      <c r="V9737"/>
    </row>
    <row r="9738" spans="1:22" s="1" customFormat="1" ht="15.75" x14ac:dyDescent="0.25">
      <c r="A9738" s="22"/>
      <c r="B9738" s="22"/>
      <c r="G9738" s="23"/>
      <c r="V9738"/>
    </row>
    <row r="9739" spans="1:22" s="1" customFormat="1" ht="15.75" x14ac:dyDescent="0.25">
      <c r="A9739" s="22"/>
      <c r="B9739" s="22"/>
      <c r="G9739" s="23"/>
      <c r="V9739"/>
    </row>
    <row r="9740" spans="1:22" s="1" customFormat="1" ht="15.75" x14ac:dyDescent="0.25">
      <c r="A9740" s="22"/>
      <c r="B9740" s="22"/>
      <c r="G9740" s="23"/>
      <c r="V9740"/>
    </row>
    <row r="9741" spans="1:22" s="1" customFormat="1" ht="15.75" x14ac:dyDescent="0.25">
      <c r="A9741" s="22"/>
      <c r="B9741" s="22"/>
      <c r="G9741" s="23"/>
      <c r="V9741"/>
    </row>
    <row r="9742" spans="1:22" s="1" customFormat="1" ht="15.75" x14ac:dyDescent="0.25">
      <c r="A9742" s="22"/>
      <c r="B9742" s="22"/>
      <c r="G9742" s="23"/>
      <c r="V9742"/>
    </row>
    <row r="9743" spans="1:22" s="1" customFormat="1" ht="15.75" x14ac:dyDescent="0.25">
      <c r="A9743" s="22"/>
      <c r="B9743" s="22"/>
      <c r="G9743" s="23"/>
      <c r="V9743"/>
    </row>
    <row r="9744" spans="1:22" s="1" customFormat="1" ht="15.75" x14ac:dyDescent="0.25">
      <c r="A9744" s="22"/>
      <c r="B9744" s="22"/>
      <c r="G9744" s="23"/>
      <c r="V9744"/>
    </row>
    <row r="9745" spans="1:22" s="1" customFormat="1" ht="15.75" x14ac:dyDescent="0.25">
      <c r="A9745" s="22"/>
      <c r="B9745" s="22"/>
      <c r="G9745" s="23"/>
      <c r="V9745"/>
    </row>
    <row r="9746" spans="1:22" s="1" customFormat="1" ht="15.75" x14ac:dyDescent="0.25">
      <c r="A9746" s="22"/>
      <c r="B9746" s="22"/>
      <c r="G9746" s="23"/>
      <c r="V9746"/>
    </row>
    <row r="9747" spans="1:22" s="1" customFormat="1" ht="15.75" x14ac:dyDescent="0.25">
      <c r="A9747" s="22"/>
      <c r="B9747" s="22"/>
      <c r="G9747" s="23"/>
      <c r="V9747"/>
    </row>
    <row r="9748" spans="1:22" s="1" customFormat="1" ht="15.75" x14ac:dyDescent="0.25">
      <c r="A9748" s="22"/>
      <c r="B9748" s="22"/>
      <c r="G9748" s="23"/>
      <c r="V9748"/>
    </row>
    <row r="9749" spans="1:22" s="1" customFormat="1" ht="15.75" x14ac:dyDescent="0.25">
      <c r="A9749" s="22"/>
      <c r="B9749" s="22"/>
      <c r="G9749" s="23"/>
      <c r="V9749"/>
    </row>
    <row r="9750" spans="1:22" s="1" customFormat="1" ht="15.75" x14ac:dyDescent="0.25">
      <c r="A9750" s="22"/>
      <c r="B9750" s="22"/>
      <c r="G9750" s="23"/>
      <c r="V9750"/>
    </row>
    <row r="9751" spans="1:22" s="1" customFormat="1" ht="15.75" x14ac:dyDescent="0.25">
      <c r="A9751" s="22"/>
      <c r="B9751" s="22"/>
      <c r="G9751" s="23"/>
      <c r="V9751"/>
    </row>
    <row r="9752" spans="1:22" s="1" customFormat="1" ht="15.75" x14ac:dyDescent="0.25">
      <c r="A9752" s="22"/>
      <c r="B9752" s="22"/>
      <c r="G9752" s="23"/>
      <c r="V9752"/>
    </row>
    <row r="9753" spans="1:22" s="1" customFormat="1" ht="15.75" x14ac:dyDescent="0.25">
      <c r="A9753" s="22"/>
      <c r="B9753" s="22"/>
      <c r="G9753" s="23"/>
      <c r="V9753"/>
    </row>
    <row r="9754" spans="1:22" s="1" customFormat="1" ht="15.75" x14ac:dyDescent="0.25">
      <c r="A9754" s="22"/>
      <c r="B9754" s="22"/>
      <c r="G9754" s="23"/>
      <c r="V9754"/>
    </row>
    <row r="9755" spans="1:22" s="1" customFormat="1" ht="15.75" x14ac:dyDescent="0.25">
      <c r="A9755" s="22"/>
      <c r="B9755" s="22"/>
      <c r="G9755" s="23"/>
      <c r="V9755"/>
    </row>
    <row r="9756" spans="1:22" s="1" customFormat="1" ht="15.75" x14ac:dyDescent="0.25">
      <c r="A9756" s="22"/>
      <c r="B9756" s="22"/>
      <c r="G9756" s="23"/>
      <c r="V9756"/>
    </row>
    <row r="9757" spans="1:22" s="1" customFormat="1" ht="15.75" x14ac:dyDescent="0.25">
      <c r="A9757" s="22"/>
      <c r="B9757" s="22"/>
      <c r="G9757" s="23"/>
      <c r="V9757"/>
    </row>
    <row r="9758" spans="1:22" s="1" customFormat="1" ht="15.75" x14ac:dyDescent="0.25">
      <c r="A9758" s="22"/>
      <c r="B9758" s="22"/>
      <c r="G9758" s="23"/>
      <c r="V9758"/>
    </row>
    <row r="9759" spans="1:22" s="1" customFormat="1" ht="15.75" x14ac:dyDescent="0.25">
      <c r="A9759" s="22"/>
      <c r="B9759" s="22"/>
      <c r="G9759" s="23"/>
      <c r="V9759"/>
    </row>
    <row r="9760" spans="1:22" s="1" customFormat="1" ht="15.75" x14ac:dyDescent="0.25">
      <c r="A9760" s="22"/>
      <c r="B9760" s="22"/>
      <c r="G9760" s="23"/>
      <c r="V9760"/>
    </row>
    <row r="9761" spans="1:22" s="1" customFormat="1" ht="15.75" x14ac:dyDescent="0.25">
      <c r="A9761" s="22"/>
      <c r="B9761" s="22"/>
      <c r="G9761" s="23"/>
      <c r="V9761"/>
    </row>
    <row r="9762" spans="1:22" s="1" customFormat="1" ht="15.75" x14ac:dyDescent="0.25">
      <c r="A9762" s="22"/>
      <c r="B9762" s="22"/>
      <c r="G9762" s="23"/>
      <c r="V9762"/>
    </row>
    <row r="9763" spans="1:22" s="1" customFormat="1" ht="15.75" x14ac:dyDescent="0.25">
      <c r="A9763" s="22"/>
      <c r="B9763" s="22"/>
      <c r="G9763" s="23"/>
      <c r="V9763"/>
    </row>
    <row r="9764" spans="1:22" s="1" customFormat="1" ht="15.75" x14ac:dyDescent="0.25">
      <c r="A9764" s="22"/>
      <c r="B9764" s="22"/>
      <c r="G9764" s="23"/>
      <c r="V9764"/>
    </row>
    <row r="9765" spans="1:22" s="1" customFormat="1" ht="15.75" x14ac:dyDescent="0.25">
      <c r="A9765" s="22"/>
      <c r="B9765" s="22"/>
      <c r="G9765" s="23"/>
      <c r="V9765"/>
    </row>
    <row r="9766" spans="1:22" s="1" customFormat="1" ht="15.75" x14ac:dyDescent="0.25">
      <c r="A9766" s="22"/>
      <c r="B9766" s="22"/>
      <c r="G9766" s="23"/>
      <c r="V9766"/>
    </row>
    <row r="9767" spans="1:22" s="1" customFormat="1" ht="15.75" x14ac:dyDescent="0.25">
      <c r="A9767" s="22"/>
      <c r="B9767" s="22"/>
      <c r="G9767" s="23"/>
      <c r="V9767"/>
    </row>
    <row r="9768" spans="1:22" s="1" customFormat="1" ht="15.75" x14ac:dyDescent="0.25">
      <c r="A9768" s="22"/>
      <c r="B9768" s="22"/>
      <c r="G9768" s="23"/>
      <c r="V9768"/>
    </row>
    <row r="9769" spans="1:22" s="1" customFormat="1" ht="15.75" x14ac:dyDescent="0.25">
      <c r="A9769" s="22"/>
      <c r="B9769" s="22"/>
      <c r="G9769" s="23"/>
      <c r="V9769"/>
    </row>
    <row r="9770" spans="1:22" s="1" customFormat="1" ht="15.75" x14ac:dyDescent="0.25">
      <c r="A9770" s="22"/>
      <c r="B9770" s="22"/>
      <c r="G9770" s="23"/>
      <c r="V9770"/>
    </row>
    <row r="9771" spans="1:22" s="1" customFormat="1" ht="15.75" x14ac:dyDescent="0.25">
      <c r="A9771" s="22"/>
      <c r="B9771" s="22"/>
      <c r="G9771" s="23"/>
      <c r="V9771"/>
    </row>
    <row r="9772" spans="1:22" s="1" customFormat="1" ht="15.75" x14ac:dyDescent="0.25">
      <c r="A9772" s="22"/>
      <c r="B9772" s="22"/>
      <c r="G9772" s="23"/>
      <c r="V9772"/>
    </row>
    <row r="9773" spans="1:22" s="1" customFormat="1" ht="15.75" x14ac:dyDescent="0.25">
      <c r="A9773" s="22"/>
      <c r="B9773" s="22"/>
      <c r="G9773" s="23"/>
      <c r="V9773"/>
    </row>
    <row r="9774" spans="1:22" s="1" customFormat="1" ht="15.75" x14ac:dyDescent="0.25">
      <c r="A9774" s="22"/>
      <c r="B9774" s="22"/>
      <c r="G9774" s="23"/>
      <c r="V9774"/>
    </row>
    <row r="9775" spans="1:22" s="1" customFormat="1" ht="15.75" x14ac:dyDescent="0.25">
      <c r="A9775" s="22"/>
      <c r="B9775" s="22"/>
      <c r="G9775" s="23"/>
      <c r="V9775"/>
    </row>
    <row r="9776" spans="1:22" s="1" customFormat="1" ht="15.75" x14ac:dyDescent="0.25">
      <c r="A9776" s="22"/>
      <c r="B9776" s="22"/>
      <c r="G9776" s="23"/>
      <c r="V9776"/>
    </row>
    <row r="9777" spans="1:22" s="1" customFormat="1" ht="15.75" x14ac:dyDescent="0.25">
      <c r="A9777" s="22"/>
      <c r="B9777" s="22"/>
      <c r="G9777" s="23"/>
      <c r="V9777"/>
    </row>
    <row r="9778" spans="1:22" s="1" customFormat="1" ht="15.75" x14ac:dyDescent="0.25">
      <c r="A9778" s="22"/>
      <c r="B9778" s="22"/>
      <c r="G9778" s="23"/>
      <c r="V9778"/>
    </row>
    <row r="9779" spans="1:22" s="1" customFormat="1" ht="15.75" x14ac:dyDescent="0.25">
      <c r="A9779" s="22"/>
      <c r="B9779" s="22"/>
      <c r="G9779" s="23"/>
      <c r="V9779"/>
    </row>
    <row r="9780" spans="1:22" s="1" customFormat="1" ht="15.75" x14ac:dyDescent="0.25">
      <c r="A9780" s="22"/>
      <c r="B9780" s="22"/>
      <c r="G9780" s="23"/>
      <c r="V9780"/>
    </row>
    <row r="9781" spans="1:22" s="1" customFormat="1" ht="15.75" x14ac:dyDescent="0.25">
      <c r="A9781" s="22"/>
      <c r="B9781" s="22"/>
      <c r="G9781" s="23"/>
      <c r="V9781"/>
    </row>
    <row r="9782" spans="1:22" s="1" customFormat="1" ht="15.75" x14ac:dyDescent="0.25">
      <c r="A9782" s="22"/>
      <c r="B9782" s="22"/>
      <c r="G9782" s="23"/>
      <c r="V9782"/>
    </row>
    <row r="9783" spans="1:22" s="1" customFormat="1" ht="15.75" x14ac:dyDescent="0.25">
      <c r="A9783" s="22"/>
      <c r="B9783" s="22"/>
      <c r="G9783" s="23"/>
      <c r="V9783"/>
    </row>
    <row r="9784" spans="1:22" s="1" customFormat="1" ht="15.75" x14ac:dyDescent="0.25">
      <c r="A9784" s="22"/>
      <c r="B9784" s="22"/>
      <c r="G9784" s="23"/>
      <c r="V9784"/>
    </row>
    <row r="9785" spans="1:22" s="1" customFormat="1" ht="15.75" x14ac:dyDescent="0.25">
      <c r="A9785" s="22"/>
      <c r="B9785" s="22"/>
      <c r="G9785" s="23"/>
      <c r="V9785"/>
    </row>
    <row r="9786" spans="1:22" s="1" customFormat="1" ht="15.75" x14ac:dyDescent="0.25">
      <c r="A9786" s="22"/>
      <c r="B9786" s="22"/>
      <c r="G9786" s="23"/>
      <c r="V9786"/>
    </row>
    <row r="9787" spans="1:22" s="1" customFormat="1" ht="15.75" x14ac:dyDescent="0.25">
      <c r="A9787" s="22"/>
      <c r="B9787" s="22"/>
      <c r="G9787" s="23"/>
      <c r="V9787"/>
    </row>
    <row r="9788" spans="1:22" s="1" customFormat="1" ht="15.75" x14ac:dyDescent="0.25">
      <c r="A9788" s="22"/>
      <c r="B9788" s="22"/>
      <c r="G9788" s="23"/>
      <c r="V9788"/>
    </row>
    <row r="9789" spans="1:22" s="1" customFormat="1" ht="15.75" x14ac:dyDescent="0.25">
      <c r="A9789" s="22"/>
      <c r="B9789" s="22"/>
      <c r="G9789" s="23"/>
      <c r="V9789"/>
    </row>
    <row r="9790" spans="1:22" s="1" customFormat="1" ht="15.75" x14ac:dyDescent="0.25">
      <c r="A9790" s="22"/>
      <c r="B9790" s="22"/>
      <c r="G9790" s="23"/>
      <c r="V9790"/>
    </row>
    <row r="9791" spans="1:22" s="1" customFormat="1" ht="15.75" x14ac:dyDescent="0.25">
      <c r="A9791" s="22"/>
      <c r="B9791" s="22"/>
      <c r="G9791" s="23"/>
      <c r="V9791"/>
    </row>
    <row r="9792" spans="1:22" s="1" customFormat="1" ht="15.75" x14ac:dyDescent="0.25">
      <c r="A9792" s="22"/>
      <c r="B9792" s="22"/>
      <c r="G9792" s="23"/>
      <c r="V9792"/>
    </row>
    <row r="9793" spans="1:22" s="1" customFormat="1" ht="15.75" x14ac:dyDescent="0.25">
      <c r="A9793" s="22"/>
      <c r="B9793" s="22"/>
      <c r="G9793" s="23"/>
      <c r="V9793"/>
    </row>
    <row r="9794" spans="1:22" s="1" customFormat="1" ht="15.75" x14ac:dyDescent="0.25">
      <c r="A9794" s="22"/>
      <c r="B9794" s="22"/>
      <c r="G9794" s="23"/>
      <c r="V9794"/>
    </row>
    <row r="9795" spans="1:22" s="1" customFormat="1" ht="15.75" x14ac:dyDescent="0.25">
      <c r="A9795" s="22"/>
      <c r="B9795" s="22"/>
      <c r="G9795" s="23"/>
      <c r="V9795"/>
    </row>
    <row r="9796" spans="1:22" s="1" customFormat="1" ht="15.75" x14ac:dyDescent="0.25">
      <c r="A9796" s="22"/>
      <c r="B9796" s="22"/>
      <c r="G9796" s="23"/>
      <c r="V9796"/>
    </row>
    <row r="9797" spans="1:22" s="1" customFormat="1" ht="15.75" x14ac:dyDescent="0.25">
      <c r="A9797" s="22"/>
      <c r="B9797" s="22"/>
      <c r="G9797" s="23"/>
      <c r="V9797"/>
    </row>
    <row r="9798" spans="1:22" s="1" customFormat="1" ht="15.75" x14ac:dyDescent="0.25">
      <c r="A9798" s="22"/>
      <c r="B9798" s="22"/>
      <c r="G9798" s="23"/>
      <c r="V9798"/>
    </row>
    <row r="9799" spans="1:22" s="1" customFormat="1" ht="15.75" x14ac:dyDescent="0.25">
      <c r="A9799" s="22"/>
      <c r="B9799" s="22"/>
      <c r="G9799" s="23"/>
      <c r="V9799"/>
    </row>
    <row r="9800" spans="1:22" s="1" customFormat="1" ht="15.75" x14ac:dyDescent="0.25">
      <c r="A9800" s="22"/>
      <c r="B9800" s="22"/>
      <c r="G9800" s="23"/>
      <c r="V9800"/>
    </row>
    <row r="9801" spans="1:22" s="1" customFormat="1" ht="15.75" x14ac:dyDescent="0.25">
      <c r="A9801" s="22"/>
      <c r="B9801" s="22"/>
      <c r="G9801" s="23"/>
      <c r="V9801"/>
    </row>
    <row r="9802" spans="1:22" s="1" customFormat="1" ht="15.75" x14ac:dyDescent="0.25">
      <c r="A9802" s="22"/>
      <c r="B9802" s="22"/>
      <c r="G9802" s="23"/>
      <c r="V9802"/>
    </row>
    <row r="9803" spans="1:22" s="1" customFormat="1" ht="15.75" x14ac:dyDescent="0.25">
      <c r="A9803" s="22"/>
      <c r="B9803" s="22"/>
      <c r="G9803" s="23"/>
      <c r="V9803"/>
    </row>
    <row r="9804" spans="1:22" s="1" customFormat="1" ht="15.75" x14ac:dyDescent="0.25">
      <c r="A9804" s="22"/>
      <c r="B9804" s="22"/>
      <c r="G9804" s="23"/>
      <c r="V9804"/>
    </row>
    <row r="9805" spans="1:22" s="1" customFormat="1" ht="15.75" x14ac:dyDescent="0.25">
      <c r="A9805" s="22"/>
      <c r="B9805" s="22"/>
      <c r="G9805" s="23"/>
      <c r="V9805"/>
    </row>
    <row r="9806" spans="1:22" s="1" customFormat="1" ht="15.75" x14ac:dyDescent="0.25">
      <c r="A9806" s="22"/>
      <c r="B9806" s="22"/>
      <c r="G9806" s="23"/>
      <c r="V9806"/>
    </row>
    <row r="9807" spans="1:22" s="1" customFormat="1" ht="15.75" x14ac:dyDescent="0.25">
      <c r="A9807" s="22"/>
      <c r="B9807" s="22"/>
      <c r="G9807" s="23"/>
      <c r="V9807"/>
    </row>
    <row r="9808" spans="1:22" s="1" customFormat="1" ht="15.75" x14ac:dyDescent="0.25">
      <c r="A9808" s="22"/>
      <c r="B9808" s="22"/>
      <c r="G9808" s="23"/>
      <c r="V9808"/>
    </row>
    <row r="9809" spans="1:22" s="1" customFormat="1" ht="15.75" x14ac:dyDescent="0.25">
      <c r="A9809" s="22"/>
      <c r="B9809" s="22"/>
      <c r="G9809" s="23"/>
      <c r="V9809"/>
    </row>
    <row r="9810" spans="1:22" s="1" customFormat="1" ht="15.75" x14ac:dyDescent="0.25">
      <c r="A9810" s="22"/>
      <c r="B9810" s="22"/>
      <c r="G9810" s="23"/>
      <c r="V9810"/>
    </row>
    <row r="9811" spans="1:22" s="1" customFormat="1" ht="15.75" x14ac:dyDescent="0.25">
      <c r="A9811" s="22"/>
      <c r="B9811" s="22"/>
      <c r="G9811" s="23"/>
      <c r="V9811"/>
    </row>
    <row r="9812" spans="1:22" s="1" customFormat="1" ht="15.75" x14ac:dyDescent="0.25">
      <c r="A9812" s="22"/>
      <c r="B9812" s="22"/>
      <c r="G9812" s="23"/>
      <c r="V9812"/>
    </row>
    <row r="9813" spans="1:22" s="1" customFormat="1" ht="15.75" x14ac:dyDescent="0.25">
      <c r="A9813" s="22"/>
      <c r="B9813" s="22"/>
      <c r="G9813" s="23"/>
      <c r="V9813"/>
    </row>
    <row r="9814" spans="1:22" s="1" customFormat="1" ht="15.75" x14ac:dyDescent="0.25">
      <c r="A9814" s="22"/>
      <c r="B9814" s="22"/>
      <c r="G9814" s="23"/>
      <c r="V9814"/>
    </row>
    <row r="9815" spans="1:22" s="1" customFormat="1" ht="15.75" x14ac:dyDescent="0.25">
      <c r="A9815" s="22"/>
      <c r="B9815" s="22"/>
      <c r="G9815" s="23"/>
      <c r="V9815"/>
    </row>
    <row r="9816" spans="1:22" s="1" customFormat="1" ht="15.75" x14ac:dyDescent="0.25">
      <c r="A9816" s="22"/>
      <c r="B9816" s="22"/>
      <c r="G9816" s="23"/>
      <c r="V9816"/>
    </row>
    <row r="9817" spans="1:22" s="1" customFormat="1" ht="15.75" x14ac:dyDescent="0.25">
      <c r="A9817" s="22"/>
      <c r="B9817" s="22"/>
      <c r="G9817" s="23"/>
      <c r="V9817"/>
    </row>
    <row r="9818" spans="1:22" s="1" customFormat="1" ht="15.75" x14ac:dyDescent="0.25">
      <c r="A9818" s="22"/>
      <c r="B9818" s="22"/>
      <c r="G9818" s="23"/>
      <c r="V9818"/>
    </row>
    <row r="9819" spans="1:22" s="1" customFormat="1" ht="15.75" x14ac:dyDescent="0.25">
      <c r="A9819" s="22"/>
      <c r="B9819" s="22"/>
      <c r="G9819" s="23"/>
      <c r="V9819"/>
    </row>
    <row r="9820" spans="1:22" s="1" customFormat="1" ht="15.75" x14ac:dyDescent="0.25">
      <c r="A9820" s="22"/>
      <c r="B9820" s="22"/>
      <c r="G9820" s="23"/>
      <c r="V9820"/>
    </row>
    <row r="9821" spans="1:22" s="1" customFormat="1" ht="15.75" x14ac:dyDescent="0.25">
      <c r="A9821" s="22"/>
      <c r="B9821" s="22"/>
      <c r="G9821" s="23"/>
      <c r="V9821"/>
    </row>
    <row r="9822" spans="1:22" s="1" customFormat="1" ht="15.75" x14ac:dyDescent="0.25">
      <c r="A9822" s="22"/>
      <c r="B9822" s="22"/>
      <c r="G9822" s="23"/>
      <c r="V9822"/>
    </row>
    <row r="9823" spans="1:22" s="1" customFormat="1" ht="15.75" x14ac:dyDescent="0.25">
      <c r="A9823" s="22"/>
      <c r="B9823" s="22"/>
      <c r="G9823" s="23"/>
      <c r="V9823"/>
    </row>
    <row r="9824" spans="1:22" s="1" customFormat="1" ht="15.75" x14ac:dyDescent="0.25">
      <c r="A9824" s="22"/>
      <c r="B9824" s="22"/>
      <c r="G9824" s="23"/>
      <c r="V9824"/>
    </row>
    <row r="9825" spans="1:22" s="1" customFormat="1" ht="15.75" x14ac:dyDescent="0.25">
      <c r="A9825" s="22"/>
      <c r="B9825" s="22"/>
      <c r="G9825" s="23"/>
      <c r="V9825"/>
    </row>
    <row r="9826" spans="1:22" s="1" customFormat="1" ht="15.75" x14ac:dyDescent="0.25">
      <c r="A9826" s="22"/>
      <c r="B9826" s="22"/>
      <c r="G9826" s="23"/>
      <c r="V9826"/>
    </row>
    <row r="9827" spans="1:22" s="1" customFormat="1" ht="15.75" x14ac:dyDescent="0.25">
      <c r="A9827" s="22"/>
      <c r="B9827" s="22"/>
      <c r="G9827" s="23"/>
      <c r="V9827"/>
    </row>
    <row r="9828" spans="1:22" s="1" customFormat="1" ht="15.75" x14ac:dyDescent="0.25">
      <c r="A9828" s="22"/>
      <c r="B9828" s="22"/>
      <c r="G9828" s="23"/>
      <c r="V9828"/>
    </row>
    <row r="9829" spans="1:22" s="1" customFormat="1" ht="15.75" x14ac:dyDescent="0.25">
      <c r="A9829" s="22"/>
      <c r="B9829" s="22"/>
      <c r="G9829" s="23"/>
      <c r="V9829"/>
    </row>
    <row r="9830" spans="1:22" s="1" customFormat="1" ht="15.75" x14ac:dyDescent="0.25">
      <c r="A9830" s="22"/>
      <c r="B9830" s="22"/>
      <c r="G9830" s="23"/>
      <c r="V9830"/>
    </row>
    <row r="9831" spans="1:22" s="1" customFormat="1" ht="15.75" x14ac:dyDescent="0.25">
      <c r="A9831" s="22"/>
      <c r="B9831" s="22"/>
      <c r="G9831" s="23"/>
      <c r="V9831"/>
    </row>
    <row r="9832" spans="1:22" s="1" customFormat="1" ht="15.75" x14ac:dyDescent="0.25">
      <c r="A9832" s="22"/>
      <c r="B9832" s="22"/>
      <c r="G9832" s="23"/>
      <c r="V9832"/>
    </row>
    <row r="9833" spans="1:22" s="1" customFormat="1" ht="15.75" x14ac:dyDescent="0.25">
      <c r="A9833" s="22"/>
      <c r="B9833" s="22"/>
      <c r="G9833" s="23"/>
      <c r="V9833"/>
    </row>
    <row r="9834" spans="1:22" s="1" customFormat="1" ht="15.75" x14ac:dyDescent="0.25">
      <c r="A9834" s="22"/>
      <c r="B9834" s="22"/>
      <c r="G9834" s="23"/>
      <c r="V9834"/>
    </row>
    <row r="9835" spans="1:22" s="1" customFormat="1" ht="15.75" x14ac:dyDescent="0.25">
      <c r="A9835" s="22"/>
      <c r="B9835" s="22"/>
      <c r="G9835" s="23"/>
      <c r="V9835"/>
    </row>
    <row r="9836" spans="1:22" s="1" customFormat="1" ht="15.75" x14ac:dyDescent="0.25">
      <c r="A9836" s="22"/>
      <c r="B9836" s="22"/>
      <c r="G9836" s="23"/>
      <c r="V9836"/>
    </row>
    <row r="9837" spans="1:22" s="1" customFormat="1" ht="15.75" x14ac:dyDescent="0.25">
      <c r="A9837" s="22"/>
      <c r="B9837" s="22"/>
      <c r="G9837" s="23"/>
      <c r="V9837"/>
    </row>
    <row r="9838" spans="1:22" s="1" customFormat="1" ht="15.75" x14ac:dyDescent="0.25">
      <c r="A9838" s="22"/>
      <c r="B9838" s="22"/>
      <c r="G9838" s="23"/>
      <c r="V9838"/>
    </row>
    <row r="9839" spans="1:22" s="1" customFormat="1" ht="15.75" x14ac:dyDescent="0.25">
      <c r="A9839" s="22"/>
      <c r="B9839" s="22"/>
      <c r="G9839" s="23"/>
      <c r="V9839"/>
    </row>
    <row r="9840" spans="1:22" s="1" customFormat="1" ht="15.75" x14ac:dyDescent="0.25">
      <c r="A9840" s="22"/>
      <c r="B9840" s="22"/>
      <c r="G9840" s="23"/>
      <c r="V9840"/>
    </row>
    <row r="9841" spans="1:22" s="1" customFormat="1" ht="15.75" x14ac:dyDescent="0.25">
      <c r="A9841" s="22"/>
      <c r="B9841" s="22"/>
      <c r="G9841" s="23"/>
      <c r="V9841"/>
    </row>
    <row r="9842" spans="1:22" s="1" customFormat="1" ht="15.75" x14ac:dyDescent="0.25">
      <c r="A9842" s="22"/>
      <c r="B9842" s="22"/>
      <c r="G9842" s="23"/>
      <c r="V9842"/>
    </row>
    <row r="9843" spans="1:22" s="1" customFormat="1" ht="15.75" x14ac:dyDescent="0.25">
      <c r="A9843" s="22"/>
      <c r="B9843" s="22"/>
      <c r="G9843" s="23"/>
      <c r="V9843"/>
    </row>
    <row r="9844" spans="1:22" s="1" customFormat="1" ht="15.75" x14ac:dyDescent="0.25">
      <c r="A9844" s="22"/>
      <c r="B9844" s="22"/>
      <c r="G9844" s="23"/>
      <c r="V9844"/>
    </row>
    <row r="9845" spans="1:22" s="1" customFormat="1" ht="15.75" x14ac:dyDescent="0.25">
      <c r="A9845" s="22"/>
      <c r="B9845" s="22"/>
      <c r="G9845" s="23"/>
      <c r="V9845"/>
    </row>
    <row r="9846" spans="1:22" s="1" customFormat="1" ht="15.75" x14ac:dyDescent="0.25">
      <c r="A9846" s="22"/>
      <c r="B9846" s="22"/>
      <c r="G9846" s="23"/>
      <c r="V9846"/>
    </row>
    <row r="9847" spans="1:22" s="1" customFormat="1" ht="15.75" x14ac:dyDescent="0.25">
      <c r="A9847" s="22"/>
      <c r="B9847" s="22"/>
      <c r="G9847" s="23"/>
      <c r="V9847"/>
    </row>
    <row r="9848" spans="1:22" s="1" customFormat="1" ht="15.75" x14ac:dyDescent="0.25">
      <c r="A9848" s="22"/>
      <c r="B9848" s="22"/>
      <c r="G9848" s="23"/>
      <c r="V9848"/>
    </row>
    <row r="9849" spans="1:22" s="1" customFormat="1" ht="15.75" x14ac:dyDescent="0.25">
      <c r="A9849" s="22"/>
      <c r="B9849" s="22"/>
      <c r="G9849" s="23"/>
      <c r="V9849"/>
    </row>
    <row r="9850" spans="1:22" s="1" customFormat="1" ht="15.75" x14ac:dyDescent="0.25">
      <c r="A9850" s="22"/>
      <c r="B9850" s="22"/>
      <c r="G9850" s="23"/>
      <c r="V9850"/>
    </row>
    <row r="9851" spans="1:22" s="1" customFormat="1" ht="15.75" x14ac:dyDescent="0.25">
      <c r="A9851" s="22"/>
      <c r="B9851" s="22"/>
      <c r="G9851" s="23"/>
      <c r="V9851"/>
    </row>
    <row r="9852" spans="1:22" s="1" customFormat="1" ht="15.75" x14ac:dyDescent="0.25">
      <c r="A9852" s="22"/>
      <c r="B9852" s="22"/>
      <c r="G9852" s="23"/>
      <c r="V9852"/>
    </row>
    <row r="9853" spans="1:22" s="1" customFormat="1" ht="15.75" x14ac:dyDescent="0.25">
      <c r="A9853" s="22"/>
      <c r="B9853" s="22"/>
      <c r="G9853" s="23"/>
      <c r="V9853"/>
    </row>
    <row r="9854" spans="1:22" s="1" customFormat="1" ht="15.75" x14ac:dyDescent="0.25">
      <c r="A9854" s="22"/>
      <c r="B9854" s="22"/>
      <c r="G9854" s="23"/>
      <c r="V9854"/>
    </row>
    <row r="9855" spans="1:22" s="1" customFormat="1" ht="15.75" x14ac:dyDescent="0.25">
      <c r="A9855" s="22"/>
      <c r="B9855" s="22"/>
      <c r="G9855" s="23"/>
      <c r="V9855"/>
    </row>
    <row r="9856" spans="1:22" s="1" customFormat="1" ht="15.75" x14ac:dyDescent="0.25">
      <c r="A9856" s="22"/>
      <c r="B9856" s="22"/>
      <c r="G9856" s="23"/>
      <c r="V9856"/>
    </row>
    <row r="9857" spans="1:22" s="1" customFormat="1" ht="15.75" x14ac:dyDescent="0.25">
      <c r="A9857" s="22"/>
      <c r="B9857" s="22"/>
      <c r="G9857" s="23"/>
      <c r="V9857"/>
    </row>
    <row r="9858" spans="1:22" s="1" customFormat="1" ht="15.75" x14ac:dyDescent="0.25">
      <c r="A9858" s="22"/>
      <c r="B9858" s="22"/>
      <c r="G9858" s="23"/>
      <c r="V9858"/>
    </row>
    <row r="9859" spans="1:22" s="1" customFormat="1" ht="15.75" x14ac:dyDescent="0.25">
      <c r="A9859" s="22"/>
      <c r="B9859" s="22"/>
      <c r="G9859" s="23"/>
      <c r="V9859"/>
    </row>
    <row r="9860" spans="1:22" s="1" customFormat="1" ht="15.75" x14ac:dyDescent="0.25">
      <c r="A9860" s="22"/>
      <c r="B9860" s="22"/>
      <c r="G9860" s="23"/>
      <c r="V9860"/>
    </row>
    <row r="9861" spans="1:22" s="1" customFormat="1" ht="15.75" x14ac:dyDescent="0.25">
      <c r="A9861" s="22"/>
      <c r="B9861" s="22"/>
      <c r="G9861" s="23"/>
      <c r="V9861"/>
    </row>
    <row r="9862" spans="1:22" s="1" customFormat="1" ht="15.75" x14ac:dyDescent="0.25">
      <c r="A9862" s="22"/>
      <c r="B9862" s="22"/>
      <c r="G9862" s="23"/>
      <c r="V9862"/>
    </row>
    <row r="9863" spans="1:22" s="1" customFormat="1" ht="15.75" x14ac:dyDescent="0.25">
      <c r="A9863" s="22"/>
      <c r="B9863" s="22"/>
      <c r="G9863" s="23"/>
      <c r="V9863"/>
    </row>
    <row r="9864" spans="1:22" s="1" customFormat="1" ht="15.75" x14ac:dyDescent="0.25">
      <c r="A9864" s="22"/>
      <c r="B9864" s="22"/>
      <c r="G9864" s="23"/>
      <c r="V9864"/>
    </row>
    <row r="9865" spans="1:22" s="1" customFormat="1" ht="15.75" x14ac:dyDescent="0.25">
      <c r="A9865" s="22"/>
      <c r="B9865" s="22"/>
      <c r="G9865" s="23"/>
      <c r="V9865"/>
    </row>
    <row r="9866" spans="1:22" s="1" customFormat="1" ht="15.75" x14ac:dyDescent="0.25">
      <c r="A9866" s="22"/>
      <c r="B9866" s="22"/>
      <c r="G9866" s="23"/>
      <c r="V9866"/>
    </row>
    <row r="9867" spans="1:22" s="1" customFormat="1" ht="15.75" x14ac:dyDescent="0.25">
      <c r="A9867" s="22"/>
      <c r="B9867" s="22"/>
      <c r="G9867" s="23"/>
      <c r="V9867"/>
    </row>
    <row r="9868" spans="1:22" s="1" customFormat="1" ht="15.75" x14ac:dyDescent="0.25">
      <c r="A9868" s="22"/>
      <c r="B9868" s="22"/>
      <c r="G9868" s="23"/>
      <c r="V9868"/>
    </row>
    <row r="9869" spans="1:22" s="1" customFormat="1" ht="15.75" x14ac:dyDescent="0.25">
      <c r="A9869" s="22"/>
      <c r="B9869" s="22"/>
      <c r="G9869" s="23"/>
      <c r="V9869"/>
    </row>
    <row r="9870" spans="1:22" s="1" customFormat="1" ht="15.75" x14ac:dyDescent="0.25">
      <c r="A9870" s="22"/>
      <c r="B9870" s="22"/>
      <c r="G9870" s="23"/>
      <c r="V9870"/>
    </row>
    <row r="9871" spans="1:22" s="1" customFormat="1" ht="15.75" x14ac:dyDescent="0.25">
      <c r="A9871" s="22"/>
      <c r="B9871" s="22"/>
      <c r="G9871" s="23"/>
      <c r="V9871"/>
    </row>
    <row r="9872" spans="1:22" s="1" customFormat="1" ht="15.75" x14ac:dyDescent="0.25">
      <c r="A9872" s="22"/>
      <c r="B9872" s="22"/>
      <c r="G9872" s="23"/>
      <c r="V9872"/>
    </row>
    <row r="9873" spans="1:22" s="1" customFormat="1" ht="15.75" x14ac:dyDescent="0.25">
      <c r="A9873" s="22"/>
      <c r="B9873" s="22"/>
      <c r="G9873" s="23"/>
      <c r="V9873"/>
    </row>
    <row r="9874" spans="1:22" s="1" customFormat="1" ht="15.75" x14ac:dyDescent="0.25">
      <c r="A9874" s="22"/>
      <c r="B9874" s="22"/>
      <c r="G9874" s="23"/>
      <c r="V9874"/>
    </row>
    <row r="9875" spans="1:22" s="1" customFormat="1" ht="15.75" x14ac:dyDescent="0.25">
      <c r="A9875" s="22"/>
      <c r="B9875" s="22"/>
      <c r="G9875" s="23"/>
      <c r="V9875"/>
    </row>
    <row r="9876" spans="1:22" s="1" customFormat="1" ht="15.75" x14ac:dyDescent="0.25">
      <c r="A9876" s="22"/>
      <c r="B9876" s="22"/>
      <c r="G9876" s="23"/>
      <c r="V9876"/>
    </row>
    <row r="9877" spans="1:22" s="1" customFormat="1" ht="15.75" x14ac:dyDescent="0.25">
      <c r="A9877" s="22"/>
      <c r="B9877" s="22"/>
      <c r="G9877" s="23"/>
      <c r="V9877"/>
    </row>
    <row r="9878" spans="1:22" s="1" customFormat="1" ht="15.75" x14ac:dyDescent="0.25">
      <c r="A9878" s="22"/>
      <c r="B9878" s="22"/>
      <c r="G9878" s="23"/>
      <c r="V9878"/>
    </row>
    <row r="9879" spans="1:22" s="1" customFormat="1" ht="15.75" x14ac:dyDescent="0.25">
      <c r="A9879" s="22"/>
      <c r="B9879" s="22"/>
      <c r="G9879" s="23"/>
      <c r="V9879"/>
    </row>
    <row r="9880" spans="1:22" s="1" customFormat="1" ht="15.75" x14ac:dyDescent="0.25">
      <c r="A9880" s="22"/>
      <c r="B9880" s="22"/>
      <c r="G9880" s="23"/>
      <c r="V9880"/>
    </row>
    <row r="9881" spans="1:22" s="1" customFormat="1" ht="15.75" x14ac:dyDescent="0.25">
      <c r="A9881" s="22"/>
      <c r="B9881" s="22"/>
      <c r="G9881" s="23"/>
      <c r="V9881"/>
    </row>
    <row r="9882" spans="1:22" s="1" customFormat="1" ht="15.75" x14ac:dyDescent="0.25">
      <c r="A9882" s="22"/>
      <c r="B9882" s="22"/>
      <c r="G9882" s="23"/>
      <c r="V9882"/>
    </row>
    <row r="9883" spans="1:22" s="1" customFormat="1" ht="15.75" x14ac:dyDescent="0.25">
      <c r="A9883" s="22"/>
      <c r="B9883" s="22"/>
      <c r="G9883" s="23"/>
      <c r="V9883"/>
    </row>
    <row r="9884" spans="1:22" s="1" customFormat="1" ht="15.75" x14ac:dyDescent="0.25">
      <c r="A9884" s="22"/>
      <c r="B9884" s="22"/>
      <c r="G9884" s="23"/>
      <c r="V9884"/>
    </row>
    <row r="9885" spans="1:22" s="1" customFormat="1" ht="15.75" x14ac:dyDescent="0.25">
      <c r="A9885" s="22"/>
      <c r="B9885" s="22"/>
      <c r="G9885" s="23"/>
      <c r="V9885"/>
    </row>
    <row r="9886" spans="1:22" s="1" customFormat="1" ht="15.75" x14ac:dyDescent="0.25">
      <c r="A9886" s="22"/>
      <c r="B9886" s="22"/>
      <c r="G9886" s="23"/>
      <c r="V9886"/>
    </row>
    <row r="9887" spans="1:22" s="1" customFormat="1" ht="15.75" x14ac:dyDescent="0.25">
      <c r="A9887" s="22"/>
      <c r="B9887" s="22"/>
      <c r="G9887" s="23"/>
      <c r="V9887"/>
    </row>
    <row r="9888" spans="1:22" s="1" customFormat="1" ht="15.75" x14ac:dyDescent="0.25">
      <c r="A9888" s="22"/>
      <c r="B9888" s="22"/>
      <c r="G9888" s="23"/>
      <c r="V9888"/>
    </row>
    <row r="9889" spans="1:22" s="1" customFormat="1" ht="15.75" x14ac:dyDescent="0.25">
      <c r="A9889" s="22"/>
      <c r="B9889" s="22"/>
      <c r="G9889" s="23"/>
      <c r="V9889"/>
    </row>
    <row r="9890" spans="1:22" s="1" customFormat="1" ht="15.75" x14ac:dyDescent="0.25">
      <c r="A9890" s="22"/>
      <c r="B9890" s="22"/>
      <c r="G9890" s="23"/>
      <c r="V9890"/>
    </row>
    <row r="9891" spans="1:22" s="1" customFormat="1" ht="15.75" x14ac:dyDescent="0.25">
      <c r="A9891" s="22"/>
      <c r="B9891" s="22"/>
      <c r="G9891" s="23"/>
      <c r="V9891"/>
    </row>
    <row r="9892" spans="1:22" s="1" customFormat="1" ht="15.75" x14ac:dyDescent="0.25">
      <c r="A9892" s="22"/>
      <c r="B9892" s="22"/>
      <c r="G9892" s="23"/>
      <c r="V9892"/>
    </row>
    <row r="9893" spans="1:22" s="1" customFormat="1" ht="15.75" x14ac:dyDescent="0.25">
      <c r="A9893" s="22"/>
      <c r="B9893" s="22"/>
      <c r="G9893" s="23"/>
      <c r="V9893"/>
    </row>
    <row r="9894" spans="1:22" s="1" customFormat="1" ht="15.75" x14ac:dyDescent="0.25">
      <c r="A9894" s="22"/>
      <c r="B9894" s="22"/>
      <c r="G9894" s="23"/>
      <c r="V9894"/>
    </row>
    <row r="9895" spans="1:22" s="1" customFormat="1" ht="15.75" x14ac:dyDescent="0.25">
      <c r="A9895" s="22"/>
      <c r="B9895" s="22"/>
      <c r="G9895" s="23"/>
      <c r="V9895"/>
    </row>
    <row r="9896" spans="1:22" s="1" customFormat="1" ht="15.75" x14ac:dyDescent="0.25">
      <c r="A9896" s="22"/>
      <c r="B9896" s="22"/>
      <c r="G9896" s="23"/>
      <c r="V9896"/>
    </row>
    <row r="9897" spans="1:22" s="1" customFormat="1" ht="15.75" x14ac:dyDescent="0.25">
      <c r="A9897" s="22"/>
      <c r="B9897" s="22"/>
      <c r="G9897" s="23"/>
      <c r="V9897"/>
    </row>
    <row r="9898" spans="1:22" s="1" customFormat="1" ht="15.75" x14ac:dyDescent="0.25">
      <c r="A9898" s="22"/>
      <c r="B9898" s="22"/>
      <c r="G9898" s="23"/>
      <c r="V9898"/>
    </row>
    <row r="9899" spans="1:22" s="1" customFormat="1" ht="15.75" x14ac:dyDescent="0.25">
      <c r="A9899" s="22"/>
      <c r="B9899" s="22"/>
      <c r="G9899" s="23"/>
      <c r="V9899"/>
    </row>
    <row r="9900" spans="1:22" s="1" customFormat="1" ht="15.75" x14ac:dyDescent="0.25">
      <c r="A9900" s="22"/>
      <c r="B9900" s="22"/>
      <c r="G9900" s="23"/>
      <c r="V9900"/>
    </row>
    <row r="9901" spans="1:22" s="1" customFormat="1" ht="15.75" x14ac:dyDescent="0.25">
      <c r="A9901" s="22"/>
      <c r="B9901" s="22"/>
      <c r="G9901" s="23"/>
      <c r="V9901"/>
    </row>
    <row r="9902" spans="1:22" s="1" customFormat="1" ht="15.75" x14ac:dyDescent="0.25">
      <c r="A9902" s="22"/>
      <c r="B9902" s="22"/>
      <c r="G9902" s="23"/>
      <c r="V9902"/>
    </row>
    <row r="9903" spans="1:22" s="1" customFormat="1" ht="15.75" x14ac:dyDescent="0.25">
      <c r="A9903" s="22"/>
      <c r="B9903" s="22"/>
      <c r="G9903" s="23"/>
      <c r="V9903"/>
    </row>
    <row r="9904" spans="1:22" s="1" customFormat="1" ht="15.75" x14ac:dyDescent="0.25">
      <c r="A9904" s="22"/>
      <c r="B9904" s="22"/>
      <c r="G9904" s="23"/>
      <c r="V9904"/>
    </row>
    <row r="9905" spans="1:22" s="1" customFormat="1" ht="15.75" x14ac:dyDescent="0.25">
      <c r="A9905" s="22"/>
      <c r="B9905" s="22"/>
      <c r="G9905" s="23"/>
      <c r="V9905"/>
    </row>
    <row r="9906" spans="1:22" s="1" customFormat="1" ht="15.75" x14ac:dyDescent="0.25">
      <c r="A9906" s="22"/>
      <c r="B9906" s="22"/>
      <c r="G9906" s="23"/>
      <c r="V9906"/>
    </row>
    <row r="9907" spans="1:22" s="1" customFormat="1" ht="15.75" x14ac:dyDescent="0.25">
      <c r="A9907" s="22"/>
      <c r="B9907" s="22"/>
      <c r="G9907" s="23"/>
      <c r="V9907"/>
    </row>
    <row r="9908" spans="1:22" s="1" customFormat="1" ht="15.75" x14ac:dyDescent="0.25">
      <c r="A9908" s="22"/>
      <c r="B9908" s="22"/>
      <c r="G9908" s="23"/>
      <c r="V9908"/>
    </row>
    <row r="9909" spans="1:22" s="1" customFormat="1" ht="15.75" x14ac:dyDescent="0.25">
      <c r="A9909" s="22"/>
      <c r="B9909" s="22"/>
      <c r="G9909" s="23"/>
      <c r="V9909"/>
    </row>
    <row r="9910" spans="1:22" s="1" customFormat="1" ht="15.75" x14ac:dyDescent="0.25">
      <c r="A9910" s="22"/>
      <c r="B9910" s="22"/>
      <c r="G9910" s="23"/>
      <c r="V9910"/>
    </row>
    <row r="9911" spans="1:22" s="1" customFormat="1" ht="15.75" x14ac:dyDescent="0.25">
      <c r="A9911" s="22"/>
      <c r="B9911" s="22"/>
      <c r="G9911" s="23"/>
      <c r="V9911"/>
    </row>
    <row r="9912" spans="1:22" s="1" customFormat="1" ht="15.75" x14ac:dyDescent="0.25">
      <c r="A9912" s="22"/>
      <c r="B9912" s="22"/>
      <c r="G9912" s="23"/>
      <c r="V9912"/>
    </row>
    <row r="9913" spans="1:22" s="1" customFormat="1" ht="15.75" x14ac:dyDescent="0.25">
      <c r="A9913" s="22"/>
      <c r="B9913" s="22"/>
      <c r="G9913" s="23"/>
      <c r="V9913"/>
    </row>
    <row r="9914" spans="1:22" s="1" customFormat="1" ht="15.75" x14ac:dyDescent="0.25">
      <c r="A9914" s="22"/>
      <c r="B9914" s="22"/>
      <c r="G9914" s="23"/>
      <c r="V9914"/>
    </row>
    <row r="9915" spans="1:22" s="1" customFormat="1" ht="15.75" x14ac:dyDescent="0.25">
      <c r="A9915" s="22"/>
      <c r="B9915" s="22"/>
      <c r="G9915" s="23"/>
      <c r="V9915"/>
    </row>
    <row r="9916" spans="1:22" s="1" customFormat="1" ht="15.75" x14ac:dyDescent="0.25">
      <c r="A9916" s="22"/>
      <c r="B9916" s="22"/>
      <c r="G9916" s="23"/>
      <c r="V9916"/>
    </row>
    <row r="9917" spans="1:22" s="1" customFormat="1" ht="15.75" x14ac:dyDescent="0.25">
      <c r="A9917" s="22"/>
      <c r="B9917" s="22"/>
      <c r="G9917" s="23"/>
      <c r="V9917"/>
    </row>
    <row r="9918" spans="1:22" s="1" customFormat="1" ht="15.75" x14ac:dyDescent="0.25">
      <c r="A9918" s="22"/>
      <c r="B9918" s="22"/>
      <c r="G9918" s="23"/>
      <c r="V9918"/>
    </row>
    <row r="9919" spans="1:22" s="1" customFormat="1" ht="15.75" x14ac:dyDescent="0.25">
      <c r="A9919" s="22"/>
      <c r="B9919" s="22"/>
      <c r="G9919" s="23"/>
      <c r="V9919"/>
    </row>
    <row r="9920" spans="1:22" s="1" customFormat="1" ht="15.75" x14ac:dyDescent="0.25">
      <c r="A9920" s="22"/>
      <c r="B9920" s="22"/>
      <c r="G9920" s="23"/>
      <c r="V9920"/>
    </row>
    <row r="9921" spans="1:22" s="1" customFormat="1" ht="15.75" x14ac:dyDescent="0.25">
      <c r="A9921" s="22"/>
      <c r="B9921" s="22"/>
      <c r="G9921" s="23"/>
      <c r="V9921"/>
    </row>
    <row r="9922" spans="1:22" s="1" customFormat="1" ht="15.75" x14ac:dyDescent="0.25">
      <c r="A9922" s="22"/>
      <c r="B9922" s="22"/>
      <c r="G9922" s="23"/>
      <c r="V9922"/>
    </row>
    <row r="9923" spans="1:22" s="1" customFormat="1" ht="15.75" x14ac:dyDescent="0.25">
      <c r="A9923" s="22"/>
      <c r="B9923" s="22"/>
      <c r="G9923" s="23"/>
      <c r="V9923"/>
    </row>
    <row r="9924" spans="1:22" s="1" customFormat="1" ht="15.75" x14ac:dyDescent="0.25">
      <c r="A9924" s="22"/>
      <c r="B9924" s="22"/>
      <c r="G9924" s="23"/>
      <c r="V9924"/>
    </row>
    <row r="9925" spans="1:22" s="1" customFormat="1" ht="15.75" x14ac:dyDescent="0.25">
      <c r="A9925" s="22"/>
      <c r="B9925" s="22"/>
      <c r="G9925" s="23"/>
      <c r="V9925"/>
    </row>
    <row r="9926" spans="1:22" s="1" customFormat="1" ht="15.75" x14ac:dyDescent="0.25">
      <c r="A9926" s="22"/>
      <c r="B9926" s="22"/>
      <c r="G9926" s="23"/>
      <c r="V9926"/>
    </row>
    <row r="9927" spans="1:22" s="1" customFormat="1" ht="15.75" x14ac:dyDescent="0.25">
      <c r="A9927" s="22"/>
      <c r="B9927" s="22"/>
      <c r="G9927" s="23"/>
      <c r="V9927"/>
    </row>
    <row r="9928" spans="1:22" s="1" customFormat="1" ht="15.75" x14ac:dyDescent="0.25">
      <c r="A9928" s="22"/>
      <c r="B9928" s="22"/>
      <c r="G9928" s="23"/>
      <c r="V9928"/>
    </row>
    <row r="9929" spans="1:22" s="1" customFormat="1" ht="15.75" x14ac:dyDescent="0.25">
      <c r="A9929" s="22"/>
      <c r="B9929" s="22"/>
      <c r="G9929" s="23"/>
      <c r="V9929"/>
    </row>
    <row r="9930" spans="1:22" s="1" customFormat="1" ht="15.75" x14ac:dyDescent="0.25">
      <c r="A9930" s="22"/>
      <c r="B9930" s="22"/>
      <c r="G9930" s="23"/>
      <c r="V9930"/>
    </row>
    <row r="9931" spans="1:22" s="1" customFormat="1" ht="15.75" x14ac:dyDescent="0.25">
      <c r="A9931" s="22"/>
      <c r="B9931" s="22"/>
      <c r="G9931" s="23"/>
      <c r="V9931"/>
    </row>
    <row r="9932" spans="1:22" s="1" customFormat="1" ht="15.75" x14ac:dyDescent="0.25">
      <c r="A9932" s="22"/>
      <c r="B9932" s="22"/>
      <c r="G9932" s="23"/>
      <c r="V9932"/>
    </row>
    <row r="9933" spans="1:22" s="1" customFormat="1" ht="15.75" x14ac:dyDescent="0.25">
      <c r="A9933" s="22"/>
      <c r="B9933" s="22"/>
      <c r="G9933" s="23"/>
      <c r="V9933"/>
    </row>
    <row r="9934" spans="1:22" s="1" customFormat="1" ht="15.75" x14ac:dyDescent="0.25">
      <c r="A9934" s="22"/>
      <c r="B9934" s="22"/>
      <c r="G9934" s="23"/>
      <c r="V9934"/>
    </row>
    <row r="9935" spans="1:22" s="1" customFormat="1" ht="15.75" x14ac:dyDescent="0.25">
      <c r="A9935" s="22"/>
      <c r="B9935" s="22"/>
      <c r="G9935" s="23"/>
      <c r="V9935"/>
    </row>
    <row r="9936" spans="1:22" s="1" customFormat="1" ht="15.75" x14ac:dyDescent="0.25">
      <c r="A9936" s="22"/>
      <c r="B9936" s="22"/>
      <c r="G9936" s="23"/>
      <c r="V9936"/>
    </row>
    <row r="9937" spans="1:22" s="1" customFormat="1" ht="15.75" x14ac:dyDescent="0.25">
      <c r="A9937" s="22"/>
      <c r="B9937" s="22"/>
      <c r="G9937" s="23"/>
      <c r="V9937"/>
    </row>
    <row r="9938" spans="1:22" s="1" customFormat="1" ht="15.75" x14ac:dyDescent="0.25">
      <c r="A9938" s="22"/>
      <c r="B9938" s="22"/>
      <c r="G9938" s="23"/>
      <c r="V9938"/>
    </row>
    <row r="9939" spans="1:22" s="1" customFormat="1" ht="15.75" x14ac:dyDescent="0.25">
      <c r="A9939" s="22"/>
      <c r="B9939" s="22"/>
      <c r="G9939" s="23"/>
      <c r="V9939"/>
    </row>
    <row r="9940" spans="1:22" s="1" customFormat="1" ht="15.75" x14ac:dyDescent="0.25">
      <c r="A9940" s="22"/>
      <c r="B9940" s="22"/>
      <c r="G9940" s="23"/>
      <c r="V9940"/>
    </row>
    <row r="9941" spans="1:22" s="1" customFormat="1" ht="15.75" x14ac:dyDescent="0.25">
      <c r="A9941" s="22"/>
      <c r="B9941" s="22"/>
      <c r="G9941" s="23"/>
      <c r="V9941"/>
    </row>
    <row r="9942" spans="1:22" s="1" customFormat="1" ht="15.75" x14ac:dyDescent="0.25">
      <c r="A9942" s="22"/>
      <c r="B9942" s="22"/>
      <c r="G9942" s="23"/>
      <c r="V9942"/>
    </row>
    <row r="9943" spans="1:22" s="1" customFormat="1" ht="15.75" x14ac:dyDescent="0.25">
      <c r="A9943" s="22"/>
      <c r="B9943" s="22"/>
      <c r="G9943" s="23"/>
      <c r="V9943"/>
    </row>
    <row r="9944" spans="1:22" s="1" customFormat="1" ht="15.75" x14ac:dyDescent="0.25">
      <c r="A9944" s="22"/>
      <c r="B9944" s="22"/>
      <c r="G9944" s="23"/>
      <c r="V9944"/>
    </row>
    <row r="9945" spans="1:22" s="1" customFormat="1" ht="15.75" x14ac:dyDescent="0.25">
      <c r="A9945" s="22"/>
      <c r="B9945" s="22"/>
      <c r="G9945" s="23"/>
      <c r="V9945"/>
    </row>
    <row r="9946" spans="1:22" s="1" customFormat="1" ht="15.75" x14ac:dyDescent="0.25">
      <c r="A9946" s="22"/>
      <c r="B9946" s="22"/>
      <c r="G9946" s="23"/>
      <c r="V9946"/>
    </row>
    <row r="9947" spans="1:22" s="1" customFormat="1" ht="15.75" x14ac:dyDescent="0.25">
      <c r="A9947" s="22"/>
      <c r="B9947" s="22"/>
      <c r="G9947" s="23"/>
      <c r="V9947"/>
    </row>
    <row r="9948" spans="1:22" s="1" customFormat="1" ht="15.75" x14ac:dyDescent="0.25">
      <c r="A9948" s="22"/>
      <c r="B9948" s="22"/>
      <c r="G9948" s="23"/>
      <c r="V9948"/>
    </row>
    <row r="9949" spans="1:22" s="1" customFormat="1" ht="15.75" x14ac:dyDescent="0.25">
      <c r="A9949" s="22"/>
      <c r="B9949" s="22"/>
      <c r="G9949" s="23"/>
      <c r="V9949"/>
    </row>
    <row r="9950" spans="1:22" s="1" customFormat="1" ht="15.75" x14ac:dyDescent="0.25">
      <c r="A9950" s="22"/>
      <c r="B9950" s="22"/>
      <c r="G9950" s="23"/>
      <c r="V9950"/>
    </row>
    <row r="9951" spans="1:22" s="1" customFormat="1" ht="15.75" x14ac:dyDescent="0.25">
      <c r="A9951" s="22"/>
      <c r="B9951" s="22"/>
      <c r="G9951" s="23"/>
      <c r="V9951"/>
    </row>
    <row r="9952" spans="1:22" s="1" customFormat="1" ht="15.75" x14ac:dyDescent="0.25">
      <c r="A9952" s="22"/>
      <c r="B9952" s="22"/>
      <c r="G9952" s="23"/>
      <c r="V9952"/>
    </row>
    <row r="9953" spans="1:22" s="1" customFormat="1" ht="15.75" x14ac:dyDescent="0.25">
      <c r="A9953" s="22"/>
      <c r="B9953" s="22"/>
      <c r="G9953" s="23"/>
      <c r="V9953"/>
    </row>
    <row r="9954" spans="1:22" s="1" customFormat="1" ht="15.75" x14ac:dyDescent="0.25">
      <c r="A9954" s="22"/>
      <c r="B9954" s="22"/>
      <c r="G9954" s="23"/>
      <c r="V9954"/>
    </row>
    <row r="9955" spans="1:22" s="1" customFormat="1" ht="15.75" x14ac:dyDescent="0.25">
      <c r="A9955" s="22"/>
      <c r="B9955" s="22"/>
      <c r="G9955" s="23"/>
      <c r="V9955"/>
    </row>
    <row r="9956" spans="1:22" s="1" customFormat="1" ht="15.75" x14ac:dyDescent="0.25">
      <c r="A9956" s="22"/>
      <c r="B9956" s="22"/>
      <c r="G9956" s="23"/>
      <c r="V9956"/>
    </row>
    <row r="9957" spans="1:22" s="1" customFormat="1" ht="15.75" x14ac:dyDescent="0.25">
      <c r="A9957" s="22"/>
      <c r="B9957" s="22"/>
      <c r="G9957" s="23"/>
      <c r="V9957"/>
    </row>
    <row r="9958" spans="1:22" s="1" customFormat="1" ht="15.75" x14ac:dyDescent="0.25">
      <c r="A9958" s="22"/>
      <c r="B9958" s="22"/>
      <c r="G9958" s="23"/>
      <c r="V9958"/>
    </row>
    <row r="9959" spans="1:22" s="1" customFormat="1" ht="15.75" x14ac:dyDescent="0.25">
      <c r="A9959" s="22"/>
      <c r="B9959" s="22"/>
      <c r="G9959" s="23"/>
      <c r="V9959"/>
    </row>
    <row r="9960" spans="1:22" s="1" customFormat="1" ht="15.75" x14ac:dyDescent="0.25">
      <c r="A9960" s="22"/>
      <c r="B9960" s="22"/>
      <c r="G9960" s="23"/>
      <c r="V9960"/>
    </row>
    <row r="9961" spans="1:22" s="1" customFormat="1" ht="15.75" x14ac:dyDescent="0.25">
      <c r="A9961" s="22"/>
      <c r="B9961" s="22"/>
      <c r="G9961" s="23"/>
      <c r="V9961"/>
    </row>
    <row r="9962" spans="1:22" s="1" customFormat="1" ht="15.75" x14ac:dyDescent="0.25">
      <c r="A9962" s="22"/>
      <c r="B9962" s="22"/>
      <c r="G9962" s="23"/>
      <c r="V9962"/>
    </row>
    <row r="9963" spans="1:22" s="1" customFormat="1" ht="15.75" x14ac:dyDescent="0.25">
      <c r="A9963" s="22"/>
      <c r="B9963" s="22"/>
      <c r="G9963" s="23"/>
      <c r="V9963"/>
    </row>
    <row r="9964" spans="1:22" s="1" customFormat="1" ht="15.75" x14ac:dyDescent="0.25">
      <c r="A9964" s="22"/>
      <c r="B9964" s="22"/>
      <c r="G9964" s="23"/>
      <c r="V9964"/>
    </row>
    <row r="9965" spans="1:22" s="1" customFormat="1" ht="15.75" x14ac:dyDescent="0.25">
      <c r="A9965" s="22"/>
      <c r="B9965" s="22"/>
      <c r="G9965" s="23"/>
      <c r="V9965"/>
    </row>
    <row r="9966" spans="1:22" s="1" customFormat="1" ht="15.75" x14ac:dyDescent="0.25">
      <c r="A9966" s="22"/>
      <c r="B9966" s="22"/>
      <c r="G9966" s="23"/>
      <c r="V9966"/>
    </row>
    <row r="9967" spans="1:22" s="1" customFormat="1" ht="15.75" x14ac:dyDescent="0.25">
      <c r="A9967" s="22"/>
      <c r="B9967" s="22"/>
      <c r="G9967" s="23"/>
      <c r="V9967"/>
    </row>
    <row r="9968" spans="1:22" s="1" customFormat="1" ht="15.75" x14ac:dyDescent="0.25">
      <c r="A9968" s="22"/>
      <c r="B9968" s="22"/>
      <c r="G9968" s="23"/>
      <c r="V9968"/>
    </row>
    <row r="9969" spans="1:22" s="1" customFormat="1" ht="15.75" x14ac:dyDescent="0.25">
      <c r="A9969" s="22"/>
      <c r="B9969" s="22"/>
      <c r="G9969" s="23"/>
      <c r="V9969"/>
    </row>
    <row r="9970" spans="1:22" s="1" customFormat="1" ht="15.75" x14ac:dyDescent="0.25">
      <c r="A9970" s="22"/>
      <c r="B9970" s="22"/>
      <c r="G9970" s="23"/>
      <c r="V9970"/>
    </row>
    <row r="9971" spans="1:22" s="1" customFormat="1" ht="15.75" x14ac:dyDescent="0.25">
      <c r="A9971" s="22"/>
      <c r="B9971" s="22"/>
      <c r="G9971" s="23"/>
      <c r="V9971"/>
    </row>
    <row r="9972" spans="1:22" s="1" customFormat="1" ht="15.75" x14ac:dyDescent="0.25">
      <c r="A9972" s="22"/>
      <c r="B9972" s="22"/>
      <c r="G9972" s="23"/>
      <c r="V9972"/>
    </row>
    <row r="9973" spans="1:22" s="1" customFormat="1" ht="15.75" x14ac:dyDescent="0.25">
      <c r="A9973" s="22"/>
      <c r="B9973" s="22"/>
      <c r="G9973" s="23"/>
      <c r="V9973"/>
    </row>
    <row r="9974" spans="1:22" s="1" customFormat="1" ht="15.75" x14ac:dyDescent="0.25">
      <c r="A9974" s="22"/>
      <c r="B9974" s="22"/>
      <c r="G9974" s="23"/>
      <c r="V9974"/>
    </row>
    <row r="9975" spans="1:22" s="1" customFormat="1" ht="15.75" x14ac:dyDescent="0.25">
      <c r="A9975" s="22"/>
      <c r="B9975" s="22"/>
      <c r="G9975" s="23"/>
      <c r="V9975"/>
    </row>
    <row r="9976" spans="1:22" s="1" customFormat="1" ht="15.75" x14ac:dyDescent="0.25">
      <c r="A9976" s="22"/>
      <c r="B9976" s="22"/>
      <c r="G9976" s="23"/>
      <c r="V9976"/>
    </row>
    <row r="9977" spans="1:22" s="1" customFormat="1" ht="15.75" x14ac:dyDescent="0.25">
      <c r="A9977" s="22"/>
      <c r="B9977" s="22"/>
      <c r="G9977" s="23"/>
      <c r="V9977"/>
    </row>
    <row r="9978" spans="1:22" s="1" customFormat="1" ht="15.75" x14ac:dyDescent="0.25">
      <c r="A9978" s="22"/>
      <c r="B9978" s="22"/>
      <c r="G9978" s="23"/>
      <c r="V9978"/>
    </row>
    <row r="9979" spans="1:22" s="1" customFormat="1" ht="15.75" x14ac:dyDescent="0.25">
      <c r="A9979" s="22"/>
      <c r="B9979" s="22"/>
      <c r="G9979" s="23"/>
      <c r="V9979"/>
    </row>
    <row r="9980" spans="1:22" s="1" customFormat="1" ht="15.75" x14ac:dyDescent="0.25">
      <c r="A9980" s="22"/>
      <c r="B9980" s="22"/>
      <c r="G9980" s="23"/>
      <c r="V9980"/>
    </row>
    <row r="9981" spans="1:22" s="1" customFormat="1" ht="15.75" x14ac:dyDescent="0.25">
      <c r="A9981" s="22"/>
      <c r="B9981" s="22"/>
      <c r="G9981" s="23"/>
      <c r="V9981"/>
    </row>
    <row r="9982" spans="1:22" s="1" customFormat="1" ht="15.75" x14ac:dyDescent="0.25">
      <c r="A9982" s="22"/>
      <c r="B9982" s="22"/>
      <c r="G9982" s="23"/>
      <c r="V9982"/>
    </row>
    <row r="9983" spans="1:22" s="1" customFormat="1" ht="15.75" x14ac:dyDescent="0.25">
      <c r="A9983" s="22"/>
      <c r="B9983" s="22"/>
      <c r="G9983" s="23"/>
      <c r="V9983"/>
    </row>
    <row r="9984" spans="1:22" s="1" customFormat="1" ht="15.75" x14ac:dyDescent="0.25">
      <c r="A9984" s="22"/>
      <c r="B9984" s="22"/>
      <c r="G9984" s="23"/>
      <c r="V9984"/>
    </row>
    <row r="9985" spans="1:22" s="1" customFormat="1" ht="15.75" x14ac:dyDescent="0.25">
      <c r="A9985" s="22"/>
      <c r="B9985" s="22"/>
      <c r="G9985" s="23"/>
      <c r="V9985"/>
    </row>
    <row r="9986" spans="1:22" s="1" customFormat="1" ht="15.75" x14ac:dyDescent="0.25">
      <c r="A9986" s="22"/>
      <c r="B9986" s="22"/>
      <c r="G9986" s="23"/>
      <c r="V9986"/>
    </row>
    <row r="9987" spans="1:22" s="1" customFormat="1" ht="15.75" x14ac:dyDescent="0.25">
      <c r="A9987" s="22"/>
      <c r="B9987" s="22"/>
      <c r="G9987" s="23"/>
      <c r="V9987"/>
    </row>
    <row r="9988" spans="1:22" s="1" customFormat="1" ht="15.75" x14ac:dyDescent="0.25">
      <c r="A9988" s="22"/>
      <c r="B9988" s="22"/>
      <c r="G9988" s="23"/>
      <c r="V9988"/>
    </row>
    <row r="9989" spans="1:22" s="1" customFormat="1" ht="15.75" x14ac:dyDescent="0.25">
      <c r="A9989" s="22"/>
      <c r="B9989" s="22"/>
      <c r="G9989" s="23"/>
      <c r="V9989"/>
    </row>
    <row r="9990" spans="1:22" s="1" customFormat="1" ht="15.75" x14ac:dyDescent="0.25">
      <c r="A9990" s="22"/>
      <c r="B9990" s="22"/>
      <c r="G9990" s="23"/>
      <c r="V9990"/>
    </row>
    <row r="9991" spans="1:22" s="1" customFormat="1" ht="15.75" x14ac:dyDescent="0.25">
      <c r="A9991" s="22"/>
      <c r="B9991" s="22"/>
      <c r="G9991" s="23"/>
      <c r="V9991"/>
    </row>
    <row r="9992" spans="1:22" s="1" customFormat="1" ht="15.75" x14ac:dyDescent="0.25">
      <c r="A9992" s="22"/>
      <c r="B9992" s="22"/>
      <c r="G9992" s="23"/>
      <c r="V9992"/>
    </row>
    <row r="9993" spans="1:22" s="1" customFormat="1" ht="15.75" x14ac:dyDescent="0.25">
      <c r="A9993" s="22"/>
      <c r="B9993" s="22"/>
      <c r="G9993" s="23"/>
      <c r="V9993"/>
    </row>
    <row r="9994" spans="1:22" s="1" customFormat="1" ht="15.75" x14ac:dyDescent="0.25">
      <c r="A9994" s="22"/>
      <c r="B9994" s="22"/>
      <c r="G9994" s="23"/>
      <c r="V9994"/>
    </row>
    <row r="9995" spans="1:22" s="1" customFormat="1" ht="15.75" x14ac:dyDescent="0.25">
      <c r="A9995" s="22"/>
      <c r="B9995" s="22"/>
      <c r="G9995" s="23"/>
      <c r="V9995"/>
    </row>
    <row r="9996" spans="1:22" s="1" customFormat="1" ht="15.75" x14ac:dyDescent="0.25">
      <c r="A9996" s="22"/>
      <c r="B9996" s="22"/>
      <c r="G9996" s="23"/>
      <c r="V9996"/>
    </row>
    <row r="9997" spans="1:22" s="1" customFormat="1" ht="15.75" x14ac:dyDescent="0.25">
      <c r="A9997" s="22"/>
      <c r="B9997" s="22"/>
      <c r="G9997" s="23"/>
      <c r="V9997"/>
    </row>
    <row r="9998" spans="1:22" s="1" customFormat="1" ht="15.75" x14ac:dyDescent="0.25">
      <c r="A9998" s="22"/>
      <c r="B9998" s="22"/>
      <c r="G9998" s="23"/>
      <c r="V9998"/>
    </row>
    <row r="9999" spans="1:22" s="1" customFormat="1" ht="15.75" x14ac:dyDescent="0.25">
      <c r="A9999" s="22"/>
      <c r="B9999" s="22"/>
      <c r="G9999" s="23"/>
      <c r="V9999"/>
    </row>
    <row r="10000" spans="1:22" s="1" customFormat="1" ht="15.75" x14ac:dyDescent="0.25">
      <c r="A10000" s="22"/>
      <c r="B10000" s="22"/>
      <c r="G10000" s="23"/>
      <c r="V10000"/>
    </row>
    <row r="10001" spans="1:22" s="1" customFormat="1" ht="15.75" x14ac:dyDescent="0.25">
      <c r="A10001" s="22"/>
      <c r="B10001" s="22"/>
      <c r="G10001" s="23"/>
      <c r="V10001"/>
    </row>
    <row r="10002" spans="1:22" s="1" customFormat="1" ht="15.75" x14ac:dyDescent="0.25">
      <c r="A10002" s="22"/>
      <c r="B10002" s="22"/>
      <c r="G10002" s="23"/>
      <c r="V10002"/>
    </row>
    <row r="10003" spans="1:22" s="1" customFormat="1" ht="15.75" x14ac:dyDescent="0.25">
      <c r="A10003" s="22"/>
      <c r="B10003" s="22"/>
      <c r="G10003" s="23"/>
      <c r="V10003"/>
    </row>
    <row r="10004" spans="1:22" s="1" customFormat="1" ht="15.75" x14ac:dyDescent="0.25">
      <c r="A10004" s="22"/>
      <c r="B10004" s="22"/>
      <c r="G10004" s="23"/>
      <c r="V10004"/>
    </row>
    <row r="10005" spans="1:22" s="1" customFormat="1" ht="15.75" x14ac:dyDescent="0.25">
      <c r="A10005" s="22"/>
      <c r="B10005" s="22"/>
      <c r="G10005" s="23"/>
      <c r="V10005"/>
    </row>
    <row r="10006" spans="1:22" s="1" customFormat="1" ht="15.75" x14ac:dyDescent="0.25">
      <c r="A10006" s="22"/>
      <c r="B10006" s="22"/>
      <c r="G10006" s="23"/>
      <c r="V10006"/>
    </row>
    <row r="10007" spans="1:22" s="1" customFormat="1" ht="15.75" x14ac:dyDescent="0.25">
      <c r="A10007" s="22"/>
      <c r="B10007" s="22"/>
      <c r="G10007" s="23"/>
      <c r="V10007"/>
    </row>
    <row r="10008" spans="1:22" s="1" customFormat="1" ht="15.75" x14ac:dyDescent="0.25">
      <c r="A10008" s="22"/>
      <c r="B10008" s="22"/>
      <c r="G10008" s="23"/>
      <c r="V10008"/>
    </row>
    <row r="10009" spans="1:22" s="1" customFormat="1" ht="15.75" x14ac:dyDescent="0.25">
      <c r="A10009" s="22"/>
      <c r="B10009" s="22"/>
      <c r="G10009" s="23"/>
      <c r="V10009"/>
    </row>
    <row r="10010" spans="1:22" s="1" customFormat="1" ht="15.75" x14ac:dyDescent="0.25">
      <c r="A10010" s="22"/>
      <c r="B10010" s="22"/>
      <c r="G10010" s="23"/>
      <c r="V10010"/>
    </row>
    <row r="10011" spans="1:22" s="1" customFormat="1" ht="15.75" x14ac:dyDescent="0.25">
      <c r="A10011" s="22"/>
      <c r="B10011" s="22"/>
      <c r="G10011" s="23"/>
      <c r="V10011"/>
    </row>
    <row r="10012" spans="1:22" s="1" customFormat="1" ht="15.75" x14ac:dyDescent="0.25">
      <c r="A10012" s="22"/>
      <c r="B10012" s="22"/>
      <c r="G10012" s="23"/>
      <c r="V10012"/>
    </row>
    <row r="10013" spans="1:22" s="1" customFormat="1" ht="15.75" x14ac:dyDescent="0.25">
      <c r="A10013" s="22"/>
      <c r="B10013" s="22"/>
      <c r="G10013" s="23"/>
      <c r="V10013"/>
    </row>
    <row r="10014" spans="1:22" s="1" customFormat="1" ht="15.75" x14ac:dyDescent="0.25">
      <c r="A10014" s="22"/>
      <c r="B10014" s="22"/>
      <c r="G10014" s="23"/>
      <c r="V10014"/>
    </row>
    <row r="10015" spans="1:22" s="1" customFormat="1" ht="15.75" x14ac:dyDescent="0.25">
      <c r="A10015" s="22"/>
      <c r="B10015" s="22"/>
      <c r="G10015" s="23"/>
      <c r="V10015"/>
    </row>
    <row r="10016" spans="1:22" s="1" customFormat="1" ht="15.75" x14ac:dyDescent="0.25">
      <c r="A10016" s="22"/>
      <c r="B10016" s="22"/>
      <c r="G10016" s="23"/>
      <c r="V10016"/>
    </row>
    <row r="10017" spans="1:22" s="1" customFormat="1" ht="15.75" x14ac:dyDescent="0.25">
      <c r="A10017" s="22"/>
      <c r="B10017" s="22"/>
      <c r="G10017" s="23"/>
      <c r="V10017"/>
    </row>
    <row r="10018" spans="1:22" s="1" customFormat="1" ht="15.75" x14ac:dyDescent="0.25">
      <c r="A10018" s="22"/>
      <c r="B10018" s="22"/>
      <c r="G10018" s="23"/>
      <c r="V10018"/>
    </row>
    <row r="10019" spans="1:22" s="1" customFormat="1" ht="15.75" x14ac:dyDescent="0.25">
      <c r="A10019" s="22"/>
      <c r="B10019" s="22"/>
      <c r="G10019" s="23"/>
      <c r="V10019"/>
    </row>
    <row r="10020" spans="1:22" s="1" customFormat="1" ht="15.75" x14ac:dyDescent="0.25">
      <c r="A10020" s="22"/>
      <c r="B10020" s="22"/>
      <c r="G10020" s="23"/>
      <c r="V10020"/>
    </row>
    <row r="10021" spans="1:22" s="1" customFormat="1" ht="15.75" x14ac:dyDescent="0.25">
      <c r="A10021" s="22"/>
      <c r="B10021" s="22"/>
      <c r="G10021" s="23"/>
      <c r="V10021"/>
    </row>
    <row r="10022" spans="1:22" s="1" customFormat="1" ht="15.75" x14ac:dyDescent="0.25">
      <c r="A10022" s="22"/>
      <c r="B10022" s="22"/>
      <c r="G10022" s="23"/>
      <c r="V10022"/>
    </row>
    <row r="10023" spans="1:22" s="1" customFormat="1" ht="15.75" x14ac:dyDescent="0.25">
      <c r="A10023" s="22"/>
      <c r="B10023" s="22"/>
      <c r="G10023" s="23"/>
      <c r="V10023"/>
    </row>
    <row r="10024" spans="1:22" s="1" customFormat="1" ht="15.75" x14ac:dyDescent="0.25">
      <c r="A10024" s="22"/>
      <c r="B10024" s="22"/>
      <c r="G10024" s="23"/>
      <c r="V10024"/>
    </row>
    <row r="10025" spans="1:22" s="1" customFormat="1" ht="15.75" x14ac:dyDescent="0.25">
      <c r="A10025" s="22"/>
      <c r="B10025" s="22"/>
      <c r="G10025" s="23"/>
      <c r="V10025"/>
    </row>
    <row r="10026" spans="1:22" s="1" customFormat="1" ht="15.75" x14ac:dyDescent="0.25">
      <c r="A10026" s="22"/>
      <c r="B10026" s="22"/>
      <c r="G10026" s="23"/>
      <c r="V10026"/>
    </row>
    <row r="10027" spans="1:22" s="1" customFormat="1" ht="15.75" x14ac:dyDescent="0.25">
      <c r="A10027" s="22"/>
      <c r="B10027" s="22"/>
      <c r="G10027" s="23"/>
      <c r="V10027"/>
    </row>
    <row r="10028" spans="1:22" s="1" customFormat="1" ht="15.75" x14ac:dyDescent="0.25">
      <c r="A10028" s="22"/>
      <c r="B10028" s="22"/>
      <c r="G10028" s="23"/>
      <c r="V10028"/>
    </row>
    <row r="10029" spans="1:22" s="1" customFormat="1" ht="15.75" x14ac:dyDescent="0.25">
      <c r="A10029" s="22"/>
      <c r="B10029" s="22"/>
      <c r="G10029" s="23"/>
      <c r="V10029"/>
    </row>
    <row r="10030" spans="1:22" s="1" customFormat="1" ht="15.75" x14ac:dyDescent="0.25">
      <c r="A10030" s="22"/>
      <c r="B10030" s="22"/>
      <c r="G10030" s="23"/>
      <c r="V10030"/>
    </row>
    <row r="10031" spans="1:22" s="1" customFormat="1" ht="15.75" x14ac:dyDescent="0.25">
      <c r="A10031" s="22"/>
      <c r="B10031" s="22"/>
      <c r="G10031" s="23"/>
      <c r="V10031"/>
    </row>
    <row r="10032" spans="1:22" s="1" customFormat="1" ht="15.75" x14ac:dyDescent="0.25">
      <c r="A10032" s="22"/>
      <c r="B10032" s="22"/>
      <c r="G10032" s="23"/>
      <c r="V10032"/>
    </row>
    <row r="10033" spans="1:22" s="1" customFormat="1" ht="15.75" x14ac:dyDescent="0.25">
      <c r="A10033" s="22"/>
      <c r="B10033" s="22"/>
      <c r="G10033" s="23"/>
      <c r="V10033"/>
    </row>
    <row r="10034" spans="1:22" s="1" customFormat="1" ht="15.75" x14ac:dyDescent="0.25">
      <c r="A10034" s="22"/>
      <c r="B10034" s="22"/>
      <c r="G10034" s="23"/>
      <c r="V10034"/>
    </row>
    <row r="10035" spans="1:22" s="1" customFormat="1" ht="15.75" x14ac:dyDescent="0.25">
      <c r="A10035" s="22"/>
      <c r="B10035" s="22"/>
      <c r="G10035" s="23"/>
      <c r="V10035"/>
    </row>
    <row r="10036" spans="1:22" s="1" customFormat="1" ht="15.75" x14ac:dyDescent="0.25">
      <c r="A10036" s="22"/>
      <c r="B10036" s="22"/>
      <c r="G10036" s="23"/>
      <c r="V10036"/>
    </row>
    <row r="10037" spans="1:22" s="1" customFormat="1" ht="15.75" x14ac:dyDescent="0.25">
      <c r="A10037" s="22"/>
      <c r="B10037" s="22"/>
      <c r="G10037" s="23"/>
      <c r="V10037"/>
    </row>
    <row r="10038" spans="1:22" s="1" customFormat="1" ht="15.75" x14ac:dyDescent="0.25">
      <c r="A10038" s="22"/>
      <c r="B10038" s="22"/>
      <c r="G10038" s="23"/>
      <c r="V10038"/>
    </row>
    <row r="10039" spans="1:22" s="1" customFormat="1" ht="15.75" x14ac:dyDescent="0.25">
      <c r="A10039" s="22"/>
      <c r="B10039" s="22"/>
      <c r="G10039" s="23"/>
      <c r="V10039"/>
    </row>
    <row r="10040" spans="1:22" s="1" customFormat="1" ht="15.75" x14ac:dyDescent="0.25">
      <c r="A10040" s="22"/>
      <c r="B10040" s="22"/>
      <c r="G10040" s="23"/>
      <c r="V10040"/>
    </row>
    <row r="10041" spans="1:22" s="1" customFormat="1" ht="15.75" x14ac:dyDescent="0.25">
      <c r="A10041" s="22"/>
      <c r="B10041" s="22"/>
      <c r="G10041" s="23"/>
      <c r="V10041"/>
    </row>
    <row r="10042" spans="1:22" s="1" customFormat="1" ht="15.75" x14ac:dyDescent="0.25">
      <c r="A10042" s="22"/>
      <c r="B10042" s="22"/>
      <c r="G10042" s="23"/>
      <c r="V10042"/>
    </row>
    <row r="10043" spans="1:22" s="1" customFormat="1" ht="15.75" x14ac:dyDescent="0.25">
      <c r="A10043" s="22"/>
      <c r="B10043" s="22"/>
      <c r="G10043" s="23"/>
      <c r="V10043"/>
    </row>
    <row r="10044" spans="1:22" s="1" customFormat="1" ht="15.75" x14ac:dyDescent="0.25">
      <c r="A10044" s="22"/>
      <c r="B10044" s="22"/>
      <c r="G10044" s="23"/>
      <c r="V10044"/>
    </row>
    <row r="10045" spans="1:22" s="1" customFormat="1" ht="15.75" x14ac:dyDescent="0.25">
      <c r="A10045" s="22"/>
      <c r="B10045" s="22"/>
      <c r="G10045" s="23"/>
      <c r="V10045"/>
    </row>
    <row r="10046" spans="1:22" s="1" customFormat="1" ht="15.75" x14ac:dyDescent="0.25">
      <c r="A10046" s="22"/>
      <c r="B10046" s="22"/>
      <c r="G10046" s="23"/>
      <c r="V10046"/>
    </row>
    <row r="10047" spans="1:22" s="1" customFormat="1" ht="15.75" x14ac:dyDescent="0.25">
      <c r="A10047" s="22"/>
      <c r="B10047" s="22"/>
      <c r="G10047" s="23"/>
      <c r="V10047"/>
    </row>
    <row r="10048" spans="1:22" s="1" customFormat="1" ht="15.75" x14ac:dyDescent="0.25">
      <c r="A10048" s="22"/>
      <c r="B10048" s="22"/>
      <c r="G10048" s="23"/>
      <c r="V10048"/>
    </row>
    <row r="10049" spans="1:22" s="1" customFormat="1" ht="15.75" x14ac:dyDescent="0.25">
      <c r="A10049" s="22"/>
      <c r="B10049" s="22"/>
      <c r="G10049" s="23"/>
      <c r="V10049"/>
    </row>
    <row r="10050" spans="1:22" s="1" customFormat="1" ht="15.75" x14ac:dyDescent="0.25">
      <c r="A10050" s="22"/>
      <c r="B10050" s="22"/>
      <c r="G10050" s="23"/>
      <c r="V10050"/>
    </row>
    <row r="10051" spans="1:22" s="1" customFormat="1" ht="15.75" x14ac:dyDescent="0.25">
      <c r="A10051" s="22"/>
      <c r="B10051" s="22"/>
      <c r="G10051" s="23"/>
      <c r="V10051"/>
    </row>
    <row r="10052" spans="1:22" s="1" customFormat="1" ht="15.75" x14ac:dyDescent="0.25">
      <c r="A10052" s="22"/>
      <c r="B10052" s="22"/>
      <c r="G10052" s="23"/>
      <c r="V10052"/>
    </row>
    <row r="10053" spans="1:22" s="1" customFormat="1" ht="15.75" x14ac:dyDescent="0.25">
      <c r="A10053" s="22"/>
      <c r="B10053" s="22"/>
      <c r="G10053" s="23"/>
      <c r="V10053"/>
    </row>
    <row r="10054" spans="1:22" s="1" customFormat="1" ht="15.75" x14ac:dyDescent="0.25">
      <c r="A10054" s="22"/>
      <c r="B10054" s="22"/>
      <c r="G10054" s="23"/>
      <c r="V10054"/>
    </row>
    <row r="10055" spans="1:22" s="1" customFormat="1" ht="15.75" x14ac:dyDescent="0.25">
      <c r="A10055" s="22"/>
      <c r="B10055" s="22"/>
      <c r="G10055" s="23"/>
      <c r="V10055"/>
    </row>
    <row r="10056" spans="1:22" s="1" customFormat="1" ht="15.75" x14ac:dyDescent="0.25">
      <c r="A10056" s="22"/>
      <c r="B10056" s="22"/>
      <c r="G10056" s="23"/>
      <c r="V10056"/>
    </row>
    <row r="10057" spans="1:22" s="1" customFormat="1" ht="15.75" x14ac:dyDescent="0.25">
      <c r="A10057" s="22"/>
      <c r="B10057" s="22"/>
      <c r="G10057" s="23"/>
      <c r="V10057"/>
    </row>
    <row r="10058" spans="1:22" s="1" customFormat="1" ht="15.75" x14ac:dyDescent="0.25">
      <c r="A10058" s="22"/>
      <c r="B10058" s="22"/>
      <c r="G10058" s="23"/>
      <c r="V10058"/>
    </row>
    <row r="10059" spans="1:22" s="1" customFormat="1" ht="15.75" x14ac:dyDescent="0.25">
      <c r="A10059" s="22"/>
      <c r="B10059" s="22"/>
      <c r="G10059" s="23"/>
      <c r="V10059"/>
    </row>
    <row r="10060" spans="1:22" s="1" customFormat="1" ht="15.75" x14ac:dyDescent="0.25">
      <c r="A10060" s="22"/>
      <c r="B10060" s="22"/>
      <c r="G10060" s="23"/>
      <c r="V10060"/>
    </row>
    <row r="10061" spans="1:22" s="1" customFormat="1" ht="15.75" x14ac:dyDescent="0.25">
      <c r="A10061" s="22"/>
      <c r="B10061" s="22"/>
      <c r="G10061" s="23"/>
      <c r="V10061"/>
    </row>
    <row r="10062" spans="1:22" s="1" customFormat="1" ht="15.75" x14ac:dyDescent="0.25">
      <c r="A10062" s="22"/>
      <c r="B10062" s="22"/>
      <c r="G10062" s="23"/>
      <c r="V10062"/>
    </row>
    <row r="10063" spans="1:22" s="1" customFormat="1" ht="15.75" x14ac:dyDescent="0.25">
      <c r="A10063" s="22"/>
      <c r="B10063" s="22"/>
      <c r="G10063" s="23"/>
      <c r="V10063"/>
    </row>
    <row r="10064" spans="1:22" s="1" customFormat="1" ht="15.75" x14ac:dyDescent="0.25">
      <c r="A10064" s="22"/>
      <c r="B10064" s="22"/>
      <c r="G10064" s="23"/>
      <c r="V10064"/>
    </row>
    <row r="10065" spans="1:22" s="1" customFormat="1" ht="15.75" x14ac:dyDescent="0.25">
      <c r="A10065" s="22"/>
      <c r="B10065" s="22"/>
      <c r="G10065" s="23"/>
      <c r="V10065"/>
    </row>
    <row r="10066" spans="1:22" s="1" customFormat="1" ht="15.75" x14ac:dyDescent="0.25">
      <c r="A10066" s="22"/>
      <c r="B10066" s="22"/>
      <c r="G10066" s="23"/>
      <c r="V10066"/>
    </row>
    <row r="10067" spans="1:22" s="1" customFormat="1" ht="15.75" x14ac:dyDescent="0.25">
      <c r="A10067" s="22"/>
      <c r="B10067" s="22"/>
      <c r="G10067" s="23"/>
      <c r="V10067"/>
    </row>
    <row r="10068" spans="1:22" s="1" customFormat="1" ht="15.75" x14ac:dyDescent="0.25">
      <c r="A10068" s="22"/>
      <c r="B10068" s="22"/>
      <c r="G10068" s="23"/>
      <c r="V10068"/>
    </row>
    <row r="10069" spans="1:22" s="1" customFormat="1" ht="15.75" x14ac:dyDescent="0.25">
      <c r="A10069" s="22"/>
      <c r="B10069" s="22"/>
      <c r="G10069" s="23"/>
      <c r="V10069"/>
    </row>
    <row r="10070" spans="1:22" s="1" customFormat="1" ht="15.75" x14ac:dyDescent="0.25">
      <c r="A10070" s="22"/>
      <c r="B10070" s="22"/>
      <c r="G10070" s="23"/>
      <c r="V10070"/>
    </row>
    <row r="10071" spans="1:22" s="1" customFormat="1" ht="15.75" x14ac:dyDescent="0.25">
      <c r="A10071" s="22"/>
      <c r="B10071" s="22"/>
      <c r="G10071" s="23"/>
      <c r="V10071"/>
    </row>
    <row r="10072" spans="1:22" s="1" customFormat="1" ht="15.75" x14ac:dyDescent="0.25">
      <c r="A10072" s="22"/>
      <c r="B10072" s="22"/>
      <c r="G10072" s="23"/>
      <c r="V10072"/>
    </row>
    <row r="10073" spans="1:22" s="1" customFormat="1" ht="15.75" x14ac:dyDescent="0.25">
      <c r="A10073" s="22"/>
      <c r="B10073" s="22"/>
      <c r="G10073" s="23"/>
      <c r="V10073"/>
    </row>
    <row r="10074" spans="1:22" s="1" customFormat="1" ht="15.75" x14ac:dyDescent="0.25">
      <c r="A10074" s="22"/>
      <c r="B10074" s="22"/>
      <c r="G10074" s="23"/>
      <c r="V10074"/>
    </row>
    <row r="10075" spans="1:22" s="1" customFormat="1" ht="15.75" x14ac:dyDescent="0.25">
      <c r="A10075" s="22"/>
      <c r="B10075" s="22"/>
      <c r="G10075" s="23"/>
      <c r="V10075"/>
    </row>
    <row r="10076" spans="1:22" s="1" customFormat="1" ht="15.75" x14ac:dyDescent="0.25">
      <c r="A10076" s="22"/>
      <c r="B10076" s="22"/>
      <c r="G10076" s="23"/>
      <c r="V10076"/>
    </row>
    <row r="10077" spans="1:22" s="1" customFormat="1" ht="15.75" x14ac:dyDescent="0.25">
      <c r="A10077" s="22"/>
      <c r="B10077" s="22"/>
      <c r="G10077" s="23"/>
      <c r="V10077"/>
    </row>
    <row r="10078" spans="1:22" s="1" customFormat="1" ht="15.75" x14ac:dyDescent="0.25">
      <c r="A10078" s="22"/>
      <c r="B10078" s="22"/>
      <c r="G10078" s="23"/>
      <c r="V10078"/>
    </row>
    <row r="10079" spans="1:22" s="1" customFormat="1" ht="15.75" x14ac:dyDescent="0.25">
      <c r="A10079" s="22"/>
      <c r="B10079" s="22"/>
      <c r="G10079" s="23"/>
      <c r="V10079"/>
    </row>
    <row r="10080" spans="1:22" s="1" customFormat="1" ht="15.75" x14ac:dyDescent="0.25">
      <c r="A10080" s="22"/>
      <c r="B10080" s="22"/>
      <c r="G10080" s="23"/>
      <c r="V10080"/>
    </row>
    <row r="10081" spans="1:22" s="1" customFormat="1" ht="15.75" x14ac:dyDescent="0.25">
      <c r="A10081" s="22"/>
      <c r="B10081" s="22"/>
      <c r="G10081" s="23"/>
      <c r="V10081"/>
    </row>
    <row r="10082" spans="1:22" s="1" customFormat="1" ht="15.75" x14ac:dyDescent="0.25">
      <c r="A10082" s="22"/>
      <c r="B10082" s="22"/>
      <c r="G10082" s="23"/>
      <c r="V10082"/>
    </row>
    <row r="10083" spans="1:22" s="1" customFormat="1" ht="15.75" x14ac:dyDescent="0.25">
      <c r="A10083" s="22"/>
      <c r="B10083" s="22"/>
      <c r="G10083" s="23"/>
      <c r="V10083"/>
    </row>
    <row r="10084" spans="1:22" s="1" customFormat="1" ht="15.75" x14ac:dyDescent="0.25">
      <c r="A10084" s="22"/>
      <c r="B10084" s="22"/>
      <c r="G10084" s="23"/>
      <c r="V10084"/>
    </row>
    <row r="10085" spans="1:22" s="1" customFormat="1" ht="15.75" x14ac:dyDescent="0.25">
      <c r="A10085" s="22"/>
      <c r="B10085" s="22"/>
      <c r="G10085" s="23"/>
      <c r="V10085"/>
    </row>
    <row r="10086" spans="1:22" s="1" customFormat="1" ht="15.75" x14ac:dyDescent="0.25">
      <c r="A10086" s="22"/>
      <c r="B10086" s="22"/>
      <c r="G10086" s="23"/>
      <c r="V10086"/>
    </row>
    <row r="10087" spans="1:22" s="1" customFormat="1" ht="15.75" x14ac:dyDescent="0.25">
      <c r="A10087" s="22"/>
      <c r="B10087" s="22"/>
      <c r="G10087" s="23"/>
      <c r="V10087"/>
    </row>
    <row r="10088" spans="1:22" s="1" customFormat="1" ht="15.75" x14ac:dyDescent="0.25">
      <c r="A10088" s="22"/>
      <c r="B10088" s="22"/>
      <c r="G10088" s="23"/>
      <c r="V10088"/>
    </row>
    <row r="10089" spans="1:22" s="1" customFormat="1" ht="15.75" x14ac:dyDescent="0.25">
      <c r="A10089" s="22"/>
      <c r="B10089" s="22"/>
      <c r="G10089" s="23"/>
      <c r="V10089"/>
    </row>
    <row r="10090" spans="1:22" s="1" customFormat="1" ht="15.75" x14ac:dyDescent="0.25">
      <c r="A10090" s="22"/>
      <c r="B10090" s="22"/>
      <c r="G10090" s="23"/>
      <c r="V10090"/>
    </row>
    <row r="10091" spans="1:22" s="1" customFormat="1" ht="15.75" x14ac:dyDescent="0.25">
      <c r="A10091" s="22"/>
      <c r="B10091" s="22"/>
      <c r="G10091" s="23"/>
      <c r="V10091"/>
    </row>
    <row r="10092" spans="1:22" s="1" customFormat="1" ht="15.75" x14ac:dyDescent="0.25">
      <c r="A10092" s="22"/>
      <c r="B10092" s="22"/>
      <c r="G10092" s="23"/>
      <c r="V10092"/>
    </row>
    <row r="10093" spans="1:22" s="1" customFormat="1" ht="15.75" x14ac:dyDescent="0.25">
      <c r="A10093" s="22"/>
      <c r="B10093" s="22"/>
      <c r="G10093" s="23"/>
      <c r="V10093"/>
    </row>
    <row r="10094" spans="1:22" s="1" customFormat="1" ht="15.75" x14ac:dyDescent="0.25">
      <c r="A10094" s="22"/>
      <c r="B10094" s="22"/>
      <c r="G10094" s="23"/>
      <c r="V10094"/>
    </row>
    <row r="10095" spans="1:22" s="1" customFormat="1" ht="15.75" x14ac:dyDescent="0.25">
      <c r="A10095" s="22"/>
      <c r="B10095" s="22"/>
      <c r="G10095" s="23"/>
      <c r="V10095"/>
    </row>
    <row r="10096" spans="1:22" s="1" customFormat="1" ht="15.75" x14ac:dyDescent="0.25">
      <c r="A10096" s="22"/>
      <c r="B10096" s="22"/>
      <c r="G10096" s="23"/>
      <c r="V10096"/>
    </row>
    <row r="10097" spans="1:22" s="1" customFormat="1" ht="15.75" x14ac:dyDescent="0.25">
      <c r="A10097" s="22"/>
      <c r="B10097" s="22"/>
      <c r="G10097" s="23"/>
      <c r="V10097"/>
    </row>
    <row r="10098" spans="1:22" s="1" customFormat="1" ht="15.75" x14ac:dyDescent="0.25">
      <c r="A10098" s="22"/>
      <c r="B10098" s="22"/>
      <c r="G10098" s="23"/>
      <c r="V10098"/>
    </row>
    <row r="10099" spans="1:22" s="1" customFormat="1" ht="15.75" x14ac:dyDescent="0.25">
      <c r="A10099" s="22"/>
      <c r="B10099" s="22"/>
      <c r="G10099" s="23"/>
      <c r="V10099"/>
    </row>
    <row r="10100" spans="1:22" s="1" customFormat="1" ht="15.75" x14ac:dyDescent="0.25">
      <c r="A10100" s="22"/>
      <c r="B10100" s="22"/>
      <c r="G10100" s="23"/>
      <c r="V10100"/>
    </row>
    <row r="10101" spans="1:22" s="1" customFormat="1" ht="15.75" x14ac:dyDescent="0.25">
      <c r="A10101" s="22"/>
      <c r="B10101" s="22"/>
      <c r="G10101" s="23"/>
      <c r="V10101"/>
    </row>
    <row r="10102" spans="1:22" s="1" customFormat="1" ht="15.75" x14ac:dyDescent="0.25">
      <c r="A10102" s="22"/>
      <c r="B10102" s="22"/>
      <c r="G10102" s="23"/>
      <c r="V10102"/>
    </row>
    <row r="10103" spans="1:22" s="1" customFormat="1" ht="15.75" x14ac:dyDescent="0.25">
      <c r="A10103" s="22"/>
      <c r="B10103" s="22"/>
      <c r="G10103" s="23"/>
      <c r="V10103"/>
    </row>
    <row r="10104" spans="1:22" s="1" customFormat="1" ht="15.75" x14ac:dyDescent="0.25">
      <c r="A10104" s="22"/>
      <c r="B10104" s="22"/>
      <c r="G10104" s="23"/>
      <c r="V10104"/>
    </row>
    <row r="10105" spans="1:22" s="1" customFormat="1" ht="15.75" x14ac:dyDescent="0.25">
      <c r="A10105" s="22"/>
      <c r="B10105" s="22"/>
      <c r="G10105" s="23"/>
      <c r="V10105"/>
    </row>
    <row r="10106" spans="1:22" s="1" customFormat="1" ht="15.75" x14ac:dyDescent="0.25">
      <c r="A10106" s="22"/>
      <c r="B10106" s="22"/>
      <c r="G10106" s="23"/>
      <c r="V10106"/>
    </row>
    <row r="10107" spans="1:22" s="1" customFormat="1" ht="15.75" x14ac:dyDescent="0.25">
      <c r="A10107" s="22"/>
      <c r="B10107" s="22"/>
      <c r="G10107" s="23"/>
      <c r="V10107"/>
    </row>
    <row r="10108" spans="1:22" s="1" customFormat="1" ht="15.75" x14ac:dyDescent="0.25">
      <c r="A10108" s="22"/>
      <c r="B10108" s="22"/>
      <c r="G10108" s="23"/>
      <c r="V10108"/>
    </row>
    <row r="10109" spans="1:22" s="1" customFormat="1" ht="15.75" x14ac:dyDescent="0.25">
      <c r="A10109" s="22"/>
      <c r="B10109" s="22"/>
      <c r="G10109" s="23"/>
      <c r="V10109"/>
    </row>
    <row r="10110" spans="1:22" s="1" customFormat="1" ht="15.75" x14ac:dyDescent="0.25">
      <c r="A10110" s="22"/>
      <c r="B10110" s="22"/>
      <c r="G10110" s="23"/>
      <c r="V10110"/>
    </row>
    <row r="10111" spans="1:22" s="1" customFormat="1" ht="15.75" x14ac:dyDescent="0.25">
      <c r="A10111" s="22"/>
      <c r="B10111" s="22"/>
      <c r="G10111" s="23"/>
      <c r="V10111"/>
    </row>
    <row r="10112" spans="1:22" s="1" customFormat="1" ht="15.75" x14ac:dyDescent="0.25">
      <c r="A10112" s="22"/>
      <c r="B10112" s="22"/>
      <c r="G10112" s="23"/>
      <c r="V10112"/>
    </row>
    <row r="10113" spans="1:22" s="1" customFormat="1" ht="15.75" x14ac:dyDescent="0.25">
      <c r="A10113" s="22"/>
      <c r="B10113" s="22"/>
      <c r="G10113" s="23"/>
      <c r="V10113"/>
    </row>
    <row r="10114" spans="1:22" s="1" customFormat="1" ht="15.75" x14ac:dyDescent="0.25">
      <c r="A10114" s="22"/>
      <c r="B10114" s="22"/>
      <c r="G10114" s="23"/>
      <c r="V10114"/>
    </row>
    <row r="10115" spans="1:22" s="1" customFormat="1" ht="15.75" x14ac:dyDescent="0.25">
      <c r="A10115" s="22"/>
      <c r="B10115" s="22"/>
      <c r="G10115" s="23"/>
      <c r="V10115"/>
    </row>
    <row r="10116" spans="1:22" s="1" customFormat="1" ht="15.75" x14ac:dyDescent="0.25">
      <c r="A10116" s="22"/>
      <c r="B10116" s="22"/>
      <c r="G10116" s="23"/>
      <c r="V10116"/>
    </row>
    <row r="10117" spans="1:22" s="1" customFormat="1" ht="15.75" x14ac:dyDescent="0.25">
      <c r="A10117" s="22"/>
      <c r="B10117" s="22"/>
      <c r="G10117" s="23"/>
      <c r="V10117"/>
    </row>
    <row r="10118" spans="1:22" s="1" customFormat="1" ht="15.75" x14ac:dyDescent="0.25">
      <c r="A10118" s="22"/>
      <c r="B10118" s="22"/>
      <c r="G10118" s="23"/>
      <c r="V10118"/>
    </row>
    <row r="10119" spans="1:22" s="1" customFormat="1" ht="15.75" x14ac:dyDescent="0.25">
      <c r="A10119" s="22"/>
      <c r="B10119" s="22"/>
      <c r="G10119" s="23"/>
      <c r="V10119"/>
    </row>
    <row r="10120" spans="1:22" s="1" customFormat="1" ht="15.75" x14ac:dyDescent="0.25">
      <c r="A10120" s="22"/>
      <c r="B10120" s="22"/>
      <c r="G10120" s="23"/>
      <c r="V10120"/>
    </row>
    <row r="10121" spans="1:22" s="1" customFormat="1" ht="15.75" x14ac:dyDescent="0.25">
      <c r="A10121" s="22"/>
      <c r="B10121" s="22"/>
      <c r="G10121" s="23"/>
      <c r="V10121"/>
    </row>
    <row r="10122" spans="1:22" s="1" customFormat="1" ht="15.75" x14ac:dyDescent="0.25">
      <c r="A10122" s="22"/>
      <c r="B10122" s="22"/>
      <c r="G10122" s="23"/>
      <c r="V10122"/>
    </row>
    <row r="10123" spans="1:22" s="1" customFormat="1" ht="15.75" x14ac:dyDescent="0.25">
      <c r="A10123" s="22"/>
      <c r="B10123" s="22"/>
      <c r="G10123" s="23"/>
      <c r="V10123"/>
    </row>
    <row r="10124" spans="1:22" s="1" customFormat="1" ht="15.75" x14ac:dyDescent="0.25">
      <c r="A10124" s="22"/>
      <c r="B10124" s="22"/>
      <c r="G10124" s="23"/>
      <c r="V10124"/>
    </row>
    <row r="10125" spans="1:22" s="1" customFormat="1" ht="15.75" x14ac:dyDescent="0.25">
      <c r="A10125" s="22"/>
      <c r="B10125" s="22"/>
      <c r="G10125" s="23"/>
      <c r="V10125"/>
    </row>
    <row r="10126" spans="1:22" s="1" customFormat="1" ht="15.75" x14ac:dyDescent="0.25">
      <c r="A10126" s="22"/>
      <c r="B10126" s="22"/>
      <c r="G10126" s="23"/>
      <c r="V10126"/>
    </row>
    <row r="10127" spans="1:22" s="1" customFormat="1" ht="15.75" x14ac:dyDescent="0.25">
      <c r="A10127" s="22"/>
      <c r="B10127" s="22"/>
      <c r="G10127" s="23"/>
      <c r="V10127"/>
    </row>
    <row r="10128" spans="1:22" s="1" customFormat="1" ht="15.75" x14ac:dyDescent="0.25">
      <c r="A10128" s="22"/>
      <c r="B10128" s="22"/>
      <c r="G10128" s="23"/>
      <c r="V10128"/>
    </row>
    <row r="10129" spans="1:22" s="1" customFormat="1" ht="15.75" x14ac:dyDescent="0.25">
      <c r="A10129" s="22"/>
      <c r="B10129" s="22"/>
      <c r="G10129" s="23"/>
      <c r="V10129"/>
    </row>
    <row r="10130" spans="1:22" s="1" customFormat="1" ht="15.75" x14ac:dyDescent="0.25">
      <c r="A10130" s="22"/>
      <c r="B10130" s="22"/>
      <c r="G10130" s="23"/>
      <c r="V10130"/>
    </row>
    <row r="10131" spans="1:22" s="1" customFormat="1" ht="15.75" x14ac:dyDescent="0.25">
      <c r="A10131" s="22"/>
      <c r="B10131" s="22"/>
      <c r="G10131" s="23"/>
      <c r="V10131"/>
    </row>
    <row r="10132" spans="1:22" s="1" customFormat="1" ht="15.75" x14ac:dyDescent="0.25">
      <c r="A10132" s="22"/>
      <c r="B10132" s="22"/>
      <c r="G10132" s="23"/>
      <c r="V10132"/>
    </row>
    <row r="10133" spans="1:22" s="1" customFormat="1" ht="15.75" x14ac:dyDescent="0.25">
      <c r="A10133" s="22"/>
      <c r="B10133" s="22"/>
      <c r="G10133" s="23"/>
      <c r="V10133"/>
    </row>
    <row r="10134" spans="1:22" s="1" customFormat="1" ht="15.75" x14ac:dyDescent="0.25">
      <c r="A10134" s="22"/>
      <c r="B10134" s="22"/>
      <c r="G10134" s="23"/>
      <c r="V10134"/>
    </row>
    <row r="10135" spans="1:22" s="1" customFormat="1" ht="15.75" x14ac:dyDescent="0.25">
      <c r="A10135" s="22"/>
      <c r="B10135" s="22"/>
      <c r="G10135" s="23"/>
      <c r="V10135"/>
    </row>
    <row r="10136" spans="1:22" s="1" customFormat="1" ht="15.75" x14ac:dyDescent="0.25">
      <c r="A10136" s="22"/>
      <c r="B10136" s="22"/>
      <c r="G10136" s="23"/>
      <c r="V10136"/>
    </row>
    <row r="10137" spans="1:22" s="1" customFormat="1" ht="15.75" x14ac:dyDescent="0.25">
      <c r="A10137" s="22"/>
      <c r="B10137" s="22"/>
      <c r="G10137" s="23"/>
      <c r="V10137"/>
    </row>
    <row r="10138" spans="1:22" s="1" customFormat="1" ht="15.75" x14ac:dyDescent="0.25">
      <c r="A10138" s="22"/>
      <c r="B10138" s="22"/>
      <c r="G10138" s="23"/>
      <c r="V10138"/>
    </row>
    <row r="10139" spans="1:22" s="1" customFormat="1" ht="15.75" x14ac:dyDescent="0.25">
      <c r="A10139" s="22"/>
      <c r="B10139" s="22"/>
      <c r="G10139" s="23"/>
      <c r="V10139"/>
    </row>
    <row r="10140" spans="1:22" s="1" customFormat="1" ht="15.75" x14ac:dyDescent="0.25">
      <c r="A10140" s="22"/>
      <c r="B10140" s="22"/>
      <c r="G10140" s="23"/>
      <c r="V10140"/>
    </row>
    <row r="10141" spans="1:22" s="1" customFormat="1" ht="15.75" x14ac:dyDescent="0.25">
      <c r="A10141" s="22"/>
      <c r="B10141" s="22"/>
      <c r="G10141" s="23"/>
      <c r="V10141"/>
    </row>
    <row r="10142" spans="1:22" s="1" customFormat="1" ht="15.75" x14ac:dyDescent="0.25">
      <c r="A10142" s="22"/>
      <c r="B10142" s="22"/>
      <c r="G10142" s="23"/>
      <c r="V10142"/>
    </row>
    <row r="10143" spans="1:22" s="1" customFormat="1" ht="15.75" x14ac:dyDescent="0.25">
      <c r="A10143" s="22"/>
      <c r="B10143" s="22"/>
      <c r="G10143" s="23"/>
      <c r="V10143"/>
    </row>
    <row r="10144" spans="1:22" s="1" customFormat="1" ht="15.75" x14ac:dyDescent="0.25">
      <c r="A10144" s="22"/>
      <c r="B10144" s="22"/>
      <c r="G10144" s="23"/>
      <c r="V10144"/>
    </row>
    <row r="10145" spans="1:22" s="1" customFormat="1" ht="15.75" x14ac:dyDescent="0.25">
      <c r="A10145" s="22"/>
      <c r="B10145" s="22"/>
      <c r="G10145" s="23"/>
      <c r="V10145"/>
    </row>
    <row r="10146" spans="1:22" s="1" customFormat="1" ht="15.75" x14ac:dyDescent="0.25">
      <c r="A10146" s="22"/>
      <c r="B10146" s="22"/>
      <c r="G10146" s="23"/>
      <c r="V10146"/>
    </row>
    <row r="10147" spans="1:22" s="1" customFormat="1" ht="15.75" x14ac:dyDescent="0.25">
      <c r="A10147" s="22"/>
      <c r="B10147" s="22"/>
      <c r="G10147" s="23"/>
      <c r="V10147"/>
    </row>
    <row r="10148" spans="1:22" s="1" customFormat="1" ht="15.75" x14ac:dyDescent="0.25">
      <c r="A10148" s="22"/>
      <c r="B10148" s="22"/>
      <c r="G10148" s="23"/>
      <c r="V10148"/>
    </row>
    <row r="10149" spans="1:22" s="1" customFormat="1" ht="15.75" x14ac:dyDescent="0.25">
      <c r="A10149" s="22"/>
      <c r="B10149" s="22"/>
      <c r="G10149" s="23"/>
      <c r="V10149"/>
    </row>
    <row r="10150" spans="1:22" s="1" customFormat="1" ht="15.75" x14ac:dyDescent="0.25">
      <c r="A10150" s="22"/>
      <c r="B10150" s="22"/>
      <c r="G10150" s="23"/>
      <c r="V10150"/>
    </row>
    <row r="10151" spans="1:22" s="1" customFormat="1" ht="15.75" x14ac:dyDescent="0.25">
      <c r="A10151" s="22"/>
      <c r="B10151" s="22"/>
      <c r="G10151" s="23"/>
      <c r="V10151"/>
    </row>
    <row r="10152" spans="1:22" s="1" customFormat="1" ht="15.75" x14ac:dyDescent="0.25">
      <c r="A10152" s="22"/>
      <c r="B10152" s="22"/>
      <c r="G10152" s="23"/>
      <c r="V10152"/>
    </row>
    <row r="10153" spans="1:22" s="1" customFormat="1" ht="15.75" x14ac:dyDescent="0.25">
      <c r="A10153" s="22"/>
      <c r="B10153" s="22"/>
      <c r="G10153" s="23"/>
      <c r="V10153"/>
    </row>
    <row r="10154" spans="1:22" s="1" customFormat="1" ht="15.75" x14ac:dyDescent="0.25">
      <c r="A10154" s="22"/>
      <c r="B10154" s="22"/>
      <c r="G10154" s="23"/>
      <c r="V10154"/>
    </row>
    <row r="10155" spans="1:22" s="1" customFormat="1" ht="15.75" x14ac:dyDescent="0.25">
      <c r="A10155" s="22"/>
      <c r="B10155" s="22"/>
      <c r="G10155" s="23"/>
      <c r="V10155"/>
    </row>
    <row r="10156" spans="1:22" s="1" customFormat="1" ht="15.75" x14ac:dyDescent="0.25">
      <c r="A10156" s="22"/>
      <c r="B10156" s="22"/>
      <c r="G10156" s="23"/>
      <c r="V10156"/>
    </row>
    <row r="10157" spans="1:22" s="1" customFormat="1" ht="15.75" x14ac:dyDescent="0.25">
      <c r="A10157" s="22"/>
      <c r="B10157" s="22"/>
      <c r="G10157" s="23"/>
      <c r="V10157"/>
    </row>
    <row r="10158" spans="1:22" s="1" customFormat="1" ht="15.75" x14ac:dyDescent="0.25">
      <c r="A10158" s="22"/>
      <c r="B10158" s="22"/>
      <c r="G10158" s="23"/>
      <c r="V10158"/>
    </row>
    <row r="10159" spans="1:22" s="1" customFormat="1" ht="15.75" x14ac:dyDescent="0.25">
      <c r="A10159" s="22"/>
      <c r="B10159" s="22"/>
      <c r="G10159" s="23"/>
      <c r="V10159"/>
    </row>
    <row r="10160" spans="1:22" s="1" customFormat="1" ht="15.75" x14ac:dyDescent="0.25">
      <c r="A10160" s="22"/>
      <c r="B10160" s="22"/>
      <c r="G10160" s="23"/>
      <c r="V10160"/>
    </row>
    <row r="10161" spans="1:22" s="1" customFormat="1" ht="15.75" x14ac:dyDescent="0.25">
      <c r="A10161" s="22"/>
      <c r="B10161" s="22"/>
      <c r="G10161" s="23"/>
      <c r="V10161"/>
    </row>
    <row r="10162" spans="1:22" s="1" customFormat="1" ht="15.75" x14ac:dyDescent="0.25">
      <c r="A10162" s="22"/>
      <c r="B10162" s="22"/>
      <c r="G10162" s="23"/>
      <c r="V10162"/>
    </row>
    <row r="10163" spans="1:22" s="1" customFormat="1" ht="15.75" x14ac:dyDescent="0.25">
      <c r="A10163" s="22"/>
      <c r="B10163" s="22"/>
      <c r="G10163" s="23"/>
      <c r="V10163"/>
    </row>
    <row r="10164" spans="1:22" s="1" customFormat="1" ht="15.75" x14ac:dyDescent="0.25">
      <c r="A10164" s="22"/>
      <c r="B10164" s="22"/>
      <c r="G10164" s="23"/>
      <c r="V10164"/>
    </row>
    <row r="10165" spans="1:22" s="1" customFormat="1" ht="15.75" x14ac:dyDescent="0.25">
      <c r="A10165" s="22"/>
      <c r="B10165" s="22"/>
      <c r="G10165" s="23"/>
      <c r="V10165"/>
    </row>
    <row r="10166" spans="1:22" s="1" customFormat="1" ht="15.75" x14ac:dyDescent="0.25">
      <c r="A10166" s="22"/>
      <c r="B10166" s="22"/>
      <c r="G10166" s="23"/>
      <c r="V10166"/>
    </row>
    <row r="10167" spans="1:22" s="1" customFormat="1" ht="15.75" x14ac:dyDescent="0.25">
      <c r="A10167" s="22"/>
      <c r="B10167" s="22"/>
      <c r="G10167" s="23"/>
      <c r="V10167"/>
    </row>
    <row r="10168" spans="1:22" s="1" customFormat="1" ht="15.75" x14ac:dyDescent="0.25">
      <c r="A10168" s="22"/>
      <c r="B10168" s="22"/>
      <c r="G10168" s="23"/>
      <c r="V10168"/>
    </row>
    <row r="10169" spans="1:22" s="1" customFormat="1" ht="15.75" x14ac:dyDescent="0.25">
      <c r="A10169" s="22"/>
      <c r="B10169" s="22"/>
      <c r="G10169" s="23"/>
      <c r="V10169"/>
    </row>
    <row r="10170" spans="1:22" s="1" customFormat="1" ht="15.75" x14ac:dyDescent="0.25">
      <c r="A10170" s="22"/>
      <c r="B10170" s="22"/>
      <c r="G10170" s="23"/>
      <c r="V10170"/>
    </row>
    <row r="10171" spans="1:22" s="1" customFormat="1" ht="15.75" x14ac:dyDescent="0.25">
      <c r="A10171" s="22"/>
      <c r="B10171" s="22"/>
      <c r="G10171" s="23"/>
      <c r="V10171"/>
    </row>
    <row r="10172" spans="1:22" s="1" customFormat="1" ht="15.75" x14ac:dyDescent="0.25">
      <c r="A10172" s="22"/>
      <c r="B10172" s="22"/>
      <c r="G10172" s="23"/>
      <c r="V10172"/>
    </row>
    <row r="10173" spans="1:22" s="1" customFormat="1" ht="15.75" x14ac:dyDescent="0.25">
      <c r="A10173" s="22"/>
      <c r="B10173" s="22"/>
      <c r="G10173" s="23"/>
      <c r="V10173"/>
    </row>
    <row r="10174" spans="1:22" s="1" customFormat="1" ht="15.75" x14ac:dyDescent="0.25">
      <c r="A10174" s="22"/>
      <c r="B10174" s="22"/>
      <c r="G10174" s="23"/>
      <c r="V10174"/>
    </row>
    <row r="10175" spans="1:22" s="1" customFormat="1" ht="15.75" x14ac:dyDescent="0.25">
      <c r="A10175" s="22"/>
      <c r="B10175" s="22"/>
      <c r="G10175" s="23"/>
      <c r="V10175"/>
    </row>
    <row r="10176" spans="1:22" s="1" customFormat="1" ht="15.75" x14ac:dyDescent="0.25">
      <c r="A10176" s="22"/>
      <c r="B10176" s="22"/>
      <c r="G10176" s="23"/>
      <c r="V10176"/>
    </row>
    <row r="10177" spans="1:22" s="1" customFormat="1" ht="15.75" x14ac:dyDescent="0.25">
      <c r="A10177" s="22"/>
      <c r="B10177" s="22"/>
      <c r="G10177" s="23"/>
      <c r="V10177"/>
    </row>
    <row r="10178" spans="1:22" s="1" customFormat="1" ht="15.75" x14ac:dyDescent="0.25">
      <c r="A10178" s="22"/>
      <c r="B10178" s="22"/>
      <c r="G10178" s="23"/>
      <c r="V10178"/>
    </row>
    <row r="10179" spans="1:22" s="1" customFormat="1" ht="15.75" x14ac:dyDescent="0.25">
      <c r="A10179" s="22"/>
      <c r="B10179" s="22"/>
      <c r="G10179" s="23"/>
      <c r="V10179"/>
    </row>
    <row r="10180" spans="1:22" s="1" customFormat="1" ht="15.75" x14ac:dyDescent="0.25">
      <c r="A10180" s="22"/>
      <c r="B10180" s="22"/>
      <c r="G10180" s="23"/>
      <c r="V10180"/>
    </row>
    <row r="10181" spans="1:22" s="1" customFormat="1" ht="15.75" x14ac:dyDescent="0.25">
      <c r="A10181" s="22"/>
      <c r="B10181" s="22"/>
      <c r="G10181" s="23"/>
      <c r="V10181"/>
    </row>
    <row r="10182" spans="1:22" s="1" customFormat="1" ht="15.75" x14ac:dyDescent="0.25">
      <c r="A10182" s="22"/>
      <c r="B10182" s="22"/>
      <c r="G10182" s="23"/>
      <c r="V10182"/>
    </row>
    <row r="10183" spans="1:22" s="1" customFormat="1" ht="15.75" x14ac:dyDescent="0.25">
      <c r="A10183" s="22"/>
      <c r="B10183" s="22"/>
      <c r="G10183" s="23"/>
      <c r="V10183"/>
    </row>
    <row r="10184" spans="1:22" s="1" customFormat="1" ht="15.75" x14ac:dyDescent="0.25">
      <c r="A10184" s="22"/>
      <c r="B10184" s="22"/>
      <c r="G10184" s="23"/>
      <c r="V10184"/>
    </row>
    <row r="10185" spans="1:22" s="1" customFormat="1" ht="15.75" x14ac:dyDescent="0.25">
      <c r="A10185" s="22"/>
      <c r="B10185" s="22"/>
      <c r="G10185" s="23"/>
      <c r="V10185"/>
    </row>
    <row r="10186" spans="1:22" s="1" customFormat="1" ht="15.75" x14ac:dyDescent="0.25">
      <c r="A10186" s="22"/>
      <c r="B10186" s="22"/>
      <c r="G10186" s="23"/>
      <c r="V10186"/>
    </row>
    <row r="10187" spans="1:22" s="1" customFormat="1" ht="15.75" x14ac:dyDescent="0.25">
      <c r="A10187" s="22"/>
      <c r="B10187" s="22"/>
      <c r="G10187" s="23"/>
      <c r="V10187"/>
    </row>
    <row r="10188" spans="1:22" s="1" customFormat="1" ht="15.75" x14ac:dyDescent="0.25">
      <c r="A10188" s="22"/>
      <c r="B10188" s="22"/>
      <c r="G10188" s="23"/>
      <c r="V10188"/>
    </row>
    <row r="10189" spans="1:22" s="1" customFormat="1" ht="15.75" x14ac:dyDescent="0.25">
      <c r="A10189" s="22"/>
      <c r="B10189" s="22"/>
      <c r="G10189" s="23"/>
      <c r="V10189"/>
    </row>
    <row r="10190" spans="1:22" s="1" customFormat="1" ht="15.75" x14ac:dyDescent="0.25">
      <c r="A10190" s="22"/>
      <c r="B10190" s="22"/>
      <c r="G10190" s="23"/>
      <c r="V10190"/>
    </row>
    <row r="10191" spans="1:22" s="1" customFormat="1" ht="15.75" x14ac:dyDescent="0.25">
      <c r="A10191" s="22"/>
      <c r="B10191" s="22"/>
      <c r="G10191" s="23"/>
      <c r="V10191"/>
    </row>
    <row r="10192" spans="1:22" s="1" customFormat="1" ht="15.75" x14ac:dyDescent="0.25">
      <c r="A10192" s="22"/>
      <c r="B10192" s="22"/>
      <c r="G10192" s="23"/>
      <c r="V10192"/>
    </row>
    <row r="10193" spans="1:22" s="1" customFormat="1" ht="15.75" x14ac:dyDescent="0.25">
      <c r="A10193" s="22"/>
      <c r="B10193" s="22"/>
      <c r="G10193" s="23"/>
      <c r="V10193"/>
    </row>
    <row r="10194" spans="1:22" s="1" customFormat="1" ht="15.75" x14ac:dyDescent="0.25">
      <c r="A10194" s="22"/>
      <c r="B10194" s="22"/>
      <c r="G10194" s="23"/>
      <c r="V10194"/>
    </row>
    <row r="10195" spans="1:22" s="1" customFormat="1" ht="15.75" x14ac:dyDescent="0.25">
      <c r="A10195" s="22"/>
      <c r="B10195" s="22"/>
      <c r="G10195" s="23"/>
      <c r="V10195"/>
    </row>
    <row r="10196" spans="1:22" s="1" customFormat="1" ht="15.75" x14ac:dyDescent="0.25">
      <c r="A10196" s="22"/>
      <c r="B10196" s="22"/>
      <c r="G10196" s="23"/>
      <c r="V10196"/>
    </row>
    <row r="10197" spans="1:22" s="1" customFormat="1" ht="15.75" x14ac:dyDescent="0.25">
      <c r="A10197" s="22"/>
      <c r="B10197" s="22"/>
      <c r="G10197" s="23"/>
      <c r="V10197"/>
    </row>
    <row r="10198" spans="1:22" s="1" customFormat="1" ht="15.75" x14ac:dyDescent="0.25">
      <c r="A10198" s="22"/>
      <c r="B10198" s="22"/>
      <c r="G10198" s="23"/>
      <c r="V10198"/>
    </row>
    <row r="10199" spans="1:22" s="1" customFormat="1" ht="15.75" x14ac:dyDescent="0.25">
      <c r="A10199" s="22"/>
      <c r="B10199" s="22"/>
      <c r="G10199" s="23"/>
      <c r="V10199"/>
    </row>
    <row r="10200" spans="1:22" s="1" customFormat="1" ht="15.75" x14ac:dyDescent="0.25">
      <c r="A10200" s="22"/>
      <c r="B10200" s="22"/>
      <c r="G10200" s="23"/>
      <c r="V10200"/>
    </row>
    <row r="10201" spans="1:22" s="1" customFormat="1" ht="15.75" x14ac:dyDescent="0.25">
      <c r="A10201" s="22"/>
      <c r="B10201" s="22"/>
      <c r="G10201" s="23"/>
      <c r="V10201"/>
    </row>
    <row r="10202" spans="1:22" s="1" customFormat="1" ht="15.75" x14ac:dyDescent="0.25">
      <c r="A10202" s="22"/>
      <c r="B10202" s="22"/>
      <c r="G10202" s="23"/>
      <c r="V10202"/>
    </row>
    <row r="10203" spans="1:22" s="1" customFormat="1" ht="15.75" x14ac:dyDescent="0.25">
      <c r="A10203" s="22"/>
      <c r="B10203" s="22"/>
      <c r="G10203" s="23"/>
      <c r="V10203"/>
    </row>
    <row r="10204" spans="1:22" s="1" customFormat="1" ht="15.75" x14ac:dyDescent="0.25">
      <c r="A10204" s="22"/>
      <c r="B10204" s="22"/>
      <c r="G10204" s="23"/>
      <c r="V10204"/>
    </row>
    <row r="10205" spans="1:22" s="1" customFormat="1" ht="15.75" x14ac:dyDescent="0.25">
      <c r="A10205" s="22"/>
      <c r="B10205" s="22"/>
      <c r="G10205" s="23"/>
      <c r="V10205"/>
    </row>
    <row r="10206" spans="1:22" s="1" customFormat="1" ht="15.75" x14ac:dyDescent="0.25">
      <c r="A10206" s="22"/>
      <c r="B10206" s="22"/>
      <c r="G10206" s="23"/>
      <c r="V10206"/>
    </row>
    <row r="10207" spans="1:22" s="1" customFormat="1" ht="15.75" x14ac:dyDescent="0.25">
      <c r="A10207" s="22"/>
      <c r="B10207" s="22"/>
      <c r="G10207" s="23"/>
      <c r="V10207"/>
    </row>
    <row r="10208" spans="1:22" s="1" customFormat="1" ht="15.75" x14ac:dyDescent="0.25">
      <c r="A10208" s="22"/>
      <c r="B10208" s="22"/>
      <c r="G10208" s="23"/>
      <c r="V10208"/>
    </row>
    <row r="10209" spans="1:22" s="1" customFormat="1" ht="15.75" x14ac:dyDescent="0.25">
      <c r="A10209" s="22"/>
      <c r="B10209" s="22"/>
      <c r="G10209" s="23"/>
      <c r="V10209"/>
    </row>
    <row r="10210" spans="1:22" s="1" customFormat="1" ht="15.75" x14ac:dyDescent="0.25">
      <c r="A10210" s="22"/>
      <c r="B10210" s="22"/>
      <c r="G10210" s="23"/>
      <c r="V10210"/>
    </row>
    <row r="10211" spans="1:22" s="1" customFormat="1" ht="15.75" x14ac:dyDescent="0.25">
      <c r="A10211" s="22"/>
      <c r="B10211" s="22"/>
      <c r="G10211" s="23"/>
      <c r="V10211"/>
    </row>
    <row r="10212" spans="1:22" s="1" customFormat="1" ht="15.75" x14ac:dyDescent="0.25">
      <c r="A10212" s="22"/>
      <c r="B10212" s="22"/>
      <c r="G10212" s="23"/>
      <c r="V10212"/>
    </row>
    <row r="10213" spans="1:22" s="1" customFormat="1" ht="15.75" x14ac:dyDescent="0.25">
      <c r="A10213" s="22"/>
      <c r="B10213" s="22"/>
      <c r="G10213" s="23"/>
      <c r="V10213"/>
    </row>
    <row r="10214" spans="1:22" s="1" customFormat="1" ht="15.75" x14ac:dyDescent="0.25">
      <c r="A10214" s="22"/>
      <c r="B10214" s="22"/>
      <c r="G10214" s="23"/>
      <c r="V10214"/>
    </row>
    <row r="10215" spans="1:22" s="1" customFormat="1" ht="15.75" x14ac:dyDescent="0.25">
      <c r="A10215" s="22"/>
      <c r="B10215" s="22"/>
      <c r="G10215" s="23"/>
      <c r="V10215"/>
    </row>
    <row r="10216" spans="1:22" s="1" customFormat="1" ht="15.75" x14ac:dyDescent="0.25">
      <c r="A10216" s="22"/>
      <c r="B10216" s="22"/>
      <c r="G10216" s="23"/>
      <c r="V10216"/>
    </row>
    <row r="10217" spans="1:22" s="1" customFormat="1" ht="15.75" x14ac:dyDescent="0.25">
      <c r="A10217" s="22"/>
      <c r="B10217" s="22"/>
      <c r="G10217" s="23"/>
      <c r="V10217"/>
    </row>
    <row r="10218" spans="1:22" s="1" customFormat="1" ht="15.75" x14ac:dyDescent="0.25">
      <c r="A10218" s="22"/>
      <c r="B10218" s="22"/>
      <c r="G10218" s="23"/>
      <c r="V10218"/>
    </row>
    <row r="10219" spans="1:22" s="1" customFormat="1" ht="15.75" x14ac:dyDescent="0.25">
      <c r="A10219" s="22"/>
      <c r="B10219" s="22"/>
      <c r="G10219" s="23"/>
      <c r="V10219"/>
    </row>
    <row r="10220" spans="1:22" s="1" customFormat="1" ht="15.75" x14ac:dyDescent="0.25">
      <c r="A10220" s="22"/>
      <c r="B10220" s="22"/>
      <c r="G10220" s="23"/>
      <c r="V10220"/>
    </row>
    <row r="10221" spans="1:22" s="1" customFormat="1" ht="15.75" x14ac:dyDescent="0.25">
      <c r="A10221" s="22"/>
      <c r="B10221" s="22"/>
      <c r="G10221" s="23"/>
      <c r="V10221"/>
    </row>
    <row r="10222" spans="1:22" s="1" customFormat="1" ht="15.75" x14ac:dyDescent="0.25">
      <c r="A10222" s="22"/>
      <c r="B10222" s="22"/>
      <c r="G10222" s="23"/>
      <c r="V10222"/>
    </row>
    <row r="10223" spans="1:22" s="1" customFormat="1" ht="15.75" x14ac:dyDescent="0.25">
      <c r="A10223" s="22"/>
      <c r="B10223" s="22"/>
      <c r="G10223" s="23"/>
      <c r="V10223"/>
    </row>
    <row r="10224" spans="1:22" s="1" customFormat="1" ht="15.75" x14ac:dyDescent="0.25">
      <c r="A10224" s="22"/>
      <c r="B10224" s="22"/>
      <c r="G10224" s="23"/>
      <c r="V10224"/>
    </row>
    <row r="10225" spans="1:22" s="1" customFormat="1" ht="15.75" x14ac:dyDescent="0.25">
      <c r="A10225" s="22"/>
      <c r="B10225" s="22"/>
      <c r="G10225" s="23"/>
      <c r="V10225"/>
    </row>
    <row r="10226" spans="1:22" s="1" customFormat="1" ht="15.75" x14ac:dyDescent="0.25">
      <c r="A10226" s="22"/>
      <c r="B10226" s="22"/>
      <c r="G10226" s="23"/>
      <c r="V10226"/>
    </row>
    <row r="10227" spans="1:22" s="1" customFormat="1" ht="15.75" x14ac:dyDescent="0.25">
      <c r="A10227" s="22"/>
      <c r="B10227" s="22"/>
      <c r="G10227" s="23"/>
      <c r="V10227"/>
    </row>
    <row r="10228" spans="1:22" s="1" customFormat="1" ht="15.75" x14ac:dyDescent="0.25">
      <c r="A10228" s="22"/>
      <c r="B10228" s="22"/>
      <c r="G10228" s="23"/>
      <c r="V10228"/>
    </row>
    <row r="10229" spans="1:22" s="1" customFormat="1" ht="15.75" x14ac:dyDescent="0.25">
      <c r="A10229" s="22"/>
      <c r="B10229" s="22"/>
      <c r="G10229" s="23"/>
      <c r="V10229"/>
    </row>
    <row r="10230" spans="1:22" s="1" customFormat="1" ht="15.75" x14ac:dyDescent="0.25">
      <c r="A10230" s="22"/>
      <c r="B10230" s="22"/>
      <c r="G10230" s="23"/>
      <c r="V10230"/>
    </row>
    <row r="10231" spans="1:22" s="1" customFormat="1" ht="15.75" x14ac:dyDescent="0.25">
      <c r="A10231" s="22"/>
      <c r="B10231" s="22"/>
      <c r="G10231" s="23"/>
      <c r="V10231"/>
    </row>
    <row r="10232" spans="1:22" s="1" customFormat="1" ht="15.75" x14ac:dyDescent="0.25">
      <c r="A10232" s="22"/>
      <c r="B10232" s="22"/>
      <c r="G10232" s="23"/>
      <c r="V10232"/>
    </row>
    <row r="10233" spans="1:22" s="1" customFormat="1" ht="15.75" x14ac:dyDescent="0.25">
      <c r="A10233" s="22"/>
      <c r="B10233" s="22"/>
      <c r="G10233" s="23"/>
      <c r="V10233"/>
    </row>
    <row r="10234" spans="1:22" s="1" customFormat="1" ht="15.75" x14ac:dyDescent="0.25">
      <c r="A10234" s="22"/>
      <c r="B10234" s="22"/>
      <c r="G10234" s="23"/>
      <c r="V10234"/>
    </row>
    <row r="10235" spans="1:22" s="1" customFormat="1" ht="15.75" x14ac:dyDescent="0.25">
      <c r="A10235" s="22"/>
      <c r="B10235" s="22"/>
      <c r="G10235" s="23"/>
      <c r="V10235"/>
    </row>
    <row r="10236" spans="1:22" s="1" customFormat="1" ht="15.75" x14ac:dyDescent="0.25">
      <c r="A10236" s="22"/>
      <c r="B10236" s="22"/>
      <c r="G10236" s="23"/>
      <c r="V10236"/>
    </row>
    <row r="10237" spans="1:22" s="1" customFormat="1" ht="15.75" x14ac:dyDescent="0.25">
      <c r="A10237" s="22"/>
      <c r="B10237" s="22"/>
      <c r="G10237" s="23"/>
      <c r="V10237"/>
    </row>
    <row r="10238" spans="1:22" s="1" customFormat="1" ht="15.75" x14ac:dyDescent="0.25">
      <c r="A10238" s="22"/>
      <c r="B10238" s="22"/>
      <c r="G10238" s="23"/>
      <c r="V10238"/>
    </row>
    <row r="10239" spans="1:22" s="1" customFormat="1" ht="15.75" x14ac:dyDescent="0.25">
      <c r="A10239" s="22"/>
      <c r="B10239" s="22"/>
      <c r="G10239" s="23"/>
      <c r="V10239"/>
    </row>
    <row r="10240" spans="1:22" s="1" customFormat="1" ht="15.75" x14ac:dyDescent="0.25">
      <c r="A10240" s="22"/>
      <c r="B10240" s="22"/>
      <c r="G10240" s="23"/>
      <c r="V10240"/>
    </row>
    <row r="10241" spans="1:22" s="1" customFormat="1" ht="15.75" x14ac:dyDescent="0.25">
      <c r="A10241" s="22"/>
      <c r="B10241" s="22"/>
      <c r="G10241" s="23"/>
      <c r="V10241"/>
    </row>
    <row r="10242" spans="1:22" s="1" customFormat="1" ht="15.75" x14ac:dyDescent="0.25">
      <c r="A10242" s="22"/>
      <c r="B10242" s="22"/>
      <c r="G10242" s="23"/>
      <c r="V10242"/>
    </row>
    <row r="10243" spans="1:22" s="1" customFormat="1" ht="15.75" x14ac:dyDescent="0.25">
      <c r="A10243" s="22"/>
      <c r="B10243" s="22"/>
      <c r="G10243" s="23"/>
      <c r="V10243"/>
    </row>
    <row r="10244" spans="1:22" s="1" customFormat="1" ht="15.75" x14ac:dyDescent="0.25">
      <c r="A10244" s="22"/>
      <c r="B10244" s="22"/>
      <c r="G10244" s="23"/>
      <c r="V10244"/>
    </row>
    <row r="10245" spans="1:22" s="1" customFormat="1" ht="15.75" x14ac:dyDescent="0.25">
      <c r="A10245" s="22"/>
      <c r="B10245" s="22"/>
      <c r="G10245" s="23"/>
      <c r="V10245"/>
    </row>
    <row r="10246" spans="1:22" s="1" customFormat="1" ht="15.75" x14ac:dyDescent="0.25">
      <c r="A10246" s="22"/>
      <c r="B10246" s="22"/>
      <c r="G10246" s="23"/>
      <c r="V10246"/>
    </row>
    <row r="10247" spans="1:22" s="1" customFormat="1" ht="15.75" x14ac:dyDescent="0.25">
      <c r="A10247" s="22"/>
      <c r="B10247" s="22"/>
      <c r="G10247" s="23"/>
      <c r="V10247"/>
    </row>
    <row r="10248" spans="1:22" s="1" customFormat="1" ht="15.75" x14ac:dyDescent="0.25">
      <c r="A10248" s="22"/>
      <c r="B10248" s="22"/>
      <c r="G10248" s="23"/>
      <c r="V10248"/>
    </row>
    <row r="10249" spans="1:22" s="1" customFormat="1" ht="15.75" x14ac:dyDescent="0.25">
      <c r="A10249" s="22"/>
      <c r="B10249" s="22"/>
      <c r="G10249" s="23"/>
      <c r="V10249"/>
    </row>
    <row r="10250" spans="1:22" s="1" customFormat="1" ht="15.75" x14ac:dyDescent="0.25">
      <c r="A10250" s="22"/>
      <c r="B10250" s="22"/>
      <c r="G10250" s="23"/>
      <c r="V10250"/>
    </row>
    <row r="10251" spans="1:22" s="1" customFormat="1" ht="15.75" x14ac:dyDescent="0.25">
      <c r="A10251" s="22"/>
      <c r="B10251" s="22"/>
      <c r="G10251" s="23"/>
      <c r="V10251"/>
    </row>
    <row r="10252" spans="1:22" s="1" customFormat="1" ht="15.75" x14ac:dyDescent="0.25">
      <c r="A10252" s="22"/>
      <c r="B10252" s="22"/>
      <c r="G10252" s="23"/>
      <c r="V10252"/>
    </row>
    <row r="10253" spans="1:22" s="1" customFormat="1" ht="15.75" x14ac:dyDescent="0.25">
      <c r="A10253" s="22"/>
      <c r="B10253" s="22"/>
      <c r="G10253" s="23"/>
      <c r="V10253"/>
    </row>
    <row r="10254" spans="1:22" s="1" customFormat="1" ht="15.75" x14ac:dyDescent="0.25">
      <c r="A10254" s="22"/>
      <c r="B10254" s="22"/>
      <c r="G10254" s="23"/>
      <c r="V10254"/>
    </row>
    <row r="10255" spans="1:22" s="1" customFormat="1" ht="15.75" x14ac:dyDescent="0.25">
      <c r="A10255" s="22"/>
      <c r="B10255" s="22"/>
      <c r="G10255" s="23"/>
      <c r="V10255"/>
    </row>
    <row r="10256" spans="1:22" s="1" customFormat="1" ht="15.75" x14ac:dyDescent="0.25">
      <c r="A10256" s="22"/>
      <c r="B10256" s="22"/>
      <c r="G10256" s="23"/>
      <c r="V10256"/>
    </row>
    <row r="10257" spans="1:22" s="1" customFormat="1" ht="15.75" x14ac:dyDescent="0.25">
      <c r="A10257" s="22"/>
      <c r="B10257" s="22"/>
      <c r="G10257" s="23"/>
      <c r="V10257"/>
    </row>
    <row r="10258" spans="1:22" s="1" customFormat="1" ht="15.75" x14ac:dyDescent="0.25">
      <c r="A10258" s="22"/>
      <c r="B10258" s="22"/>
      <c r="G10258" s="23"/>
      <c r="V10258"/>
    </row>
    <row r="10259" spans="1:22" s="1" customFormat="1" ht="15.75" x14ac:dyDescent="0.25">
      <c r="A10259" s="22"/>
      <c r="B10259" s="22"/>
      <c r="G10259" s="23"/>
      <c r="V10259"/>
    </row>
    <row r="10260" spans="1:22" s="1" customFormat="1" ht="15.75" x14ac:dyDescent="0.25">
      <c r="A10260" s="22"/>
      <c r="B10260" s="22"/>
      <c r="G10260" s="23"/>
      <c r="V10260"/>
    </row>
    <row r="10261" spans="1:22" s="1" customFormat="1" ht="15.75" x14ac:dyDescent="0.25">
      <c r="A10261" s="22"/>
      <c r="B10261" s="22"/>
      <c r="G10261" s="23"/>
      <c r="V10261"/>
    </row>
    <row r="10262" spans="1:22" s="1" customFormat="1" ht="15.75" x14ac:dyDescent="0.25">
      <c r="A10262" s="22"/>
      <c r="B10262" s="22"/>
      <c r="G10262" s="23"/>
      <c r="V10262"/>
    </row>
    <row r="10263" spans="1:22" s="1" customFormat="1" ht="15.75" x14ac:dyDescent="0.25">
      <c r="A10263" s="22"/>
      <c r="B10263" s="22"/>
      <c r="G10263" s="23"/>
      <c r="V10263"/>
    </row>
    <row r="10264" spans="1:22" s="1" customFormat="1" ht="15.75" x14ac:dyDescent="0.25">
      <c r="A10264" s="22"/>
      <c r="B10264" s="22"/>
      <c r="G10264" s="23"/>
      <c r="V10264"/>
    </row>
    <row r="10265" spans="1:22" s="1" customFormat="1" ht="15.75" x14ac:dyDescent="0.25">
      <c r="A10265" s="22"/>
      <c r="B10265" s="22"/>
      <c r="G10265" s="23"/>
      <c r="V10265"/>
    </row>
    <row r="10266" spans="1:22" s="1" customFormat="1" ht="15.75" x14ac:dyDescent="0.25">
      <c r="A10266" s="22"/>
      <c r="B10266" s="22"/>
      <c r="G10266" s="23"/>
      <c r="V10266"/>
    </row>
    <row r="10267" spans="1:22" s="1" customFormat="1" ht="15.75" x14ac:dyDescent="0.25">
      <c r="A10267" s="22"/>
      <c r="B10267" s="22"/>
      <c r="G10267" s="23"/>
      <c r="V10267"/>
    </row>
    <row r="10268" spans="1:22" s="1" customFormat="1" ht="15.75" x14ac:dyDescent="0.25">
      <c r="A10268" s="22"/>
      <c r="B10268" s="22"/>
      <c r="G10268" s="23"/>
      <c r="V10268"/>
    </row>
    <row r="10269" spans="1:22" s="1" customFormat="1" ht="15.75" x14ac:dyDescent="0.25">
      <c r="A10269" s="22"/>
      <c r="B10269" s="22"/>
      <c r="G10269" s="23"/>
      <c r="V10269"/>
    </row>
    <row r="10270" spans="1:22" s="1" customFormat="1" ht="15.75" x14ac:dyDescent="0.25">
      <c r="A10270" s="22"/>
      <c r="B10270" s="22"/>
      <c r="G10270" s="23"/>
      <c r="V10270"/>
    </row>
    <row r="10271" spans="1:22" s="1" customFormat="1" ht="15.75" x14ac:dyDescent="0.25">
      <c r="A10271" s="22"/>
      <c r="B10271" s="22"/>
      <c r="G10271" s="23"/>
      <c r="V10271"/>
    </row>
    <row r="10272" spans="1:22" s="1" customFormat="1" ht="15.75" x14ac:dyDescent="0.25">
      <c r="A10272" s="22"/>
      <c r="B10272" s="22"/>
      <c r="G10272" s="23"/>
      <c r="V10272"/>
    </row>
    <row r="10273" spans="1:22" s="1" customFormat="1" ht="15.75" x14ac:dyDescent="0.25">
      <c r="A10273" s="22"/>
      <c r="B10273" s="22"/>
      <c r="G10273" s="23"/>
      <c r="V10273"/>
    </row>
    <row r="10274" spans="1:22" s="1" customFormat="1" ht="15.75" x14ac:dyDescent="0.25">
      <c r="A10274" s="22"/>
      <c r="B10274" s="22"/>
      <c r="G10274" s="23"/>
      <c r="V10274"/>
    </row>
    <row r="10275" spans="1:22" s="1" customFormat="1" ht="15.75" x14ac:dyDescent="0.25">
      <c r="A10275" s="22"/>
      <c r="B10275" s="22"/>
      <c r="G10275" s="23"/>
      <c r="V10275"/>
    </row>
    <row r="10276" spans="1:22" s="1" customFormat="1" ht="15.75" x14ac:dyDescent="0.25">
      <c r="A10276" s="22"/>
      <c r="B10276" s="22"/>
      <c r="G10276" s="23"/>
      <c r="V10276"/>
    </row>
    <row r="10277" spans="1:22" s="1" customFormat="1" ht="15.75" x14ac:dyDescent="0.25">
      <c r="A10277" s="22"/>
      <c r="B10277" s="22"/>
      <c r="G10277" s="23"/>
      <c r="V10277"/>
    </row>
    <row r="10278" spans="1:22" s="1" customFormat="1" ht="15.75" x14ac:dyDescent="0.25">
      <c r="A10278" s="22"/>
      <c r="B10278" s="22"/>
      <c r="G10278" s="23"/>
      <c r="V10278"/>
    </row>
    <row r="10279" spans="1:22" s="1" customFormat="1" ht="15.75" x14ac:dyDescent="0.25">
      <c r="A10279" s="22"/>
      <c r="B10279" s="22"/>
      <c r="G10279" s="23"/>
      <c r="V10279"/>
    </row>
    <row r="10280" spans="1:22" s="1" customFormat="1" ht="15.75" x14ac:dyDescent="0.25">
      <c r="A10280" s="22"/>
      <c r="B10280" s="22"/>
      <c r="G10280" s="23"/>
      <c r="V10280"/>
    </row>
    <row r="10281" spans="1:22" s="1" customFormat="1" ht="15.75" x14ac:dyDescent="0.25">
      <c r="A10281" s="22"/>
      <c r="B10281" s="22"/>
      <c r="G10281" s="23"/>
      <c r="V10281"/>
    </row>
    <row r="10282" spans="1:22" s="1" customFormat="1" ht="15.75" x14ac:dyDescent="0.25">
      <c r="A10282" s="22"/>
      <c r="B10282" s="22"/>
      <c r="G10282" s="23"/>
      <c r="V10282"/>
    </row>
    <row r="10283" spans="1:22" s="1" customFormat="1" ht="15.75" x14ac:dyDescent="0.25">
      <c r="A10283" s="22"/>
      <c r="B10283" s="22"/>
      <c r="G10283" s="23"/>
      <c r="V10283"/>
    </row>
    <row r="10284" spans="1:22" s="1" customFormat="1" ht="15.75" x14ac:dyDescent="0.25">
      <c r="A10284" s="22"/>
      <c r="B10284" s="22"/>
      <c r="G10284" s="23"/>
      <c r="V10284"/>
    </row>
    <row r="10285" spans="1:22" s="1" customFormat="1" ht="15.75" x14ac:dyDescent="0.25">
      <c r="A10285" s="22"/>
      <c r="B10285" s="22"/>
      <c r="G10285" s="23"/>
      <c r="V10285"/>
    </row>
    <row r="10286" spans="1:22" s="1" customFormat="1" ht="15.75" x14ac:dyDescent="0.25">
      <c r="A10286" s="22"/>
      <c r="B10286" s="22"/>
      <c r="G10286" s="23"/>
      <c r="V10286"/>
    </row>
    <row r="10287" spans="1:22" s="1" customFormat="1" ht="15.75" x14ac:dyDescent="0.25">
      <c r="A10287" s="22"/>
      <c r="B10287" s="22"/>
      <c r="G10287" s="23"/>
      <c r="V10287"/>
    </row>
    <row r="10288" spans="1:22" s="1" customFormat="1" ht="15.75" x14ac:dyDescent="0.25">
      <c r="A10288" s="22"/>
      <c r="B10288" s="22"/>
      <c r="G10288" s="23"/>
      <c r="V10288"/>
    </row>
    <row r="10289" spans="1:22" s="1" customFormat="1" ht="15.75" x14ac:dyDescent="0.25">
      <c r="A10289" s="22"/>
      <c r="B10289" s="22"/>
      <c r="G10289" s="23"/>
      <c r="V10289"/>
    </row>
    <row r="10290" spans="1:22" s="1" customFormat="1" ht="15.75" x14ac:dyDescent="0.25">
      <c r="A10290" s="22"/>
      <c r="B10290" s="22"/>
      <c r="G10290" s="23"/>
      <c r="V10290"/>
    </row>
    <row r="10291" spans="1:22" s="1" customFormat="1" ht="15.75" x14ac:dyDescent="0.25">
      <c r="A10291" s="22"/>
      <c r="B10291" s="22"/>
      <c r="G10291" s="23"/>
      <c r="V10291"/>
    </row>
    <row r="10292" spans="1:22" s="1" customFormat="1" ht="15.75" x14ac:dyDescent="0.25">
      <c r="A10292" s="22"/>
      <c r="B10292" s="22"/>
      <c r="G10292" s="23"/>
      <c r="V10292"/>
    </row>
    <row r="10293" spans="1:22" s="1" customFormat="1" ht="15.75" x14ac:dyDescent="0.25">
      <c r="A10293" s="22"/>
      <c r="B10293" s="22"/>
      <c r="G10293" s="23"/>
      <c r="V10293"/>
    </row>
    <row r="10294" spans="1:22" s="1" customFormat="1" ht="15.75" x14ac:dyDescent="0.25">
      <c r="A10294" s="22"/>
      <c r="B10294" s="22"/>
      <c r="G10294" s="23"/>
      <c r="V10294"/>
    </row>
    <row r="10295" spans="1:22" s="1" customFormat="1" ht="15.75" x14ac:dyDescent="0.25">
      <c r="A10295" s="22"/>
      <c r="B10295" s="22"/>
      <c r="G10295" s="23"/>
      <c r="V10295"/>
    </row>
    <row r="10296" spans="1:22" s="1" customFormat="1" ht="15.75" x14ac:dyDescent="0.25">
      <c r="A10296" s="22"/>
      <c r="B10296" s="22"/>
      <c r="G10296" s="23"/>
      <c r="V10296"/>
    </row>
    <row r="10297" spans="1:22" s="1" customFormat="1" ht="15.75" x14ac:dyDescent="0.25">
      <c r="A10297" s="22"/>
      <c r="B10297" s="22"/>
      <c r="G10297" s="23"/>
      <c r="V10297"/>
    </row>
    <row r="10298" spans="1:22" s="1" customFormat="1" ht="15.75" x14ac:dyDescent="0.25">
      <c r="A10298" s="22"/>
      <c r="B10298" s="22"/>
      <c r="G10298" s="23"/>
      <c r="V10298"/>
    </row>
    <row r="10299" spans="1:22" s="1" customFormat="1" ht="15.75" x14ac:dyDescent="0.25">
      <c r="A10299" s="22"/>
      <c r="B10299" s="22"/>
      <c r="G10299" s="23"/>
      <c r="V10299"/>
    </row>
    <row r="10300" spans="1:22" s="1" customFormat="1" ht="15.75" x14ac:dyDescent="0.25">
      <c r="A10300" s="22"/>
      <c r="B10300" s="22"/>
      <c r="G10300" s="23"/>
      <c r="V10300"/>
    </row>
    <row r="10301" spans="1:22" s="1" customFormat="1" ht="15.75" x14ac:dyDescent="0.25">
      <c r="A10301" s="22"/>
      <c r="B10301" s="22"/>
      <c r="G10301" s="23"/>
      <c r="V10301"/>
    </row>
    <row r="10302" spans="1:22" s="1" customFormat="1" ht="15.75" x14ac:dyDescent="0.25">
      <c r="A10302" s="22"/>
      <c r="B10302" s="22"/>
      <c r="G10302" s="23"/>
      <c r="V10302"/>
    </row>
    <row r="10303" spans="1:22" s="1" customFormat="1" ht="15.75" x14ac:dyDescent="0.25">
      <c r="A10303" s="22"/>
      <c r="B10303" s="22"/>
      <c r="G10303" s="23"/>
      <c r="V10303"/>
    </row>
    <row r="10304" spans="1:22" s="1" customFormat="1" ht="15.75" x14ac:dyDescent="0.25">
      <c r="A10304" s="22"/>
      <c r="B10304" s="22"/>
      <c r="G10304" s="23"/>
      <c r="V10304"/>
    </row>
    <row r="10305" spans="1:22" s="1" customFormat="1" ht="15.75" x14ac:dyDescent="0.25">
      <c r="A10305" s="22"/>
      <c r="B10305" s="22"/>
      <c r="G10305" s="23"/>
      <c r="V10305"/>
    </row>
    <row r="10306" spans="1:22" s="1" customFormat="1" ht="15.75" x14ac:dyDescent="0.25">
      <c r="A10306" s="22"/>
      <c r="B10306" s="22"/>
      <c r="G10306" s="23"/>
      <c r="V10306"/>
    </row>
    <row r="10307" spans="1:22" s="1" customFormat="1" ht="15.75" x14ac:dyDescent="0.25">
      <c r="A10307" s="22"/>
      <c r="B10307" s="22"/>
      <c r="G10307" s="23"/>
      <c r="V10307"/>
    </row>
    <row r="10308" spans="1:22" s="1" customFormat="1" ht="15.75" x14ac:dyDescent="0.25">
      <c r="A10308" s="22"/>
      <c r="B10308" s="22"/>
      <c r="G10308" s="23"/>
      <c r="V10308"/>
    </row>
    <row r="10309" spans="1:22" s="1" customFormat="1" ht="15.75" x14ac:dyDescent="0.25">
      <c r="A10309" s="22"/>
      <c r="B10309" s="22"/>
      <c r="G10309" s="23"/>
      <c r="V10309"/>
    </row>
    <row r="10310" spans="1:22" s="1" customFormat="1" ht="15.75" x14ac:dyDescent="0.25">
      <c r="A10310" s="22"/>
      <c r="B10310" s="22"/>
      <c r="G10310" s="23"/>
      <c r="V10310"/>
    </row>
    <row r="10311" spans="1:22" s="1" customFormat="1" ht="15.75" x14ac:dyDescent="0.25">
      <c r="A10311" s="22"/>
      <c r="B10311" s="22"/>
      <c r="G10311" s="23"/>
      <c r="V10311"/>
    </row>
    <row r="10312" spans="1:22" s="1" customFormat="1" ht="15.75" x14ac:dyDescent="0.25">
      <c r="A10312" s="22"/>
      <c r="B10312" s="22"/>
      <c r="G10312" s="23"/>
      <c r="V10312"/>
    </row>
    <row r="10313" spans="1:22" s="1" customFormat="1" ht="15.75" x14ac:dyDescent="0.25">
      <c r="A10313" s="22"/>
      <c r="B10313" s="22"/>
      <c r="G10313" s="23"/>
      <c r="V10313"/>
    </row>
    <row r="10314" spans="1:22" s="1" customFormat="1" ht="15.75" x14ac:dyDescent="0.25">
      <c r="A10314" s="22"/>
      <c r="B10314" s="22"/>
      <c r="G10314" s="23"/>
      <c r="V10314"/>
    </row>
    <row r="10315" spans="1:22" s="1" customFormat="1" ht="15.75" x14ac:dyDescent="0.25">
      <c r="A10315" s="22"/>
      <c r="B10315" s="22"/>
      <c r="G10315" s="23"/>
      <c r="V10315"/>
    </row>
    <row r="10316" spans="1:22" s="1" customFormat="1" ht="15.75" x14ac:dyDescent="0.25">
      <c r="A10316" s="22"/>
      <c r="B10316" s="22"/>
      <c r="G10316" s="23"/>
      <c r="V10316"/>
    </row>
    <row r="10317" spans="1:22" s="1" customFormat="1" ht="15.75" x14ac:dyDescent="0.25">
      <c r="A10317" s="22"/>
      <c r="B10317" s="22"/>
      <c r="G10317" s="23"/>
      <c r="V10317"/>
    </row>
    <row r="10318" spans="1:22" s="1" customFormat="1" ht="15.75" x14ac:dyDescent="0.25">
      <c r="A10318" s="22"/>
      <c r="B10318" s="22"/>
      <c r="G10318" s="23"/>
      <c r="V10318"/>
    </row>
    <row r="10319" spans="1:22" s="1" customFormat="1" ht="15.75" x14ac:dyDescent="0.25">
      <c r="A10319" s="22"/>
      <c r="B10319" s="22"/>
      <c r="G10319" s="23"/>
      <c r="V10319"/>
    </row>
    <row r="10320" spans="1:22" s="1" customFormat="1" ht="15.75" x14ac:dyDescent="0.25">
      <c r="A10320" s="22"/>
      <c r="B10320" s="22"/>
      <c r="G10320" s="23"/>
      <c r="V10320"/>
    </row>
    <row r="10321" spans="1:22" s="1" customFormat="1" ht="15.75" x14ac:dyDescent="0.25">
      <c r="A10321" s="22"/>
      <c r="B10321" s="22"/>
      <c r="G10321" s="23"/>
      <c r="V10321"/>
    </row>
    <row r="10322" spans="1:22" s="1" customFormat="1" ht="15.75" x14ac:dyDescent="0.25">
      <c r="A10322" s="22"/>
      <c r="B10322" s="22"/>
      <c r="G10322" s="23"/>
      <c r="V10322"/>
    </row>
    <row r="10323" spans="1:22" s="1" customFormat="1" ht="15.75" x14ac:dyDescent="0.25">
      <c r="A10323" s="22"/>
      <c r="B10323" s="22"/>
      <c r="G10323" s="23"/>
      <c r="V10323"/>
    </row>
    <row r="10324" spans="1:22" s="1" customFormat="1" ht="15.75" x14ac:dyDescent="0.25">
      <c r="A10324" s="22"/>
      <c r="B10324" s="22"/>
      <c r="G10324" s="23"/>
      <c r="V10324"/>
    </row>
    <row r="10325" spans="1:22" s="1" customFormat="1" ht="15.75" x14ac:dyDescent="0.25">
      <c r="A10325" s="22"/>
      <c r="B10325" s="22"/>
      <c r="G10325" s="23"/>
      <c r="V10325"/>
    </row>
    <row r="10326" spans="1:22" s="1" customFormat="1" ht="15.75" x14ac:dyDescent="0.25">
      <c r="A10326" s="22"/>
      <c r="B10326" s="22"/>
      <c r="G10326" s="23"/>
      <c r="V10326"/>
    </row>
    <row r="10327" spans="1:22" s="1" customFormat="1" ht="15.75" x14ac:dyDescent="0.25">
      <c r="A10327" s="22"/>
      <c r="B10327" s="22"/>
      <c r="G10327" s="23"/>
      <c r="V10327"/>
    </row>
    <row r="10328" spans="1:22" s="1" customFormat="1" ht="15.75" x14ac:dyDescent="0.25">
      <c r="A10328" s="22"/>
      <c r="B10328" s="22"/>
      <c r="G10328" s="23"/>
      <c r="V10328"/>
    </row>
    <row r="10329" spans="1:22" s="1" customFormat="1" ht="15.75" x14ac:dyDescent="0.25">
      <c r="A10329" s="22"/>
      <c r="B10329" s="22"/>
      <c r="G10329" s="23"/>
      <c r="V10329"/>
    </row>
    <row r="10330" spans="1:22" s="1" customFormat="1" ht="15.75" x14ac:dyDescent="0.25">
      <c r="A10330" s="22"/>
      <c r="B10330" s="22"/>
      <c r="G10330" s="23"/>
      <c r="V10330"/>
    </row>
    <row r="10331" spans="1:22" s="1" customFormat="1" ht="15.75" x14ac:dyDescent="0.25">
      <c r="A10331" s="22"/>
      <c r="B10331" s="22"/>
      <c r="G10331" s="23"/>
      <c r="V10331"/>
    </row>
    <row r="10332" spans="1:22" s="1" customFormat="1" ht="15.75" x14ac:dyDescent="0.25">
      <c r="A10332" s="22"/>
      <c r="B10332" s="22"/>
      <c r="G10332" s="23"/>
      <c r="V10332"/>
    </row>
    <row r="10333" spans="1:22" s="1" customFormat="1" ht="15.75" x14ac:dyDescent="0.25">
      <c r="A10333" s="22"/>
      <c r="B10333" s="22"/>
      <c r="G10333" s="23"/>
      <c r="V10333"/>
    </row>
    <row r="10334" spans="1:22" s="1" customFormat="1" ht="15.75" x14ac:dyDescent="0.25">
      <c r="A10334" s="22"/>
      <c r="B10334" s="22"/>
      <c r="G10334" s="23"/>
      <c r="V10334"/>
    </row>
    <row r="10335" spans="1:22" s="1" customFormat="1" ht="15.75" x14ac:dyDescent="0.25">
      <c r="A10335" s="22"/>
      <c r="B10335" s="22"/>
      <c r="G10335" s="23"/>
      <c r="V10335"/>
    </row>
    <row r="10336" spans="1:22" s="1" customFormat="1" ht="15.75" x14ac:dyDescent="0.25">
      <c r="A10336" s="22"/>
      <c r="B10336" s="22"/>
      <c r="G10336" s="23"/>
      <c r="V10336"/>
    </row>
    <row r="10337" spans="1:22" s="1" customFormat="1" ht="15.75" x14ac:dyDescent="0.25">
      <c r="A10337" s="22"/>
      <c r="B10337" s="22"/>
      <c r="G10337" s="23"/>
      <c r="V10337"/>
    </row>
    <row r="10338" spans="1:22" s="1" customFormat="1" ht="15.75" x14ac:dyDescent="0.25">
      <c r="A10338" s="22"/>
      <c r="B10338" s="22"/>
      <c r="G10338" s="23"/>
      <c r="V10338"/>
    </row>
    <row r="10339" spans="1:22" s="1" customFormat="1" ht="15.75" x14ac:dyDescent="0.25">
      <c r="A10339" s="22"/>
      <c r="B10339" s="22"/>
      <c r="G10339" s="23"/>
      <c r="V10339"/>
    </row>
    <row r="10340" spans="1:22" s="1" customFormat="1" ht="15.75" x14ac:dyDescent="0.25">
      <c r="A10340" s="22"/>
      <c r="B10340" s="22"/>
      <c r="G10340" s="23"/>
      <c r="V10340"/>
    </row>
    <row r="10341" spans="1:22" s="1" customFormat="1" ht="15.75" x14ac:dyDescent="0.25">
      <c r="A10341" s="22"/>
      <c r="B10341" s="22"/>
      <c r="G10341" s="23"/>
      <c r="V10341"/>
    </row>
    <row r="10342" spans="1:22" s="1" customFormat="1" ht="15.75" x14ac:dyDescent="0.25">
      <c r="A10342" s="22"/>
      <c r="B10342" s="22"/>
      <c r="G10342" s="23"/>
      <c r="V10342"/>
    </row>
    <row r="10343" spans="1:22" s="1" customFormat="1" ht="15.75" x14ac:dyDescent="0.25">
      <c r="A10343" s="22"/>
      <c r="B10343" s="22"/>
      <c r="G10343" s="23"/>
      <c r="V10343"/>
    </row>
    <row r="10344" spans="1:22" s="1" customFormat="1" ht="15.75" x14ac:dyDescent="0.25">
      <c r="A10344" s="22"/>
      <c r="B10344" s="22"/>
      <c r="G10344" s="23"/>
      <c r="V10344"/>
    </row>
    <row r="10345" spans="1:22" s="1" customFormat="1" ht="15.75" x14ac:dyDescent="0.25">
      <c r="A10345" s="22"/>
      <c r="B10345" s="22"/>
      <c r="G10345" s="23"/>
      <c r="V10345"/>
    </row>
    <row r="10346" spans="1:22" s="1" customFormat="1" ht="15.75" x14ac:dyDescent="0.25">
      <c r="A10346" s="22"/>
      <c r="B10346" s="22"/>
      <c r="G10346" s="23"/>
      <c r="V10346"/>
    </row>
    <row r="10347" spans="1:22" s="1" customFormat="1" ht="15.75" x14ac:dyDescent="0.25">
      <c r="A10347" s="22"/>
      <c r="B10347" s="22"/>
      <c r="G10347" s="23"/>
      <c r="V10347"/>
    </row>
    <row r="10348" spans="1:22" s="1" customFormat="1" ht="15.75" x14ac:dyDescent="0.25">
      <c r="A10348" s="22"/>
      <c r="B10348" s="22"/>
      <c r="G10348" s="23"/>
      <c r="V10348"/>
    </row>
    <row r="10349" spans="1:22" s="1" customFormat="1" ht="15.75" x14ac:dyDescent="0.25">
      <c r="A10349" s="22"/>
      <c r="B10349" s="22"/>
      <c r="G10349" s="23"/>
      <c r="V10349"/>
    </row>
    <row r="10350" spans="1:22" s="1" customFormat="1" ht="15.75" x14ac:dyDescent="0.25">
      <c r="A10350" s="22"/>
      <c r="B10350" s="22"/>
      <c r="G10350" s="23"/>
      <c r="V10350"/>
    </row>
    <row r="10351" spans="1:22" s="1" customFormat="1" ht="15.75" x14ac:dyDescent="0.25">
      <c r="A10351" s="22"/>
      <c r="B10351" s="22"/>
      <c r="G10351" s="23"/>
      <c r="V10351"/>
    </row>
    <row r="10352" spans="1:22" s="1" customFormat="1" ht="15.75" x14ac:dyDescent="0.25">
      <c r="A10352" s="22"/>
      <c r="B10352" s="22"/>
      <c r="G10352" s="23"/>
      <c r="V10352"/>
    </row>
    <row r="10353" spans="1:22" s="1" customFormat="1" ht="15.75" x14ac:dyDescent="0.25">
      <c r="A10353" s="22"/>
      <c r="B10353" s="22"/>
      <c r="G10353" s="23"/>
      <c r="V10353"/>
    </row>
    <row r="10354" spans="1:22" s="1" customFormat="1" ht="15.75" x14ac:dyDescent="0.25">
      <c r="A10354" s="22"/>
      <c r="B10354" s="22"/>
      <c r="G10354" s="23"/>
      <c r="V10354"/>
    </row>
    <row r="10355" spans="1:22" s="1" customFormat="1" ht="15.75" x14ac:dyDescent="0.25">
      <c r="A10355" s="22"/>
      <c r="B10355" s="22"/>
      <c r="G10355" s="23"/>
      <c r="V10355"/>
    </row>
    <row r="10356" spans="1:22" s="1" customFormat="1" ht="15.75" x14ac:dyDescent="0.25">
      <c r="A10356" s="22"/>
      <c r="B10356" s="22"/>
      <c r="G10356" s="23"/>
      <c r="V10356"/>
    </row>
    <row r="10357" spans="1:22" s="1" customFormat="1" ht="15.75" x14ac:dyDescent="0.25">
      <c r="A10357" s="22"/>
      <c r="B10357" s="22"/>
      <c r="G10357" s="23"/>
      <c r="V10357"/>
    </row>
    <row r="10358" spans="1:22" s="1" customFormat="1" ht="15.75" x14ac:dyDescent="0.25">
      <c r="A10358" s="22"/>
      <c r="B10358" s="22"/>
      <c r="G10358" s="23"/>
      <c r="V10358"/>
    </row>
    <row r="10359" spans="1:22" s="1" customFormat="1" ht="15.75" x14ac:dyDescent="0.25">
      <c r="A10359" s="22"/>
      <c r="B10359" s="22"/>
      <c r="G10359" s="23"/>
      <c r="V10359"/>
    </row>
    <row r="10360" spans="1:22" s="1" customFormat="1" ht="15.75" x14ac:dyDescent="0.25">
      <c r="A10360" s="22"/>
      <c r="B10360" s="22"/>
      <c r="G10360" s="23"/>
      <c r="V10360"/>
    </row>
    <row r="10361" spans="1:22" s="1" customFormat="1" ht="15.75" x14ac:dyDescent="0.25">
      <c r="A10361" s="22"/>
      <c r="B10361" s="22"/>
      <c r="G10361" s="23"/>
      <c r="V10361"/>
    </row>
    <row r="10362" spans="1:22" s="1" customFormat="1" ht="15.75" x14ac:dyDescent="0.25">
      <c r="A10362" s="22"/>
      <c r="B10362" s="22"/>
      <c r="G10362" s="23"/>
      <c r="V10362"/>
    </row>
    <row r="10363" spans="1:22" s="1" customFormat="1" ht="15.75" x14ac:dyDescent="0.25">
      <c r="A10363" s="22"/>
      <c r="B10363" s="22"/>
      <c r="G10363" s="23"/>
      <c r="V10363"/>
    </row>
    <row r="10364" spans="1:22" s="1" customFormat="1" ht="15.75" x14ac:dyDescent="0.25">
      <c r="A10364" s="22"/>
      <c r="B10364" s="22"/>
      <c r="G10364" s="23"/>
      <c r="V10364"/>
    </row>
    <row r="10365" spans="1:22" s="1" customFormat="1" ht="15.75" x14ac:dyDescent="0.25">
      <c r="A10365" s="22"/>
      <c r="B10365" s="22"/>
      <c r="G10365" s="23"/>
      <c r="V10365"/>
    </row>
    <row r="10366" spans="1:22" s="1" customFormat="1" ht="15.75" x14ac:dyDescent="0.25">
      <c r="A10366" s="22"/>
      <c r="B10366" s="22"/>
      <c r="G10366" s="23"/>
      <c r="V10366"/>
    </row>
    <row r="10367" spans="1:22" s="1" customFormat="1" ht="15.75" x14ac:dyDescent="0.25">
      <c r="A10367" s="22"/>
      <c r="B10367" s="22"/>
      <c r="G10367" s="23"/>
      <c r="V10367"/>
    </row>
    <row r="10368" spans="1:22" s="1" customFormat="1" ht="15.75" x14ac:dyDescent="0.25">
      <c r="A10368" s="22"/>
      <c r="B10368" s="22"/>
      <c r="G10368" s="23"/>
      <c r="V10368"/>
    </row>
    <row r="10369" spans="1:22" s="1" customFormat="1" ht="15.75" x14ac:dyDescent="0.25">
      <c r="A10369" s="22"/>
      <c r="B10369" s="22"/>
      <c r="G10369" s="23"/>
      <c r="V10369"/>
    </row>
    <row r="10370" spans="1:22" s="1" customFormat="1" ht="15.75" x14ac:dyDescent="0.25">
      <c r="A10370" s="22"/>
      <c r="B10370" s="22"/>
      <c r="G10370" s="23"/>
      <c r="V10370"/>
    </row>
    <row r="10371" spans="1:22" s="1" customFormat="1" ht="15.75" x14ac:dyDescent="0.25">
      <c r="A10371" s="22"/>
      <c r="B10371" s="22"/>
      <c r="G10371" s="23"/>
      <c r="V10371"/>
    </row>
    <row r="10372" spans="1:22" s="1" customFormat="1" ht="15.75" x14ac:dyDescent="0.25">
      <c r="A10372" s="22"/>
      <c r="B10372" s="22"/>
      <c r="G10372" s="23"/>
      <c r="V10372"/>
    </row>
    <row r="10373" spans="1:22" s="1" customFormat="1" ht="15.75" x14ac:dyDescent="0.25">
      <c r="A10373" s="22"/>
      <c r="B10373" s="22"/>
      <c r="G10373" s="23"/>
      <c r="V10373"/>
    </row>
    <row r="10374" spans="1:22" s="1" customFormat="1" ht="15.75" x14ac:dyDescent="0.25">
      <c r="A10374" s="22"/>
      <c r="B10374" s="22"/>
      <c r="G10374" s="23"/>
      <c r="V10374"/>
    </row>
    <row r="10375" spans="1:22" s="1" customFormat="1" ht="15.75" x14ac:dyDescent="0.25">
      <c r="A10375" s="22"/>
      <c r="B10375" s="22"/>
      <c r="G10375" s="23"/>
      <c r="V10375"/>
    </row>
    <row r="10376" spans="1:22" s="1" customFormat="1" ht="15.75" x14ac:dyDescent="0.25">
      <c r="A10376" s="22"/>
      <c r="B10376" s="22"/>
      <c r="G10376" s="23"/>
      <c r="V10376"/>
    </row>
    <row r="10377" spans="1:22" s="1" customFormat="1" ht="15.75" x14ac:dyDescent="0.25">
      <c r="A10377" s="22"/>
      <c r="B10377" s="22"/>
      <c r="G10377" s="23"/>
      <c r="V10377"/>
    </row>
    <row r="10378" spans="1:22" s="1" customFormat="1" ht="15.75" x14ac:dyDescent="0.25">
      <c r="A10378" s="22"/>
      <c r="B10378" s="22"/>
      <c r="G10378" s="23"/>
      <c r="V10378"/>
    </row>
    <row r="10379" spans="1:22" s="1" customFormat="1" ht="15.75" x14ac:dyDescent="0.25">
      <c r="A10379" s="22"/>
      <c r="B10379" s="22"/>
      <c r="G10379" s="23"/>
      <c r="V10379"/>
    </row>
    <row r="10380" spans="1:22" s="1" customFormat="1" ht="15.75" x14ac:dyDescent="0.25">
      <c r="A10380" s="22"/>
      <c r="B10380" s="22"/>
      <c r="G10380" s="23"/>
      <c r="V10380"/>
    </row>
    <row r="10381" spans="1:22" s="1" customFormat="1" ht="15.75" x14ac:dyDescent="0.25">
      <c r="A10381" s="22"/>
      <c r="B10381" s="22"/>
      <c r="G10381" s="23"/>
      <c r="V10381"/>
    </row>
    <row r="10382" spans="1:22" s="1" customFormat="1" ht="15.75" x14ac:dyDescent="0.25">
      <c r="A10382" s="22"/>
      <c r="B10382" s="22"/>
      <c r="G10382" s="23"/>
      <c r="V10382"/>
    </row>
    <row r="10383" spans="1:22" s="1" customFormat="1" ht="15.75" x14ac:dyDescent="0.25">
      <c r="A10383" s="22"/>
      <c r="B10383" s="22"/>
      <c r="G10383" s="23"/>
      <c r="V10383"/>
    </row>
    <row r="10384" spans="1:22" s="1" customFormat="1" ht="15.75" x14ac:dyDescent="0.25">
      <c r="A10384" s="22"/>
      <c r="B10384" s="22"/>
      <c r="G10384" s="23"/>
      <c r="V10384"/>
    </row>
    <row r="10385" spans="1:22" s="1" customFormat="1" ht="15.75" x14ac:dyDescent="0.25">
      <c r="A10385" s="22"/>
      <c r="B10385" s="22"/>
      <c r="G10385" s="23"/>
      <c r="V10385"/>
    </row>
    <row r="10386" spans="1:22" s="1" customFormat="1" ht="15.75" x14ac:dyDescent="0.25">
      <c r="A10386" s="22"/>
      <c r="B10386" s="22"/>
      <c r="G10386" s="23"/>
      <c r="V10386"/>
    </row>
    <row r="10387" spans="1:22" s="1" customFormat="1" ht="15.75" x14ac:dyDescent="0.25">
      <c r="A10387" s="22"/>
      <c r="B10387" s="22"/>
      <c r="G10387" s="23"/>
      <c r="V10387"/>
    </row>
    <row r="10388" spans="1:22" s="1" customFormat="1" ht="15.75" x14ac:dyDescent="0.25">
      <c r="A10388" s="22"/>
      <c r="B10388" s="22"/>
      <c r="G10388" s="23"/>
      <c r="V10388"/>
    </row>
    <row r="10389" spans="1:22" s="1" customFormat="1" ht="15.75" x14ac:dyDescent="0.25">
      <c r="A10389" s="22"/>
      <c r="B10389" s="22"/>
      <c r="G10389" s="23"/>
      <c r="V10389"/>
    </row>
    <row r="10390" spans="1:22" s="1" customFormat="1" ht="15.75" x14ac:dyDescent="0.25">
      <c r="A10390" s="22"/>
      <c r="B10390" s="22"/>
      <c r="G10390" s="23"/>
      <c r="V10390"/>
    </row>
    <row r="10391" spans="1:22" s="1" customFormat="1" ht="15.75" x14ac:dyDescent="0.25">
      <c r="A10391" s="22"/>
      <c r="B10391" s="22"/>
      <c r="G10391" s="23"/>
      <c r="V10391"/>
    </row>
    <row r="10392" spans="1:22" s="1" customFormat="1" ht="15.75" x14ac:dyDescent="0.25">
      <c r="A10392" s="22"/>
      <c r="B10392" s="22"/>
      <c r="G10392" s="23"/>
      <c r="V10392"/>
    </row>
    <row r="10393" spans="1:22" s="1" customFormat="1" ht="15.75" x14ac:dyDescent="0.25">
      <c r="A10393" s="22"/>
      <c r="B10393" s="22"/>
      <c r="G10393" s="23"/>
      <c r="V10393"/>
    </row>
    <row r="10394" spans="1:22" s="1" customFormat="1" ht="15.75" x14ac:dyDescent="0.25">
      <c r="A10394" s="22"/>
      <c r="B10394" s="22"/>
      <c r="G10394" s="23"/>
      <c r="V10394"/>
    </row>
    <row r="10395" spans="1:22" s="1" customFormat="1" ht="15.75" x14ac:dyDescent="0.25">
      <c r="A10395" s="22"/>
      <c r="B10395" s="22"/>
      <c r="G10395" s="23"/>
      <c r="V10395"/>
    </row>
    <row r="10396" spans="1:22" s="1" customFormat="1" ht="15.75" x14ac:dyDescent="0.25">
      <c r="A10396" s="22"/>
      <c r="B10396" s="22"/>
      <c r="G10396" s="23"/>
      <c r="V10396"/>
    </row>
    <row r="10397" spans="1:22" s="1" customFormat="1" ht="15.75" x14ac:dyDescent="0.25">
      <c r="A10397" s="22"/>
      <c r="B10397" s="22"/>
      <c r="G10397" s="23"/>
      <c r="V10397"/>
    </row>
    <row r="10398" spans="1:22" s="1" customFormat="1" ht="15.75" x14ac:dyDescent="0.25">
      <c r="A10398" s="22"/>
      <c r="B10398" s="22"/>
      <c r="G10398" s="23"/>
      <c r="V10398"/>
    </row>
    <row r="10399" spans="1:22" s="1" customFormat="1" ht="15.75" x14ac:dyDescent="0.25">
      <c r="A10399" s="22"/>
      <c r="B10399" s="22"/>
      <c r="G10399" s="23"/>
      <c r="V10399"/>
    </row>
    <row r="10400" spans="1:22" s="1" customFormat="1" ht="15.75" x14ac:dyDescent="0.25">
      <c r="A10400" s="22"/>
      <c r="B10400" s="22"/>
      <c r="G10400" s="23"/>
      <c r="V10400"/>
    </row>
    <row r="10401" spans="1:22" s="1" customFormat="1" ht="15.75" x14ac:dyDescent="0.25">
      <c r="A10401" s="22"/>
      <c r="B10401" s="22"/>
      <c r="G10401" s="23"/>
      <c r="V10401"/>
    </row>
    <row r="10402" spans="1:22" s="1" customFormat="1" ht="15.75" x14ac:dyDescent="0.25">
      <c r="A10402" s="22"/>
      <c r="B10402" s="22"/>
      <c r="G10402" s="23"/>
      <c r="V10402"/>
    </row>
    <row r="10403" spans="1:22" s="1" customFormat="1" ht="15.75" x14ac:dyDescent="0.25">
      <c r="A10403" s="22"/>
      <c r="B10403" s="22"/>
      <c r="G10403" s="23"/>
      <c r="V10403"/>
    </row>
    <row r="10404" spans="1:22" s="1" customFormat="1" ht="15.75" x14ac:dyDescent="0.25">
      <c r="A10404" s="22"/>
      <c r="B10404" s="22"/>
      <c r="G10404" s="23"/>
      <c r="V10404"/>
    </row>
    <row r="10405" spans="1:22" s="1" customFormat="1" ht="15.75" x14ac:dyDescent="0.25">
      <c r="A10405" s="22"/>
      <c r="B10405" s="22"/>
      <c r="G10405" s="23"/>
      <c r="V10405"/>
    </row>
    <row r="10406" spans="1:22" s="1" customFormat="1" ht="15.75" x14ac:dyDescent="0.25">
      <c r="A10406" s="22"/>
      <c r="B10406" s="22"/>
      <c r="G10406" s="23"/>
      <c r="V10406"/>
    </row>
    <row r="10407" spans="1:22" s="1" customFormat="1" ht="15.75" x14ac:dyDescent="0.25">
      <c r="A10407" s="22"/>
      <c r="B10407" s="22"/>
      <c r="G10407" s="23"/>
      <c r="V10407"/>
    </row>
    <row r="10408" spans="1:22" s="1" customFormat="1" ht="15.75" x14ac:dyDescent="0.25">
      <c r="A10408" s="22"/>
      <c r="B10408" s="22"/>
      <c r="G10408" s="23"/>
      <c r="V10408"/>
    </row>
    <row r="10409" spans="1:22" s="1" customFormat="1" ht="15.75" x14ac:dyDescent="0.25">
      <c r="A10409" s="22"/>
      <c r="B10409" s="22"/>
      <c r="G10409" s="23"/>
      <c r="V10409"/>
    </row>
    <row r="10410" spans="1:22" s="1" customFormat="1" ht="15.75" x14ac:dyDescent="0.25">
      <c r="A10410" s="22"/>
      <c r="B10410" s="22"/>
      <c r="G10410" s="23"/>
      <c r="V10410"/>
    </row>
    <row r="10411" spans="1:22" s="1" customFormat="1" ht="15.75" x14ac:dyDescent="0.25">
      <c r="A10411" s="22"/>
      <c r="B10411" s="22"/>
      <c r="G10411" s="23"/>
      <c r="V10411"/>
    </row>
    <row r="10412" spans="1:22" s="1" customFormat="1" ht="15.75" x14ac:dyDescent="0.25">
      <c r="A10412" s="22"/>
      <c r="B10412" s="22"/>
      <c r="G10412" s="23"/>
      <c r="V10412"/>
    </row>
    <row r="10413" spans="1:22" s="1" customFormat="1" ht="15.75" x14ac:dyDescent="0.25">
      <c r="A10413" s="22"/>
      <c r="B10413" s="22"/>
      <c r="G10413" s="23"/>
      <c r="V10413"/>
    </row>
    <row r="10414" spans="1:22" s="1" customFormat="1" ht="15.75" x14ac:dyDescent="0.25">
      <c r="A10414" s="22"/>
      <c r="B10414" s="22"/>
      <c r="G10414" s="23"/>
      <c r="V10414"/>
    </row>
    <row r="10415" spans="1:22" s="1" customFormat="1" ht="15.75" x14ac:dyDescent="0.25">
      <c r="A10415" s="22"/>
      <c r="B10415" s="22"/>
      <c r="G10415" s="23"/>
      <c r="V10415"/>
    </row>
    <row r="10416" spans="1:22" s="1" customFormat="1" ht="15.75" x14ac:dyDescent="0.25">
      <c r="A10416" s="22"/>
      <c r="B10416" s="22"/>
      <c r="G10416" s="23"/>
      <c r="V10416"/>
    </row>
    <row r="10417" spans="1:22" s="1" customFormat="1" ht="15.75" x14ac:dyDescent="0.25">
      <c r="A10417" s="22"/>
      <c r="B10417" s="22"/>
      <c r="G10417" s="23"/>
      <c r="V10417"/>
    </row>
    <row r="10418" spans="1:22" s="1" customFormat="1" ht="15.75" x14ac:dyDescent="0.25">
      <c r="A10418" s="22"/>
      <c r="B10418" s="22"/>
      <c r="G10418" s="23"/>
      <c r="V10418"/>
    </row>
    <row r="10419" spans="1:22" s="1" customFormat="1" ht="15.75" x14ac:dyDescent="0.25">
      <c r="A10419" s="22"/>
      <c r="B10419" s="22"/>
      <c r="G10419" s="23"/>
      <c r="V10419"/>
    </row>
    <row r="10420" spans="1:22" s="1" customFormat="1" ht="15.75" x14ac:dyDescent="0.25">
      <c r="A10420" s="22"/>
      <c r="B10420" s="22"/>
      <c r="G10420" s="23"/>
      <c r="V10420"/>
    </row>
    <row r="10421" spans="1:22" s="1" customFormat="1" ht="15.75" x14ac:dyDescent="0.25">
      <c r="A10421" s="22"/>
      <c r="B10421" s="22"/>
      <c r="G10421" s="23"/>
      <c r="V10421"/>
    </row>
    <row r="10422" spans="1:22" s="1" customFormat="1" ht="15.75" x14ac:dyDescent="0.25">
      <c r="A10422" s="22"/>
      <c r="B10422" s="22"/>
      <c r="G10422" s="23"/>
      <c r="V10422"/>
    </row>
    <row r="10423" spans="1:22" s="1" customFormat="1" ht="15.75" x14ac:dyDescent="0.25">
      <c r="A10423" s="22"/>
      <c r="B10423" s="22"/>
      <c r="G10423" s="23"/>
      <c r="V10423"/>
    </row>
    <row r="10424" spans="1:22" s="1" customFormat="1" ht="15.75" x14ac:dyDescent="0.25">
      <c r="A10424" s="22"/>
      <c r="B10424" s="22"/>
      <c r="G10424" s="23"/>
      <c r="V10424"/>
    </row>
    <row r="10425" spans="1:22" s="1" customFormat="1" ht="15.75" x14ac:dyDescent="0.25">
      <c r="A10425" s="22"/>
      <c r="B10425" s="22"/>
      <c r="G10425" s="23"/>
      <c r="V10425"/>
    </row>
    <row r="10426" spans="1:22" s="1" customFormat="1" ht="15.75" x14ac:dyDescent="0.25">
      <c r="A10426" s="22"/>
      <c r="B10426" s="22"/>
      <c r="G10426" s="23"/>
      <c r="V10426"/>
    </row>
    <row r="10427" spans="1:22" s="1" customFormat="1" ht="15.75" x14ac:dyDescent="0.25">
      <c r="A10427" s="22"/>
      <c r="B10427" s="22"/>
      <c r="G10427" s="23"/>
      <c r="V10427"/>
    </row>
    <row r="10428" spans="1:22" s="1" customFormat="1" ht="15.75" x14ac:dyDescent="0.25">
      <c r="A10428" s="22"/>
      <c r="B10428" s="22"/>
      <c r="G10428" s="23"/>
      <c r="V10428"/>
    </row>
    <row r="10429" spans="1:22" s="1" customFormat="1" ht="15.75" x14ac:dyDescent="0.25">
      <c r="A10429" s="22"/>
      <c r="B10429" s="22"/>
      <c r="G10429" s="23"/>
      <c r="V10429"/>
    </row>
    <row r="10430" spans="1:22" s="1" customFormat="1" ht="15.75" x14ac:dyDescent="0.25">
      <c r="A10430" s="22"/>
      <c r="B10430" s="22"/>
      <c r="G10430" s="23"/>
      <c r="V10430"/>
    </row>
    <row r="10431" spans="1:22" s="1" customFormat="1" ht="15.75" x14ac:dyDescent="0.25">
      <c r="A10431" s="22"/>
      <c r="B10431" s="22"/>
      <c r="G10431" s="23"/>
      <c r="V10431"/>
    </row>
    <row r="10432" spans="1:22" s="1" customFormat="1" ht="15.75" x14ac:dyDescent="0.25">
      <c r="A10432" s="22"/>
      <c r="B10432" s="22"/>
      <c r="G10432" s="23"/>
      <c r="V10432"/>
    </row>
    <row r="10433" spans="1:22" s="1" customFormat="1" ht="15.75" x14ac:dyDescent="0.25">
      <c r="A10433" s="22"/>
      <c r="B10433" s="22"/>
      <c r="G10433" s="23"/>
      <c r="V10433"/>
    </row>
    <row r="10434" spans="1:22" s="1" customFormat="1" ht="15.75" x14ac:dyDescent="0.25">
      <c r="A10434" s="22"/>
      <c r="B10434" s="22"/>
      <c r="G10434" s="23"/>
      <c r="V10434"/>
    </row>
    <row r="10435" spans="1:22" s="1" customFormat="1" ht="15.75" x14ac:dyDescent="0.25">
      <c r="A10435" s="22"/>
      <c r="B10435" s="22"/>
      <c r="G10435" s="23"/>
      <c r="V10435"/>
    </row>
    <row r="10436" spans="1:22" s="1" customFormat="1" ht="15.75" x14ac:dyDescent="0.25">
      <c r="A10436" s="22"/>
      <c r="B10436" s="22"/>
      <c r="G10436" s="23"/>
      <c r="V10436"/>
    </row>
    <row r="10437" spans="1:22" s="1" customFormat="1" ht="15.75" x14ac:dyDescent="0.25">
      <c r="A10437" s="22"/>
      <c r="B10437" s="22"/>
      <c r="G10437" s="23"/>
      <c r="V10437"/>
    </row>
    <row r="10438" spans="1:22" s="1" customFormat="1" ht="15.75" x14ac:dyDescent="0.25">
      <c r="A10438" s="22"/>
      <c r="B10438" s="22"/>
      <c r="G10438" s="23"/>
      <c r="V10438"/>
    </row>
    <row r="10439" spans="1:22" s="1" customFormat="1" ht="15.75" x14ac:dyDescent="0.25">
      <c r="A10439" s="22"/>
      <c r="B10439" s="22"/>
      <c r="G10439" s="23"/>
      <c r="V10439"/>
    </row>
    <row r="10440" spans="1:22" s="1" customFormat="1" ht="15.75" x14ac:dyDescent="0.25">
      <c r="A10440" s="22"/>
      <c r="B10440" s="22"/>
      <c r="G10440" s="23"/>
      <c r="V10440"/>
    </row>
    <row r="10441" spans="1:22" s="1" customFormat="1" ht="15.75" x14ac:dyDescent="0.25">
      <c r="A10441" s="22"/>
      <c r="B10441" s="22"/>
      <c r="G10441" s="23"/>
      <c r="V10441"/>
    </row>
    <row r="10442" spans="1:22" s="1" customFormat="1" ht="15.75" x14ac:dyDescent="0.25">
      <c r="A10442" s="22"/>
      <c r="B10442" s="22"/>
      <c r="G10442" s="23"/>
      <c r="V10442"/>
    </row>
    <row r="10443" spans="1:22" s="1" customFormat="1" ht="15.75" x14ac:dyDescent="0.25">
      <c r="A10443" s="22"/>
      <c r="B10443" s="22"/>
      <c r="G10443" s="23"/>
      <c r="V10443"/>
    </row>
    <row r="10444" spans="1:22" s="1" customFormat="1" ht="15.75" x14ac:dyDescent="0.25">
      <c r="A10444" s="22"/>
      <c r="B10444" s="22"/>
      <c r="G10444" s="23"/>
      <c r="V10444"/>
    </row>
    <row r="10445" spans="1:22" s="1" customFormat="1" ht="15.75" x14ac:dyDescent="0.25">
      <c r="A10445" s="22"/>
      <c r="B10445" s="22"/>
      <c r="G10445" s="23"/>
      <c r="V10445"/>
    </row>
    <row r="10446" spans="1:22" s="1" customFormat="1" ht="15.75" x14ac:dyDescent="0.25">
      <c r="A10446" s="22"/>
      <c r="B10446" s="22"/>
      <c r="G10446" s="23"/>
      <c r="V10446"/>
    </row>
    <row r="10447" spans="1:22" s="1" customFormat="1" ht="15.75" x14ac:dyDescent="0.25">
      <c r="A10447" s="22"/>
      <c r="B10447" s="22"/>
      <c r="G10447" s="23"/>
      <c r="V10447"/>
    </row>
    <row r="10448" spans="1:22" s="1" customFormat="1" ht="15.75" x14ac:dyDescent="0.25">
      <c r="A10448" s="22"/>
      <c r="B10448" s="22"/>
      <c r="G10448" s="23"/>
      <c r="V10448"/>
    </row>
    <row r="10449" spans="1:22" s="1" customFormat="1" ht="15.75" x14ac:dyDescent="0.25">
      <c r="A10449" s="22"/>
      <c r="B10449" s="22"/>
      <c r="G10449" s="23"/>
      <c r="V10449"/>
    </row>
    <row r="10450" spans="1:22" s="1" customFormat="1" ht="15.75" x14ac:dyDescent="0.25">
      <c r="A10450" s="22"/>
      <c r="B10450" s="22"/>
      <c r="G10450" s="23"/>
      <c r="V10450"/>
    </row>
    <row r="10451" spans="1:22" s="1" customFormat="1" ht="15.75" x14ac:dyDescent="0.25">
      <c r="A10451" s="22"/>
      <c r="B10451" s="22"/>
      <c r="G10451" s="23"/>
      <c r="V10451"/>
    </row>
    <row r="10452" spans="1:22" s="1" customFormat="1" ht="15.75" x14ac:dyDescent="0.25">
      <c r="A10452" s="22"/>
      <c r="B10452" s="22"/>
      <c r="G10452" s="23"/>
      <c r="V10452"/>
    </row>
    <row r="10453" spans="1:22" s="1" customFormat="1" ht="15.75" x14ac:dyDescent="0.25">
      <c r="A10453" s="22"/>
      <c r="B10453" s="22"/>
      <c r="G10453" s="23"/>
      <c r="V10453"/>
    </row>
    <row r="10454" spans="1:22" s="1" customFormat="1" ht="15.75" x14ac:dyDescent="0.25">
      <c r="A10454" s="22"/>
      <c r="B10454" s="22"/>
      <c r="G10454" s="23"/>
      <c r="V10454"/>
    </row>
    <row r="10455" spans="1:22" s="1" customFormat="1" ht="15.75" x14ac:dyDescent="0.25">
      <c r="A10455" s="22"/>
      <c r="B10455" s="22"/>
      <c r="G10455" s="23"/>
      <c r="V10455"/>
    </row>
    <row r="10456" spans="1:22" s="1" customFormat="1" ht="15.75" x14ac:dyDescent="0.25">
      <c r="A10456" s="22"/>
      <c r="B10456" s="22"/>
      <c r="G10456" s="23"/>
      <c r="V10456"/>
    </row>
    <row r="10457" spans="1:22" s="1" customFormat="1" ht="15.75" x14ac:dyDescent="0.25">
      <c r="A10457" s="22"/>
      <c r="B10457" s="22"/>
      <c r="G10457" s="23"/>
      <c r="V10457"/>
    </row>
    <row r="10458" spans="1:22" s="1" customFormat="1" ht="15.75" x14ac:dyDescent="0.25">
      <c r="A10458" s="22"/>
      <c r="B10458" s="22"/>
      <c r="G10458" s="23"/>
      <c r="V10458"/>
    </row>
    <row r="10459" spans="1:22" s="1" customFormat="1" ht="15.75" x14ac:dyDescent="0.25">
      <c r="A10459" s="22"/>
      <c r="B10459" s="22"/>
      <c r="G10459" s="23"/>
      <c r="V10459"/>
    </row>
    <row r="10460" spans="1:22" s="1" customFormat="1" ht="15.75" x14ac:dyDescent="0.25">
      <c r="A10460" s="22"/>
      <c r="B10460" s="22"/>
      <c r="G10460" s="23"/>
      <c r="V10460"/>
    </row>
    <row r="10461" spans="1:22" s="1" customFormat="1" ht="15.75" x14ac:dyDescent="0.25">
      <c r="A10461" s="22"/>
      <c r="B10461" s="22"/>
      <c r="G10461" s="23"/>
      <c r="V10461"/>
    </row>
    <row r="10462" spans="1:22" s="1" customFormat="1" ht="15.75" x14ac:dyDescent="0.25">
      <c r="A10462" s="22"/>
      <c r="B10462" s="22"/>
      <c r="G10462" s="23"/>
      <c r="V10462"/>
    </row>
    <row r="10463" spans="1:22" s="1" customFormat="1" ht="15.75" x14ac:dyDescent="0.25">
      <c r="A10463" s="22"/>
      <c r="B10463" s="22"/>
      <c r="G10463" s="23"/>
      <c r="V10463"/>
    </row>
    <row r="10464" spans="1:22" s="1" customFormat="1" ht="15.75" x14ac:dyDescent="0.25">
      <c r="A10464" s="22"/>
      <c r="B10464" s="22"/>
      <c r="G10464" s="23"/>
      <c r="V10464"/>
    </row>
    <row r="10465" spans="1:22" s="1" customFormat="1" ht="15.75" x14ac:dyDescent="0.25">
      <c r="A10465" s="22"/>
      <c r="B10465" s="22"/>
      <c r="G10465" s="23"/>
      <c r="V10465"/>
    </row>
    <row r="10466" spans="1:22" s="1" customFormat="1" ht="15.75" x14ac:dyDescent="0.25">
      <c r="A10466" s="22"/>
      <c r="B10466" s="22"/>
      <c r="G10466" s="23"/>
      <c r="V10466"/>
    </row>
    <row r="10467" spans="1:22" s="1" customFormat="1" ht="15.75" x14ac:dyDescent="0.25">
      <c r="A10467" s="22"/>
      <c r="B10467" s="22"/>
      <c r="G10467" s="23"/>
      <c r="V10467"/>
    </row>
    <row r="10468" spans="1:22" s="1" customFormat="1" ht="15.75" x14ac:dyDescent="0.25">
      <c r="A10468" s="22"/>
      <c r="B10468" s="22"/>
      <c r="G10468" s="23"/>
      <c r="V10468"/>
    </row>
    <row r="10469" spans="1:22" s="1" customFormat="1" ht="15.75" x14ac:dyDescent="0.25">
      <c r="A10469" s="22"/>
      <c r="B10469" s="22"/>
      <c r="G10469" s="23"/>
      <c r="V10469"/>
    </row>
    <row r="10470" spans="1:22" s="1" customFormat="1" ht="15.75" x14ac:dyDescent="0.25">
      <c r="A10470" s="22"/>
      <c r="B10470" s="22"/>
      <c r="G10470" s="23"/>
      <c r="V10470"/>
    </row>
    <row r="10471" spans="1:22" s="1" customFormat="1" ht="15.75" x14ac:dyDescent="0.25">
      <c r="A10471" s="22"/>
      <c r="B10471" s="22"/>
      <c r="G10471" s="23"/>
      <c r="V10471"/>
    </row>
    <row r="10472" spans="1:22" s="1" customFormat="1" ht="15.75" x14ac:dyDescent="0.25">
      <c r="A10472" s="22"/>
      <c r="B10472" s="22"/>
      <c r="G10472" s="23"/>
      <c r="V10472"/>
    </row>
    <row r="10473" spans="1:22" s="1" customFormat="1" ht="15.75" x14ac:dyDescent="0.25">
      <c r="A10473" s="22"/>
      <c r="B10473" s="22"/>
      <c r="G10473" s="23"/>
      <c r="V10473"/>
    </row>
    <row r="10474" spans="1:22" s="1" customFormat="1" ht="15.75" x14ac:dyDescent="0.25">
      <c r="A10474" s="22"/>
      <c r="B10474" s="22"/>
      <c r="G10474" s="23"/>
      <c r="V10474"/>
    </row>
    <row r="10475" spans="1:22" s="1" customFormat="1" ht="15.75" x14ac:dyDescent="0.25">
      <c r="A10475" s="22"/>
      <c r="B10475" s="22"/>
      <c r="G10475" s="23"/>
      <c r="V10475"/>
    </row>
    <row r="10476" spans="1:22" s="1" customFormat="1" ht="15.75" x14ac:dyDescent="0.25">
      <c r="A10476" s="22"/>
      <c r="B10476" s="22"/>
      <c r="G10476" s="23"/>
      <c r="V10476"/>
    </row>
    <row r="10477" spans="1:22" s="1" customFormat="1" ht="15.75" x14ac:dyDescent="0.25">
      <c r="A10477" s="22"/>
      <c r="B10477" s="22"/>
      <c r="G10477" s="23"/>
      <c r="V10477"/>
    </row>
    <row r="10478" spans="1:22" s="1" customFormat="1" ht="15.75" x14ac:dyDescent="0.25">
      <c r="A10478" s="22"/>
      <c r="B10478" s="22"/>
      <c r="G10478" s="23"/>
      <c r="V10478"/>
    </row>
    <row r="10479" spans="1:22" s="1" customFormat="1" ht="15.75" x14ac:dyDescent="0.25">
      <c r="A10479" s="22"/>
      <c r="B10479" s="22"/>
      <c r="G10479" s="23"/>
      <c r="V10479"/>
    </row>
    <row r="10480" spans="1:22" s="1" customFormat="1" ht="15.75" x14ac:dyDescent="0.25">
      <c r="A10480" s="22"/>
      <c r="B10480" s="22"/>
      <c r="G10480" s="23"/>
      <c r="V10480"/>
    </row>
    <row r="10481" spans="1:22" s="1" customFormat="1" ht="15.75" x14ac:dyDescent="0.25">
      <c r="A10481" s="22"/>
      <c r="B10481" s="22"/>
      <c r="G10481" s="23"/>
      <c r="V10481"/>
    </row>
    <row r="10482" spans="1:22" s="1" customFormat="1" ht="15.75" x14ac:dyDescent="0.25">
      <c r="A10482" s="22"/>
      <c r="B10482" s="22"/>
      <c r="G10482" s="23"/>
      <c r="V10482"/>
    </row>
    <row r="10483" spans="1:22" s="1" customFormat="1" ht="15.75" x14ac:dyDescent="0.25">
      <c r="A10483" s="22"/>
      <c r="B10483" s="22"/>
      <c r="G10483" s="23"/>
      <c r="V10483"/>
    </row>
    <row r="10484" spans="1:22" s="1" customFormat="1" ht="15.75" x14ac:dyDescent="0.25">
      <c r="A10484" s="22"/>
      <c r="B10484" s="22"/>
      <c r="G10484" s="23"/>
      <c r="V10484"/>
    </row>
    <row r="10485" spans="1:22" s="1" customFormat="1" ht="15.75" x14ac:dyDescent="0.25">
      <c r="A10485" s="22"/>
      <c r="B10485" s="22"/>
      <c r="G10485" s="23"/>
      <c r="V10485"/>
    </row>
    <row r="10486" spans="1:22" s="1" customFormat="1" ht="15.75" x14ac:dyDescent="0.25">
      <c r="A10486" s="22"/>
      <c r="B10486" s="22"/>
      <c r="G10486" s="23"/>
      <c r="V10486"/>
    </row>
    <row r="10487" spans="1:22" s="1" customFormat="1" ht="15.75" x14ac:dyDescent="0.25">
      <c r="A10487" s="22"/>
      <c r="B10487" s="22"/>
      <c r="G10487" s="23"/>
      <c r="V10487"/>
    </row>
    <row r="10488" spans="1:22" s="1" customFormat="1" ht="15.75" x14ac:dyDescent="0.25">
      <c r="A10488" s="22"/>
      <c r="B10488" s="22"/>
      <c r="G10488" s="23"/>
      <c r="V10488"/>
    </row>
    <row r="10489" spans="1:22" s="1" customFormat="1" ht="15.75" x14ac:dyDescent="0.25">
      <c r="A10489" s="22"/>
      <c r="B10489" s="22"/>
      <c r="G10489" s="23"/>
      <c r="V10489"/>
    </row>
    <row r="10490" spans="1:22" s="1" customFormat="1" ht="15.75" x14ac:dyDescent="0.25">
      <c r="A10490" s="22"/>
      <c r="B10490" s="22"/>
      <c r="G10490" s="23"/>
      <c r="V10490"/>
    </row>
    <row r="10491" spans="1:22" s="1" customFormat="1" ht="15.75" x14ac:dyDescent="0.25">
      <c r="A10491" s="22"/>
      <c r="B10491" s="22"/>
      <c r="G10491" s="23"/>
      <c r="V10491"/>
    </row>
    <row r="10492" spans="1:22" s="1" customFormat="1" ht="15.75" x14ac:dyDescent="0.25">
      <c r="A10492" s="22"/>
      <c r="B10492" s="22"/>
      <c r="G10492" s="23"/>
      <c r="V10492"/>
    </row>
    <row r="10493" spans="1:22" s="1" customFormat="1" ht="15.75" x14ac:dyDescent="0.25">
      <c r="A10493" s="22"/>
      <c r="B10493" s="22"/>
      <c r="G10493" s="23"/>
      <c r="V10493"/>
    </row>
    <row r="10494" spans="1:22" s="1" customFormat="1" ht="15.75" x14ac:dyDescent="0.25">
      <c r="A10494" s="22"/>
      <c r="B10494" s="22"/>
      <c r="G10494" s="23"/>
      <c r="V10494"/>
    </row>
    <row r="10495" spans="1:22" s="1" customFormat="1" ht="15.75" x14ac:dyDescent="0.25">
      <c r="A10495" s="22"/>
      <c r="B10495" s="22"/>
      <c r="G10495" s="23"/>
      <c r="V10495"/>
    </row>
    <row r="10496" spans="1:22" s="1" customFormat="1" ht="15.75" x14ac:dyDescent="0.25">
      <c r="A10496" s="22"/>
      <c r="B10496" s="22"/>
      <c r="G10496" s="23"/>
      <c r="V10496"/>
    </row>
    <row r="10497" spans="1:22" s="1" customFormat="1" ht="15.75" x14ac:dyDescent="0.25">
      <c r="A10497" s="22"/>
      <c r="B10497" s="22"/>
      <c r="G10497" s="23"/>
      <c r="V10497"/>
    </row>
    <row r="10498" spans="1:22" s="1" customFormat="1" ht="15.75" x14ac:dyDescent="0.25">
      <c r="A10498" s="22"/>
      <c r="B10498" s="22"/>
      <c r="G10498" s="23"/>
      <c r="V10498"/>
    </row>
    <row r="10499" spans="1:22" s="1" customFormat="1" ht="15.75" x14ac:dyDescent="0.25">
      <c r="A10499" s="22"/>
      <c r="B10499" s="22"/>
      <c r="G10499" s="23"/>
      <c r="V10499"/>
    </row>
    <row r="10500" spans="1:22" s="1" customFormat="1" ht="15.75" x14ac:dyDescent="0.25">
      <c r="A10500" s="22"/>
      <c r="B10500" s="22"/>
      <c r="G10500" s="23"/>
      <c r="V10500"/>
    </row>
    <row r="10501" spans="1:22" s="1" customFormat="1" ht="15.75" x14ac:dyDescent="0.25">
      <c r="A10501" s="22"/>
      <c r="B10501" s="22"/>
      <c r="G10501" s="23"/>
      <c r="V10501"/>
    </row>
    <row r="10502" spans="1:22" s="1" customFormat="1" ht="15.75" x14ac:dyDescent="0.25">
      <c r="A10502" s="22"/>
      <c r="B10502" s="22"/>
      <c r="G10502" s="23"/>
      <c r="V10502"/>
    </row>
    <row r="10503" spans="1:22" s="1" customFormat="1" ht="15.75" x14ac:dyDescent="0.25">
      <c r="A10503" s="22"/>
      <c r="B10503" s="22"/>
      <c r="G10503" s="23"/>
      <c r="V10503"/>
    </row>
    <row r="10504" spans="1:22" s="1" customFormat="1" ht="15.75" x14ac:dyDescent="0.25">
      <c r="A10504" s="22"/>
      <c r="B10504" s="22"/>
      <c r="G10504" s="23"/>
      <c r="V10504"/>
    </row>
    <row r="10505" spans="1:22" s="1" customFormat="1" ht="15.75" x14ac:dyDescent="0.25">
      <c r="A10505" s="22"/>
      <c r="B10505" s="22"/>
      <c r="G10505" s="23"/>
      <c r="V10505"/>
    </row>
    <row r="10506" spans="1:22" s="1" customFormat="1" ht="15.75" x14ac:dyDescent="0.25">
      <c r="A10506" s="22"/>
      <c r="B10506" s="22"/>
      <c r="G10506" s="23"/>
      <c r="V10506"/>
    </row>
    <row r="10507" spans="1:22" s="1" customFormat="1" ht="15.75" x14ac:dyDescent="0.25">
      <c r="A10507" s="22"/>
      <c r="B10507" s="22"/>
      <c r="G10507" s="23"/>
      <c r="V10507"/>
    </row>
    <row r="10508" spans="1:22" s="1" customFormat="1" ht="15.75" x14ac:dyDescent="0.25">
      <c r="A10508" s="22"/>
      <c r="B10508" s="22"/>
      <c r="G10508" s="23"/>
      <c r="V10508"/>
    </row>
    <row r="10509" spans="1:22" s="1" customFormat="1" ht="15.75" x14ac:dyDescent="0.25">
      <c r="A10509" s="22"/>
      <c r="B10509" s="22"/>
      <c r="G10509" s="23"/>
      <c r="V10509"/>
    </row>
    <row r="10510" spans="1:22" s="1" customFormat="1" ht="15.75" x14ac:dyDescent="0.25">
      <c r="A10510" s="22"/>
      <c r="B10510" s="22"/>
      <c r="G10510" s="23"/>
      <c r="V10510"/>
    </row>
    <row r="10511" spans="1:22" s="1" customFormat="1" ht="15.75" x14ac:dyDescent="0.25">
      <c r="A10511" s="22"/>
      <c r="B10511" s="22"/>
      <c r="G10511" s="23"/>
      <c r="V10511"/>
    </row>
    <row r="10512" spans="1:22" s="1" customFormat="1" ht="15.75" x14ac:dyDescent="0.25">
      <c r="A10512" s="22"/>
      <c r="B10512" s="22"/>
      <c r="G10512" s="23"/>
      <c r="V10512"/>
    </row>
    <row r="10513" spans="1:22" s="1" customFormat="1" ht="15.75" x14ac:dyDescent="0.25">
      <c r="A10513" s="22"/>
      <c r="B10513" s="22"/>
      <c r="G10513" s="23"/>
      <c r="V10513"/>
    </row>
    <row r="10514" spans="1:22" s="1" customFormat="1" ht="15.75" x14ac:dyDescent="0.25">
      <c r="A10514" s="22"/>
      <c r="B10514" s="22"/>
      <c r="G10514" s="23"/>
      <c r="V10514"/>
    </row>
    <row r="10515" spans="1:22" s="1" customFormat="1" ht="15.75" x14ac:dyDescent="0.25">
      <c r="A10515" s="22"/>
      <c r="B10515" s="22"/>
      <c r="G10515" s="23"/>
      <c r="V10515"/>
    </row>
    <row r="10516" spans="1:22" s="1" customFormat="1" ht="15.75" x14ac:dyDescent="0.25">
      <c r="A10516" s="22"/>
      <c r="B10516" s="22"/>
      <c r="G10516" s="23"/>
      <c r="V10516"/>
    </row>
    <row r="10517" spans="1:22" s="1" customFormat="1" ht="15.75" x14ac:dyDescent="0.25">
      <c r="A10517" s="22"/>
      <c r="B10517" s="22"/>
      <c r="G10517" s="23"/>
      <c r="V10517"/>
    </row>
    <row r="10518" spans="1:22" s="1" customFormat="1" ht="15.75" x14ac:dyDescent="0.25">
      <c r="A10518" s="22"/>
      <c r="B10518" s="22"/>
      <c r="G10518" s="23"/>
      <c r="V10518"/>
    </row>
    <row r="10519" spans="1:22" s="1" customFormat="1" ht="15.75" x14ac:dyDescent="0.25">
      <c r="A10519" s="22"/>
      <c r="B10519" s="22"/>
      <c r="G10519" s="23"/>
      <c r="V10519"/>
    </row>
    <row r="10520" spans="1:22" s="1" customFormat="1" ht="15.75" x14ac:dyDescent="0.25">
      <c r="A10520" s="22"/>
      <c r="B10520" s="22"/>
      <c r="G10520" s="23"/>
      <c r="V10520"/>
    </row>
    <row r="10521" spans="1:22" s="1" customFormat="1" ht="15.75" x14ac:dyDescent="0.25">
      <c r="A10521" s="22"/>
      <c r="B10521" s="22"/>
      <c r="G10521" s="23"/>
      <c r="V10521"/>
    </row>
    <row r="10522" spans="1:22" s="1" customFormat="1" ht="15.75" x14ac:dyDescent="0.25">
      <c r="A10522" s="22"/>
      <c r="B10522" s="22"/>
      <c r="G10522" s="23"/>
      <c r="V10522"/>
    </row>
    <row r="10523" spans="1:22" s="1" customFormat="1" ht="15.75" x14ac:dyDescent="0.25">
      <c r="A10523" s="22"/>
      <c r="B10523" s="22"/>
      <c r="G10523" s="23"/>
      <c r="V10523"/>
    </row>
    <row r="10524" spans="1:22" s="1" customFormat="1" ht="15.75" x14ac:dyDescent="0.25">
      <c r="A10524" s="22"/>
      <c r="B10524" s="22"/>
      <c r="G10524" s="23"/>
      <c r="V10524"/>
    </row>
    <row r="10525" spans="1:22" s="1" customFormat="1" ht="15.75" x14ac:dyDescent="0.25">
      <c r="A10525" s="22"/>
      <c r="B10525" s="22"/>
      <c r="G10525" s="23"/>
      <c r="V10525"/>
    </row>
    <row r="10526" spans="1:22" s="1" customFormat="1" ht="15.75" x14ac:dyDescent="0.25">
      <c r="A10526" s="22"/>
      <c r="B10526" s="22"/>
      <c r="G10526" s="23"/>
      <c r="V10526"/>
    </row>
    <row r="10527" spans="1:22" s="1" customFormat="1" ht="15.75" x14ac:dyDescent="0.25">
      <c r="A10527" s="22"/>
      <c r="B10527" s="22"/>
      <c r="G10527" s="23"/>
      <c r="V10527"/>
    </row>
    <row r="10528" spans="1:22" s="1" customFormat="1" ht="15.75" x14ac:dyDescent="0.25">
      <c r="A10528" s="22"/>
      <c r="B10528" s="22"/>
      <c r="G10528" s="23"/>
      <c r="V10528"/>
    </row>
    <row r="10529" spans="1:22" s="1" customFormat="1" ht="15.75" x14ac:dyDescent="0.25">
      <c r="A10529" s="22"/>
      <c r="B10529" s="22"/>
      <c r="G10529" s="23"/>
      <c r="V10529"/>
    </row>
    <row r="10530" spans="1:22" s="1" customFormat="1" ht="15.75" x14ac:dyDescent="0.25">
      <c r="A10530" s="22"/>
      <c r="B10530" s="22"/>
      <c r="G10530" s="23"/>
      <c r="V10530"/>
    </row>
    <row r="10531" spans="1:22" s="1" customFormat="1" ht="15.75" x14ac:dyDescent="0.25">
      <c r="A10531" s="22"/>
      <c r="B10531" s="22"/>
      <c r="G10531" s="23"/>
      <c r="V10531"/>
    </row>
    <row r="10532" spans="1:22" s="1" customFormat="1" ht="15.75" x14ac:dyDescent="0.25">
      <c r="A10532" s="22"/>
      <c r="B10532" s="22"/>
      <c r="G10532" s="23"/>
      <c r="V10532"/>
    </row>
    <row r="10533" spans="1:22" s="1" customFormat="1" ht="15.75" x14ac:dyDescent="0.25">
      <c r="A10533" s="22"/>
      <c r="B10533" s="22"/>
      <c r="G10533" s="23"/>
      <c r="V10533"/>
    </row>
    <row r="10534" spans="1:22" s="1" customFormat="1" ht="15.75" x14ac:dyDescent="0.25">
      <c r="A10534" s="22"/>
      <c r="B10534" s="22"/>
      <c r="G10534" s="23"/>
      <c r="V10534"/>
    </row>
    <row r="10535" spans="1:22" s="1" customFormat="1" ht="15.75" x14ac:dyDescent="0.25">
      <c r="A10535" s="22"/>
      <c r="B10535" s="22"/>
      <c r="G10535" s="23"/>
      <c r="V10535"/>
    </row>
    <row r="10536" spans="1:22" s="1" customFormat="1" ht="15.75" x14ac:dyDescent="0.25">
      <c r="A10536" s="22"/>
      <c r="B10536" s="22"/>
      <c r="G10536" s="23"/>
      <c r="V10536"/>
    </row>
    <row r="10537" spans="1:22" s="1" customFormat="1" ht="15.75" x14ac:dyDescent="0.25">
      <c r="A10537" s="22"/>
      <c r="B10537" s="22"/>
      <c r="G10537" s="23"/>
      <c r="V10537"/>
    </row>
    <row r="10538" spans="1:22" s="1" customFormat="1" ht="15.75" x14ac:dyDescent="0.25">
      <c r="A10538" s="22"/>
      <c r="B10538" s="22"/>
      <c r="G10538" s="23"/>
      <c r="V10538"/>
    </row>
    <row r="10539" spans="1:22" s="1" customFormat="1" ht="15.75" x14ac:dyDescent="0.25">
      <c r="A10539" s="22"/>
      <c r="B10539" s="22"/>
      <c r="G10539" s="23"/>
      <c r="V10539"/>
    </row>
    <row r="10540" spans="1:22" s="1" customFormat="1" ht="15.75" x14ac:dyDescent="0.25">
      <c r="A10540" s="22"/>
      <c r="B10540" s="22"/>
      <c r="G10540" s="23"/>
      <c r="V10540"/>
    </row>
    <row r="10541" spans="1:22" s="1" customFormat="1" ht="15.75" x14ac:dyDescent="0.25">
      <c r="A10541" s="22"/>
      <c r="B10541" s="22"/>
      <c r="G10541" s="23"/>
      <c r="V10541"/>
    </row>
    <row r="10542" spans="1:22" s="1" customFormat="1" ht="15.75" x14ac:dyDescent="0.25">
      <c r="A10542" s="22"/>
      <c r="B10542" s="22"/>
      <c r="G10542" s="23"/>
      <c r="V10542"/>
    </row>
    <row r="10543" spans="1:22" s="1" customFormat="1" ht="15.75" x14ac:dyDescent="0.25">
      <c r="A10543" s="22"/>
      <c r="B10543" s="22"/>
      <c r="G10543" s="23"/>
      <c r="V10543"/>
    </row>
    <row r="10544" spans="1:22" s="1" customFormat="1" ht="15.75" x14ac:dyDescent="0.25">
      <c r="A10544" s="22"/>
      <c r="B10544" s="22"/>
      <c r="G10544" s="23"/>
      <c r="V10544"/>
    </row>
    <row r="10545" spans="1:22" s="1" customFormat="1" ht="15.75" x14ac:dyDescent="0.25">
      <c r="A10545" s="22"/>
      <c r="B10545" s="22"/>
      <c r="G10545" s="23"/>
      <c r="V10545"/>
    </row>
    <row r="10546" spans="1:22" s="1" customFormat="1" ht="15.75" x14ac:dyDescent="0.25">
      <c r="A10546" s="22"/>
      <c r="B10546" s="22"/>
      <c r="G10546" s="23"/>
      <c r="V10546"/>
    </row>
    <row r="10547" spans="1:22" s="1" customFormat="1" ht="15.75" x14ac:dyDescent="0.25">
      <c r="A10547" s="22"/>
      <c r="B10547" s="22"/>
      <c r="G10547" s="23"/>
      <c r="V10547"/>
    </row>
    <row r="10548" spans="1:22" s="1" customFormat="1" ht="15.75" x14ac:dyDescent="0.25">
      <c r="A10548" s="22"/>
      <c r="B10548" s="22"/>
      <c r="G10548" s="23"/>
      <c r="V10548"/>
    </row>
    <row r="10549" spans="1:22" s="1" customFormat="1" ht="15.75" x14ac:dyDescent="0.25">
      <c r="A10549" s="22"/>
      <c r="B10549" s="22"/>
      <c r="G10549" s="23"/>
      <c r="V10549"/>
    </row>
    <row r="10550" spans="1:22" s="1" customFormat="1" ht="15.75" x14ac:dyDescent="0.25">
      <c r="A10550" s="22"/>
      <c r="B10550" s="22"/>
      <c r="G10550" s="23"/>
      <c r="V10550"/>
    </row>
    <row r="10551" spans="1:22" s="1" customFormat="1" ht="15.75" x14ac:dyDescent="0.25">
      <c r="A10551" s="22"/>
      <c r="B10551" s="22"/>
      <c r="G10551" s="23"/>
      <c r="V10551"/>
    </row>
    <row r="10552" spans="1:22" s="1" customFormat="1" ht="15.75" x14ac:dyDescent="0.25">
      <c r="A10552" s="22"/>
      <c r="B10552" s="22"/>
      <c r="G10552" s="23"/>
      <c r="V10552"/>
    </row>
    <row r="10553" spans="1:22" s="1" customFormat="1" ht="15.75" x14ac:dyDescent="0.25">
      <c r="A10553" s="22"/>
      <c r="B10553" s="22"/>
      <c r="G10553" s="23"/>
      <c r="V10553"/>
    </row>
    <row r="10554" spans="1:22" s="1" customFormat="1" ht="15.75" x14ac:dyDescent="0.25">
      <c r="A10554" s="22"/>
      <c r="B10554" s="22"/>
      <c r="G10554" s="23"/>
      <c r="V10554"/>
    </row>
    <row r="10555" spans="1:22" s="1" customFormat="1" ht="15.75" x14ac:dyDescent="0.25">
      <c r="A10555" s="22"/>
      <c r="B10555" s="22"/>
      <c r="G10555" s="23"/>
      <c r="V10555"/>
    </row>
    <row r="10556" spans="1:22" s="1" customFormat="1" ht="15.75" x14ac:dyDescent="0.25">
      <c r="A10556" s="22"/>
      <c r="B10556" s="22"/>
      <c r="G10556" s="23"/>
      <c r="V10556"/>
    </row>
    <row r="10557" spans="1:22" s="1" customFormat="1" ht="15.75" x14ac:dyDescent="0.25">
      <c r="A10557" s="22"/>
      <c r="B10557" s="22"/>
      <c r="G10557" s="23"/>
      <c r="V10557"/>
    </row>
    <row r="10558" spans="1:22" s="1" customFormat="1" ht="15.75" x14ac:dyDescent="0.25">
      <c r="A10558" s="22"/>
      <c r="B10558" s="22"/>
      <c r="G10558" s="23"/>
      <c r="V10558"/>
    </row>
    <row r="10559" spans="1:22" s="1" customFormat="1" ht="15.75" x14ac:dyDescent="0.25">
      <c r="A10559" s="22"/>
      <c r="B10559" s="22"/>
      <c r="G10559" s="23"/>
      <c r="V10559"/>
    </row>
    <row r="10560" spans="1:22" s="1" customFormat="1" ht="15.75" x14ac:dyDescent="0.25">
      <c r="A10560" s="22"/>
      <c r="B10560" s="22"/>
      <c r="G10560" s="23"/>
      <c r="V10560"/>
    </row>
    <row r="10561" spans="1:22" s="1" customFormat="1" ht="15.75" x14ac:dyDescent="0.25">
      <c r="A10561" s="22"/>
      <c r="B10561" s="22"/>
      <c r="G10561" s="23"/>
      <c r="V10561"/>
    </row>
    <row r="10562" spans="1:22" s="1" customFormat="1" ht="15.75" x14ac:dyDescent="0.25">
      <c r="A10562" s="22"/>
      <c r="B10562" s="22"/>
      <c r="G10562" s="23"/>
      <c r="V10562"/>
    </row>
    <row r="10563" spans="1:22" s="1" customFormat="1" ht="15.75" x14ac:dyDescent="0.25">
      <c r="A10563" s="22"/>
      <c r="B10563" s="22"/>
      <c r="G10563" s="23"/>
      <c r="V10563"/>
    </row>
    <row r="10564" spans="1:22" s="1" customFormat="1" ht="15.75" x14ac:dyDescent="0.25">
      <c r="A10564" s="22"/>
      <c r="B10564" s="22"/>
      <c r="G10564" s="23"/>
      <c r="V10564"/>
    </row>
    <row r="10565" spans="1:22" s="1" customFormat="1" ht="15.75" x14ac:dyDescent="0.25">
      <c r="A10565" s="22"/>
      <c r="B10565" s="22"/>
      <c r="G10565" s="23"/>
      <c r="V10565"/>
    </row>
    <row r="10566" spans="1:22" s="1" customFormat="1" ht="15.75" x14ac:dyDescent="0.25">
      <c r="A10566" s="22"/>
      <c r="B10566" s="22"/>
      <c r="G10566" s="23"/>
      <c r="V10566"/>
    </row>
    <row r="10567" spans="1:22" s="1" customFormat="1" ht="15.75" x14ac:dyDescent="0.25">
      <c r="A10567" s="22"/>
      <c r="B10567" s="22"/>
      <c r="G10567" s="23"/>
      <c r="V10567"/>
    </row>
    <row r="10568" spans="1:22" s="1" customFormat="1" ht="15.75" x14ac:dyDescent="0.25">
      <c r="A10568" s="22"/>
      <c r="B10568" s="22"/>
      <c r="G10568" s="23"/>
      <c r="V10568"/>
    </row>
    <row r="10569" spans="1:22" s="1" customFormat="1" ht="15.75" x14ac:dyDescent="0.25">
      <c r="A10569" s="22"/>
      <c r="B10569" s="22"/>
      <c r="G10569" s="23"/>
      <c r="V10569"/>
    </row>
    <row r="10570" spans="1:22" s="1" customFormat="1" ht="15.75" x14ac:dyDescent="0.25">
      <c r="A10570" s="22"/>
      <c r="B10570" s="22"/>
      <c r="G10570" s="23"/>
      <c r="V10570"/>
    </row>
    <row r="10571" spans="1:22" s="1" customFormat="1" ht="15.75" x14ac:dyDescent="0.25">
      <c r="A10571" s="22"/>
      <c r="B10571" s="22"/>
      <c r="G10571" s="23"/>
      <c r="V10571"/>
    </row>
    <row r="10572" spans="1:22" s="1" customFormat="1" ht="15.75" x14ac:dyDescent="0.25">
      <c r="A10572" s="22"/>
      <c r="B10572" s="22"/>
      <c r="G10572" s="23"/>
      <c r="V10572"/>
    </row>
    <row r="10573" spans="1:22" s="1" customFormat="1" ht="15.75" x14ac:dyDescent="0.25">
      <c r="A10573" s="22"/>
      <c r="B10573" s="22"/>
      <c r="G10573" s="23"/>
      <c r="V10573"/>
    </row>
    <row r="10574" spans="1:22" s="1" customFormat="1" ht="15.75" x14ac:dyDescent="0.25">
      <c r="A10574" s="22"/>
      <c r="B10574" s="22"/>
      <c r="G10574" s="23"/>
      <c r="V10574"/>
    </row>
    <row r="10575" spans="1:22" s="1" customFormat="1" ht="15.75" x14ac:dyDescent="0.25">
      <c r="A10575" s="22"/>
      <c r="B10575" s="22"/>
      <c r="G10575" s="23"/>
      <c r="V10575"/>
    </row>
    <row r="10576" spans="1:22" s="1" customFormat="1" ht="15.75" x14ac:dyDescent="0.25">
      <c r="A10576" s="22"/>
      <c r="B10576" s="22"/>
      <c r="G10576" s="23"/>
      <c r="V10576"/>
    </row>
    <row r="10577" spans="1:22" s="1" customFormat="1" ht="15.75" x14ac:dyDescent="0.25">
      <c r="A10577" s="22"/>
      <c r="B10577" s="22"/>
      <c r="G10577" s="23"/>
      <c r="V10577"/>
    </row>
    <row r="10578" spans="1:22" s="1" customFormat="1" ht="15.75" x14ac:dyDescent="0.25">
      <c r="A10578" s="22"/>
      <c r="B10578" s="22"/>
      <c r="G10578" s="23"/>
      <c r="V10578"/>
    </row>
    <row r="10579" spans="1:22" s="1" customFormat="1" ht="15.75" x14ac:dyDescent="0.25">
      <c r="A10579" s="22"/>
      <c r="B10579" s="22"/>
      <c r="G10579" s="23"/>
      <c r="V10579"/>
    </row>
    <row r="10580" spans="1:22" s="1" customFormat="1" ht="15.75" x14ac:dyDescent="0.25">
      <c r="A10580" s="22"/>
      <c r="B10580" s="22"/>
      <c r="G10580" s="23"/>
      <c r="V10580"/>
    </row>
    <row r="10581" spans="1:22" s="1" customFormat="1" ht="15.75" x14ac:dyDescent="0.25">
      <c r="A10581" s="22"/>
      <c r="B10581" s="22"/>
      <c r="G10581" s="23"/>
      <c r="V10581"/>
    </row>
    <row r="10582" spans="1:22" s="1" customFormat="1" ht="15.75" x14ac:dyDescent="0.25">
      <c r="A10582" s="22"/>
      <c r="B10582" s="22"/>
      <c r="G10582" s="23"/>
      <c r="V10582"/>
    </row>
    <row r="10583" spans="1:22" s="1" customFormat="1" ht="15.75" x14ac:dyDescent="0.25">
      <c r="A10583" s="22"/>
      <c r="B10583" s="22"/>
      <c r="G10583" s="23"/>
      <c r="V10583"/>
    </row>
    <row r="10584" spans="1:22" s="1" customFormat="1" ht="15.75" x14ac:dyDescent="0.25">
      <c r="A10584" s="22"/>
      <c r="B10584" s="22"/>
      <c r="G10584" s="23"/>
      <c r="V10584"/>
    </row>
    <row r="10585" spans="1:22" s="1" customFormat="1" ht="15.75" x14ac:dyDescent="0.25">
      <c r="A10585" s="22"/>
      <c r="B10585" s="22"/>
      <c r="G10585" s="23"/>
      <c r="V10585"/>
    </row>
    <row r="10586" spans="1:22" s="1" customFormat="1" ht="15.75" x14ac:dyDescent="0.25">
      <c r="A10586" s="22"/>
      <c r="B10586" s="22"/>
      <c r="G10586" s="23"/>
      <c r="V10586"/>
    </row>
    <row r="10587" spans="1:22" s="1" customFormat="1" ht="15.75" x14ac:dyDescent="0.25">
      <c r="A10587" s="22"/>
      <c r="B10587" s="22"/>
      <c r="G10587" s="23"/>
      <c r="V10587"/>
    </row>
    <row r="10588" spans="1:22" s="1" customFormat="1" ht="15.75" x14ac:dyDescent="0.25">
      <c r="A10588" s="22"/>
      <c r="B10588" s="22"/>
      <c r="G10588" s="23"/>
      <c r="V10588"/>
    </row>
    <row r="10589" spans="1:22" s="1" customFormat="1" ht="15.75" x14ac:dyDescent="0.25">
      <c r="A10589" s="22"/>
      <c r="B10589" s="22"/>
      <c r="G10589" s="23"/>
      <c r="V10589"/>
    </row>
    <row r="10590" spans="1:22" s="1" customFormat="1" ht="15.75" x14ac:dyDescent="0.25">
      <c r="A10590" s="22"/>
      <c r="B10590" s="22"/>
      <c r="G10590" s="23"/>
      <c r="V10590"/>
    </row>
    <row r="10591" spans="1:22" s="1" customFormat="1" ht="15.75" x14ac:dyDescent="0.25">
      <c r="A10591" s="22"/>
      <c r="B10591" s="22"/>
      <c r="G10591" s="23"/>
      <c r="V10591"/>
    </row>
    <row r="10592" spans="1:22" s="1" customFormat="1" ht="15.75" x14ac:dyDescent="0.25">
      <c r="A10592" s="22"/>
      <c r="B10592" s="22"/>
      <c r="G10592" s="23"/>
      <c r="V10592"/>
    </row>
    <row r="10593" spans="1:22" s="1" customFormat="1" ht="15.75" x14ac:dyDescent="0.25">
      <c r="A10593" s="22"/>
      <c r="B10593" s="22"/>
      <c r="G10593" s="23"/>
      <c r="V10593"/>
    </row>
    <row r="10594" spans="1:22" s="1" customFormat="1" ht="15.75" x14ac:dyDescent="0.25">
      <c r="A10594" s="22"/>
      <c r="B10594" s="22"/>
      <c r="G10594" s="23"/>
      <c r="V10594"/>
    </row>
    <row r="10595" spans="1:22" s="1" customFormat="1" ht="15.75" x14ac:dyDescent="0.25">
      <c r="A10595" s="22"/>
      <c r="B10595" s="22"/>
      <c r="G10595" s="23"/>
      <c r="V10595"/>
    </row>
    <row r="10596" spans="1:22" s="1" customFormat="1" ht="15.75" x14ac:dyDescent="0.25">
      <c r="A10596" s="22"/>
      <c r="B10596" s="22"/>
      <c r="G10596" s="23"/>
      <c r="V10596"/>
    </row>
    <row r="10597" spans="1:22" s="1" customFormat="1" ht="15.75" x14ac:dyDescent="0.25">
      <c r="A10597" s="22"/>
      <c r="B10597" s="22"/>
      <c r="G10597" s="23"/>
      <c r="V10597"/>
    </row>
    <row r="10598" spans="1:22" s="1" customFormat="1" ht="15.75" x14ac:dyDescent="0.25">
      <c r="A10598" s="22"/>
      <c r="B10598" s="22"/>
      <c r="G10598" s="23"/>
      <c r="V10598"/>
    </row>
    <row r="10599" spans="1:22" s="1" customFormat="1" ht="15.75" x14ac:dyDescent="0.25">
      <c r="A10599" s="22"/>
      <c r="B10599" s="22"/>
      <c r="G10599" s="23"/>
      <c r="V10599"/>
    </row>
    <row r="10600" spans="1:22" s="1" customFormat="1" ht="15.75" x14ac:dyDescent="0.25">
      <c r="A10600" s="22"/>
      <c r="B10600" s="22"/>
      <c r="G10600" s="23"/>
      <c r="V10600"/>
    </row>
    <row r="10601" spans="1:22" s="1" customFormat="1" ht="15.75" x14ac:dyDescent="0.25">
      <c r="A10601" s="22"/>
      <c r="B10601" s="22"/>
      <c r="G10601" s="23"/>
      <c r="V10601"/>
    </row>
    <row r="10602" spans="1:22" s="1" customFormat="1" ht="15.75" x14ac:dyDescent="0.25">
      <c r="A10602" s="22"/>
      <c r="B10602" s="22"/>
      <c r="G10602" s="23"/>
      <c r="V10602"/>
    </row>
    <row r="10603" spans="1:22" s="1" customFormat="1" ht="15.75" x14ac:dyDescent="0.25">
      <c r="A10603" s="22"/>
      <c r="B10603" s="22"/>
      <c r="G10603" s="23"/>
      <c r="V10603"/>
    </row>
    <row r="10604" spans="1:22" s="1" customFormat="1" ht="15.75" x14ac:dyDescent="0.25">
      <c r="A10604" s="22"/>
      <c r="B10604" s="22"/>
      <c r="G10604" s="23"/>
      <c r="V10604"/>
    </row>
    <row r="10605" spans="1:22" s="1" customFormat="1" ht="15.75" x14ac:dyDescent="0.25">
      <c r="A10605" s="22"/>
      <c r="B10605" s="22"/>
      <c r="G10605" s="23"/>
      <c r="V10605"/>
    </row>
    <row r="10606" spans="1:22" s="1" customFormat="1" ht="15.75" x14ac:dyDescent="0.25">
      <c r="A10606" s="22"/>
      <c r="B10606" s="22"/>
      <c r="G10606" s="23"/>
      <c r="V10606"/>
    </row>
    <row r="10607" spans="1:22" s="1" customFormat="1" ht="15.75" x14ac:dyDescent="0.25">
      <c r="A10607" s="22"/>
      <c r="B10607" s="22"/>
      <c r="G10607" s="23"/>
      <c r="V10607"/>
    </row>
    <row r="10608" spans="1:22" s="1" customFormat="1" ht="15.75" x14ac:dyDescent="0.25">
      <c r="A10608" s="22"/>
      <c r="B10608" s="22"/>
      <c r="G10608" s="23"/>
      <c r="V10608"/>
    </row>
    <row r="10609" spans="1:22" s="1" customFormat="1" ht="15.75" x14ac:dyDescent="0.25">
      <c r="A10609" s="22"/>
      <c r="B10609" s="22"/>
      <c r="G10609" s="23"/>
      <c r="V10609"/>
    </row>
    <row r="10610" spans="1:22" s="1" customFormat="1" ht="15.75" x14ac:dyDescent="0.25">
      <c r="A10610" s="22"/>
      <c r="B10610" s="22"/>
      <c r="G10610" s="23"/>
      <c r="V10610"/>
    </row>
    <row r="10611" spans="1:22" s="1" customFormat="1" ht="15.75" x14ac:dyDescent="0.25">
      <c r="A10611" s="22"/>
      <c r="B10611" s="22"/>
      <c r="G10611" s="23"/>
      <c r="V10611"/>
    </row>
    <row r="10612" spans="1:22" s="1" customFormat="1" ht="15.75" x14ac:dyDescent="0.25">
      <c r="A10612" s="22"/>
      <c r="B10612" s="22"/>
      <c r="G10612" s="23"/>
      <c r="V10612"/>
    </row>
    <row r="10613" spans="1:22" s="1" customFormat="1" ht="15.75" x14ac:dyDescent="0.25">
      <c r="A10613" s="22"/>
      <c r="B10613" s="22"/>
      <c r="G10613" s="23"/>
      <c r="V10613"/>
    </row>
    <row r="10614" spans="1:22" s="1" customFormat="1" ht="15.75" x14ac:dyDescent="0.25">
      <c r="A10614" s="22"/>
      <c r="B10614" s="22"/>
      <c r="G10614" s="23"/>
      <c r="V10614"/>
    </row>
    <row r="10615" spans="1:22" s="1" customFormat="1" ht="15.75" x14ac:dyDescent="0.25">
      <c r="A10615" s="22"/>
      <c r="B10615" s="22"/>
      <c r="G10615" s="23"/>
      <c r="V10615"/>
    </row>
    <row r="10616" spans="1:22" s="1" customFormat="1" ht="15.75" x14ac:dyDescent="0.25">
      <c r="A10616" s="22"/>
      <c r="B10616" s="22"/>
      <c r="G10616" s="23"/>
      <c r="V10616"/>
    </row>
    <row r="10617" spans="1:22" s="1" customFormat="1" ht="15.75" x14ac:dyDescent="0.25">
      <c r="A10617" s="22"/>
      <c r="B10617" s="22"/>
      <c r="G10617" s="23"/>
      <c r="V10617"/>
    </row>
    <row r="10618" spans="1:22" s="1" customFormat="1" ht="15.75" x14ac:dyDescent="0.25">
      <c r="A10618" s="22"/>
      <c r="B10618" s="22"/>
      <c r="G10618" s="23"/>
      <c r="V10618"/>
    </row>
    <row r="10619" spans="1:22" s="1" customFormat="1" ht="15.75" x14ac:dyDescent="0.25">
      <c r="A10619" s="22"/>
      <c r="B10619" s="22"/>
      <c r="G10619" s="23"/>
      <c r="V10619"/>
    </row>
    <row r="10620" spans="1:22" s="1" customFormat="1" ht="15.75" x14ac:dyDescent="0.25">
      <c r="A10620" s="22"/>
      <c r="B10620" s="22"/>
      <c r="G10620" s="23"/>
      <c r="V10620"/>
    </row>
    <row r="10621" spans="1:22" s="1" customFormat="1" ht="15.75" x14ac:dyDescent="0.25">
      <c r="A10621" s="22"/>
      <c r="B10621" s="22"/>
      <c r="G10621" s="23"/>
      <c r="V10621"/>
    </row>
    <row r="10622" spans="1:22" s="1" customFormat="1" ht="15.75" x14ac:dyDescent="0.25">
      <c r="A10622" s="22"/>
      <c r="B10622" s="22"/>
      <c r="G10622" s="23"/>
      <c r="V10622"/>
    </row>
    <row r="10623" spans="1:22" s="1" customFormat="1" ht="15.75" x14ac:dyDescent="0.25">
      <c r="A10623" s="22"/>
      <c r="B10623" s="22"/>
      <c r="G10623" s="23"/>
      <c r="V10623"/>
    </row>
    <row r="10624" spans="1:22" s="1" customFormat="1" ht="15.75" x14ac:dyDescent="0.25">
      <c r="A10624" s="22"/>
      <c r="B10624" s="22"/>
      <c r="G10624" s="23"/>
      <c r="V10624"/>
    </row>
    <row r="10625" spans="1:22" s="1" customFormat="1" ht="15.75" x14ac:dyDescent="0.25">
      <c r="A10625" s="22"/>
      <c r="B10625" s="22"/>
      <c r="G10625" s="23"/>
      <c r="V10625"/>
    </row>
    <row r="10626" spans="1:22" s="1" customFormat="1" ht="15.75" x14ac:dyDescent="0.25">
      <c r="A10626" s="22"/>
      <c r="B10626" s="22"/>
      <c r="G10626" s="23"/>
      <c r="V10626"/>
    </row>
    <row r="10627" spans="1:22" s="1" customFormat="1" ht="15.75" x14ac:dyDescent="0.25">
      <c r="A10627" s="22"/>
      <c r="B10627" s="22"/>
      <c r="G10627" s="23"/>
      <c r="V10627"/>
    </row>
    <row r="10628" spans="1:22" s="1" customFormat="1" ht="15.75" x14ac:dyDescent="0.25">
      <c r="A10628" s="22"/>
      <c r="B10628" s="22"/>
      <c r="G10628" s="23"/>
      <c r="V10628"/>
    </row>
    <row r="10629" spans="1:22" s="1" customFormat="1" ht="15.75" x14ac:dyDescent="0.25">
      <c r="A10629" s="22"/>
      <c r="B10629" s="22"/>
      <c r="G10629" s="23"/>
      <c r="V10629"/>
    </row>
    <row r="10630" spans="1:22" s="1" customFormat="1" ht="15.75" x14ac:dyDescent="0.25">
      <c r="A10630" s="22"/>
      <c r="B10630" s="22"/>
      <c r="G10630" s="23"/>
      <c r="V10630"/>
    </row>
    <row r="10631" spans="1:22" s="1" customFormat="1" ht="15.75" x14ac:dyDescent="0.25">
      <c r="A10631" s="22"/>
      <c r="B10631" s="22"/>
      <c r="G10631" s="23"/>
      <c r="V10631"/>
    </row>
    <row r="10632" spans="1:22" s="1" customFormat="1" ht="15.75" x14ac:dyDescent="0.25">
      <c r="A10632" s="22"/>
      <c r="B10632" s="22"/>
      <c r="G10632" s="23"/>
      <c r="V10632"/>
    </row>
    <row r="10633" spans="1:22" s="1" customFormat="1" ht="15.75" x14ac:dyDescent="0.25">
      <c r="A10633" s="22"/>
      <c r="B10633" s="22"/>
      <c r="G10633" s="23"/>
      <c r="V10633"/>
    </row>
    <row r="10634" spans="1:22" s="1" customFormat="1" ht="15.75" x14ac:dyDescent="0.25">
      <c r="A10634" s="22"/>
      <c r="B10634" s="22"/>
      <c r="G10634" s="23"/>
      <c r="V10634"/>
    </row>
    <row r="10635" spans="1:22" s="1" customFormat="1" ht="15.75" x14ac:dyDescent="0.25">
      <c r="A10635" s="22"/>
      <c r="B10635" s="22"/>
      <c r="G10635" s="23"/>
      <c r="V10635"/>
    </row>
    <row r="10636" spans="1:22" s="1" customFormat="1" ht="15.75" x14ac:dyDescent="0.25">
      <c r="A10636" s="22"/>
      <c r="B10636" s="22"/>
      <c r="G10636" s="23"/>
      <c r="V10636"/>
    </row>
    <row r="10637" spans="1:22" s="1" customFormat="1" ht="15.75" x14ac:dyDescent="0.25">
      <c r="A10637" s="22"/>
      <c r="B10637" s="22"/>
      <c r="G10637" s="23"/>
      <c r="V10637"/>
    </row>
    <row r="10638" spans="1:22" s="1" customFormat="1" ht="15.75" x14ac:dyDescent="0.25">
      <c r="A10638" s="22"/>
      <c r="B10638" s="22"/>
      <c r="G10638" s="23"/>
      <c r="V10638"/>
    </row>
    <row r="10639" spans="1:22" s="1" customFormat="1" ht="15.75" x14ac:dyDescent="0.25">
      <c r="A10639" s="22"/>
      <c r="B10639" s="22"/>
      <c r="G10639" s="23"/>
      <c r="V10639"/>
    </row>
    <row r="10640" spans="1:22" s="1" customFormat="1" ht="15.75" x14ac:dyDescent="0.25">
      <c r="A10640" s="22"/>
      <c r="B10640" s="22"/>
      <c r="G10640" s="23"/>
      <c r="V10640"/>
    </row>
    <row r="10641" spans="1:22" s="1" customFormat="1" ht="15.75" x14ac:dyDescent="0.25">
      <c r="A10641" s="22"/>
      <c r="B10641" s="22"/>
      <c r="G10641" s="23"/>
      <c r="V10641"/>
    </row>
    <row r="10642" spans="1:22" s="1" customFormat="1" ht="15.75" x14ac:dyDescent="0.25">
      <c r="A10642" s="22"/>
      <c r="B10642" s="22"/>
      <c r="G10642" s="23"/>
      <c r="V10642"/>
    </row>
    <row r="10643" spans="1:22" s="1" customFormat="1" ht="15.75" x14ac:dyDescent="0.25">
      <c r="A10643" s="22"/>
      <c r="B10643" s="22"/>
      <c r="G10643" s="23"/>
      <c r="V10643"/>
    </row>
    <row r="10644" spans="1:22" s="1" customFormat="1" ht="15.75" x14ac:dyDescent="0.25">
      <c r="A10644" s="22"/>
      <c r="B10644" s="22"/>
      <c r="G10644" s="23"/>
      <c r="V10644"/>
    </row>
    <row r="10645" spans="1:22" s="1" customFormat="1" ht="15.75" x14ac:dyDescent="0.25">
      <c r="A10645" s="22"/>
      <c r="B10645" s="22"/>
      <c r="G10645" s="23"/>
      <c r="V10645"/>
    </row>
    <row r="10646" spans="1:22" s="1" customFormat="1" ht="15.75" x14ac:dyDescent="0.25">
      <c r="A10646" s="22"/>
      <c r="B10646" s="22"/>
      <c r="G10646" s="23"/>
      <c r="V10646"/>
    </row>
    <row r="10647" spans="1:22" s="1" customFormat="1" ht="15.75" x14ac:dyDescent="0.25">
      <c r="A10647" s="22"/>
      <c r="B10647" s="22"/>
      <c r="G10647" s="23"/>
      <c r="V10647"/>
    </row>
    <row r="10648" spans="1:22" s="1" customFormat="1" ht="15.75" x14ac:dyDescent="0.25">
      <c r="A10648" s="22"/>
      <c r="B10648" s="22"/>
      <c r="G10648" s="23"/>
      <c r="V10648"/>
    </row>
    <row r="10649" spans="1:22" s="1" customFormat="1" ht="15.75" x14ac:dyDescent="0.25">
      <c r="A10649" s="22"/>
      <c r="B10649" s="22"/>
      <c r="G10649" s="23"/>
      <c r="V10649"/>
    </row>
    <row r="10650" spans="1:22" s="1" customFormat="1" ht="15.75" x14ac:dyDescent="0.25">
      <c r="A10650" s="22"/>
      <c r="B10650" s="22"/>
      <c r="G10650" s="23"/>
      <c r="V10650"/>
    </row>
    <row r="10651" spans="1:22" s="1" customFormat="1" ht="15.75" x14ac:dyDescent="0.25">
      <c r="A10651" s="22"/>
      <c r="B10651" s="22"/>
      <c r="G10651" s="23"/>
      <c r="V10651"/>
    </row>
    <row r="10652" spans="1:22" s="1" customFormat="1" ht="15.75" x14ac:dyDescent="0.25">
      <c r="A10652" s="22"/>
      <c r="B10652" s="22"/>
      <c r="G10652" s="23"/>
      <c r="V10652"/>
    </row>
    <row r="10653" spans="1:22" s="1" customFormat="1" ht="15.75" x14ac:dyDescent="0.25">
      <c r="A10653" s="22"/>
      <c r="B10653" s="22"/>
      <c r="G10653" s="23"/>
      <c r="V10653"/>
    </row>
    <row r="10654" spans="1:22" s="1" customFormat="1" ht="15.75" x14ac:dyDescent="0.25">
      <c r="A10654" s="22"/>
      <c r="B10654" s="22"/>
      <c r="G10654" s="23"/>
      <c r="V10654"/>
    </row>
    <row r="10655" spans="1:22" s="1" customFormat="1" ht="15.75" x14ac:dyDescent="0.25">
      <c r="A10655" s="22"/>
      <c r="B10655" s="22"/>
      <c r="G10655" s="23"/>
      <c r="V10655"/>
    </row>
    <row r="10656" spans="1:22" s="1" customFormat="1" ht="15.75" x14ac:dyDescent="0.25">
      <c r="A10656" s="22"/>
      <c r="B10656" s="22"/>
      <c r="G10656" s="23"/>
      <c r="V10656"/>
    </row>
    <row r="10657" spans="1:22" s="1" customFormat="1" ht="15.75" x14ac:dyDescent="0.25">
      <c r="A10657" s="22"/>
      <c r="B10657" s="22"/>
      <c r="G10657" s="23"/>
      <c r="V10657"/>
    </row>
    <row r="10658" spans="1:22" s="1" customFormat="1" ht="15.75" x14ac:dyDescent="0.25">
      <c r="A10658" s="22"/>
      <c r="B10658" s="22"/>
      <c r="G10658" s="23"/>
      <c r="V10658"/>
    </row>
    <row r="10659" spans="1:22" s="1" customFormat="1" ht="15.75" x14ac:dyDescent="0.25">
      <c r="A10659" s="22"/>
      <c r="B10659" s="22"/>
      <c r="G10659" s="23"/>
      <c r="V10659"/>
    </row>
    <row r="10660" spans="1:22" s="1" customFormat="1" ht="15.75" x14ac:dyDescent="0.25">
      <c r="A10660" s="22"/>
      <c r="B10660" s="22"/>
      <c r="G10660" s="23"/>
      <c r="V10660"/>
    </row>
    <row r="10661" spans="1:22" s="1" customFormat="1" ht="15.75" x14ac:dyDescent="0.25">
      <c r="A10661" s="22"/>
      <c r="B10661" s="22"/>
      <c r="G10661" s="23"/>
      <c r="V10661"/>
    </row>
    <row r="10662" spans="1:22" s="1" customFormat="1" ht="15.75" x14ac:dyDescent="0.25">
      <c r="A10662" s="22"/>
      <c r="B10662" s="22"/>
      <c r="G10662" s="23"/>
      <c r="V10662"/>
    </row>
    <row r="10663" spans="1:22" s="1" customFormat="1" ht="15.75" x14ac:dyDescent="0.25">
      <c r="A10663" s="22"/>
      <c r="B10663" s="22"/>
      <c r="G10663" s="23"/>
      <c r="V10663"/>
    </row>
    <row r="10664" spans="1:22" s="1" customFormat="1" ht="15.75" x14ac:dyDescent="0.25">
      <c r="A10664" s="22"/>
      <c r="B10664" s="22"/>
      <c r="G10664" s="23"/>
      <c r="V10664"/>
    </row>
    <row r="10665" spans="1:22" s="1" customFormat="1" ht="15.75" x14ac:dyDescent="0.25">
      <c r="A10665" s="22"/>
      <c r="B10665" s="22"/>
      <c r="G10665" s="23"/>
      <c r="V10665"/>
    </row>
    <row r="10666" spans="1:22" s="1" customFormat="1" ht="15.75" x14ac:dyDescent="0.25">
      <c r="A10666" s="22"/>
      <c r="B10666" s="22"/>
      <c r="G10666" s="23"/>
      <c r="V10666"/>
    </row>
    <row r="10667" spans="1:22" s="1" customFormat="1" ht="15.75" x14ac:dyDescent="0.25">
      <c r="A10667" s="22"/>
      <c r="B10667" s="22"/>
      <c r="G10667" s="23"/>
      <c r="V10667"/>
    </row>
    <row r="10668" spans="1:22" s="1" customFormat="1" ht="15.75" x14ac:dyDescent="0.25">
      <c r="A10668" s="22"/>
      <c r="B10668" s="22"/>
      <c r="G10668" s="23"/>
      <c r="V10668"/>
    </row>
    <row r="10669" spans="1:22" s="1" customFormat="1" ht="15.75" x14ac:dyDescent="0.25">
      <c r="A10669" s="22"/>
      <c r="B10669" s="22"/>
      <c r="G10669" s="23"/>
      <c r="V10669"/>
    </row>
    <row r="10670" spans="1:22" s="1" customFormat="1" ht="15.75" x14ac:dyDescent="0.25">
      <c r="A10670" s="22"/>
      <c r="B10670" s="22"/>
      <c r="G10670" s="23"/>
      <c r="V10670"/>
    </row>
    <row r="10671" spans="1:22" s="1" customFormat="1" ht="15.75" x14ac:dyDescent="0.25">
      <c r="A10671" s="22"/>
      <c r="B10671" s="22"/>
      <c r="G10671" s="23"/>
      <c r="V10671"/>
    </row>
    <row r="10672" spans="1:22" s="1" customFormat="1" ht="15.75" x14ac:dyDescent="0.25">
      <c r="A10672" s="22"/>
      <c r="B10672" s="22"/>
      <c r="G10672" s="23"/>
      <c r="V10672"/>
    </row>
    <row r="10673" spans="1:22" s="1" customFormat="1" ht="15.75" x14ac:dyDescent="0.25">
      <c r="A10673" s="22"/>
      <c r="B10673" s="22"/>
      <c r="G10673" s="23"/>
      <c r="V10673"/>
    </row>
    <row r="10674" spans="1:22" s="1" customFormat="1" ht="15.75" x14ac:dyDescent="0.25">
      <c r="A10674" s="22"/>
      <c r="B10674" s="22"/>
      <c r="G10674" s="23"/>
      <c r="V10674"/>
    </row>
    <row r="10675" spans="1:22" s="1" customFormat="1" ht="15.75" x14ac:dyDescent="0.25">
      <c r="A10675" s="22"/>
      <c r="B10675" s="22"/>
      <c r="G10675" s="23"/>
      <c r="V10675"/>
    </row>
    <row r="10676" spans="1:22" s="1" customFormat="1" ht="15.75" x14ac:dyDescent="0.25">
      <c r="A10676" s="22"/>
      <c r="B10676" s="22"/>
      <c r="G10676" s="23"/>
      <c r="V10676"/>
    </row>
    <row r="10677" spans="1:22" s="1" customFormat="1" ht="15.75" x14ac:dyDescent="0.25">
      <c r="A10677" s="22"/>
      <c r="B10677" s="22"/>
      <c r="G10677" s="23"/>
      <c r="V10677"/>
    </row>
    <row r="10678" spans="1:22" s="1" customFormat="1" ht="15.75" x14ac:dyDescent="0.25">
      <c r="A10678" s="22"/>
      <c r="B10678" s="22"/>
      <c r="G10678" s="23"/>
      <c r="V10678"/>
    </row>
    <row r="10679" spans="1:22" s="1" customFormat="1" ht="15.75" x14ac:dyDescent="0.25">
      <c r="A10679" s="22"/>
      <c r="B10679" s="22"/>
      <c r="G10679" s="23"/>
      <c r="V10679"/>
    </row>
    <row r="10680" spans="1:22" s="1" customFormat="1" ht="15.75" x14ac:dyDescent="0.25">
      <c r="A10680" s="22"/>
      <c r="B10680" s="22"/>
      <c r="G10680" s="23"/>
      <c r="V10680"/>
    </row>
    <row r="10681" spans="1:22" s="1" customFormat="1" ht="15.75" x14ac:dyDescent="0.25">
      <c r="A10681" s="22"/>
      <c r="B10681" s="22"/>
      <c r="G10681" s="23"/>
      <c r="V10681"/>
    </row>
    <row r="10682" spans="1:22" s="1" customFormat="1" ht="15.75" x14ac:dyDescent="0.25">
      <c r="A10682" s="22"/>
      <c r="B10682" s="22"/>
      <c r="G10682" s="23"/>
      <c r="V10682"/>
    </row>
    <row r="10683" spans="1:22" s="1" customFormat="1" ht="15.75" x14ac:dyDescent="0.25">
      <c r="A10683" s="22"/>
      <c r="B10683" s="22"/>
      <c r="G10683" s="23"/>
      <c r="V10683"/>
    </row>
    <row r="10684" spans="1:22" s="1" customFormat="1" ht="15.75" x14ac:dyDescent="0.25">
      <c r="A10684" s="22"/>
      <c r="B10684" s="22"/>
      <c r="G10684" s="23"/>
      <c r="V10684"/>
    </row>
    <row r="10685" spans="1:22" s="1" customFormat="1" ht="15.75" x14ac:dyDescent="0.25">
      <c r="A10685" s="22"/>
      <c r="B10685" s="22"/>
      <c r="G10685" s="23"/>
      <c r="V10685"/>
    </row>
    <row r="10686" spans="1:22" s="1" customFormat="1" ht="15.75" x14ac:dyDescent="0.25">
      <c r="A10686" s="22"/>
      <c r="B10686" s="22"/>
      <c r="G10686" s="23"/>
      <c r="V10686"/>
    </row>
    <row r="10687" spans="1:22" s="1" customFormat="1" ht="15.75" x14ac:dyDescent="0.25">
      <c r="A10687" s="22"/>
      <c r="B10687" s="22"/>
      <c r="G10687" s="23"/>
      <c r="V10687"/>
    </row>
    <row r="10688" spans="1:22" s="1" customFormat="1" ht="15.75" x14ac:dyDescent="0.25">
      <c r="A10688" s="22"/>
      <c r="B10688" s="22"/>
      <c r="G10688" s="23"/>
      <c r="V10688"/>
    </row>
    <row r="10689" spans="1:22" s="1" customFormat="1" ht="15.75" x14ac:dyDescent="0.25">
      <c r="A10689" s="22"/>
      <c r="B10689" s="22"/>
      <c r="G10689" s="23"/>
      <c r="V10689"/>
    </row>
    <row r="10690" spans="1:22" s="1" customFormat="1" ht="15.75" x14ac:dyDescent="0.25">
      <c r="A10690" s="22"/>
      <c r="B10690" s="22"/>
      <c r="G10690" s="23"/>
      <c r="V10690"/>
    </row>
    <row r="10691" spans="1:22" s="1" customFormat="1" ht="15.75" x14ac:dyDescent="0.25">
      <c r="A10691" s="22"/>
      <c r="B10691" s="22"/>
      <c r="G10691" s="23"/>
      <c r="V10691"/>
    </row>
    <row r="10692" spans="1:22" s="1" customFormat="1" ht="15.75" x14ac:dyDescent="0.25">
      <c r="A10692" s="22"/>
      <c r="B10692" s="22"/>
      <c r="G10692" s="23"/>
      <c r="V10692"/>
    </row>
    <row r="10693" spans="1:22" s="1" customFormat="1" ht="15.75" x14ac:dyDescent="0.25">
      <c r="A10693" s="22"/>
      <c r="B10693" s="22"/>
      <c r="G10693" s="23"/>
      <c r="V10693"/>
    </row>
    <row r="10694" spans="1:22" s="1" customFormat="1" ht="15.75" x14ac:dyDescent="0.25">
      <c r="A10694" s="22"/>
      <c r="B10694" s="22"/>
      <c r="G10694" s="23"/>
      <c r="V10694"/>
    </row>
    <row r="10695" spans="1:22" s="1" customFormat="1" ht="15.75" x14ac:dyDescent="0.25">
      <c r="A10695" s="22"/>
      <c r="B10695" s="22"/>
      <c r="G10695" s="23"/>
      <c r="V10695"/>
    </row>
    <row r="10696" spans="1:22" s="1" customFormat="1" ht="15.75" x14ac:dyDescent="0.25">
      <c r="A10696" s="22"/>
      <c r="B10696" s="22"/>
      <c r="G10696" s="23"/>
      <c r="V10696"/>
    </row>
    <row r="10697" spans="1:22" s="1" customFormat="1" ht="15.75" x14ac:dyDescent="0.25">
      <c r="A10697" s="22"/>
      <c r="B10697" s="22"/>
      <c r="G10697" s="23"/>
      <c r="V10697"/>
    </row>
    <row r="10698" spans="1:22" s="1" customFormat="1" ht="15.75" x14ac:dyDescent="0.25">
      <c r="A10698" s="22"/>
      <c r="B10698" s="22"/>
      <c r="G10698" s="23"/>
      <c r="V10698"/>
    </row>
    <row r="10699" spans="1:22" s="1" customFormat="1" ht="15.75" x14ac:dyDescent="0.25">
      <c r="A10699" s="22"/>
      <c r="B10699" s="22"/>
      <c r="G10699" s="23"/>
      <c r="V10699"/>
    </row>
    <row r="10700" spans="1:22" s="1" customFormat="1" ht="15.75" x14ac:dyDescent="0.25">
      <c r="A10700" s="22"/>
      <c r="B10700" s="22"/>
      <c r="G10700" s="23"/>
      <c r="V10700"/>
    </row>
    <row r="10701" spans="1:22" s="1" customFormat="1" ht="15.75" x14ac:dyDescent="0.25">
      <c r="A10701" s="22"/>
      <c r="B10701" s="22"/>
      <c r="G10701" s="23"/>
      <c r="V10701"/>
    </row>
    <row r="10702" spans="1:22" s="1" customFormat="1" ht="15.75" x14ac:dyDescent="0.25">
      <c r="A10702" s="22"/>
      <c r="B10702" s="22"/>
      <c r="G10702" s="23"/>
      <c r="V10702"/>
    </row>
    <row r="10703" spans="1:22" s="1" customFormat="1" ht="15.75" x14ac:dyDescent="0.25">
      <c r="A10703" s="22"/>
      <c r="B10703" s="22"/>
      <c r="G10703" s="23"/>
      <c r="V10703"/>
    </row>
    <row r="10704" spans="1:22" s="1" customFormat="1" ht="15.75" x14ac:dyDescent="0.25">
      <c r="A10704" s="22"/>
      <c r="B10704" s="22"/>
      <c r="G10704" s="23"/>
      <c r="V10704"/>
    </row>
    <row r="10705" spans="1:22" s="1" customFormat="1" ht="15.75" x14ac:dyDescent="0.25">
      <c r="A10705" s="22"/>
      <c r="B10705" s="22"/>
      <c r="G10705" s="23"/>
      <c r="V10705"/>
    </row>
    <row r="10706" spans="1:22" s="1" customFormat="1" ht="15.75" x14ac:dyDescent="0.25">
      <c r="A10706" s="22"/>
      <c r="B10706" s="22"/>
      <c r="G10706" s="23"/>
      <c r="V10706"/>
    </row>
    <row r="10707" spans="1:22" s="1" customFormat="1" ht="15.75" x14ac:dyDescent="0.25">
      <c r="A10707" s="22"/>
      <c r="B10707" s="22"/>
      <c r="G10707" s="23"/>
      <c r="V10707"/>
    </row>
    <row r="10708" spans="1:22" s="1" customFormat="1" ht="15.75" x14ac:dyDescent="0.25">
      <c r="A10708" s="22"/>
      <c r="B10708" s="22"/>
      <c r="G10708" s="23"/>
      <c r="V10708"/>
    </row>
    <row r="10709" spans="1:22" s="1" customFormat="1" ht="15.75" x14ac:dyDescent="0.25">
      <c r="A10709" s="22"/>
      <c r="B10709" s="22"/>
      <c r="G10709" s="23"/>
      <c r="V10709"/>
    </row>
    <row r="10710" spans="1:22" s="1" customFormat="1" ht="15.75" x14ac:dyDescent="0.25">
      <c r="A10710" s="22"/>
      <c r="B10710" s="22"/>
      <c r="G10710" s="23"/>
      <c r="V10710"/>
    </row>
    <row r="10711" spans="1:22" s="1" customFormat="1" ht="15.75" x14ac:dyDescent="0.25">
      <c r="A10711" s="22"/>
      <c r="B10711" s="22"/>
      <c r="G10711" s="23"/>
      <c r="V10711"/>
    </row>
    <row r="10712" spans="1:22" s="1" customFormat="1" ht="15.75" x14ac:dyDescent="0.25">
      <c r="A10712" s="22"/>
      <c r="B10712" s="22"/>
      <c r="G10712" s="23"/>
      <c r="V10712"/>
    </row>
    <row r="10713" spans="1:22" s="1" customFormat="1" ht="15.75" x14ac:dyDescent="0.25">
      <c r="A10713" s="22"/>
      <c r="B10713" s="22"/>
      <c r="G10713" s="23"/>
      <c r="V10713"/>
    </row>
    <row r="10714" spans="1:22" s="1" customFormat="1" ht="15.75" x14ac:dyDescent="0.25">
      <c r="A10714" s="22"/>
      <c r="B10714" s="22"/>
      <c r="G10714" s="23"/>
      <c r="V10714"/>
    </row>
    <row r="10715" spans="1:22" s="1" customFormat="1" ht="15.75" x14ac:dyDescent="0.25">
      <c r="A10715" s="22"/>
      <c r="B10715" s="22"/>
      <c r="G10715" s="23"/>
      <c r="V10715"/>
    </row>
    <row r="10716" spans="1:22" s="1" customFormat="1" ht="15.75" x14ac:dyDescent="0.25">
      <c r="A10716" s="22"/>
      <c r="B10716" s="22"/>
      <c r="G10716" s="23"/>
      <c r="V10716"/>
    </row>
    <row r="10717" spans="1:22" s="1" customFormat="1" ht="15.75" x14ac:dyDescent="0.25">
      <c r="A10717" s="22"/>
      <c r="B10717" s="22"/>
      <c r="G10717" s="23"/>
      <c r="V10717"/>
    </row>
    <row r="10718" spans="1:22" s="1" customFormat="1" ht="15.75" x14ac:dyDescent="0.25">
      <c r="A10718" s="22"/>
      <c r="B10718" s="22"/>
      <c r="G10718" s="23"/>
      <c r="V10718"/>
    </row>
    <row r="10719" spans="1:22" s="1" customFormat="1" ht="15.75" x14ac:dyDescent="0.25">
      <c r="A10719" s="22"/>
      <c r="B10719" s="22"/>
      <c r="G10719" s="23"/>
      <c r="V10719"/>
    </row>
    <row r="10720" spans="1:22" s="1" customFormat="1" ht="15.75" x14ac:dyDescent="0.25">
      <c r="A10720" s="22"/>
      <c r="B10720" s="22"/>
      <c r="G10720" s="23"/>
      <c r="V10720"/>
    </row>
    <row r="10721" spans="1:22" s="1" customFormat="1" ht="15.75" x14ac:dyDescent="0.25">
      <c r="A10721" s="22"/>
      <c r="B10721" s="22"/>
      <c r="G10721" s="23"/>
      <c r="V10721"/>
    </row>
    <row r="10722" spans="1:22" s="1" customFormat="1" ht="15.75" x14ac:dyDescent="0.25">
      <c r="A10722" s="22"/>
      <c r="B10722" s="22"/>
      <c r="G10722" s="23"/>
      <c r="V10722"/>
    </row>
    <row r="10723" spans="1:22" s="1" customFormat="1" ht="15.75" x14ac:dyDescent="0.25">
      <c r="A10723" s="22"/>
      <c r="B10723" s="22"/>
      <c r="G10723" s="23"/>
      <c r="V10723"/>
    </row>
    <row r="10724" spans="1:22" s="1" customFormat="1" ht="15.75" x14ac:dyDescent="0.25">
      <c r="A10724" s="22"/>
      <c r="B10724" s="22"/>
      <c r="G10724" s="23"/>
      <c r="V10724"/>
    </row>
    <row r="10725" spans="1:22" s="1" customFormat="1" ht="15.75" x14ac:dyDescent="0.25">
      <c r="A10725" s="22"/>
      <c r="B10725" s="22"/>
      <c r="G10725" s="23"/>
      <c r="V10725"/>
    </row>
    <row r="10726" spans="1:22" s="1" customFormat="1" ht="15.75" x14ac:dyDescent="0.25">
      <c r="A10726" s="22"/>
      <c r="B10726" s="22"/>
      <c r="G10726" s="23"/>
      <c r="V10726"/>
    </row>
    <row r="10727" spans="1:22" s="1" customFormat="1" ht="15.75" x14ac:dyDescent="0.25">
      <c r="A10727" s="22"/>
      <c r="B10727" s="22"/>
      <c r="G10727" s="23"/>
      <c r="V10727"/>
    </row>
    <row r="10728" spans="1:22" s="1" customFormat="1" ht="15.75" x14ac:dyDescent="0.25">
      <c r="A10728" s="22"/>
      <c r="B10728" s="22"/>
      <c r="G10728" s="23"/>
      <c r="V10728"/>
    </row>
    <row r="10729" spans="1:22" s="1" customFormat="1" ht="15.75" x14ac:dyDescent="0.25">
      <c r="A10729" s="22"/>
      <c r="B10729" s="22"/>
      <c r="G10729" s="23"/>
      <c r="V10729"/>
    </row>
    <row r="10730" spans="1:22" s="1" customFormat="1" ht="15.75" x14ac:dyDescent="0.25">
      <c r="A10730" s="22"/>
      <c r="B10730" s="22"/>
      <c r="G10730" s="23"/>
      <c r="V10730"/>
    </row>
    <row r="10731" spans="1:22" s="1" customFormat="1" ht="15.75" x14ac:dyDescent="0.25">
      <c r="A10731" s="22"/>
      <c r="B10731" s="22"/>
      <c r="G10731" s="23"/>
      <c r="V10731"/>
    </row>
    <row r="10732" spans="1:22" s="1" customFormat="1" ht="15.75" x14ac:dyDescent="0.25">
      <c r="A10732" s="22"/>
      <c r="B10732" s="22"/>
      <c r="G10732" s="23"/>
      <c r="V10732"/>
    </row>
    <row r="10733" spans="1:22" s="1" customFormat="1" ht="15.75" x14ac:dyDescent="0.25">
      <c r="A10733" s="22"/>
      <c r="B10733" s="22"/>
      <c r="G10733" s="23"/>
      <c r="V10733"/>
    </row>
    <row r="10734" spans="1:22" s="1" customFormat="1" ht="15.75" x14ac:dyDescent="0.25">
      <c r="A10734" s="22"/>
      <c r="B10734" s="22"/>
      <c r="G10734" s="23"/>
      <c r="V10734"/>
    </row>
    <row r="10735" spans="1:22" s="1" customFormat="1" ht="15.75" x14ac:dyDescent="0.25">
      <c r="A10735" s="22"/>
      <c r="B10735" s="22"/>
      <c r="G10735" s="23"/>
      <c r="V10735"/>
    </row>
    <row r="10736" spans="1:22" s="1" customFormat="1" ht="15.75" x14ac:dyDescent="0.25">
      <c r="A10736" s="22"/>
      <c r="B10736" s="22"/>
      <c r="G10736" s="23"/>
      <c r="V10736"/>
    </row>
    <row r="10737" spans="1:22" s="1" customFormat="1" ht="15.75" x14ac:dyDescent="0.25">
      <c r="A10737" s="22"/>
      <c r="B10737" s="22"/>
      <c r="G10737" s="23"/>
      <c r="V10737"/>
    </row>
    <row r="10738" spans="1:22" s="1" customFormat="1" ht="15.75" x14ac:dyDescent="0.25">
      <c r="A10738" s="22"/>
      <c r="B10738" s="22"/>
      <c r="G10738" s="23"/>
      <c r="V10738"/>
    </row>
    <row r="10739" spans="1:22" s="1" customFormat="1" ht="15.75" x14ac:dyDescent="0.25">
      <c r="A10739" s="22"/>
      <c r="B10739" s="22"/>
      <c r="G10739" s="23"/>
      <c r="V10739"/>
    </row>
    <row r="10740" spans="1:22" s="1" customFormat="1" ht="15.75" x14ac:dyDescent="0.25">
      <c r="A10740" s="22"/>
      <c r="B10740" s="22"/>
      <c r="G10740" s="23"/>
      <c r="V10740"/>
    </row>
    <row r="10741" spans="1:22" s="1" customFormat="1" ht="15.75" x14ac:dyDescent="0.25">
      <c r="A10741" s="22"/>
      <c r="B10741" s="22"/>
      <c r="G10741" s="23"/>
      <c r="V10741"/>
    </row>
    <row r="10742" spans="1:22" s="1" customFormat="1" ht="15.75" x14ac:dyDescent="0.25">
      <c r="A10742" s="22"/>
      <c r="B10742" s="22"/>
      <c r="G10742" s="23"/>
      <c r="V10742"/>
    </row>
    <row r="10743" spans="1:22" s="1" customFormat="1" ht="15.75" x14ac:dyDescent="0.25">
      <c r="A10743" s="22"/>
      <c r="B10743" s="22"/>
      <c r="G10743" s="23"/>
      <c r="V10743"/>
    </row>
    <row r="10744" spans="1:22" s="1" customFormat="1" ht="15.75" x14ac:dyDescent="0.25">
      <c r="A10744" s="22"/>
      <c r="B10744" s="22"/>
      <c r="G10744" s="23"/>
      <c r="V10744"/>
    </row>
    <row r="10745" spans="1:22" s="1" customFormat="1" ht="15.75" x14ac:dyDescent="0.25">
      <c r="A10745" s="22"/>
      <c r="B10745" s="22"/>
      <c r="G10745" s="23"/>
      <c r="V10745"/>
    </row>
    <row r="10746" spans="1:22" s="1" customFormat="1" ht="15.75" x14ac:dyDescent="0.25">
      <c r="A10746" s="22"/>
      <c r="B10746" s="22"/>
      <c r="G10746" s="23"/>
      <c r="V10746"/>
    </row>
    <row r="10747" spans="1:22" s="1" customFormat="1" ht="15.75" x14ac:dyDescent="0.25">
      <c r="A10747" s="22"/>
      <c r="B10747" s="22"/>
      <c r="G10747" s="23"/>
      <c r="V10747"/>
    </row>
    <row r="10748" spans="1:22" s="1" customFormat="1" ht="15.75" x14ac:dyDescent="0.25">
      <c r="A10748" s="22"/>
      <c r="B10748" s="22"/>
      <c r="G10748" s="23"/>
      <c r="V10748"/>
    </row>
    <row r="10749" spans="1:22" s="1" customFormat="1" ht="15.75" x14ac:dyDescent="0.25">
      <c r="A10749" s="22"/>
      <c r="B10749" s="22"/>
      <c r="G10749" s="23"/>
      <c r="V10749"/>
    </row>
    <row r="10750" spans="1:22" s="1" customFormat="1" ht="15.75" x14ac:dyDescent="0.25">
      <c r="A10750" s="22"/>
      <c r="B10750" s="22"/>
      <c r="G10750" s="23"/>
      <c r="V10750"/>
    </row>
    <row r="10751" spans="1:22" s="1" customFormat="1" ht="15.75" x14ac:dyDescent="0.25">
      <c r="A10751" s="22"/>
      <c r="B10751" s="22"/>
      <c r="G10751" s="23"/>
      <c r="V10751"/>
    </row>
    <row r="10752" spans="1:22" s="1" customFormat="1" ht="15.75" x14ac:dyDescent="0.25">
      <c r="A10752" s="22"/>
      <c r="B10752" s="22"/>
      <c r="G10752" s="23"/>
      <c r="V10752"/>
    </row>
    <row r="10753" spans="1:22" s="1" customFormat="1" ht="15.75" x14ac:dyDescent="0.25">
      <c r="A10753" s="22"/>
      <c r="B10753" s="22"/>
      <c r="G10753" s="23"/>
      <c r="V10753"/>
    </row>
    <row r="10754" spans="1:22" s="1" customFormat="1" ht="15.75" x14ac:dyDescent="0.25">
      <c r="A10754" s="22"/>
      <c r="B10754" s="22"/>
      <c r="G10754" s="23"/>
      <c r="V10754"/>
    </row>
    <row r="10755" spans="1:22" s="1" customFormat="1" ht="15.75" x14ac:dyDescent="0.25">
      <c r="A10755" s="22"/>
      <c r="B10755" s="22"/>
      <c r="G10755" s="23"/>
      <c r="V10755"/>
    </row>
    <row r="10756" spans="1:22" s="1" customFormat="1" ht="15.75" x14ac:dyDescent="0.25">
      <c r="A10756" s="22"/>
      <c r="B10756" s="22"/>
      <c r="G10756" s="23"/>
      <c r="V10756"/>
    </row>
    <row r="10757" spans="1:22" s="1" customFormat="1" ht="15.75" x14ac:dyDescent="0.25">
      <c r="A10757" s="22"/>
      <c r="B10757" s="22"/>
      <c r="G10757" s="23"/>
      <c r="V10757"/>
    </row>
    <row r="10758" spans="1:22" s="1" customFormat="1" ht="15.75" x14ac:dyDescent="0.25">
      <c r="A10758" s="22"/>
      <c r="B10758" s="22"/>
      <c r="G10758" s="23"/>
      <c r="V10758"/>
    </row>
    <row r="10759" spans="1:22" s="1" customFormat="1" ht="15.75" x14ac:dyDescent="0.25">
      <c r="A10759" s="22"/>
      <c r="B10759" s="22"/>
      <c r="G10759" s="23"/>
      <c r="V10759"/>
    </row>
    <row r="10760" spans="1:22" s="1" customFormat="1" ht="15.75" x14ac:dyDescent="0.25">
      <c r="A10760" s="22"/>
      <c r="B10760" s="22"/>
      <c r="G10760" s="23"/>
      <c r="V10760"/>
    </row>
    <row r="10761" spans="1:22" s="1" customFormat="1" ht="15.75" x14ac:dyDescent="0.25">
      <c r="A10761" s="22"/>
      <c r="B10761" s="22"/>
      <c r="G10761" s="23"/>
      <c r="V10761"/>
    </row>
    <row r="10762" spans="1:22" s="1" customFormat="1" ht="15.75" x14ac:dyDescent="0.25">
      <c r="A10762" s="22"/>
      <c r="B10762" s="22"/>
      <c r="G10762" s="23"/>
      <c r="V10762"/>
    </row>
    <row r="10763" spans="1:22" s="1" customFormat="1" ht="15.75" x14ac:dyDescent="0.25">
      <c r="A10763" s="22"/>
      <c r="B10763" s="22"/>
      <c r="G10763" s="23"/>
      <c r="V10763"/>
    </row>
    <row r="10764" spans="1:22" s="1" customFormat="1" ht="15.75" x14ac:dyDescent="0.25">
      <c r="A10764" s="22"/>
      <c r="B10764" s="22"/>
      <c r="G10764" s="23"/>
      <c r="V10764"/>
    </row>
    <row r="10765" spans="1:22" s="1" customFormat="1" ht="15.75" x14ac:dyDescent="0.25">
      <c r="A10765" s="22"/>
      <c r="B10765" s="22"/>
      <c r="G10765" s="23"/>
      <c r="V10765"/>
    </row>
    <row r="10766" spans="1:22" s="1" customFormat="1" ht="15.75" x14ac:dyDescent="0.25">
      <c r="A10766" s="22"/>
      <c r="B10766" s="22"/>
      <c r="G10766" s="23"/>
      <c r="V10766"/>
    </row>
    <row r="10767" spans="1:22" s="1" customFormat="1" ht="15.75" x14ac:dyDescent="0.25">
      <c r="A10767" s="22"/>
      <c r="B10767" s="22"/>
      <c r="G10767" s="23"/>
      <c r="V10767"/>
    </row>
    <row r="10768" spans="1:22" s="1" customFormat="1" ht="15.75" x14ac:dyDescent="0.25">
      <c r="A10768" s="22"/>
      <c r="B10768" s="22"/>
      <c r="G10768" s="23"/>
      <c r="V10768"/>
    </row>
    <row r="10769" spans="1:22" s="1" customFormat="1" ht="15.75" x14ac:dyDescent="0.25">
      <c r="A10769" s="22"/>
      <c r="B10769" s="22"/>
      <c r="G10769" s="23"/>
      <c r="V10769"/>
    </row>
    <row r="10770" spans="1:22" s="1" customFormat="1" ht="15.75" x14ac:dyDescent="0.25">
      <c r="A10770" s="22"/>
      <c r="B10770" s="22"/>
      <c r="G10770" s="23"/>
      <c r="V10770"/>
    </row>
    <row r="10771" spans="1:22" s="1" customFormat="1" ht="15.75" x14ac:dyDescent="0.25">
      <c r="A10771" s="22"/>
      <c r="B10771" s="22"/>
      <c r="G10771" s="23"/>
      <c r="V10771"/>
    </row>
    <row r="10772" spans="1:22" s="1" customFormat="1" ht="15.75" x14ac:dyDescent="0.25">
      <c r="A10772" s="22"/>
      <c r="B10772" s="22"/>
      <c r="G10772" s="23"/>
      <c r="V10772"/>
    </row>
    <row r="10773" spans="1:22" s="1" customFormat="1" ht="15.75" x14ac:dyDescent="0.25">
      <c r="A10773" s="22"/>
      <c r="B10773" s="22"/>
      <c r="G10773" s="23"/>
      <c r="V10773"/>
    </row>
    <row r="10774" spans="1:22" s="1" customFormat="1" ht="15.75" x14ac:dyDescent="0.25">
      <c r="A10774" s="22"/>
      <c r="B10774" s="22"/>
      <c r="G10774" s="23"/>
      <c r="V10774"/>
    </row>
    <row r="10775" spans="1:22" s="1" customFormat="1" ht="15.75" x14ac:dyDescent="0.25">
      <c r="A10775" s="22"/>
      <c r="B10775" s="22"/>
      <c r="G10775" s="23"/>
      <c r="V10775"/>
    </row>
    <row r="10776" spans="1:22" s="1" customFormat="1" ht="15.75" x14ac:dyDescent="0.25">
      <c r="A10776" s="22"/>
      <c r="B10776" s="22"/>
      <c r="G10776" s="23"/>
      <c r="V10776"/>
    </row>
    <row r="10777" spans="1:22" s="1" customFormat="1" ht="15.75" x14ac:dyDescent="0.25">
      <c r="A10777" s="22"/>
      <c r="B10777" s="22"/>
      <c r="G10777" s="23"/>
      <c r="V10777"/>
    </row>
    <row r="10778" spans="1:22" s="1" customFormat="1" ht="15.75" x14ac:dyDescent="0.25">
      <c r="A10778" s="22"/>
      <c r="B10778" s="22"/>
      <c r="G10778" s="23"/>
      <c r="V10778"/>
    </row>
    <row r="10779" spans="1:22" s="1" customFormat="1" ht="15.75" x14ac:dyDescent="0.25">
      <c r="A10779" s="22"/>
      <c r="B10779" s="22"/>
      <c r="G10779" s="23"/>
      <c r="V10779"/>
    </row>
    <row r="10780" spans="1:22" s="1" customFormat="1" ht="15.75" x14ac:dyDescent="0.25">
      <c r="A10780" s="22"/>
      <c r="B10780" s="22"/>
      <c r="G10780" s="23"/>
      <c r="V10780"/>
    </row>
    <row r="10781" spans="1:22" s="1" customFormat="1" ht="15.75" x14ac:dyDescent="0.25">
      <c r="A10781" s="22"/>
      <c r="B10781" s="22"/>
      <c r="G10781" s="23"/>
      <c r="V10781"/>
    </row>
    <row r="10782" spans="1:22" s="1" customFormat="1" ht="15.75" x14ac:dyDescent="0.25">
      <c r="A10782" s="22"/>
      <c r="B10782" s="22"/>
      <c r="G10782" s="23"/>
      <c r="V10782"/>
    </row>
    <row r="10783" spans="1:22" s="1" customFormat="1" ht="15.75" x14ac:dyDescent="0.25">
      <c r="A10783" s="22"/>
      <c r="B10783" s="22"/>
      <c r="G10783" s="23"/>
      <c r="V10783"/>
    </row>
    <row r="10784" spans="1:22" s="1" customFormat="1" ht="15.75" x14ac:dyDescent="0.25">
      <c r="A10784" s="22"/>
      <c r="B10784" s="22"/>
      <c r="G10784" s="23"/>
      <c r="V10784"/>
    </row>
    <row r="10785" spans="1:22" s="1" customFormat="1" ht="15.75" x14ac:dyDescent="0.25">
      <c r="A10785" s="22"/>
      <c r="B10785" s="22"/>
      <c r="G10785" s="23"/>
      <c r="V10785"/>
    </row>
    <row r="10786" spans="1:22" s="1" customFormat="1" ht="15.75" x14ac:dyDescent="0.25">
      <c r="A10786" s="22"/>
      <c r="B10786" s="22"/>
      <c r="G10786" s="23"/>
      <c r="V10786"/>
    </row>
    <row r="10787" spans="1:22" s="1" customFormat="1" ht="15.75" x14ac:dyDescent="0.25">
      <c r="A10787" s="22"/>
      <c r="B10787" s="22"/>
      <c r="G10787" s="23"/>
      <c r="V10787"/>
    </row>
    <row r="10788" spans="1:22" s="1" customFormat="1" ht="15.75" x14ac:dyDescent="0.25">
      <c r="A10788" s="22"/>
      <c r="B10788" s="22"/>
      <c r="G10788" s="23"/>
      <c r="V10788"/>
    </row>
    <row r="10789" spans="1:22" s="1" customFormat="1" ht="15.75" x14ac:dyDescent="0.25">
      <c r="A10789" s="22"/>
      <c r="B10789" s="22"/>
      <c r="G10789" s="23"/>
      <c r="V10789"/>
    </row>
    <row r="10790" spans="1:22" s="1" customFormat="1" ht="15.75" x14ac:dyDescent="0.25">
      <c r="A10790" s="22"/>
      <c r="B10790" s="22"/>
      <c r="G10790" s="23"/>
      <c r="V10790"/>
    </row>
    <row r="10791" spans="1:22" s="1" customFormat="1" ht="15.75" x14ac:dyDescent="0.25">
      <c r="A10791" s="22"/>
      <c r="B10791" s="22"/>
      <c r="G10791" s="23"/>
      <c r="V10791"/>
    </row>
    <row r="10792" spans="1:22" s="1" customFormat="1" ht="15.75" x14ac:dyDescent="0.25">
      <c r="A10792" s="22"/>
      <c r="B10792" s="22"/>
      <c r="G10792" s="23"/>
      <c r="V10792"/>
    </row>
    <row r="10793" spans="1:22" s="1" customFormat="1" ht="15.75" x14ac:dyDescent="0.25">
      <c r="A10793" s="22"/>
      <c r="B10793" s="22"/>
      <c r="G10793" s="23"/>
      <c r="V10793"/>
    </row>
    <row r="10794" spans="1:22" s="1" customFormat="1" ht="15.75" x14ac:dyDescent="0.25">
      <c r="A10794" s="22"/>
      <c r="B10794" s="22"/>
      <c r="G10794" s="23"/>
      <c r="V10794"/>
    </row>
    <row r="10795" spans="1:22" s="1" customFormat="1" ht="15.75" x14ac:dyDescent="0.25">
      <c r="A10795" s="22"/>
      <c r="B10795" s="22"/>
      <c r="G10795" s="23"/>
      <c r="V10795"/>
    </row>
    <row r="10796" spans="1:22" s="1" customFormat="1" ht="15.75" x14ac:dyDescent="0.25">
      <c r="A10796" s="22"/>
      <c r="B10796" s="22"/>
      <c r="G10796" s="23"/>
      <c r="V10796"/>
    </row>
    <row r="10797" spans="1:22" s="1" customFormat="1" ht="15.75" x14ac:dyDescent="0.25">
      <c r="A10797" s="22"/>
      <c r="B10797" s="22"/>
      <c r="G10797" s="23"/>
      <c r="V10797"/>
    </row>
    <row r="10798" spans="1:22" s="1" customFormat="1" ht="15.75" x14ac:dyDescent="0.25">
      <c r="A10798" s="22"/>
      <c r="B10798" s="22"/>
      <c r="G10798" s="23"/>
      <c r="V10798"/>
    </row>
    <row r="10799" spans="1:22" s="1" customFormat="1" ht="15.75" x14ac:dyDescent="0.25">
      <c r="A10799" s="22"/>
      <c r="B10799" s="22"/>
      <c r="G10799" s="23"/>
      <c r="V10799"/>
    </row>
    <row r="10800" spans="1:22" s="1" customFormat="1" ht="15.75" x14ac:dyDescent="0.25">
      <c r="A10800" s="22"/>
      <c r="B10800" s="22"/>
      <c r="G10800" s="23"/>
      <c r="V10800"/>
    </row>
    <row r="10801" spans="1:22" s="1" customFormat="1" ht="15.75" x14ac:dyDescent="0.25">
      <c r="A10801" s="22"/>
      <c r="B10801" s="22"/>
      <c r="G10801" s="23"/>
      <c r="V10801"/>
    </row>
    <row r="10802" spans="1:22" s="1" customFormat="1" ht="15.75" x14ac:dyDescent="0.25">
      <c r="A10802" s="22"/>
      <c r="B10802" s="22"/>
      <c r="G10802" s="23"/>
      <c r="V10802"/>
    </row>
    <row r="10803" spans="1:22" s="1" customFormat="1" ht="15.75" x14ac:dyDescent="0.25">
      <c r="A10803" s="22"/>
      <c r="B10803" s="22"/>
      <c r="G10803" s="23"/>
      <c r="V10803"/>
    </row>
    <row r="10804" spans="1:22" s="1" customFormat="1" ht="15.75" x14ac:dyDescent="0.25">
      <c r="A10804" s="22"/>
      <c r="B10804" s="22"/>
      <c r="G10804" s="23"/>
      <c r="V10804"/>
    </row>
    <row r="10805" spans="1:22" s="1" customFormat="1" ht="15.75" x14ac:dyDescent="0.25">
      <c r="A10805" s="22"/>
      <c r="B10805" s="22"/>
      <c r="G10805" s="23"/>
      <c r="V10805"/>
    </row>
    <row r="10806" spans="1:22" s="1" customFormat="1" ht="15.75" x14ac:dyDescent="0.25">
      <c r="A10806" s="22"/>
      <c r="B10806" s="22"/>
      <c r="G10806" s="23"/>
      <c r="V10806"/>
    </row>
    <row r="10807" spans="1:22" s="1" customFormat="1" ht="15.75" x14ac:dyDescent="0.25">
      <c r="A10807" s="22"/>
      <c r="B10807" s="22"/>
      <c r="G10807" s="23"/>
      <c r="V10807"/>
    </row>
    <row r="10808" spans="1:22" s="1" customFormat="1" ht="15.75" x14ac:dyDescent="0.25">
      <c r="A10808" s="22"/>
      <c r="B10808" s="22"/>
      <c r="G10808" s="23"/>
      <c r="V10808"/>
    </row>
    <row r="10809" spans="1:22" s="1" customFormat="1" ht="15.75" x14ac:dyDescent="0.25">
      <c r="A10809" s="22"/>
      <c r="B10809" s="22"/>
      <c r="G10809" s="23"/>
      <c r="V10809"/>
    </row>
    <row r="10810" spans="1:22" s="1" customFormat="1" ht="15.75" x14ac:dyDescent="0.25">
      <c r="A10810" s="22"/>
      <c r="B10810" s="22"/>
      <c r="G10810" s="23"/>
      <c r="V10810"/>
    </row>
    <row r="10811" spans="1:22" s="1" customFormat="1" ht="15.75" x14ac:dyDescent="0.25">
      <c r="A10811" s="22"/>
      <c r="B10811" s="22"/>
      <c r="G10811" s="23"/>
      <c r="V10811"/>
    </row>
    <row r="10812" spans="1:22" s="1" customFormat="1" ht="15.75" x14ac:dyDescent="0.25">
      <c r="A10812" s="22"/>
      <c r="B10812" s="22"/>
      <c r="G10812" s="23"/>
      <c r="V10812"/>
    </row>
    <row r="10813" spans="1:22" s="1" customFormat="1" ht="15.75" x14ac:dyDescent="0.25">
      <c r="A10813" s="22"/>
      <c r="B10813" s="22"/>
      <c r="G10813" s="23"/>
      <c r="V10813"/>
    </row>
    <row r="10814" spans="1:22" s="1" customFormat="1" ht="15.75" x14ac:dyDescent="0.25">
      <c r="A10814" s="22"/>
      <c r="B10814" s="22"/>
      <c r="G10814" s="23"/>
      <c r="V10814"/>
    </row>
    <row r="10815" spans="1:22" s="1" customFormat="1" ht="15.75" x14ac:dyDescent="0.25">
      <c r="A10815" s="22"/>
      <c r="B10815" s="22"/>
      <c r="G10815" s="23"/>
      <c r="V10815"/>
    </row>
    <row r="10816" spans="1:22" s="1" customFormat="1" ht="15.75" x14ac:dyDescent="0.25">
      <c r="A10816" s="22"/>
      <c r="B10816" s="22"/>
      <c r="G10816" s="23"/>
      <c r="V10816"/>
    </row>
    <row r="10817" spans="1:22" s="1" customFormat="1" ht="15.75" x14ac:dyDescent="0.25">
      <c r="A10817" s="22"/>
      <c r="B10817" s="22"/>
      <c r="G10817" s="23"/>
      <c r="V10817"/>
    </row>
    <row r="10818" spans="1:22" s="1" customFormat="1" ht="15.75" x14ac:dyDescent="0.25">
      <c r="A10818" s="22"/>
      <c r="B10818" s="22"/>
      <c r="G10818" s="23"/>
      <c r="V10818"/>
    </row>
    <row r="10819" spans="1:22" s="1" customFormat="1" ht="15.75" x14ac:dyDescent="0.25">
      <c r="A10819" s="22"/>
      <c r="B10819" s="22"/>
      <c r="G10819" s="23"/>
      <c r="V10819"/>
    </row>
    <row r="10820" spans="1:22" s="1" customFormat="1" ht="15.75" x14ac:dyDescent="0.25">
      <c r="A10820" s="22"/>
      <c r="B10820" s="22"/>
      <c r="G10820" s="23"/>
      <c r="V10820"/>
    </row>
    <row r="10821" spans="1:22" s="1" customFormat="1" ht="15.75" x14ac:dyDescent="0.25">
      <c r="A10821" s="22"/>
      <c r="B10821" s="22"/>
      <c r="G10821" s="23"/>
      <c r="V10821"/>
    </row>
    <row r="10822" spans="1:22" s="1" customFormat="1" ht="15.75" x14ac:dyDescent="0.25">
      <c r="A10822" s="22"/>
      <c r="B10822" s="22"/>
      <c r="G10822" s="23"/>
      <c r="V10822"/>
    </row>
    <row r="10823" spans="1:22" s="1" customFormat="1" ht="15.75" x14ac:dyDescent="0.25">
      <c r="A10823" s="22"/>
      <c r="B10823" s="22"/>
      <c r="G10823" s="23"/>
      <c r="V10823"/>
    </row>
    <row r="10824" spans="1:22" s="1" customFormat="1" ht="15.75" x14ac:dyDescent="0.25">
      <c r="A10824" s="22"/>
      <c r="B10824" s="22"/>
      <c r="G10824" s="23"/>
      <c r="V10824"/>
    </row>
    <row r="10825" spans="1:22" s="1" customFormat="1" ht="15.75" x14ac:dyDescent="0.25">
      <c r="A10825" s="22"/>
      <c r="B10825" s="22"/>
      <c r="G10825" s="23"/>
      <c r="V10825"/>
    </row>
    <row r="10826" spans="1:22" s="1" customFormat="1" ht="15.75" x14ac:dyDescent="0.25">
      <c r="A10826" s="22"/>
      <c r="B10826" s="22"/>
      <c r="G10826" s="23"/>
      <c r="V10826"/>
    </row>
    <row r="10827" spans="1:22" s="1" customFormat="1" ht="15.75" x14ac:dyDescent="0.25">
      <c r="A10827" s="22"/>
      <c r="B10827" s="22"/>
      <c r="G10827" s="23"/>
      <c r="V10827"/>
    </row>
    <row r="10828" spans="1:22" s="1" customFormat="1" ht="15.75" x14ac:dyDescent="0.25">
      <c r="A10828" s="22"/>
      <c r="B10828" s="22"/>
      <c r="G10828" s="23"/>
      <c r="V10828"/>
    </row>
    <row r="10829" spans="1:22" s="1" customFormat="1" ht="15.75" x14ac:dyDescent="0.25">
      <c r="A10829" s="22"/>
      <c r="B10829" s="22"/>
      <c r="G10829" s="23"/>
      <c r="V10829"/>
    </row>
    <row r="10830" spans="1:22" s="1" customFormat="1" ht="15.75" x14ac:dyDescent="0.25">
      <c r="A10830" s="22"/>
      <c r="B10830" s="22"/>
      <c r="G10830" s="23"/>
      <c r="V10830"/>
    </row>
    <row r="10831" spans="1:22" s="1" customFormat="1" ht="15.75" x14ac:dyDescent="0.25">
      <c r="A10831" s="22"/>
      <c r="B10831" s="22"/>
      <c r="G10831" s="23"/>
      <c r="V10831"/>
    </row>
    <row r="10832" spans="1:22" s="1" customFormat="1" ht="15.75" x14ac:dyDescent="0.25">
      <c r="A10832" s="22"/>
      <c r="B10832" s="22"/>
      <c r="G10832" s="23"/>
      <c r="V10832"/>
    </row>
    <row r="10833" spans="1:22" s="1" customFormat="1" ht="15.75" x14ac:dyDescent="0.25">
      <c r="A10833" s="22"/>
      <c r="B10833" s="22"/>
      <c r="G10833" s="23"/>
      <c r="V10833"/>
    </row>
    <row r="10834" spans="1:22" s="1" customFormat="1" ht="15.75" x14ac:dyDescent="0.25">
      <c r="A10834" s="22"/>
      <c r="B10834" s="22"/>
      <c r="G10834" s="23"/>
      <c r="V10834"/>
    </row>
    <row r="10835" spans="1:22" s="1" customFormat="1" ht="15.75" x14ac:dyDescent="0.25">
      <c r="A10835" s="22"/>
      <c r="B10835" s="22"/>
      <c r="G10835" s="23"/>
      <c r="V10835"/>
    </row>
    <row r="10836" spans="1:22" s="1" customFormat="1" ht="15.75" x14ac:dyDescent="0.25">
      <c r="A10836" s="22"/>
      <c r="B10836" s="22"/>
      <c r="G10836" s="23"/>
      <c r="V10836"/>
    </row>
    <row r="10837" spans="1:22" s="1" customFormat="1" ht="15.75" x14ac:dyDescent="0.25">
      <c r="A10837" s="22"/>
      <c r="B10837" s="22"/>
      <c r="G10837" s="23"/>
      <c r="V10837"/>
    </row>
    <row r="10838" spans="1:22" s="1" customFormat="1" ht="15.75" x14ac:dyDescent="0.25">
      <c r="A10838" s="22"/>
      <c r="B10838" s="22"/>
      <c r="G10838" s="23"/>
      <c r="V10838"/>
    </row>
    <row r="10839" spans="1:22" s="1" customFormat="1" ht="15.75" x14ac:dyDescent="0.25">
      <c r="A10839" s="22"/>
      <c r="B10839" s="22"/>
      <c r="G10839" s="23"/>
      <c r="V10839"/>
    </row>
    <row r="10840" spans="1:22" s="1" customFormat="1" ht="15.75" x14ac:dyDescent="0.25">
      <c r="A10840" s="22"/>
      <c r="B10840" s="22"/>
      <c r="G10840" s="23"/>
      <c r="V10840"/>
    </row>
    <row r="10841" spans="1:22" s="1" customFormat="1" ht="15.75" x14ac:dyDescent="0.25">
      <c r="A10841" s="22"/>
      <c r="B10841" s="22"/>
      <c r="G10841" s="23"/>
      <c r="V10841"/>
    </row>
    <row r="10842" spans="1:22" s="1" customFormat="1" ht="15.75" x14ac:dyDescent="0.25">
      <c r="A10842" s="22"/>
      <c r="B10842" s="22"/>
      <c r="G10842" s="23"/>
      <c r="V10842"/>
    </row>
    <row r="10843" spans="1:22" s="1" customFormat="1" ht="15.75" x14ac:dyDescent="0.25">
      <c r="A10843" s="22"/>
      <c r="B10843" s="22"/>
      <c r="G10843" s="23"/>
      <c r="V10843"/>
    </row>
    <row r="10844" spans="1:22" s="1" customFormat="1" ht="15.75" x14ac:dyDescent="0.25">
      <c r="A10844" s="22"/>
      <c r="B10844" s="22"/>
      <c r="G10844" s="23"/>
      <c r="V10844"/>
    </row>
    <row r="10845" spans="1:22" s="1" customFormat="1" ht="15.75" x14ac:dyDescent="0.25">
      <c r="A10845" s="22"/>
      <c r="B10845" s="22"/>
      <c r="G10845" s="23"/>
      <c r="V10845"/>
    </row>
    <row r="10846" spans="1:22" s="1" customFormat="1" ht="15.75" x14ac:dyDescent="0.25">
      <c r="A10846" s="22"/>
      <c r="B10846" s="22"/>
      <c r="G10846" s="23"/>
      <c r="V10846"/>
    </row>
    <row r="10847" spans="1:22" s="1" customFormat="1" ht="15.75" x14ac:dyDescent="0.25">
      <c r="A10847" s="22"/>
      <c r="B10847" s="22"/>
      <c r="G10847" s="23"/>
      <c r="V10847"/>
    </row>
    <row r="10848" spans="1:22" s="1" customFormat="1" ht="15.75" x14ac:dyDescent="0.25">
      <c r="A10848" s="22"/>
      <c r="B10848" s="22"/>
      <c r="G10848" s="23"/>
      <c r="V10848"/>
    </row>
    <row r="10849" spans="1:22" s="1" customFormat="1" ht="15.75" x14ac:dyDescent="0.25">
      <c r="A10849" s="22"/>
      <c r="B10849" s="22"/>
      <c r="G10849" s="23"/>
      <c r="V10849"/>
    </row>
    <row r="10850" spans="1:22" s="1" customFormat="1" ht="15.75" x14ac:dyDescent="0.25">
      <c r="A10850" s="22"/>
      <c r="B10850" s="22"/>
      <c r="G10850" s="23"/>
      <c r="V10850"/>
    </row>
    <row r="10851" spans="1:22" s="1" customFormat="1" ht="15.75" x14ac:dyDescent="0.25">
      <c r="A10851" s="22"/>
      <c r="B10851" s="22"/>
      <c r="G10851" s="23"/>
      <c r="V10851"/>
    </row>
    <row r="10852" spans="1:22" s="1" customFormat="1" ht="15.75" x14ac:dyDescent="0.25">
      <c r="A10852" s="22"/>
      <c r="B10852" s="22"/>
      <c r="G10852" s="23"/>
      <c r="V10852"/>
    </row>
    <row r="10853" spans="1:22" s="1" customFormat="1" ht="15.75" x14ac:dyDescent="0.25">
      <c r="A10853" s="22"/>
      <c r="B10853" s="22"/>
      <c r="G10853" s="23"/>
      <c r="V10853"/>
    </row>
    <row r="10854" spans="1:22" s="1" customFormat="1" ht="15.75" x14ac:dyDescent="0.25">
      <c r="A10854" s="22"/>
      <c r="B10854" s="22"/>
      <c r="G10854" s="23"/>
      <c r="V10854"/>
    </row>
    <row r="10855" spans="1:22" s="1" customFormat="1" ht="15.75" x14ac:dyDescent="0.25">
      <c r="A10855" s="22"/>
      <c r="B10855" s="22"/>
      <c r="G10855" s="23"/>
      <c r="V10855"/>
    </row>
    <row r="10856" spans="1:22" s="1" customFormat="1" ht="15.75" x14ac:dyDescent="0.25">
      <c r="A10856" s="22"/>
      <c r="B10856" s="22"/>
      <c r="G10856" s="23"/>
      <c r="V10856"/>
    </row>
    <row r="10857" spans="1:22" s="1" customFormat="1" ht="15.75" x14ac:dyDescent="0.25">
      <c r="A10857" s="22"/>
      <c r="B10857" s="22"/>
      <c r="G10857" s="23"/>
      <c r="V10857"/>
    </row>
    <row r="10858" spans="1:22" s="1" customFormat="1" ht="15.75" x14ac:dyDescent="0.25">
      <c r="A10858" s="22"/>
      <c r="B10858" s="22"/>
      <c r="G10858" s="23"/>
      <c r="V10858"/>
    </row>
    <row r="10859" spans="1:22" s="1" customFormat="1" ht="15.75" x14ac:dyDescent="0.25">
      <c r="A10859" s="22"/>
      <c r="B10859" s="22"/>
      <c r="G10859" s="23"/>
      <c r="V10859"/>
    </row>
    <row r="10860" spans="1:22" s="1" customFormat="1" ht="15.75" x14ac:dyDescent="0.25">
      <c r="A10860" s="22"/>
      <c r="B10860" s="22"/>
      <c r="G10860" s="23"/>
      <c r="V10860"/>
    </row>
    <row r="10861" spans="1:22" s="1" customFormat="1" ht="15.75" x14ac:dyDescent="0.25">
      <c r="A10861" s="22"/>
      <c r="B10861" s="22"/>
      <c r="G10861" s="23"/>
      <c r="V10861"/>
    </row>
    <row r="10862" spans="1:22" s="1" customFormat="1" ht="15.75" x14ac:dyDescent="0.25">
      <c r="A10862" s="22"/>
      <c r="B10862" s="22"/>
      <c r="G10862" s="23"/>
      <c r="V10862"/>
    </row>
    <row r="10863" spans="1:22" s="1" customFormat="1" ht="15.75" x14ac:dyDescent="0.25">
      <c r="A10863" s="22"/>
      <c r="B10863" s="22"/>
      <c r="G10863" s="23"/>
      <c r="V10863"/>
    </row>
    <row r="10864" spans="1:22" s="1" customFormat="1" ht="15.75" x14ac:dyDescent="0.25">
      <c r="A10864" s="22"/>
      <c r="B10864" s="22"/>
      <c r="G10864" s="23"/>
      <c r="V10864"/>
    </row>
    <row r="10865" spans="1:22" s="1" customFormat="1" ht="15.75" x14ac:dyDescent="0.25">
      <c r="A10865" s="22"/>
      <c r="B10865" s="22"/>
      <c r="G10865" s="23"/>
      <c r="V10865"/>
    </row>
    <row r="10866" spans="1:22" s="1" customFormat="1" ht="15.75" x14ac:dyDescent="0.25">
      <c r="A10866" s="22"/>
      <c r="B10866" s="22"/>
      <c r="G10866" s="23"/>
      <c r="V10866"/>
    </row>
    <row r="10867" spans="1:22" s="1" customFormat="1" ht="15.75" x14ac:dyDescent="0.25">
      <c r="A10867" s="22"/>
      <c r="B10867" s="22"/>
      <c r="G10867" s="23"/>
      <c r="V10867"/>
    </row>
    <row r="10868" spans="1:22" s="1" customFormat="1" ht="15.75" x14ac:dyDescent="0.25">
      <c r="A10868" s="22"/>
      <c r="B10868" s="22"/>
      <c r="G10868" s="23"/>
      <c r="V10868"/>
    </row>
    <row r="10869" spans="1:22" s="1" customFormat="1" ht="15.75" x14ac:dyDescent="0.25">
      <c r="A10869" s="22"/>
      <c r="B10869" s="22"/>
      <c r="G10869" s="23"/>
      <c r="V10869"/>
    </row>
    <row r="10870" spans="1:22" s="1" customFormat="1" ht="15.75" x14ac:dyDescent="0.25">
      <c r="A10870" s="22"/>
      <c r="B10870" s="22"/>
      <c r="G10870" s="23"/>
      <c r="V10870"/>
    </row>
    <row r="10871" spans="1:22" s="1" customFormat="1" ht="15.75" x14ac:dyDescent="0.25">
      <c r="A10871" s="22"/>
      <c r="B10871" s="22"/>
      <c r="G10871" s="23"/>
      <c r="V10871"/>
    </row>
    <row r="10872" spans="1:22" s="1" customFormat="1" ht="15.75" x14ac:dyDescent="0.25">
      <c r="A10872" s="22"/>
      <c r="B10872" s="22"/>
      <c r="G10872" s="23"/>
      <c r="V10872"/>
    </row>
    <row r="10873" spans="1:22" s="1" customFormat="1" ht="15.75" x14ac:dyDescent="0.25">
      <c r="A10873" s="22"/>
      <c r="B10873" s="22"/>
      <c r="G10873" s="23"/>
      <c r="V10873"/>
    </row>
    <row r="10874" spans="1:22" s="1" customFormat="1" ht="15.75" x14ac:dyDescent="0.25">
      <c r="A10874" s="22"/>
      <c r="B10874" s="22"/>
      <c r="G10874" s="23"/>
      <c r="V10874"/>
    </row>
    <row r="10875" spans="1:22" s="1" customFormat="1" ht="15.75" x14ac:dyDescent="0.25">
      <c r="A10875" s="22"/>
      <c r="B10875" s="22"/>
      <c r="G10875" s="23"/>
      <c r="V10875"/>
    </row>
    <row r="10876" spans="1:22" s="1" customFormat="1" ht="15.75" x14ac:dyDescent="0.25">
      <c r="A10876" s="22"/>
      <c r="B10876" s="22"/>
      <c r="G10876" s="23"/>
      <c r="V10876"/>
    </row>
    <row r="10877" spans="1:22" s="1" customFormat="1" ht="15.75" x14ac:dyDescent="0.25">
      <c r="A10877" s="22"/>
      <c r="B10877" s="22"/>
      <c r="G10877" s="23"/>
      <c r="V10877"/>
    </row>
    <row r="10878" spans="1:22" s="1" customFormat="1" ht="15.75" x14ac:dyDescent="0.25">
      <c r="A10878" s="22"/>
      <c r="B10878" s="22"/>
      <c r="G10878" s="23"/>
      <c r="V10878"/>
    </row>
    <row r="10879" spans="1:22" s="1" customFormat="1" ht="15.75" x14ac:dyDescent="0.25">
      <c r="A10879" s="22"/>
      <c r="B10879" s="22"/>
      <c r="G10879" s="23"/>
      <c r="V10879"/>
    </row>
    <row r="10880" spans="1:22" s="1" customFormat="1" ht="15.75" x14ac:dyDescent="0.25">
      <c r="A10880" s="22"/>
      <c r="B10880" s="22"/>
      <c r="G10880" s="23"/>
      <c r="V10880"/>
    </row>
    <row r="10881" spans="1:22" s="1" customFormat="1" ht="15.75" x14ac:dyDescent="0.25">
      <c r="A10881" s="22"/>
      <c r="B10881" s="22"/>
      <c r="G10881" s="23"/>
      <c r="V10881"/>
    </row>
    <row r="10882" spans="1:22" s="1" customFormat="1" ht="15.75" x14ac:dyDescent="0.25">
      <c r="A10882" s="22"/>
      <c r="B10882" s="22"/>
      <c r="G10882" s="23"/>
      <c r="V10882"/>
    </row>
    <row r="10883" spans="1:22" s="1" customFormat="1" ht="15.75" x14ac:dyDescent="0.25">
      <c r="A10883" s="22"/>
      <c r="B10883" s="22"/>
      <c r="G10883" s="23"/>
      <c r="V10883"/>
    </row>
    <row r="10884" spans="1:22" s="1" customFormat="1" ht="15.75" x14ac:dyDescent="0.25">
      <c r="A10884" s="22"/>
      <c r="B10884" s="22"/>
      <c r="G10884" s="23"/>
      <c r="V10884"/>
    </row>
    <row r="10885" spans="1:22" s="1" customFormat="1" ht="15.75" x14ac:dyDescent="0.25">
      <c r="A10885" s="22"/>
      <c r="B10885" s="22"/>
      <c r="G10885" s="23"/>
      <c r="V10885"/>
    </row>
    <row r="10886" spans="1:22" s="1" customFormat="1" ht="15.75" x14ac:dyDescent="0.25">
      <c r="A10886" s="22"/>
      <c r="B10886" s="22"/>
      <c r="G10886" s="23"/>
      <c r="V10886"/>
    </row>
    <row r="10887" spans="1:22" s="1" customFormat="1" ht="15.75" x14ac:dyDescent="0.25">
      <c r="A10887" s="22"/>
      <c r="B10887" s="22"/>
      <c r="G10887" s="23"/>
      <c r="V10887"/>
    </row>
    <row r="10888" spans="1:22" s="1" customFormat="1" ht="15.75" x14ac:dyDescent="0.25">
      <c r="A10888" s="22"/>
      <c r="B10888" s="22"/>
      <c r="G10888" s="23"/>
      <c r="V10888"/>
    </row>
    <row r="10889" spans="1:22" s="1" customFormat="1" ht="15.75" x14ac:dyDescent="0.25">
      <c r="A10889" s="22"/>
      <c r="B10889" s="22"/>
      <c r="G10889" s="23"/>
      <c r="V10889"/>
    </row>
    <row r="10890" spans="1:22" s="1" customFormat="1" ht="15.75" x14ac:dyDescent="0.25">
      <c r="A10890" s="22"/>
      <c r="B10890" s="22"/>
      <c r="G10890" s="23"/>
      <c r="V10890"/>
    </row>
    <row r="10891" spans="1:22" s="1" customFormat="1" ht="15.75" x14ac:dyDescent="0.25">
      <c r="A10891" s="22"/>
      <c r="B10891" s="22"/>
      <c r="G10891" s="23"/>
      <c r="V10891"/>
    </row>
    <row r="10892" spans="1:22" s="1" customFormat="1" ht="15.75" x14ac:dyDescent="0.25">
      <c r="A10892" s="22"/>
      <c r="B10892" s="22"/>
      <c r="G10892" s="23"/>
      <c r="V10892"/>
    </row>
    <row r="10893" spans="1:22" s="1" customFormat="1" ht="15.75" x14ac:dyDescent="0.25">
      <c r="A10893" s="22"/>
      <c r="B10893" s="22"/>
      <c r="G10893" s="23"/>
      <c r="V10893"/>
    </row>
    <row r="10894" spans="1:22" s="1" customFormat="1" ht="15.75" x14ac:dyDescent="0.25">
      <c r="A10894" s="22"/>
      <c r="B10894" s="22"/>
      <c r="G10894" s="23"/>
      <c r="V10894"/>
    </row>
    <row r="10895" spans="1:22" s="1" customFormat="1" ht="15.75" x14ac:dyDescent="0.25">
      <c r="A10895" s="22"/>
      <c r="B10895" s="22"/>
      <c r="G10895" s="23"/>
      <c r="V10895"/>
    </row>
    <row r="10896" spans="1:22" s="1" customFormat="1" ht="15.75" x14ac:dyDescent="0.25">
      <c r="A10896" s="22"/>
      <c r="B10896" s="22"/>
      <c r="G10896" s="23"/>
      <c r="V10896"/>
    </row>
    <row r="10897" spans="1:22" s="1" customFormat="1" ht="15.75" x14ac:dyDescent="0.25">
      <c r="A10897" s="22"/>
      <c r="B10897" s="22"/>
      <c r="G10897" s="23"/>
      <c r="V10897"/>
    </row>
    <row r="10898" spans="1:22" s="1" customFormat="1" ht="15.75" x14ac:dyDescent="0.25">
      <c r="A10898" s="22"/>
      <c r="B10898" s="22"/>
      <c r="G10898" s="23"/>
      <c r="V10898"/>
    </row>
    <row r="10899" spans="1:22" s="1" customFormat="1" ht="15.75" x14ac:dyDescent="0.25">
      <c r="A10899" s="22"/>
      <c r="B10899" s="22"/>
      <c r="G10899" s="23"/>
      <c r="V10899"/>
    </row>
    <row r="10900" spans="1:22" s="1" customFormat="1" ht="15.75" x14ac:dyDescent="0.25">
      <c r="A10900" s="22"/>
      <c r="B10900" s="22"/>
      <c r="G10900" s="23"/>
      <c r="V10900"/>
    </row>
    <row r="10901" spans="1:22" s="1" customFormat="1" ht="15.75" x14ac:dyDescent="0.25">
      <c r="A10901" s="22"/>
      <c r="B10901" s="22"/>
      <c r="G10901" s="23"/>
      <c r="V10901"/>
    </row>
    <row r="10902" spans="1:22" s="1" customFormat="1" ht="15.75" x14ac:dyDescent="0.25">
      <c r="A10902" s="22"/>
      <c r="B10902" s="22"/>
      <c r="G10902" s="23"/>
      <c r="V10902"/>
    </row>
    <row r="10903" spans="1:22" s="1" customFormat="1" ht="15.75" x14ac:dyDescent="0.25">
      <c r="A10903" s="22"/>
      <c r="B10903" s="22"/>
      <c r="G10903" s="23"/>
      <c r="V10903"/>
    </row>
    <row r="10904" spans="1:22" s="1" customFormat="1" ht="15.75" x14ac:dyDescent="0.25">
      <c r="A10904" s="22"/>
      <c r="B10904" s="22"/>
      <c r="G10904" s="23"/>
      <c r="V10904"/>
    </row>
    <row r="10905" spans="1:22" s="1" customFormat="1" ht="15.75" x14ac:dyDescent="0.25">
      <c r="A10905" s="22"/>
      <c r="B10905" s="22"/>
      <c r="G10905" s="23"/>
      <c r="V10905"/>
    </row>
    <row r="10906" spans="1:22" s="1" customFormat="1" ht="15.75" x14ac:dyDescent="0.25">
      <c r="A10906" s="22"/>
      <c r="B10906" s="22"/>
      <c r="G10906" s="23"/>
      <c r="V10906"/>
    </row>
    <row r="10907" spans="1:22" s="1" customFormat="1" ht="15.75" x14ac:dyDescent="0.25">
      <c r="A10907" s="22"/>
      <c r="B10907" s="22"/>
      <c r="G10907" s="23"/>
      <c r="V10907"/>
    </row>
    <row r="10908" spans="1:22" s="1" customFormat="1" ht="15.75" x14ac:dyDescent="0.25">
      <c r="A10908" s="22"/>
      <c r="B10908" s="22"/>
      <c r="G10908" s="23"/>
      <c r="V10908"/>
    </row>
    <row r="10909" spans="1:22" s="1" customFormat="1" ht="15.75" x14ac:dyDescent="0.25">
      <c r="A10909" s="22"/>
      <c r="B10909" s="22"/>
      <c r="G10909" s="23"/>
      <c r="V10909"/>
    </row>
    <row r="10910" spans="1:22" s="1" customFormat="1" ht="15.75" x14ac:dyDescent="0.25">
      <c r="A10910" s="22"/>
      <c r="B10910" s="22"/>
      <c r="G10910" s="23"/>
      <c r="V10910"/>
    </row>
    <row r="10911" spans="1:22" s="1" customFormat="1" ht="15.75" x14ac:dyDescent="0.25">
      <c r="A10911" s="22"/>
      <c r="B10911" s="22"/>
      <c r="G10911" s="23"/>
      <c r="V10911"/>
    </row>
    <row r="10912" spans="1:22" s="1" customFormat="1" ht="15.75" x14ac:dyDescent="0.25">
      <c r="A10912" s="22"/>
      <c r="B10912" s="22"/>
      <c r="G10912" s="23"/>
      <c r="V10912"/>
    </row>
    <row r="10913" spans="1:22" s="1" customFormat="1" ht="15.75" x14ac:dyDescent="0.25">
      <c r="A10913" s="22"/>
      <c r="B10913" s="22"/>
      <c r="G10913" s="23"/>
      <c r="V10913"/>
    </row>
    <row r="10914" spans="1:22" s="1" customFormat="1" ht="15.75" x14ac:dyDescent="0.25">
      <c r="A10914" s="22"/>
      <c r="B10914" s="22"/>
      <c r="G10914" s="23"/>
      <c r="V10914"/>
    </row>
    <row r="10915" spans="1:22" s="1" customFormat="1" ht="15.75" x14ac:dyDescent="0.25">
      <c r="A10915" s="22"/>
      <c r="B10915" s="22"/>
      <c r="G10915" s="23"/>
      <c r="V10915"/>
    </row>
    <row r="10916" spans="1:22" s="1" customFormat="1" ht="15.75" x14ac:dyDescent="0.25">
      <c r="A10916" s="22"/>
      <c r="B10916" s="22"/>
      <c r="G10916" s="23"/>
      <c r="V10916"/>
    </row>
    <row r="10917" spans="1:22" s="1" customFormat="1" ht="15.75" x14ac:dyDescent="0.25">
      <c r="A10917" s="22"/>
      <c r="B10917" s="22"/>
      <c r="G10917" s="23"/>
      <c r="V10917"/>
    </row>
    <row r="10918" spans="1:22" s="1" customFormat="1" ht="15.75" x14ac:dyDescent="0.25">
      <c r="A10918" s="22"/>
      <c r="B10918" s="22"/>
      <c r="G10918" s="23"/>
      <c r="V10918"/>
    </row>
    <row r="10919" spans="1:22" s="1" customFormat="1" ht="15.75" x14ac:dyDescent="0.25">
      <c r="A10919" s="22"/>
      <c r="B10919" s="22"/>
      <c r="G10919" s="23"/>
      <c r="V10919"/>
    </row>
    <row r="10920" spans="1:22" s="1" customFormat="1" ht="15.75" x14ac:dyDescent="0.25">
      <c r="A10920" s="22"/>
      <c r="B10920" s="22"/>
      <c r="G10920" s="23"/>
      <c r="V10920"/>
    </row>
    <row r="10921" spans="1:22" s="1" customFormat="1" ht="15.75" x14ac:dyDescent="0.25">
      <c r="A10921" s="22"/>
      <c r="B10921" s="22"/>
      <c r="G10921" s="23"/>
      <c r="V10921"/>
    </row>
    <row r="10922" spans="1:22" s="1" customFormat="1" ht="15.75" x14ac:dyDescent="0.25">
      <c r="A10922" s="22"/>
      <c r="B10922" s="22"/>
      <c r="G10922" s="23"/>
      <c r="V10922"/>
    </row>
    <row r="10923" spans="1:22" s="1" customFormat="1" ht="15.75" x14ac:dyDescent="0.25">
      <c r="A10923" s="22"/>
      <c r="B10923" s="22"/>
      <c r="G10923" s="23"/>
      <c r="V10923"/>
    </row>
    <row r="10924" spans="1:22" s="1" customFormat="1" ht="15.75" x14ac:dyDescent="0.25">
      <c r="A10924" s="22"/>
      <c r="B10924" s="22"/>
      <c r="G10924" s="23"/>
      <c r="V10924"/>
    </row>
    <row r="10925" spans="1:22" s="1" customFormat="1" ht="15.75" x14ac:dyDescent="0.25">
      <c r="A10925" s="22"/>
      <c r="B10925" s="22"/>
      <c r="G10925" s="23"/>
      <c r="V10925"/>
    </row>
    <row r="10926" spans="1:22" s="1" customFormat="1" ht="15.75" x14ac:dyDescent="0.25">
      <c r="A10926" s="22"/>
      <c r="B10926" s="22"/>
      <c r="G10926" s="23"/>
      <c r="V10926"/>
    </row>
    <row r="10927" spans="1:22" s="1" customFormat="1" ht="15.75" x14ac:dyDescent="0.25">
      <c r="A10927" s="22"/>
      <c r="B10927" s="22"/>
      <c r="G10927" s="23"/>
      <c r="V10927"/>
    </row>
    <row r="10928" spans="1:22" s="1" customFormat="1" ht="15.75" x14ac:dyDescent="0.25">
      <c r="A10928" s="22"/>
      <c r="B10928" s="22"/>
      <c r="G10928" s="23"/>
      <c r="V10928"/>
    </row>
    <row r="10929" spans="1:22" s="1" customFormat="1" ht="15.75" x14ac:dyDescent="0.25">
      <c r="A10929" s="22"/>
      <c r="B10929" s="22"/>
      <c r="G10929" s="23"/>
      <c r="V10929"/>
    </row>
    <row r="10930" spans="1:22" s="1" customFormat="1" ht="15.75" x14ac:dyDescent="0.25">
      <c r="A10930" s="22"/>
      <c r="B10930" s="22"/>
      <c r="G10930" s="23"/>
      <c r="V10930"/>
    </row>
    <row r="10931" spans="1:22" s="1" customFormat="1" ht="15.75" x14ac:dyDescent="0.25">
      <c r="A10931" s="22"/>
      <c r="B10931" s="22"/>
      <c r="G10931" s="23"/>
      <c r="V10931"/>
    </row>
    <row r="10932" spans="1:22" s="1" customFormat="1" ht="15.75" x14ac:dyDescent="0.25">
      <c r="A10932" s="22"/>
      <c r="B10932" s="22"/>
      <c r="G10932" s="23"/>
      <c r="V10932"/>
    </row>
    <row r="10933" spans="1:22" s="1" customFormat="1" ht="15.75" x14ac:dyDescent="0.25">
      <c r="A10933" s="22"/>
      <c r="B10933" s="22"/>
      <c r="G10933" s="23"/>
      <c r="V10933"/>
    </row>
    <row r="10934" spans="1:22" s="1" customFormat="1" ht="15.75" x14ac:dyDescent="0.25">
      <c r="A10934" s="22"/>
      <c r="B10934" s="22"/>
      <c r="G10934" s="23"/>
      <c r="V10934"/>
    </row>
    <row r="10935" spans="1:22" s="1" customFormat="1" ht="15.75" x14ac:dyDescent="0.25">
      <c r="A10935" s="22"/>
      <c r="B10935" s="22"/>
      <c r="G10935" s="23"/>
      <c r="V10935"/>
    </row>
    <row r="10936" spans="1:22" s="1" customFormat="1" ht="15.75" x14ac:dyDescent="0.25">
      <c r="A10936" s="22"/>
      <c r="B10936" s="22"/>
      <c r="G10936" s="23"/>
      <c r="V10936"/>
    </row>
    <row r="10937" spans="1:22" s="1" customFormat="1" ht="15.75" x14ac:dyDescent="0.25">
      <c r="A10937" s="22"/>
      <c r="B10937" s="22"/>
      <c r="G10937" s="23"/>
      <c r="V10937"/>
    </row>
    <row r="10938" spans="1:22" s="1" customFormat="1" ht="15.75" x14ac:dyDescent="0.25">
      <c r="A10938" s="22"/>
      <c r="B10938" s="22"/>
      <c r="G10938" s="23"/>
      <c r="V10938"/>
    </row>
    <row r="10939" spans="1:22" s="1" customFormat="1" ht="15.75" x14ac:dyDescent="0.25">
      <c r="A10939" s="22"/>
      <c r="B10939" s="22"/>
      <c r="G10939" s="23"/>
      <c r="V10939"/>
    </row>
    <row r="10940" spans="1:22" s="1" customFormat="1" ht="15.75" x14ac:dyDescent="0.25">
      <c r="A10940" s="22"/>
      <c r="B10940" s="22"/>
      <c r="G10940" s="23"/>
      <c r="V10940"/>
    </row>
    <row r="10941" spans="1:22" s="1" customFormat="1" ht="15.75" x14ac:dyDescent="0.25">
      <c r="A10941" s="22"/>
      <c r="B10941" s="22"/>
      <c r="G10941" s="23"/>
      <c r="V10941"/>
    </row>
    <row r="10942" spans="1:22" s="1" customFormat="1" ht="15.75" x14ac:dyDescent="0.25">
      <c r="A10942" s="22"/>
      <c r="B10942" s="22"/>
      <c r="G10942" s="23"/>
      <c r="V10942"/>
    </row>
    <row r="10943" spans="1:22" s="1" customFormat="1" ht="15.75" x14ac:dyDescent="0.25">
      <c r="A10943" s="22"/>
      <c r="B10943" s="22"/>
      <c r="G10943" s="23"/>
      <c r="V10943"/>
    </row>
    <row r="10944" spans="1:22" s="1" customFormat="1" ht="15.75" x14ac:dyDescent="0.25">
      <c r="A10944" s="22"/>
      <c r="B10944" s="22"/>
      <c r="G10944" s="23"/>
      <c r="V10944"/>
    </row>
    <row r="10945" spans="1:22" s="1" customFormat="1" ht="15.75" x14ac:dyDescent="0.25">
      <c r="A10945" s="22"/>
      <c r="B10945" s="22"/>
      <c r="G10945" s="23"/>
      <c r="V10945"/>
    </row>
    <row r="10946" spans="1:22" s="1" customFormat="1" ht="15.75" x14ac:dyDescent="0.25">
      <c r="A10946" s="22"/>
      <c r="B10946" s="22"/>
      <c r="G10946" s="23"/>
      <c r="V10946"/>
    </row>
    <row r="10947" spans="1:22" s="1" customFormat="1" ht="15.75" x14ac:dyDescent="0.25">
      <c r="A10947" s="22"/>
      <c r="B10947" s="22"/>
      <c r="G10947" s="23"/>
      <c r="V10947"/>
    </row>
    <row r="10948" spans="1:22" s="1" customFormat="1" ht="15.75" x14ac:dyDescent="0.25">
      <c r="A10948" s="22"/>
      <c r="B10948" s="22"/>
      <c r="G10948" s="23"/>
      <c r="V10948"/>
    </row>
    <row r="10949" spans="1:22" s="1" customFormat="1" ht="15.75" x14ac:dyDescent="0.25">
      <c r="A10949" s="22"/>
      <c r="B10949" s="22"/>
      <c r="G10949" s="23"/>
      <c r="V10949"/>
    </row>
    <row r="10950" spans="1:22" s="1" customFormat="1" ht="15.75" x14ac:dyDescent="0.25">
      <c r="A10950" s="22"/>
      <c r="B10950" s="22"/>
      <c r="G10950" s="23"/>
      <c r="V10950"/>
    </row>
    <row r="10951" spans="1:22" s="1" customFormat="1" ht="15.75" x14ac:dyDescent="0.25">
      <c r="A10951" s="22"/>
      <c r="B10951" s="22"/>
      <c r="G10951" s="23"/>
      <c r="V10951"/>
    </row>
    <row r="10952" spans="1:22" s="1" customFormat="1" ht="15.75" x14ac:dyDescent="0.25">
      <c r="A10952" s="22"/>
      <c r="B10952" s="22"/>
      <c r="G10952" s="23"/>
      <c r="V10952"/>
    </row>
    <row r="10953" spans="1:22" s="1" customFormat="1" ht="15.75" x14ac:dyDescent="0.25">
      <c r="A10953" s="22"/>
      <c r="B10953" s="22"/>
      <c r="G10953" s="23"/>
      <c r="V10953"/>
    </row>
    <row r="10954" spans="1:22" s="1" customFormat="1" ht="15.75" x14ac:dyDescent="0.25">
      <c r="A10954" s="22"/>
      <c r="B10954" s="22"/>
      <c r="G10954" s="23"/>
      <c r="V10954"/>
    </row>
    <row r="10955" spans="1:22" s="1" customFormat="1" ht="15.75" x14ac:dyDescent="0.25">
      <c r="A10955" s="22"/>
      <c r="B10955" s="22"/>
      <c r="G10955" s="23"/>
      <c r="V10955"/>
    </row>
    <row r="10956" spans="1:22" s="1" customFormat="1" ht="15.75" x14ac:dyDescent="0.25">
      <c r="A10956" s="22"/>
      <c r="B10956" s="22"/>
      <c r="G10956" s="23"/>
      <c r="V10956"/>
    </row>
    <row r="10957" spans="1:22" s="1" customFormat="1" ht="15.75" x14ac:dyDescent="0.25">
      <c r="A10957" s="22"/>
      <c r="B10957" s="22"/>
      <c r="G10957" s="23"/>
      <c r="V10957"/>
    </row>
    <row r="10958" spans="1:22" s="1" customFormat="1" ht="15.75" x14ac:dyDescent="0.25">
      <c r="A10958" s="22"/>
      <c r="B10958" s="22"/>
      <c r="G10958" s="23"/>
      <c r="V10958"/>
    </row>
    <row r="10959" spans="1:22" s="1" customFormat="1" ht="15.75" x14ac:dyDescent="0.25">
      <c r="A10959" s="22"/>
      <c r="B10959" s="22"/>
      <c r="G10959" s="23"/>
      <c r="V10959"/>
    </row>
    <row r="10960" spans="1:22" s="1" customFormat="1" ht="15.75" x14ac:dyDescent="0.25">
      <c r="A10960" s="22"/>
      <c r="B10960" s="22"/>
      <c r="G10960" s="23"/>
      <c r="V10960"/>
    </row>
    <row r="10961" spans="1:22" s="1" customFormat="1" ht="15.75" x14ac:dyDescent="0.25">
      <c r="A10961" s="22"/>
      <c r="B10961" s="22"/>
      <c r="G10961" s="23"/>
      <c r="V10961"/>
    </row>
    <row r="10962" spans="1:22" s="1" customFormat="1" ht="15.75" x14ac:dyDescent="0.25">
      <c r="A10962" s="22"/>
      <c r="B10962" s="22"/>
      <c r="G10962" s="23"/>
      <c r="V10962"/>
    </row>
    <row r="10963" spans="1:22" s="1" customFormat="1" ht="15.75" x14ac:dyDescent="0.25">
      <c r="A10963" s="22"/>
      <c r="B10963" s="22"/>
      <c r="G10963" s="23"/>
      <c r="V10963"/>
    </row>
    <row r="10964" spans="1:22" s="1" customFormat="1" ht="15.75" x14ac:dyDescent="0.25">
      <c r="A10964" s="22"/>
      <c r="B10964" s="22"/>
      <c r="G10964" s="23"/>
      <c r="V10964"/>
    </row>
    <row r="10965" spans="1:22" s="1" customFormat="1" ht="15.75" x14ac:dyDescent="0.25">
      <c r="A10965" s="22"/>
      <c r="B10965" s="22"/>
      <c r="G10965" s="23"/>
      <c r="V10965"/>
    </row>
    <row r="10966" spans="1:22" s="1" customFormat="1" ht="15.75" x14ac:dyDescent="0.25">
      <c r="A10966" s="22"/>
      <c r="B10966" s="22"/>
      <c r="G10966" s="23"/>
      <c r="V10966"/>
    </row>
    <row r="10967" spans="1:22" s="1" customFormat="1" ht="15.75" x14ac:dyDescent="0.25">
      <c r="A10967" s="22"/>
      <c r="B10967" s="22"/>
      <c r="G10967" s="23"/>
      <c r="V10967"/>
    </row>
    <row r="10968" spans="1:22" s="1" customFormat="1" ht="15.75" x14ac:dyDescent="0.25">
      <c r="A10968" s="22"/>
      <c r="B10968" s="22"/>
      <c r="G10968" s="23"/>
      <c r="V10968"/>
    </row>
    <row r="10969" spans="1:22" s="1" customFormat="1" ht="15.75" x14ac:dyDescent="0.25">
      <c r="A10969" s="22"/>
      <c r="B10969" s="22"/>
      <c r="G10969" s="23"/>
      <c r="V10969"/>
    </row>
    <row r="10970" spans="1:22" s="1" customFormat="1" ht="15.75" x14ac:dyDescent="0.25">
      <c r="A10970" s="22"/>
      <c r="B10970" s="22"/>
      <c r="G10970" s="23"/>
      <c r="V10970"/>
    </row>
    <row r="10971" spans="1:22" s="1" customFormat="1" ht="15.75" x14ac:dyDescent="0.25">
      <c r="A10971" s="22"/>
      <c r="B10971" s="22"/>
      <c r="G10971" s="23"/>
      <c r="V10971"/>
    </row>
    <row r="10972" spans="1:22" s="1" customFormat="1" ht="15.75" x14ac:dyDescent="0.25">
      <c r="A10972" s="22"/>
      <c r="B10972" s="22"/>
      <c r="G10972" s="23"/>
      <c r="V10972"/>
    </row>
    <row r="10973" spans="1:22" s="1" customFormat="1" ht="15.75" x14ac:dyDescent="0.25">
      <c r="A10973" s="22"/>
      <c r="B10973" s="22"/>
      <c r="G10973" s="23"/>
      <c r="V10973"/>
    </row>
    <row r="10974" spans="1:22" s="1" customFormat="1" ht="15.75" x14ac:dyDescent="0.25">
      <c r="A10974" s="22"/>
      <c r="B10974" s="22"/>
      <c r="G10974" s="23"/>
      <c r="V10974"/>
    </row>
    <row r="10975" spans="1:22" s="1" customFormat="1" ht="15.75" x14ac:dyDescent="0.25">
      <c r="A10975" s="22"/>
      <c r="B10975" s="22"/>
      <c r="G10975" s="23"/>
      <c r="V10975"/>
    </row>
    <row r="10976" spans="1:22" s="1" customFormat="1" ht="15.75" x14ac:dyDescent="0.25">
      <c r="A10976" s="22"/>
      <c r="B10976" s="22"/>
      <c r="G10976" s="23"/>
      <c r="V10976"/>
    </row>
    <row r="10977" spans="1:22" s="1" customFormat="1" ht="15.75" x14ac:dyDescent="0.25">
      <c r="A10977" s="22"/>
      <c r="B10977" s="22"/>
      <c r="G10977" s="23"/>
      <c r="V10977"/>
    </row>
    <row r="10978" spans="1:22" s="1" customFormat="1" ht="15.75" x14ac:dyDescent="0.25">
      <c r="A10978" s="22"/>
      <c r="B10978" s="22"/>
      <c r="G10978" s="23"/>
      <c r="V10978"/>
    </row>
    <row r="10979" spans="1:22" s="1" customFormat="1" ht="15.75" x14ac:dyDescent="0.25">
      <c r="A10979" s="22"/>
      <c r="B10979" s="22"/>
      <c r="G10979" s="23"/>
      <c r="V10979"/>
    </row>
    <row r="10980" spans="1:22" s="1" customFormat="1" ht="15.75" x14ac:dyDescent="0.25">
      <c r="A10980" s="22"/>
      <c r="B10980" s="22"/>
      <c r="G10980" s="23"/>
      <c r="V10980"/>
    </row>
    <row r="10981" spans="1:22" s="1" customFormat="1" ht="15.75" x14ac:dyDescent="0.25">
      <c r="A10981" s="22"/>
      <c r="B10981" s="22"/>
      <c r="G10981" s="23"/>
      <c r="V10981"/>
    </row>
    <row r="10982" spans="1:22" s="1" customFormat="1" ht="15.75" x14ac:dyDescent="0.25">
      <c r="A10982" s="22"/>
      <c r="B10982" s="22"/>
      <c r="G10982" s="23"/>
      <c r="V10982"/>
    </row>
    <row r="10983" spans="1:22" s="1" customFormat="1" ht="15.75" x14ac:dyDescent="0.25">
      <c r="A10983" s="22"/>
      <c r="B10983" s="22"/>
      <c r="G10983" s="23"/>
      <c r="V10983"/>
    </row>
    <row r="10984" spans="1:22" s="1" customFormat="1" ht="15.75" x14ac:dyDescent="0.25">
      <c r="A10984" s="22"/>
      <c r="B10984" s="22"/>
      <c r="G10984" s="23"/>
      <c r="V10984"/>
    </row>
    <row r="10985" spans="1:22" s="1" customFormat="1" ht="15.75" x14ac:dyDescent="0.25">
      <c r="A10985" s="22"/>
      <c r="B10985" s="22"/>
      <c r="G10985" s="23"/>
      <c r="V10985"/>
    </row>
    <row r="10986" spans="1:22" s="1" customFormat="1" ht="15.75" x14ac:dyDescent="0.25">
      <c r="A10986" s="22"/>
      <c r="B10986" s="22"/>
      <c r="G10986" s="23"/>
      <c r="V10986"/>
    </row>
    <row r="10987" spans="1:22" s="1" customFormat="1" ht="15.75" x14ac:dyDescent="0.25">
      <c r="A10987" s="22"/>
      <c r="B10987" s="22"/>
      <c r="G10987" s="23"/>
      <c r="V10987"/>
    </row>
    <row r="10988" spans="1:22" s="1" customFormat="1" ht="15.75" x14ac:dyDescent="0.25">
      <c r="A10988" s="22"/>
      <c r="B10988" s="22"/>
      <c r="G10988" s="23"/>
      <c r="V10988"/>
    </row>
    <row r="10989" spans="1:22" s="1" customFormat="1" ht="15.75" x14ac:dyDescent="0.25">
      <c r="A10989" s="22"/>
      <c r="B10989" s="22"/>
      <c r="G10989" s="23"/>
      <c r="V10989"/>
    </row>
    <row r="10990" spans="1:22" s="1" customFormat="1" ht="15.75" x14ac:dyDescent="0.25">
      <c r="A10990" s="22"/>
      <c r="B10990" s="22"/>
      <c r="G10990" s="23"/>
      <c r="V10990"/>
    </row>
    <row r="10991" spans="1:22" s="1" customFormat="1" ht="15.75" x14ac:dyDescent="0.25">
      <c r="A10991" s="22"/>
      <c r="B10991" s="22"/>
      <c r="G10991" s="23"/>
      <c r="V10991"/>
    </row>
    <row r="10992" spans="1:22" s="1" customFormat="1" ht="15.75" x14ac:dyDescent="0.25">
      <c r="A10992" s="22"/>
      <c r="B10992" s="22"/>
      <c r="G10992" s="23"/>
      <c r="V10992"/>
    </row>
    <row r="10993" spans="1:22" s="1" customFormat="1" ht="15.75" x14ac:dyDescent="0.25">
      <c r="A10993" s="22"/>
      <c r="B10993" s="22"/>
      <c r="G10993" s="23"/>
      <c r="V10993"/>
    </row>
    <row r="10994" spans="1:22" s="1" customFormat="1" ht="15.75" x14ac:dyDescent="0.25">
      <c r="A10994" s="22"/>
      <c r="B10994" s="22"/>
      <c r="G10994" s="23"/>
      <c r="V10994"/>
    </row>
    <row r="10995" spans="1:22" s="1" customFormat="1" ht="15.75" x14ac:dyDescent="0.25">
      <c r="A10995" s="22"/>
      <c r="B10995" s="22"/>
      <c r="G10995" s="23"/>
      <c r="V10995"/>
    </row>
    <row r="10996" spans="1:22" s="1" customFormat="1" ht="15.75" x14ac:dyDescent="0.25">
      <c r="A10996" s="22"/>
      <c r="B10996" s="22"/>
      <c r="G10996" s="23"/>
      <c r="V10996"/>
    </row>
    <row r="10997" spans="1:22" s="1" customFormat="1" ht="15.75" x14ac:dyDescent="0.25">
      <c r="A10997" s="22"/>
      <c r="B10997" s="22"/>
      <c r="G10997" s="23"/>
      <c r="V10997"/>
    </row>
    <row r="10998" spans="1:22" s="1" customFormat="1" ht="15.75" x14ac:dyDescent="0.25">
      <c r="A10998" s="22"/>
      <c r="B10998" s="22"/>
      <c r="G10998" s="23"/>
      <c r="V10998"/>
    </row>
    <row r="10999" spans="1:22" s="1" customFormat="1" ht="15.75" x14ac:dyDescent="0.25">
      <c r="A10999" s="22"/>
      <c r="B10999" s="22"/>
      <c r="G10999" s="23"/>
      <c r="V10999"/>
    </row>
    <row r="11000" spans="1:22" s="1" customFormat="1" ht="15.75" x14ac:dyDescent="0.25">
      <c r="A11000" s="22"/>
      <c r="B11000" s="22"/>
      <c r="G11000" s="23"/>
      <c r="V11000"/>
    </row>
    <row r="11001" spans="1:22" s="1" customFormat="1" ht="15.75" x14ac:dyDescent="0.25">
      <c r="A11001" s="22"/>
      <c r="B11001" s="22"/>
      <c r="G11001" s="23"/>
      <c r="V11001"/>
    </row>
    <row r="11002" spans="1:22" s="1" customFormat="1" ht="15.75" x14ac:dyDescent="0.25">
      <c r="A11002" s="22"/>
      <c r="B11002" s="22"/>
      <c r="G11002" s="23"/>
      <c r="V11002"/>
    </row>
    <row r="11003" spans="1:22" s="1" customFormat="1" ht="15.75" x14ac:dyDescent="0.25">
      <c r="A11003" s="22"/>
      <c r="B11003" s="22"/>
      <c r="G11003" s="23"/>
      <c r="V11003"/>
    </row>
    <row r="11004" spans="1:22" s="1" customFormat="1" ht="15.75" x14ac:dyDescent="0.25">
      <c r="A11004" s="22"/>
      <c r="B11004" s="22"/>
      <c r="G11004" s="23"/>
      <c r="V11004"/>
    </row>
    <row r="11005" spans="1:22" s="1" customFormat="1" ht="15.75" x14ac:dyDescent="0.25">
      <c r="A11005" s="22"/>
      <c r="B11005" s="22"/>
      <c r="G11005" s="23"/>
      <c r="V11005"/>
    </row>
    <row r="11006" spans="1:22" s="1" customFormat="1" ht="15.75" x14ac:dyDescent="0.25">
      <c r="A11006" s="22"/>
      <c r="B11006" s="22"/>
      <c r="G11006" s="23"/>
      <c r="V11006"/>
    </row>
    <row r="11007" spans="1:22" s="1" customFormat="1" ht="15.75" x14ac:dyDescent="0.25">
      <c r="A11007" s="22"/>
      <c r="B11007" s="22"/>
      <c r="G11007" s="23"/>
      <c r="V11007"/>
    </row>
    <row r="11008" spans="1:22" s="1" customFormat="1" ht="15.75" x14ac:dyDescent="0.25">
      <c r="A11008" s="22"/>
      <c r="B11008" s="22"/>
      <c r="G11008" s="23"/>
      <c r="V11008"/>
    </row>
    <row r="11009" spans="1:22" s="1" customFormat="1" ht="15.75" x14ac:dyDescent="0.25">
      <c r="A11009" s="22"/>
      <c r="B11009" s="22"/>
      <c r="G11009" s="23"/>
      <c r="V11009"/>
    </row>
    <row r="11010" spans="1:22" s="1" customFormat="1" ht="15.75" x14ac:dyDescent="0.25">
      <c r="A11010" s="22"/>
      <c r="B11010" s="22"/>
      <c r="G11010" s="23"/>
      <c r="V11010"/>
    </row>
    <row r="11011" spans="1:22" s="1" customFormat="1" ht="15.75" x14ac:dyDescent="0.25">
      <c r="A11011" s="22"/>
      <c r="B11011" s="22"/>
      <c r="G11011" s="23"/>
      <c r="V11011"/>
    </row>
    <row r="11012" spans="1:22" s="1" customFormat="1" ht="15.75" x14ac:dyDescent="0.25">
      <c r="A11012" s="22"/>
      <c r="B11012" s="22"/>
      <c r="G11012" s="23"/>
      <c r="V11012"/>
    </row>
    <row r="11013" spans="1:22" s="1" customFormat="1" ht="15.75" x14ac:dyDescent="0.25">
      <c r="A11013" s="22"/>
      <c r="B11013" s="22"/>
      <c r="G11013" s="23"/>
      <c r="V11013"/>
    </row>
    <row r="11014" spans="1:22" s="1" customFormat="1" ht="15.75" x14ac:dyDescent="0.25">
      <c r="A11014" s="22"/>
      <c r="B11014" s="22"/>
      <c r="G11014" s="23"/>
      <c r="V11014"/>
    </row>
    <row r="11015" spans="1:22" s="1" customFormat="1" ht="15.75" x14ac:dyDescent="0.25">
      <c r="A11015" s="22"/>
      <c r="B11015" s="22"/>
      <c r="G11015" s="23"/>
      <c r="V11015"/>
    </row>
    <row r="11016" spans="1:22" s="1" customFormat="1" ht="15.75" x14ac:dyDescent="0.25">
      <c r="A11016" s="22"/>
      <c r="B11016" s="22"/>
      <c r="G11016" s="23"/>
      <c r="V11016"/>
    </row>
    <row r="11017" spans="1:22" s="1" customFormat="1" ht="15.75" x14ac:dyDescent="0.25">
      <c r="A11017" s="22"/>
      <c r="B11017" s="22"/>
      <c r="G11017" s="23"/>
      <c r="V11017"/>
    </row>
    <row r="11018" spans="1:22" s="1" customFormat="1" ht="15.75" x14ac:dyDescent="0.25">
      <c r="A11018" s="22"/>
      <c r="B11018" s="22"/>
      <c r="G11018" s="23"/>
      <c r="V11018"/>
    </row>
    <row r="11019" spans="1:22" s="1" customFormat="1" ht="15.75" x14ac:dyDescent="0.25">
      <c r="A11019" s="22"/>
      <c r="B11019" s="22"/>
      <c r="G11019" s="23"/>
      <c r="V11019"/>
    </row>
    <row r="11020" spans="1:22" s="1" customFormat="1" ht="15.75" x14ac:dyDescent="0.25">
      <c r="A11020" s="22"/>
      <c r="B11020" s="22"/>
      <c r="G11020" s="23"/>
      <c r="V11020"/>
    </row>
    <row r="11021" spans="1:22" s="1" customFormat="1" ht="15.75" x14ac:dyDescent="0.25">
      <c r="A11021" s="22"/>
      <c r="B11021" s="22"/>
      <c r="G11021" s="23"/>
      <c r="V11021"/>
    </row>
    <row r="11022" spans="1:22" s="1" customFormat="1" ht="15.75" x14ac:dyDescent="0.25">
      <c r="A11022" s="22"/>
      <c r="B11022" s="22"/>
      <c r="G11022" s="23"/>
      <c r="V11022"/>
    </row>
    <row r="11023" spans="1:22" s="1" customFormat="1" ht="15.75" x14ac:dyDescent="0.25">
      <c r="A11023" s="22"/>
      <c r="B11023" s="22"/>
      <c r="G11023" s="23"/>
      <c r="V11023"/>
    </row>
    <row r="11024" spans="1:22" s="1" customFormat="1" ht="15.75" x14ac:dyDescent="0.25">
      <c r="A11024" s="22"/>
      <c r="B11024" s="22"/>
      <c r="G11024" s="23"/>
      <c r="V11024"/>
    </row>
    <row r="11025" spans="1:22" s="1" customFormat="1" ht="15.75" x14ac:dyDescent="0.25">
      <c r="A11025" s="22"/>
      <c r="B11025" s="22"/>
      <c r="G11025" s="23"/>
      <c r="V11025"/>
    </row>
    <row r="11026" spans="1:22" s="1" customFormat="1" ht="15.75" x14ac:dyDescent="0.25">
      <c r="A11026" s="22"/>
      <c r="B11026" s="22"/>
      <c r="G11026" s="23"/>
      <c r="V11026"/>
    </row>
    <row r="11027" spans="1:22" s="1" customFormat="1" ht="15.75" x14ac:dyDescent="0.25">
      <c r="A11027" s="22"/>
      <c r="B11027" s="22"/>
      <c r="G11027" s="23"/>
      <c r="V11027"/>
    </row>
    <row r="11028" spans="1:22" s="1" customFormat="1" ht="15.75" x14ac:dyDescent="0.25">
      <c r="A11028" s="22"/>
      <c r="B11028" s="22"/>
      <c r="G11028" s="23"/>
      <c r="V11028"/>
    </row>
    <row r="11029" spans="1:22" s="1" customFormat="1" ht="15.75" x14ac:dyDescent="0.25">
      <c r="A11029" s="22"/>
      <c r="B11029" s="22"/>
      <c r="G11029" s="23"/>
      <c r="V11029"/>
    </row>
    <row r="11030" spans="1:22" s="1" customFormat="1" ht="15.75" x14ac:dyDescent="0.25">
      <c r="A11030" s="22"/>
      <c r="B11030" s="22"/>
      <c r="G11030" s="23"/>
      <c r="V11030"/>
    </row>
    <row r="11031" spans="1:22" s="1" customFormat="1" ht="15.75" x14ac:dyDescent="0.25">
      <c r="A11031" s="22"/>
      <c r="B11031" s="22"/>
      <c r="G11031" s="23"/>
      <c r="V11031"/>
    </row>
    <row r="11032" spans="1:22" s="1" customFormat="1" ht="15.75" x14ac:dyDescent="0.25">
      <c r="A11032" s="22"/>
      <c r="B11032" s="22"/>
      <c r="G11032" s="23"/>
      <c r="V11032"/>
    </row>
    <row r="11033" spans="1:22" s="1" customFormat="1" ht="15.75" x14ac:dyDescent="0.25">
      <c r="A11033" s="22"/>
      <c r="B11033" s="22"/>
      <c r="G11033" s="23"/>
      <c r="V11033"/>
    </row>
    <row r="11034" spans="1:22" s="1" customFormat="1" ht="15.75" x14ac:dyDescent="0.25">
      <c r="A11034" s="22"/>
      <c r="B11034" s="22"/>
      <c r="G11034" s="23"/>
      <c r="V11034"/>
    </row>
    <row r="11035" spans="1:22" s="1" customFormat="1" ht="15.75" x14ac:dyDescent="0.25">
      <c r="A11035" s="22"/>
      <c r="B11035" s="22"/>
      <c r="G11035" s="23"/>
      <c r="V11035"/>
    </row>
    <row r="11036" spans="1:22" s="1" customFormat="1" ht="15.75" x14ac:dyDescent="0.25">
      <c r="A11036" s="22"/>
      <c r="B11036" s="22"/>
      <c r="G11036" s="23"/>
      <c r="V11036"/>
    </row>
    <row r="11037" spans="1:22" s="1" customFormat="1" ht="15.75" x14ac:dyDescent="0.25">
      <c r="A11037" s="22"/>
      <c r="B11037" s="22"/>
      <c r="G11037" s="23"/>
      <c r="V11037"/>
    </row>
    <row r="11038" spans="1:22" s="1" customFormat="1" ht="15.75" x14ac:dyDescent="0.25">
      <c r="A11038" s="22"/>
      <c r="B11038" s="22"/>
      <c r="G11038" s="23"/>
      <c r="V11038"/>
    </row>
    <row r="11039" spans="1:22" s="1" customFormat="1" ht="15.75" x14ac:dyDescent="0.25">
      <c r="A11039" s="22"/>
      <c r="B11039" s="22"/>
      <c r="G11039" s="23"/>
      <c r="V11039"/>
    </row>
    <row r="11040" spans="1:22" s="1" customFormat="1" ht="15.75" x14ac:dyDescent="0.25">
      <c r="A11040" s="22"/>
      <c r="B11040" s="22"/>
      <c r="G11040" s="23"/>
      <c r="V11040"/>
    </row>
    <row r="11041" spans="1:22" s="1" customFormat="1" ht="15.75" x14ac:dyDescent="0.25">
      <c r="A11041" s="22"/>
      <c r="B11041" s="22"/>
      <c r="G11041" s="23"/>
      <c r="V11041"/>
    </row>
    <row r="11042" spans="1:22" s="1" customFormat="1" ht="15.75" x14ac:dyDescent="0.25">
      <c r="A11042" s="22"/>
      <c r="B11042" s="22"/>
      <c r="G11042" s="23"/>
      <c r="V11042"/>
    </row>
    <row r="11043" spans="1:22" s="1" customFormat="1" ht="15.75" x14ac:dyDescent="0.25">
      <c r="A11043" s="22"/>
      <c r="B11043" s="22"/>
      <c r="G11043" s="23"/>
      <c r="V11043"/>
    </row>
    <row r="11044" spans="1:22" s="1" customFormat="1" ht="15.75" x14ac:dyDescent="0.25">
      <c r="A11044" s="22"/>
      <c r="B11044" s="22"/>
      <c r="G11044" s="23"/>
      <c r="V11044"/>
    </row>
    <row r="11045" spans="1:22" s="1" customFormat="1" ht="15.75" x14ac:dyDescent="0.25">
      <c r="A11045" s="22"/>
      <c r="B11045" s="22"/>
      <c r="G11045" s="23"/>
      <c r="V11045"/>
    </row>
    <row r="11046" spans="1:22" s="1" customFormat="1" ht="15.75" x14ac:dyDescent="0.25">
      <c r="A11046" s="22"/>
      <c r="B11046" s="22"/>
      <c r="G11046" s="23"/>
      <c r="V11046"/>
    </row>
    <row r="11047" spans="1:22" s="1" customFormat="1" ht="15.75" x14ac:dyDescent="0.25">
      <c r="A11047" s="22"/>
      <c r="B11047" s="22"/>
      <c r="G11047" s="23"/>
      <c r="V11047"/>
    </row>
    <row r="11048" spans="1:22" s="1" customFormat="1" ht="15.75" x14ac:dyDescent="0.25">
      <c r="A11048" s="22"/>
      <c r="B11048" s="22"/>
      <c r="G11048" s="23"/>
      <c r="V11048"/>
    </row>
    <row r="11049" spans="1:22" s="1" customFormat="1" ht="15.75" x14ac:dyDescent="0.25">
      <c r="A11049" s="22"/>
      <c r="B11049" s="22"/>
      <c r="G11049" s="23"/>
      <c r="V11049"/>
    </row>
    <row r="11050" spans="1:22" s="1" customFormat="1" ht="15.75" x14ac:dyDescent="0.25">
      <c r="A11050" s="22"/>
      <c r="B11050" s="22"/>
      <c r="G11050" s="23"/>
      <c r="V11050"/>
    </row>
    <row r="11051" spans="1:22" s="1" customFormat="1" ht="15.75" x14ac:dyDescent="0.25">
      <c r="A11051" s="22"/>
      <c r="B11051" s="22"/>
      <c r="G11051" s="23"/>
      <c r="V11051"/>
    </row>
    <row r="11052" spans="1:22" s="1" customFormat="1" ht="15.75" x14ac:dyDescent="0.25">
      <c r="A11052" s="22"/>
      <c r="B11052" s="22"/>
      <c r="G11052" s="23"/>
      <c r="V11052"/>
    </row>
    <row r="11053" spans="1:22" s="1" customFormat="1" ht="15.75" x14ac:dyDescent="0.25">
      <c r="A11053" s="22"/>
      <c r="B11053" s="22"/>
      <c r="G11053" s="23"/>
      <c r="V11053"/>
    </row>
    <row r="11054" spans="1:22" s="1" customFormat="1" ht="15.75" x14ac:dyDescent="0.25">
      <c r="A11054" s="22"/>
      <c r="B11054" s="22"/>
      <c r="G11054" s="23"/>
      <c r="V11054"/>
    </row>
    <row r="11055" spans="1:22" s="1" customFormat="1" ht="15.75" x14ac:dyDescent="0.25">
      <c r="A11055" s="22"/>
      <c r="B11055" s="22"/>
      <c r="G11055" s="23"/>
      <c r="V11055"/>
    </row>
    <row r="11056" spans="1:22" s="1" customFormat="1" ht="15.75" x14ac:dyDescent="0.25">
      <c r="A11056" s="22"/>
      <c r="B11056" s="22"/>
      <c r="G11056" s="23"/>
      <c r="V11056"/>
    </row>
    <row r="11057" spans="1:22" s="1" customFormat="1" ht="15.75" x14ac:dyDescent="0.25">
      <c r="A11057" s="22"/>
      <c r="B11057" s="22"/>
      <c r="G11057" s="23"/>
      <c r="V11057"/>
    </row>
    <row r="11058" spans="1:22" s="1" customFormat="1" ht="15.75" x14ac:dyDescent="0.25">
      <c r="A11058" s="22"/>
      <c r="B11058" s="22"/>
      <c r="G11058" s="23"/>
      <c r="V11058"/>
    </row>
    <row r="11059" spans="1:22" s="1" customFormat="1" ht="15.75" x14ac:dyDescent="0.25">
      <c r="A11059" s="22"/>
      <c r="B11059" s="22"/>
      <c r="G11059" s="23"/>
      <c r="V11059"/>
    </row>
    <row r="11060" spans="1:22" s="1" customFormat="1" ht="15.75" x14ac:dyDescent="0.25">
      <c r="A11060" s="22"/>
      <c r="B11060" s="22"/>
      <c r="G11060" s="23"/>
      <c r="V11060"/>
    </row>
    <row r="11061" spans="1:22" s="1" customFormat="1" ht="15.75" x14ac:dyDescent="0.25">
      <c r="A11061" s="22"/>
      <c r="B11061" s="22"/>
      <c r="G11061" s="23"/>
      <c r="V11061"/>
    </row>
    <row r="11062" spans="1:22" s="1" customFormat="1" ht="15.75" x14ac:dyDescent="0.25">
      <c r="A11062" s="22"/>
      <c r="B11062" s="22"/>
      <c r="G11062" s="23"/>
      <c r="V11062"/>
    </row>
    <row r="11063" spans="1:22" s="1" customFormat="1" ht="15.75" x14ac:dyDescent="0.25">
      <c r="A11063" s="22"/>
      <c r="B11063" s="22"/>
      <c r="G11063" s="23"/>
      <c r="V11063"/>
    </row>
    <row r="11064" spans="1:22" s="1" customFormat="1" ht="15.75" x14ac:dyDescent="0.25">
      <c r="A11064" s="22"/>
      <c r="B11064" s="22"/>
      <c r="G11064" s="23"/>
      <c r="V11064"/>
    </row>
    <row r="11065" spans="1:22" s="1" customFormat="1" ht="15.75" x14ac:dyDescent="0.25">
      <c r="A11065" s="22"/>
      <c r="B11065" s="22"/>
      <c r="G11065" s="23"/>
      <c r="V11065"/>
    </row>
    <row r="11066" spans="1:22" s="1" customFormat="1" ht="15.75" x14ac:dyDescent="0.25">
      <c r="A11066" s="22"/>
      <c r="B11066" s="22"/>
      <c r="G11066" s="23"/>
      <c r="V11066"/>
    </row>
    <row r="11067" spans="1:22" s="1" customFormat="1" ht="15.75" x14ac:dyDescent="0.25">
      <c r="A11067" s="22"/>
      <c r="B11067" s="22"/>
      <c r="G11067" s="23"/>
      <c r="V11067"/>
    </row>
    <row r="11068" spans="1:22" s="1" customFormat="1" ht="15.75" x14ac:dyDescent="0.25">
      <c r="A11068" s="22"/>
      <c r="B11068" s="22"/>
      <c r="G11068" s="23"/>
      <c r="V11068"/>
    </row>
    <row r="11069" spans="1:22" s="1" customFormat="1" ht="15.75" x14ac:dyDescent="0.25">
      <c r="A11069" s="22"/>
      <c r="B11069" s="22"/>
      <c r="G11069" s="23"/>
      <c r="V11069"/>
    </row>
    <row r="11070" spans="1:22" s="1" customFormat="1" ht="15.75" x14ac:dyDescent="0.25">
      <c r="A11070" s="22"/>
      <c r="B11070" s="22"/>
      <c r="G11070" s="23"/>
      <c r="V11070"/>
    </row>
    <row r="11071" spans="1:22" s="1" customFormat="1" ht="15.75" x14ac:dyDescent="0.25">
      <c r="A11071" s="22"/>
      <c r="B11071" s="22"/>
      <c r="G11071" s="23"/>
      <c r="V11071"/>
    </row>
    <row r="11072" spans="1:22" s="1" customFormat="1" ht="15.75" x14ac:dyDescent="0.25">
      <c r="A11072" s="22"/>
      <c r="B11072" s="22"/>
      <c r="G11072" s="23"/>
      <c r="V11072"/>
    </row>
    <row r="11073" spans="1:22" s="1" customFormat="1" ht="15.75" x14ac:dyDescent="0.25">
      <c r="A11073" s="22"/>
      <c r="B11073" s="22"/>
      <c r="G11073" s="23"/>
      <c r="V11073"/>
    </row>
    <row r="11074" spans="1:22" s="1" customFormat="1" ht="15.75" x14ac:dyDescent="0.25">
      <c r="A11074" s="22"/>
      <c r="B11074" s="22"/>
      <c r="G11074" s="23"/>
      <c r="V11074"/>
    </row>
    <row r="11075" spans="1:22" s="1" customFormat="1" ht="15.75" x14ac:dyDescent="0.25">
      <c r="A11075" s="22"/>
      <c r="B11075" s="22"/>
      <c r="G11075" s="23"/>
      <c r="V11075"/>
    </row>
    <row r="11076" spans="1:22" s="1" customFormat="1" ht="15.75" x14ac:dyDescent="0.25">
      <c r="A11076" s="22"/>
      <c r="B11076" s="22"/>
      <c r="G11076" s="23"/>
      <c r="V11076"/>
    </row>
    <row r="11077" spans="1:22" s="1" customFormat="1" ht="15.75" x14ac:dyDescent="0.25">
      <c r="A11077" s="22"/>
      <c r="B11077" s="22"/>
      <c r="G11077" s="23"/>
      <c r="V11077"/>
    </row>
    <row r="11078" spans="1:22" s="1" customFormat="1" ht="15.75" x14ac:dyDescent="0.25">
      <c r="A11078" s="22"/>
      <c r="B11078" s="22"/>
      <c r="G11078" s="23"/>
      <c r="V11078"/>
    </row>
    <row r="11079" spans="1:22" s="1" customFormat="1" ht="15.75" x14ac:dyDescent="0.25">
      <c r="A11079" s="22"/>
      <c r="B11079" s="22"/>
      <c r="G11079" s="23"/>
      <c r="V11079"/>
    </row>
    <row r="11080" spans="1:22" s="1" customFormat="1" ht="15.75" x14ac:dyDescent="0.25">
      <c r="A11080" s="22"/>
      <c r="B11080" s="22"/>
      <c r="G11080" s="23"/>
      <c r="V11080"/>
    </row>
    <row r="11081" spans="1:22" s="1" customFormat="1" ht="15.75" x14ac:dyDescent="0.25">
      <c r="A11081" s="22"/>
      <c r="B11081" s="22"/>
      <c r="G11081" s="23"/>
      <c r="V11081"/>
    </row>
    <row r="11082" spans="1:22" s="1" customFormat="1" ht="15.75" x14ac:dyDescent="0.25">
      <c r="A11082" s="22"/>
      <c r="B11082" s="22"/>
      <c r="G11082" s="23"/>
      <c r="V11082"/>
    </row>
    <row r="11083" spans="1:22" s="1" customFormat="1" ht="15.75" x14ac:dyDescent="0.25">
      <c r="A11083" s="22"/>
      <c r="B11083" s="22"/>
      <c r="G11083" s="23"/>
      <c r="V11083"/>
    </row>
    <row r="11084" spans="1:22" s="1" customFormat="1" ht="15.75" x14ac:dyDescent="0.25">
      <c r="A11084" s="22"/>
      <c r="B11084" s="22"/>
      <c r="G11084" s="23"/>
      <c r="V11084"/>
    </row>
    <row r="11085" spans="1:22" s="1" customFormat="1" ht="15.75" x14ac:dyDescent="0.25">
      <c r="A11085" s="22"/>
      <c r="B11085" s="22"/>
      <c r="G11085" s="23"/>
      <c r="V11085"/>
    </row>
    <row r="11086" spans="1:22" s="1" customFormat="1" ht="15.75" x14ac:dyDescent="0.25">
      <c r="A11086" s="22"/>
      <c r="B11086" s="22"/>
      <c r="G11086" s="23"/>
      <c r="V11086"/>
    </row>
    <row r="11087" spans="1:22" s="1" customFormat="1" ht="15.75" x14ac:dyDescent="0.25">
      <c r="A11087" s="22"/>
      <c r="B11087" s="22"/>
      <c r="G11087" s="23"/>
      <c r="V11087"/>
    </row>
    <row r="11088" spans="1:22" s="1" customFormat="1" ht="15.75" x14ac:dyDescent="0.25">
      <c r="A11088" s="22"/>
      <c r="B11088" s="22"/>
      <c r="G11088" s="23"/>
      <c r="V11088"/>
    </row>
    <row r="11089" spans="1:22" s="1" customFormat="1" ht="15.75" x14ac:dyDescent="0.25">
      <c r="A11089" s="22"/>
      <c r="B11089" s="22"/>
      <c r="G11089" s="23"/>
      <c r="V11089"/>
    </row>
    <row r="11090" spans="1:22" s="1" customFormat="1" ht="15.75" x14ac:dyDescent="0.25">
      <c r="A11090" s="22"/>
      <c r="B11090" s="22"/>
      <c r="G11090" s="23"/>
      <c r="V11090"/>
    </row>
    <row r="11091" spans="1:22" s="1" customFormat="1" ht="15.75" x14ac:dyDescent="0.25">
      <c r="A11091" s="22"/>
      <c r="B11091" s="22"/>
      <c r="G11091" s="23"/>
      <c r="V11091"/>
    </row>
    <row r="11092" spans="1:22" s="1" customFormat="1" ht="15.75" x14ac:dyDescent="0.25">
      <c r="A11092" s="22"/>
      <c r="B11092" s="22"/>
      <c r="G11092" s="23"/>
      <c r="V11092"/>
    </row>
    <row r="11093" spans="1:22" s="1" customFormat="1" ht="15.75" x14ac:dyDescent="0.25">
      <c r="A11093" s="22"/>
      <c r="B11093" s="22"/>
      <c r="G11093" s="23"/>
      <c r="V11093"/>
    </row>
    <row r="11094" spans="1:22" s="1" customFormat="1" ht="15.75" x14ac:dyDescent="0.25">
      <c r="A11094" s="22"/>
      <c r="B11094" s="22"/>
      <c r="G11094" s="23"/>
      <c r="V11094"/>
    </row>
    <row r="11095" spans="1:22" s="1" customFormat="1" ht="15.75" x14ac:dyDescent="0.25">
      <c r="A11095" s="22"/>
      <c r="B11095" s="22"/>
      <c r="G11095" s="23"/>
      <c r="V11095"/>
    </row>
    <row r="11096" spans="1:22" s="1" customFormat="1" ht="15.75" x14ac:dyDescent="0.25">
      <c r="A11096" s="22"/>
      <c r="B11096" s="22"/>
      <c r="G11096" s="23"/>
      <c r="V11096"/>
    </row>
    <row r="11097" spans="1:22" s="1" customFormat="1" ht="15.75" x14ac:dyDescent="0.25">
      <c r="A11097" s="22"/>
      <c r="B11097" s="22"/>
      <c r="G11097" s="23"/>
      <c r="V11097"/>
    </row>
    <row r="11098" spans="1:22" s="1" customFormat="1" ht="15.75" x14ac:dyDescent="0.25">
      <c r="A11098" s="22"/>
      <c r="B11098" s="22"/>
      <c r="G11098" s="23"/>
      <c r="V11098"/>
    </row>
    <row r="11099" spans="1:22" s="1" customFormat="1" ht="15.75" x14ac:dyDescent="0.25">
      <c r="A11099" s="22"/>
      <c r="B11099" s="22"/>
      <c r="G11099" s="23"/>
      <c r="V11099"/>
    </row>
    <row r="11100" spans="1:22" s="1" customFormat="1" ht="15.75" x14ac:dyDescent="0.25">
      <c r="A11100" s="22"/>
      <c r="B11100" s="22"/>
      <c r="G11100" s="23"/>
      <c r="V11100"/>
    </row>
    <row r="11101" spans="1:22" s="1" customFormat="1" ht="15.75" x14ac:dyDescent="0.25">
      <c r="A11101" s="22"/>
      <c r="B11101" s="22"/>
      <c r="G11101" s="23"/>
      <c r="V11101"/>
    </row>
    <row r="11102" spans="1:22" s="1" customFormat="1" ht="15.75" x14ac:dyDescent="0.25">
      <c r="A11102" s="22"/>
      <c r="B11102" s="22"/>
      <c r="G11102" s="23"/>
      <c r="V11102"/>
    </row>
    <row r="11103" spans="1:22" s="1" customFormat="1" ht="15.75" x14ac:dyDescent="0.25">
      <c r="A11103" s="22"/>
      <c r="B11103" s="22"/>
      <c r="G11103" s="23"/>
      <c r="V11103"/>
    </row>
    <row r="11104" spans="1:22" s="1" customFormat="1" ht="15.75" x14ac:dyDescent="0.25">
      <c r="A11104" s="22"/>
      <c r="B11104" s="22"/>
      <c r="G11104" s="23"/>
      <c r="V11104"/>
    </row>
    <row r="11105" spans="1:22" s="1" customFormat="1" ht="15.75" x14ac:dyDescent="0.25">
      <c r="A11105" s="22"/>
      <c r="B11105" s="22"/>
      <c r="G11105" s="23"/>
      <c r="V11105"/>
    </row>
    <row r="11106" spans="1:22" s="1" customFormat="1" ht="15.75" x14ac:dyDescent="0.25">
      <c r="A11106" s="22"/>
      <c r="B11106" s="22"/>
      <c r="G11106" s="23"/>
      <c r="V11106"/>
    </row>
    <row r="11107" spans="1:22" s="1" customFormat="1" ht="15.75" x14ac:dyDescent="0.25">
      <c r="A11107" s="22"/>
      <c r="B11107" s="22"/>
      <c r="G11107" s="23"/>
      <c r="V11107"/>
    </row>
    <row r="11108" spans="1:22" s="1" customFormat="1" ht="15.75" x14ac:dyDescent="0.25">
      <c r="A11108" s="22"/>
      <c r="B11108" s="22"/>
      <c r="G11108" s="23"/>
      <c r="V11108"/>
    </row>
    <row r="11109" spans="1:22" s="1" customFormat="1" ht="15.75" x14ac:dyDescent="0.25">
      <c r="A11109" s="22"/>
      <c r="B11109" s="22"/>
      <c r="G11109" s="23"/>
      <c r="V11109"/>
    </row>
    <row r="11110" spans="1:22" s="1" customFormat="1" ht="15.75" x14ac:dyDescent="0.25">
      <c r="A11110" s="22"/>
      <c r="B11110" s="22"/>
      <c r="G11110" s="23"/>
      <c r="V11110"/>
    </row>
    <row r="11111" spans="1:22" s="1" customFormat="1" ht="15.75" x14ac:dyDescent="0.25">
      <c r="A11111" s="22"/>
      <c r="B11111" s="22"/>
      <c r="G11111" s="23"/>
      <c r="V11111"/>
    </row>
    <row r="11112" spans="1:22" s="1" customFormat="1" ht="15.75" x14ac:dyDescent="0.25">
      <c r="A11112" s="22"/>
      <c r="B11112" s="22"/>
      <c r="G11112" s="23"/>
      <c r="V11112"/>
    </row>
    <row r="11113" spans="1:22" s="1" customFormat="1" ht="15.75" x14ac:dyDescent="0.25">
      <c r="A11113" s="22"/>
      <c r="B11113" s="22"/>
      <c r="G11113" s="23"/>
      <c r="V11113"/>
    </row>
    <row r="11114" spans="1:22" s="1" customFormat="1" ht="15.75" x14ac:dyDescent="0.25">
      <c r="A11114" s="22"/>
      <c r="B11114" s="22"/>
      <c r="G11114" s="23"/>
      <c r="V11114"/>
    </row>
    <row r="11115" spans="1:22" s="1" customFormat="1" ht="15.75" x14ac:dyDescent="0.25">
      <c r="A11115" s="22"/>
      <c r="B11115" s="22"/>
      <c r="G11115" s="23"/>
      <c r="V11115"/>
    </row>
    <row r="11116" spans="1:22" s="1" customFormat="1" ht="15.75" x14ac:dyDescent="0.25">
      <c r="A11116" s="22"/>
      <c r="B11116" s="22"/>
      <c r="G11116" s="23"/>
      <c r="V11116"/>
    </row>
    <row r="11117" spans="1:22" s="1" customFormat="1" ht="15.75" x14ac:dyDescent="0.25">
      <c r="A11117" s="22"/>
      <c r="B11117" s="22"/>
      <c r="G11117" s="23"/>
      <c r="V11117"/>
    </row>
    <row r="11118" spans="1:22" s="1" customFormat="1" ht="15.75" x14ac:dyDescent="0.25">
      <c r="A11118" s="22"/>
      <c r="B11118" s="22"/>
      <c r="G11118" s="23"/>
      <c r="V11118"/>
    </row>
    <row r="11119" spans="1:22" s="1" customFormat="1" ht="15.75" x14ac:dyDescent="0.25">
      <c r="A11119" s="22"/>
      <c r="B11119" s="22"/>
      <c r="G11119" s="23"/>
      <c r="V11119"/>
    </row>
    <row r="11120" spans="1:22" s="1" customFormat="1" ht="15.75" x14ac:dyDescent="0.25">
      <c r="A11120" s="22"/>
      <c r="B11120" s="22"/>
      <c r="G11120" s="23"/>
      <c r="V11120"/>
    </row>
    <row r="11121" spans="1:22" s="1" customFormat="1" ht="15.75" x14ac:dyDescent="0.25">
      <c r="A11121" s="22"/>
      <c r="B11121" s="22"/>
      <c r="G11121" s="23"/>
      <c r="V11121"/>
    </row>
    <row r="11122" spans="1:22" s="1" customFormat="1" ht="15.75" x14ac:dyDescent="0.25">
      <c r="A11122" s="22"/>
      <c r="B11122" s="22"/>
      <c r="G11122" s="23"/>
      <c r="V11122"/>
    </row>
    <row r="11123" spans="1:22" s="1" customFormat="1" ht="15.75" x14ac:dyDescent="0.25">
      <c r="A11123" s="22"/>
      <c r="B11123" s="22"/>
      <c r="G11123" s="23"/>
      <c r="V11123"/>
    </row>
    <row r="11124" spans="1:22" s="1" customFormat="1" ht="15.75" x14ac:dyDescent="0.25">
      <c r="A11124" s="22"/>
      <c r="B11124" s="22"/>
      <c r="G11124" s="23"/>
      <c r="V11124"/>
    </row>
    <row r="11125" spans="1:22" s="1" customFormat="1" ht="15.75" x14ac:dyDescent="0.25">
      <c r="A11125" s="22"/>
      <c r="B11125" s="22"/>
      <c r="G11125" s="23"/>
      <c r="V11125"/>
    </row>
    <row r="11126" spans="1:22" s="1" customFormat="1" ht="15.75" x14ac:dyDescent="0.25">
      <c r="A11126" s="22"/>
      <c r="B11126" s="22"/>
      <c r="G11126" s="23"/>
      <c r="V11126"/>
    </row>
    <row r="11127" spans="1:22" s="1" customFormat="1" ht="15.75" x14ac:dyDescent="0.25">
      <c r="A11127" s="22"/>
      <c r="B11127" s="22"/>
      <c r="G11127" s="23"/>
      <c r="V11127"/>
    </row>
    <row r="11128" spans="1:22" s="1" customFormat="1" ht="15.75" x14ac:dyDescent="0.25">
      <c r="A11128" s="22"/>
      <c r="B11128" s="22"/>
      <c r="G11128" s="23"/>
      <c r="V11128"/>
    </row>
    <row r="11129" spans="1:22" s="1" customFormat="1" ht="15.75" x14ac:dyDescent="0.25">
      <c r="A11129" s="22"/>
      <c r="B11129" s="22"/>
      <c r="G11129" s="23"/>
      <c r="V11129"/>
    </row>
    <row r="11130" spans="1:22" s="1" customFormat="1" ht="15.75" x14ac:dyDescent="0.25">
      <c r="A11130" s="22"/>
      <c r="B11130" s="22"/>
      <c r="G11130" s="23"/>
      <c r="V11130"/>
    </row>
    <row r="11131" spans="1:22" s="1" customFormat="1" ht="15.75" x14ac:dyDescent="0.25">
      <c r="A11131" s="22"/>
      <c r="B11131" s="22"/>
      <c r="G11131" s="23"/>
      <c r="V11131"/>
    </row>
    <row r="11132" spans="1:22" s="1" customFormat="1" ht="15.75" x14ac:dyDescent="0.25">
      <c r="A11132" s="22"/>
      <c r="B11132" s="22"/>
      <c r="G11132" s="23"/>
      <c r="V11132"/>
    </row>
    <row r="11133" spans="1:22" s="1" customFormat="1" ht="15.75" x14ac:dyDescent="0.25">
      <c r="A11133" s="22"/>
      <c r="B11133" s="22"/>
      <c r="G11133" s="23"/>
      <c r="V11133"/>
    </row>
    <row r="11134" spans="1:22" s="1" customFormat="1" ht="15.75" x14ac:dyDescent="0.25">
      <c r="A11134" s="22"/>
      <c r="B11134" s="22"/>
      <c r="G11134" s="23"/>
      <c r="V11134"/>
    </row>
    <row r="11135" spans="1:22" s="1" customFormat="1" ht="15.75" x14ac:dyDescent="0.25">
      <c r="A11135" s="22"/>
      <c r="B11135" s="22"/>
      <c r="G11135" s="23"/>
      <c r="V11135"/>
    </row>
    <row r="11136" spans="1:22" s="1" customFormat="1" ht="15.75" x14ac:dyDescent="0.25">
      <c r="A11136" s="22"/>
      <c r="B11136" s="22"/>
      <c r="G11136" s="23"/>
      <c r="V11136"/>
    </row>
    <row r="11137" spans="1:22" s="1" customFormat="1" ht="15.75" x14ac:dyDescent="0.25">
      <c r="A11137" s="22"/>
      <c r="B11137" s="22"/>
      <c r="G11137" s="23"/>
      <c r="V11137"/>
    </row>
    <row r="11138" spans="1:22" s="1" customFormat="1" ht="15.75" x14ac:dyDescent="0.25">
      <c r="A11138" s="22"/>
      <c r="B11138" s="22"/>
      <c r="G11138" s="23"/>
      <c r="V11138"/>
    </row>
    <row r="11139" spans="1:22" s="1" customFormat="1" ht="15.75" x14ac:dyDescent="0.25">
      <c r="A11139" s="22"/>
      <c r="B11139" s="22"/>
      <c r="G11139" s="23"/>
      <c r="V11139"/>
    </row>
    <row r="11140" spans="1:22" s="1" customFormat="1" ht="15.75" x14ac:dyDescent="0.25">
      <c r="A11140" s="22"/>
      <c r="B11140" s="22"/>
      <c r="G11140" s="23"/>
      <c r="V11140"/>
    </row>
    <row r="11141" spans="1:22" s="1" customFormat="1" ht="15.75" x14ac:dyDescent="0.25">
      <c r="A11141" s="22"/>
      <c r="B11141" s="22"/>
      <c r="G11141" s="23"/>
      <c r="V11141"/>
    </row>
    <row r="11142" spans="1:22" s="1" customFormat="1" ht="15.75" x14ac:dyDescent="0.25">
      <c r="A11142" s="22"/>
      <c r="B11142" s="22"/>
      <c r="G11142" s="23"/>
      <c r="V11142"/>
    </row>
    <row r="11143" spans="1:22" s="1" customFormat="1" ht="15.75" x14ac:dyDescent="0.25">
      <c r="A11143" s="22"/>
      <c r="B11143" s="22"/>
      <c r="G11143" s="23"/>
      <c r="V11143"/>
    </row>
    <row r="11144" spans="1:22" s="1" customFormat="1" ht="15.75" x14ac:dyDescent="0.25">
      <c r="A11144" s="22"/>
      <c r="B11144" s="22"/>
      <c r="G11144" s="23"/>
      <c r="V11144"/>
    </row>
    <row r="11145" spans="1:22" s="1" customFormat="1" ht="15.75" x14ac:dyDescent="0.25">
      <c r="A11145" s="22"/>
      <c r="B11145" s="22"/>
      <c r="G11145" s="23"/>
      <c r="V11145"/>
    </row>
    <row r="11146" spans="1:22" s="1" customFormat="1" ht="15.75" x14ac:dyDescent="0.25">
      <c r="A11146" s="22"/>
      <c r="B11146" s="22"/>
      <c r="G11146" s="23"/>
      <c r="V11146"/>
    </row>
    <row r="11147" spans="1:22" s="1" customFormat="1" ht="15.75" x14ac:dyDescent="0.25">
      <c r="A11147" s="22"/>
      <c r="B11147" s="22"/>
      <c r="G11147" s="23"/>
      <c r="V11147"/>
    </row>
    <row r="11148" spans="1:22" s="1" customFormat="1" ht="15.75" x14ac:dyDescent="0.25">
      <c r="A11148" s="22"/>
      <c r="B11148" s="22"/>
      <c r="G11148" s="23"/>
      <c r="V11148"/>
    </row>
    <row r="11149" spans="1:22" s="1" customFormat="1" ht="15.75" x14ac:dyDescent="0.25">
      <c r="A11149" s="22"/>
      <c r="B11149" s="22"/>
      <c r="G11149" s="23"/>
      <c r="V11149"/>
    </row>
    <row r="11150" spans="1:22" s="1" customFormat="1" ht="15.75" x14ac:dyDescent="0.25">
      <c r="A11150" s="22"/>
      <c r="B11150" s="22"/>
      <c r="G11150" s="23"/>
      <c r="V11150"/>
    </row>
    <row r="11151" spans="1:22" s="1" customFormat="1" ht="15.75" x14ac:dyDescent="0.25">
      <c r="A11151" s="22"/>
      <c r="B11151" s="22"/>
      <c r="G11151" s="23"/>
      <c r="V11151"/>
    </row>
    <row r="11152" spans="1:22" s="1" customFormat="1" ht="15.75" x14ac:dyDescent="0.25">
      <c r="A11152" s="22"/>
      <c r="B11152" s="22"/>
      <c r="G11152" s="23"/>
      <c r="V11152"/>
    </row>
    <row r="11153" spans="1:22" s="1" customFormat="1" ht="15.75" x14ac:dyDescent="0.25">
      <c r="A11153" s="22"/>
      <c r="B11153" s="22"/>
      <c r="G11153" s="23"/>
      <c r="V11153"/>
    </row>
    <row r="11154" spans="1:22" s="1" customFormat="1" ht="15.75" x14ac:dyDescent="0.25">
      <c r="A11154" s="22"/>
      <c r="B11154" s="22"/>
      <c r="G11154" s="23"/>
      <c r="V11154"/>
    </row>
    <row r="11155" spans="1:22" s="1" customFormat="1" ht="15.75" x14ac:dyDescent="0.25">
      <c r="A11155" s="22"/>
      <c r="B11155" s="22"/>
      <c r="G11155" s="23"/>
      <c r="V11155"/>
    </row>
    <row r="11156" spans="1:22" s="1" customFormat="1" ht="15.75" x14ac:dyDescent="0.25">
      <c r="A11156" s="22"/>
      <c r="B11156" s="22"/>
      <c r="G11156" s="23"/>
      <c r="V11156"/>
    </row>
    <row r="11157" spans="1:22" s="1" customFormat="1" ht="15.75" x14ac:dyDescent="0.25">
      <c r="A11157" s="22"/>
      <c r="B11157" s="22"/>
      <c r="G11157" s="23"/>
      <c r="V11157"/>
    </row>
    <row r="11158" spans="1:22" s="1" customFormat="1" ht="15.75" x14ac:dyDescent="0.25">
      <c r="A11158" s="22"/>
      <c r="B11158" s="22"/>
      <c r="G11158" s="23"/>
      <c r="V11158"/>
    </row>
    <row r="11159" spans="1:22" s="1" customFormat="1" ht="15.75" x14ac:dyDescent="0.25">
      <c r="A11159" s="22"/>
      <c r="B11159" s="22"/>
      <c r="G11159" s="23"/>
      <c r="V11159"/>
    </row>
    <row r="11160" spans="1:22" s="1" customFormat="1" ht="15.75" x14ac:dyDescent="0.25">
      <c r="A11160" s="22"/>
      <c r="B11160" s="22"/>
      <c r="G11160" s="23"/>
      <c r="V11160"/>
    </row>
    <row r="11161" spans="1:22" s="1" customFormat="1" ht="15.75" x14ac:dyDescent="0.25">
      <c r="A11161" s="22"/>
      <c r="B11161" s="22"/>
      <c r="G11161" s="23"/>
      <c r="V11161"/>
    </row>
    <row r="11162" spans="1:22" s="1" customFormat="1" ht="15.75" x14ac:dyDescent="0.25">
      <c r="A11162" s="22"/>
      <c r="B11162" s="22"/>
      <c r="G11162" s="23"/>
      <c r="V11162"/>
    </row>
    <row r="11163" spans="1:22" s="1" customFormat="1" ht="15.75" x14ac:dyDescent="0.25">
      <c r="A11163" s="22"/>
      <c r="B11163" s="22"/>
      <c r="G11163" s="23"/>
      <c r="V11163"/>
    </row>
    <row r="11164" spans="1:22" s="1" customFormat="1" ht="15.75" x14ac:dyDescent="0.25">
      <c r="A11164" s="22"/>
      <c r="B11164" s="22"/>
      <c r="G11164" s="23"/>
      <c r="V11164"/>
    </row>
    <row r="11165" spans="1:22" s="1" customFormat="1" ht="15.75" x14ac:dyDescent="0.25">
      <c r="A11165" s="22"/>
      <c r="B11165" s="22"/>
      <c r="G11165" s="23"/>
      <c r="V11165"/>
    </row>
    <row r="11166" spans="1:22" s="1" customFormat="1" ht="15.75" x14ac:dyDescent="0.25">
      <c r="A11166" s="22"/>
      <c r="B11166" s="22"/>
      <c r="G11166" s="23"/>
      <c r="V11166"/>
    </row>
    <row r="11167" spans="1:22" s="1" customFormat="1" ht="15.75" x14ac:dyDescent="0.25">
      <c r="A11167" s="22"/>
      <c r="B11167" s="22"/>
      <c r="G11167" s="23"/>
      <c r="V11167"/>
    </row>
    <row r="11168" spans="1:22" s="1" customFormat="1" ht="15.75" x14ac:dyDescent="0.25">
      <c r="A11168" s="22"/>
      <c r="B11168" s="22"/>
      <c r="G11168" s="23"/>
      <c r="V11168"/>
    </row>
    <row r="11169" spans="1:22" s="1" customFormat="1" ht="15.75" x14ac:dyDescent="0.25">
      <c r="A11169" s="22"/>
      <c r="B11169" s="22"/>
      <c r="G11169" s="23"/>
      <c r="V11169"/>
    </row>
    <row r="11170" spans="1:22" s="1" customFormat="1" ht="15.75" x14ac:dyDescent="0.25">
      <c r="A11170" s="22"/>
      <c r="B11170" s="22"/>
      <c r="G11170" s="23"/>
      <c r="V11170"/>
    </row>
    <row r="11171" spans="1:22" s="1" customFormat="1" ht="15.75" x14ac:dyDescent="0.25">
      <c r="A11171" s="22"/>
      <c r="B11171" s="22"/>
      <c r="G11171" s="23"/>
      <c r="V11171"/>
    </row>
    <row r="11172" spans="1:22" s="1" customFormat="1" ht="15.75" x14ac:dyDescent="0.25">
      <c r="A11172" s="22"/>
      <c r="B11172" s="22"/>
      <c r="G11172" s="23"/>
      <c r="V11172"/>
    </row>
    <row r="11173" spans="1:22" s="1" customFormat="1" ht="15.75" x14ac:dyDescent="0.25">
      <c r="A11173" s="22"/>
      <c r="B11173" s="22"/>
      <c r="G11173" s="23"/>
      <c r="V11173"/>
    </row>
    <row r="11174" spans="1:22" s="1" customFormat="1" ht="15.75" x14ac:dyDescent="0.25">
      <c r="A11174" s="22"/>
      <c r="B11174" s="22"/>
      <c r="G11174" s="23"/>
      <c r="V11174"/>
    </row>
    <row r="11175" spans="1:22" s="1" customFormat="1" ht="15.75" x14ac:dyDescent="0.25">
      <c r="A11175" s="22"/>
      <c r="B11175" s="22"/>
      <c r="G11175" s="23"/>
      <c r="V11175"/>
    </row>
    <row r="11176" spans="1:22" s="1" customFormat="1" ht="15.75" x14ac:dyDescent="0.25">
      <c r="A11176" s="22"/>
      <c r="B11176" s="22"/>
      <c r="G11176" s="23"/>
      <c r="V11176"/>
    </row>
    <row r="11177" spans="1:22" s="1" customFormat="1" ht="15.75" x14ac:dyDescent="0.25">
      <c r="A11177" s="22"/>
      <c r="B11177" s="22"/>
      <c r="G11177" s="23"/>
      <c r="V11177"/>
    </row>
    <row r="11178" spans="1:22" s="1" customFormat="1" ht="15.75" x14ac:dyDescent="0.25">
      <c r="A11178" s="22"/>
      <c r="B11178" s="22"/>
      <c r="G11178" s="23"/>
      <c r="V11178"/>
    </row>
    <row r="11179" spans="1:22" s="1" customFormat="1" ht="15.75" x14ac:dyDescent="0.25">
      <c r="A11179" s="22"/>
      <c r="B11179" s="22"/>
      <c r="G11179" s="23"/>
      <c r="V11179"/>
    </row>
    <row r="11180" spans="1:22" s="1" customFormat="1" ht="15.75" x14ac:dyDescent="0.25">
      <c r="A11180" s="22"/>
      <c r="B11180" s="22"/>
      <c r="G11180" s="23"/>
      <c r="V11180"/>
    </row>
    <row r="11181" spans="1:22" s="1" customFormat="1" ht="15.75" x14ac:dyDescent="0.25">
      <c r="A11181" s="22"/>
      <c r="B11181" s="22"/>
      <c r="G11181" s="23"/>
      <c r="V11181"/>
    </row>
    <row r="11182" spans="1:22" s="1" customFormat="1" ht="15.75" x14ac:dyDescent="0.25">
      <c r="A11182" s="22"/>
      <c r="B11182" s="22"/>
      <c r="G11182" s="23"/>
      <c r="V11182"/>
    </row>
    <row r="11183" spans="1:22" s="1" customFormat="1" ht="15.75" x14ac:dyDescent="0.25">
      <c r="A11183" s="22"/>
      <c r="B11183" s="22"/>
      <c r="G11183" s="23"/>
      <c r="V11183"/>
    </row>
    <row r="11184" spans="1:22" s="1" customFormat="1" ht="15.75" x14ac:dyDescent="0.25">
      <c r="A11184" s="22"/>
      <c r="B11184" s="22"/>
      <c r="G11184" s="23"/>
      <c r="V11184"/>
    </row>
    <row r="11185" spans="1:22" s="1" customFormat="1" ht="15.75" x14ac:dyDescent="0.25">
      <c r="A11185" s="22"/>
      <c r="B11185" s="22"/>
      <c r="G11185" s="23"/>
      <c r="V11185"/>
    </row>
    <row r="11186" spans="1:22" s="1" customFormat="1" ht="15.75" x14ac:dyDescent="0.25">
      <c r="A11186" s="22"/>
      <c r="B11186" s="22"/>
      <c r="G11186" s="23"/>
      <c r="V11186"/>
    </row>
    <row r="11187" spans="1:22" s="1" customFormat="1" ht="15.75" x14ac:dyDescent="0.25">
      <c r="A11187" s="22"/>
      <c r="B11187" s="22"/>
      <c r="G11187" s="23"/>
      <c r="V11187"/>
    </row>
    <row r="11188" spans="1:22" s="1" customFormat="1" ht="15.75" x14ac:dyDescent="0.25">
      <c r="A11188" s="22"/>
      <c r="B11188" s="22"/>
      <c r="G11188" s="23"/>
      <c r="V11188"/>
    </row>
    <row r="11189" spans="1:22" s="1" customFormat="1" ht="15.75" x14ac:dyDescent="0.25">
      <c r="A11189" s="22"/>
      <c r="B11189" s="22"/>
      <c r="G11189" s="23"/>
      <c r="V11189"/>
    </row>
    <row r="11190" spans="1:22" s="1" customFormat="1" ht="15.75" x14ac:dyDescent="0.25">
      <c r="A11190" s="22"/>
      <c r="B11190" s="22"/>
      <c r="G11190" s="23"/>
      <c r="V11190"/>
    </row>
    <row r="11191" spans="1:22" s="1" customFormat="1" ht="15.75" x14ac:dyDescent="0.25">
      <c r="A11191" s="22"/>
      <c r="B11191" s="22"/>
      <c r="G11191" s="23"/>
      <c r="V11191"/>
    </row>
    <row r="11192" spans="1:22" s="1" customFormat="1" ht="15.75" x14ac:dyDescent="0.25">
      <c r="A11192" s="22"/>
      <c r="B11192" s="22"/>
      <c r="G11192" s="23"/>
      <c r="V11192"/>
    </row>
    <row r="11193" spans="1:22" s="1" customFormat="1" ht="15.75" x14ac:dyDescent="0.25">
      <c r="A11193" s="22"/>
      <c r="B11193" s="22"/>
      <c r="G11193" s="23"/>
      <c r="V11193"/>
    </row>
    <row r="11194" spans="1:22" s="1" customFormat="1" ht="15.75" x14ac:dyDescent="0.25">
      <c r="A11194" s="22"/>
      <c r="B11194" s="22"/>
      <c r="G11194" s="23"/>
      <c r="V11194"/>
    </row>
    <row r="11195" spans="1:22" s="1" customFormat="1" ht="15.75" x14ac:dyDescent="0.25">
      <c r="A11195" s="22"/>
      <c r="B11195" s="22"/>
      <c r="G11195" s="23"/>
      <c r="V11195"/>
    </row>
    <row r="11196" spans="1:22" s="1" customFormat="1" ht="15.75" x14ac:dyDescent="0.25">
      <c r="A11196" s="22"/>
      <c r="B11196" s="22"/>
      <c r="G11196" s="23"/>
      <c r="V11196"/>
    </row>
    <row r="11197" spans="1:22" s="1" customFormat="1" ht="15.75" x14ac:dyDescent="0.25">
      <c r="A11197" s="22"/>
      <c r="B11197" s="22"/>
      <c r="G11197" s="23"/>
      <c r="V11197"/>
    </row>
    <row r="11198" spans="1:22" s="1" customFormat="1" ht="15.75" x14ac:dyDescent="0.25">
      <c r="A11198" s="22"/>
      <c r="B11198" s="22"/>
      <c r="G11198" s="23"/>
      <c r="V11198"/>
    </row>
    <row r="11199" spans="1:22" s="1" customFormat="1" ht="15.75" x14ac:dyDescent="0.25">
      <c r="A11199" s="22"/>
      <c r="B11199" s="22"/>
      <c r="G11199" s="23"/>
      <c r="V11199"/>
    </row>
    <row r="11200" spans="1:22" s="1" customFormat="1" ht="15.75" x14ac:dyDescent="0.25">
      <c r="A11200" s="22"/>
      <c r="B11200" s="22"/>
      <c r="G11200" s="23"/>
      <c r="V11200"/>
    </row>
    <row r="11201" spans="1:22" s="1" customFormat="1" ht="15.75" x14ac:dyDescent="0.25">
      <c r="A11201" s="22"/>
      <c r="B11201" s="22"/>
      <c r="G11201" s="23"/>
      <c r="V11201"/>
    </row>
    <row r="11202" spans="1:22" s="1" customFormat="1" ht="15.75" x14ac:dyDescent="0.25">
      <c r="A11202" s="22"/>
      <c r="B11202" s="22"/>
      <c r="G11202" s="23"/>
      <c r="V11202"/>
    </row>
    <row r="11203" spans="1:22" s="1" customFormat="1" ht="15.75" x14ac:dyDescent="0.25">
      <c r="A11203" s="22"/>
      <c r="B11203" s="22"/>
      <c r="G11203" s="23"/>
      <c r="V11203"/>
    </row>
    <row r="11204" spans="1:22" s="1" customFormat="1" ht="15.75" x14ac:dyDescent="0.25">
      <c r="A11204" s="22"/>
      <c r="B11204" s="22"/>
      <c r="G11204" s="23"/>
      <c r="V11204"/>
    </row>
    <row r="11205" spans="1:22" s="1" customFormat="1" ht="15.75" x14ac:dyDescent="0.25">
      <c r="A11205" s="22"/>
      <c r="B11205" s="22"/>
      <c r="G11205" s="23"/>
      <c r="V11205"/>
    </row>
    <row r="11206" spans="1:22" s="1" customFormat="1" ht="15.75" x14ac:dyDescent="0.25">
      <c r="A11206" s="22"/>
      <c r="B11206" s="22"/>
      <c r="G11206" s="23"/>
      <c r="V11206"/>
    </row>
    <row r="11207" spans="1:22" s="1" customFormat="1" ht="15.75" x14ac:dyDescent="0.25">
      <c r="A11207" s="22"/>
      <c r="B11207" s="22"/>
      <c r="G11207" s="23"/>
      <c r="V11207"/>
    </row>
    <row r="11208" spans="1:22" s="1" customFormat="1" ht="15.75" x14ac:dyDescent="0.25">
      <c r="A11208" s="22"/>
      <c r="B11208" s="22"/>
      <c r="G11208" s="23"/>
      <c r="V11208"/>
    </row>
    <row r="11209" spans="1:22" s="1" customFormat="1" ht="15.75" x14ac:dyDescent="0.25">
      <c r="A11209" s="22"/>
      <c r="B11209" s="22"/>
      <c r="G11209" s="23"/>
      <c r="V11209"/>
    </row>
    <row r="11210" spans="1:22" s="1" customFormat="1" ht="15.75" x14ac:dyDescent="0.25">
      <c r="A11210" s="22"/>
      <c r="B11210" s="22"/>
      <c r="G11210" s="23"/>
      <c r="V11210"/>
    </row>
    <row r="11211" spans="1:22" s="1" customFormat="1" ht="15.75" x14ac:dyDescent="0.25">
      <c r="A11211" s="22"/>
      <c r="B11211" s="22"/>
      <c r="G11211" s="23"/>
      <c r="V11211"/>
    </row>
    <row r="11212" spans="1:22" s="1" customFormat="1" ht="15.75" x14ac:dyDescent="0.25">
      <c r="A11212" s="22"/>
      <c r="B11212" s="22"/>
      <c r="G11212" s="23"/>
      <c r="V11212"/>
    </row>
    <row r="11213" spans="1:22" s="1" customFormat="1" ht="15.75" x14ac:dyDescent="0.25">
      <c r="A11213" s="22"/>
      <c r="B11213" s="22"/>
      <c r="G11213" s="23"/>
      <c r="V11213"/>
    </row>
    <row r="11214" spans="1:22" s="1" customFormat="1" ht="15.75" x14ac:dyDescent="0.25">
      <c r="A11214" s="22"/>
      <c r="B11214" s="22"/>
      <c r="G11214" s="23"/>
      <c r="V11214"/>
    </row>
    <row r="11215" spans="1:22" s="1" customFormat="1" ht="15.75" x14ac:dyDescent="0.25">
      <c r="A11215" s="22"/>
      <c r="B11215" s="22"/>
      <c r="G11215" s="23"/>
      <c r="V11215"/>
    </row>
    <row r="11216" spans="1:22" s="1" customFormat="1" ht="15.75" x14ac:dyDescent="0.25">
      <c r="A11216" s="22"/>
      <c r="B11216" s="22"/>
      <c r="G11216" s="23"/>
      <c r="V11216"/>
    </row>
    <row r="11217" spans="1:22" s="1" customFormat="1" ht="15.75" x14ac:dyDescent="0.25">
      <c r="A11217" s="22"/>
      <c r="B11217" s="22"/>
      <c r="G11217" s="23"/>
      <c r="V11217"/>
    </row>
    <row r="11218" spans="1:22" s="1" customFormat="1" ht="15.75" x14ac:dyDescent="0.25">
      <c r="A11218" s="22"/>
      <c r="B11218" s="22"/>
      <c r="G11218" s="23"/>
      <c r="V11218"/>
    </row>
    <row r="11219" spans="1:22" s="1" customFormat="1" ht="15.75" x14ac:dyDescent="0.25">
      <c r="A11219" s="22"/>
      <c r="B11219" s="22"/>
      <c r="G11219" s="23"/>
      <c r="V11219"/>
    </row>
    <row r="11220" spans="1:22" s="1" customFormat="1" ht="15.75" x14ac:dyDescent="0.25">
      <c r="A11220" s="22"/>
      <c r="B11220" s="22"/>
      <c r="G11220" s="23"/>
      <c r="V11220"/>
    </row>
    <row r="11221" spans="1:22" s="1" customFormat="1" ht="15.75" x14ac:dyDescent="0.25">
      <c r="A11221" s="22"/>
      <c r="B11221" s="22"/>
      <c r="G11221" s="23"/>
      <c r="V11221"/>
    </row>
    <row r="11222" spans="1:22" s="1" customFormat="1" ht="15.75" x14ac:dyDescent="0.25">
      <c r="A11222" s="22"/>
      <c r="B11222" s="22"/>
      <c r="G11222" s="23"/>
      <c r="V11222"/>
    </row>
    <row r="11223" spans="1:22" s="1" customFormat="1" ht="15.75" x14ac:dyDescent="0.25">
      <c r="A11223" s="22"/>
      <c r="B11223" s="22"/>
      <c r="G11223" s="23"/>
      <c r="V11223"/>
    </row>
    <row r="11224" spans="1:22" s="1" customFormat="1" ht="15.75" x14ac:dyDescent="0.25">
      <c r="A11224" s="22"/>
      <c r="B11224" s="22"/>
      <c r="G11224" s="23"/>
      <c r="V11224"/>
    </row>
    <row r="11225" spans="1:22" s="1" customFormat="1" ht="15.75" x14ac:dyDescent="0.25">
      <c r="A11225" s="22"/>
      <c r="B11225" s="22"/>
      <c r="G11225" s="23"/>
      <c r="V11225"/>
    </row>
    <row r="11226" spans="1:22" s="1" customFormat="1" ht="15.75" x14ac:dyDescent="0.25">
      <c r="A11226" s="22"/>
      <c r="B11226" s="22"/>
      <c r="G11226" s="23"/>
      <c r="V11226"/>
    </row>
    <row r="11227" spans="1:22" s="1" customFormat="1" ht="15.75" x14ac:dyDescent="0.25">
      <c r="A11227" s="22"/>
      <c r="B11227" s="22"/>
      <c r="G11227" s="23"/>
      <c r="V11227"/>
    </row>
    <row r="11228" spans="1:22" s="1" customFormat="1" ht="15.75" x14ac:dyDescent="0.25">
      <c r="A11228" s="22"/>
      <c r="B11228" s="22"/>
      <c r="G11228" s="23"/>
      <c r="V11228"/>
    </row>
    <row r="11229" spans="1:22" s="1" customFormat="1" ht="15.75" x14ac:dyDescent="0.25">
      <c r="A11229" s="22"/>
      <c r="B11229" s="22"/>
      <c r="G11229" s="23"/>
      <c r="V11229"/>
    </row>
    <row r="11230" spans="1:22" s="1" customFormat="1" ht="15.75" x14ac:dyDescent="0.25">
      <c r="A11230" s="22"/>
      <c r="B11230" s="22"/>
      <c r="G11230" s="23"/>
      <c r="V11230"/>
    </row>
    <row r="11231" spans="1:22" s="1" customFormat="1" ht="15.75" x14ac:dyDescent="0.25">
      <c r="A11231" s="22"/>
      <c r="B11231" s="22"/>
      <c r="G11231" s="23"/>
      <c r="V11231"/>
    </row>
    <row r="11232" spans="1:22" s="1" customFormat="1" ht="15.75" x14ac:dyDescent="0.25">
      <c r="A11232" s="22"/>
      <c r="B11232" s="22"/>
      <c r="G11232" s="23"/>
      <c r="V11232"/>
    </row>
    <row r="11233" spans="1:22" s="1" customFormat="1" ht="15.75" x14ac:dyDescent="0.25">
      <c r="A11233" s="22"/>
      <c r="B11233" s="22"/>
      <c r="G11233" s="23"/>
      <c r="V11233"/>
    </row>
    <row r="11234" spans="1:22" s="1" customFormat="1" ht="15.75" x14ac:dyDescent="0.25">
      <c r="A11234" s="22"/>
      <c r="B11234" s="22"/>
      <c r="G11234" s="23"/>
      <c r="V11234"/>
    </row>
    <row r="11235" spans="1:22" s="1" customFormat="1" ht="15.75" x14ac:dyDescent="0.25">
      <c r="A11235" s="22"/>
      <c r="B11235" s="22"/>
      <c r="G11235" s="23"/>
      <c r="V11235"/>
    </row>
    <row r="11236" spans="1:22" s="1" customFormat="1" ht="15.75" x14ac:dyDescent="0.25">
      <c r="A11236" s="22"/>
      <c r="B11236" s="22"/>
      <c r="G11236" s="23"/>
      <c r="V11236"/>
    </row>
    <row r="11237" spans="1:22" s="1" customFormat="1" ht="15.75" x14ac:dyDescent="0.25">
      <c r="A11237" s="22"/>
      <c r="B11237" s="22"/>
      <c r="G11237" s="23"/>
      <c r="V11237"/>
    </row>
    <row r="11238" spans="1:22" s="1" customFormat="1" ht="15.75" x14ac:dyDescent="0.25">
      <c r="A11238" s="22"/>
      <c r="B11238" s="22"/>
      <c r="G11238" s="23"/>
      <c r="V11238"/>
    </row>
    <row r="11239" spans="1:22" s="1" customFormat="1" ht="15.75" x14ac:dyDescent="0.25">
      <c r="A11239" s="22"/>
      <c r="B11239" s="22"/>
      <c r="G11239" s="23"/>
      <c r="V11239"/>
    </row>
    <row r="11240" spans="1:22" s="1" customFormat="1" ht="15.75" x14ac:dyDescent="0.25">
      <c r="A11240" s="22"/>
      <c r="B11240" s="22"/>
      <c r="G11240" s="23"/>
      <c r="V11240"/>
    </row>
    <row r="11241" spans="1:22" s="1" customFormat="1" ht="15.75" x14ac:dyDescent="0.25">
      <c r="A11241" s="22"/>
      <c r="B11241" s="22"/>
      <c r="G11241" s="23"/>
      <c r="V11241"/>
    </row>
    <row r="11242" spans="1:22" s="1" customFormat="1" ht="15.75" x14ac:dyDescent="0.25">
      <c r="A11242" s="22"/>
      <c r="B11242" s="22"/>
      <c r="G11242" s="23"/>
      <c r="V11242"/>
    </row>
    <row r="11243" spans="1:22" s="1" customFormat="1" ht="15.75" x14ac:dyDescent="0.25">
      <c r="A11243" s="22"/>
      <c r="B11243" s="22"/>
      <c r="G11243" s="23"/>
      <c r="V11243"/>
    </row>
    <row r="11244" spans="1:22" s="1" customFormat="1" ht="15.75" x14ac:dyDescent="0.25">
      <c r="A11244" s="22"/>
      <c r="B11244" s="22"/>
      <c r="G11244" s="23"/>
      <c r="V11244"/>
    </row>
    <row r="11245" spans="1:22" s="1" customFormat="1" ht="15.75" x14ac:dyDescent="0.25">
      <c r="A11245" s="22"/>
      <c r="B11245" s="22"/>
      <c r="G11245" s="23"/>
      <c r="V11245"/>
    </row>
    <row r="11246" spans="1:22" s="1" customFormat="1" ht="15.75" x14ac:dyDescent="0.25">
      <c r="A11246" s="22"/>
      <c r="B11246" s="22"/>
      <c r="G11246" s="23"/>
      <c r="V11246"/>
    </row>
    <row r="11247" spans="1:22" s="1" customFormat="1" ht="15.75" x14ac:dyDescent="0.25">
      <c r="A11247" s="22"/>
      <c r="B11247" s="22"/>
      <c r="G11247" s="23"/>
      <c r="V11247"/>
    </row>
    <row r="11248" spans="1:22" s="1" customFormat="1" ht="15.75" x14ac:dyDescent="0.25">
      <c r="A11248" s="22"/>
      <c r="B11248" s="22"/>
      <c r="G11248" s="23"/>
      <c r="V11248"/>
    </row>
    <row r="11249" spans="1:22" s="1" customFormat="1" ht="15.75" x14ac:dyDescent="0.25">
      <c r="A11249" s="22"/>
      <c r="B11249" s="22"/>
      <c r="G11249" s="23"/>
      <c r="V11249"/>
    </row>
    <row r="11250" spans="1:22" s="1" customFormat="1" ht="15.75" x14ac:dyDescent="0.25">
      <c r="A11250" s="22"/>
      <c r="B11250" s="22"/>
      <c r="G11250" s="23"/>
      <c r="V11250"/>
    </row>
    <row r="11251" spans="1:22" s="1" customFormat="1" ht="15.75" x14ac:dyDescent="0.25">
      <c r="A11251" s="22"/>
      <c r="B11251" s="22"/>
      <c r="G11251" s="23"/>
      <c r="V11251"/>
    </row>
    <row r="11252" spans="1:22" s="1" customFormat="1" ht="15.75" x14ac:dyDescent="0.25">
      <c r="A11252" s="22"/>
      <c r="B11252" s="22"/>
      <c r="G11252" s="23"/>
      <c r="V11252"/>
    </row>
    <row r="11253" spans="1:22" s="1" customFormat="1" ht="15.75" x14ac:dyDescent="0.25">
      <c r="A11253" s="22"/>
      <c r="B11253" s="22"/>
      <c r="G11253" s="23"/>
      <c r="V11253"/>
    </row>
    <row r="11254" spans="1:22" s="1" customFormat="1" ht="15.75" x14ac:dyDescent="0.25">
      <c r="A11254" s="22"/>
      <c r="B11254" s="22"/>
      <c r="G11254" s="23"/>
      <c r="V11254"/>
    </row>
    <row r="11255" spans="1:22" s="1" customFormat="1" ht="15.75" x14ac:dyDescent="0.25">
      <c r="A11255" s="22"/>
      <c r="B11255" s="22"/>
      <c r="G11255" s="23"/>
      <c r="V11255"/>
    </row>
    <row r="11256" spans="1:22" s="1" customFormat="1" ht="15.75" x14ac:dyDescent="0.25">
      <c r="A11256" s="22"/>
      <c r="B11256" s="22"/>
      <c r="G11256" s="23"/>
      <c r="V11256"/>
    </row>
    <row r="11257" spans="1:22" s="1" customFormat="1" ht="15.75" x14ac:dyDescent="0.25">
      <c r="A11257" s="22"/>
      <c r="B11257" s="22"/>
      <c r="G11257" s="23"/>
      <c r="V11257"/>
    </row>
    <row r="11258" spans="1:22" s="1" customFormat="1" ht="15.75" x14ac:dyDescent="0.25">
      <c r="A11258" s="22"/>
      <c r="B11258" s="22"/>
      <c r="G11258" s="23"/>
      <c r="V11258"/>
    </row>
    <row r="11259" spans="1:22" s="1" customFormat="1" ht="15.75" x14ac:dyDescent="0.25">
      <c r="A11259" s="22"/>
      <c r="B11259" s="22"/>
      <c r="G11259" s="23"/>
      <c r="V11259"/>
    </row>
    <row r="11260" spans="1:22" s="1" customFormat="1" ht="15.75" x14ac:dyDescent="0.25">
      <c r="A11260" s="22"/>
      <c r="B11260" s="22"/>
      <c r="G11260" s="23"/>
      <c r="V11260"/>
    </row>
    <row r="11261" spans="1:22" s="1" customFormat="1" ht="15.75" x14ac:dyDescent="0.25">
      <c r="A11261" s="22"/>
      <c r="B11261" s="22"/>
      <c r="G11261" s="23"/>
      <c r="V11261"/>
    </row>
    <row r="11262" spans="1:22" s="1" customFormat="1" ht="15.75" x14ac:dyDescent="0.25">
      <c r="A11262" s="22"/>
      <c r="B11262" s="22"/>
      <c r="G11262" s="23"/>
      <c r="V11262"/>
    </row>
    <row r="11263" spans="1:22" s="1" customFormat="1" ht="15.75" x14ac:dyDescent="0.25">
      <c r="A11263" s="22"/>
      <c r="B11263" s="22"/>
      <c r="G11263" s="23"/>
      <c r="V11263"/>
    </row>
    <row r="11264" spans="1:22" s="1" customFormat="1" ht="15.75" x14ac:dyDescent="0.25">
      <c r="A11264" s="22"/>
      <c r="B11264" s="22"/>
      <c r="G11264" s="23"/>
      <c r="V11264"/>
    </row>
    <row r="11265" spans="1:22" s="1" customFormat="1" ht="15.75" x14ac:dyDescent="0.25">
      <c r="A11265" s="22"/>
      <c r="B11265" s="22"/>
      <c r="G11265" s="23"/>
      <c r="V11265"/>
    </row>
    <row r="11266" spans="1:22" s="1" customFormat="1" ht="15.75" x14ac:dyDescent="0.25">
      <c r="A11266" s="22"/>
      <c r="B11266" s="22"/>
      <c r="G11266" s="23"/>
      <c r="V11266"/>
    </row>
    <row r="11267" spans="1:22" s="1" customFormat="1" ht="15.75" x14ac:dyDescent="0.25">
      <c r="A11267" s="22"/>
      <c r="B11267" s="22"/>
      <c r="G11267" s="23"/>
      <c r="V11267"/>
    </row>
    <row r="11268" spans="1:22" s="1" customFormat="1" ht="15.75" x14ac:dyDescent="0.25">
      <c r="A11268" s="22"/>
      <c r="B11268" s="22"/>
      <c r="G11268" s="23"/>
      <c r="V11268"/>
    </row>
    <row r="11269" spans="1:22" s="1" customFormat="1" ht="15.75" x14ac:dyDescent="0.25">
      <c r="A11269" s="22"/>
      <c r="B11269" s="22"/>
      <c r="G11269" s="23"/>
      <c r="V11269"/>
    </row>
    <row r="11270" spans="1:22" s="1" customFormat="1" ht="15.75" x14ac:dyDescent="0.25">
      <c r="A11270" s="22"/>
      <c r="B11270" s="22"/>
      <c r="G11270" s="23"/>
      <c r="V11270"/>
    </row>
    <row r="11271" spans="1:22" s="1" customFormat="1" ht="15.75" x14ac:dyDescent="0.25">
      <c r="A11271" s="22"/>
      <c r="B11271" s="22"/>
      <c r="G11271" s="23"/>
      <c r="V11271"/>
    </row>
    <row r="11272" spans="1:22" s="1" customFormat="1" ht="15.75" x14ac:dyDescent="0.25">
      <c r="A11272" s="22"/>
      <c r="B11272" s="22"/>
      <c r="G11272" s="23"/>
      <c r="V11272"/>
    </row>
    <row r="11273" spans="1:22" s="1" customFormat="1" ht="15.75" x14ac:dyDescent="0.25">
      <c r="A11273" s="22"/>
      <c r="B11273" s="22"/>
      <c r="G11273" s="23"/>
      <c r="V11273"/>
    </row>
    <row r="11274" spans="1:22" s="1" customFormat="1" ht="15.75" x14ac:dyDescent="0.25">
      <c r="A11274" s="22"/>
      <c r="B11274" s="22"/>
      <c r="G11274" s="23"/>
      <c r="V11274"/>
    </row>
    <row r="11275" spans="1:22" s="1" customFormat="1" ht="15.75" x14ac:dyDescent="0.25">
      <c r="A11275" s="22"/>
      <c r="B11275" s="22"/>
      <c r="G11275" s="23"/>
      <c r="V11275"/>
    </row>
    <row r="11276" spans="1:22" s="1" customFormat="1" ht="15.75" x14ac:dyDescent="0.25">
      <c r="A11276" s="22"/>
      <c r="B11276" s="22"/>
      <c r="G11276" s="23"/>
      <c r="V11276"/>
    </row>
    <row r="11277" spans="1:22" s="1" customFormat="1" ht="15.75" x14ac:dyDescent="0.25">
      <c r="A11277" s="22"/>
      <c r="B11277" s="22"/>
      <c r="G11277" s="23"/>
      <c r="V11277"/>
    </row>
    <row r="11278" spans="1:22" s="1" customFormat="1" ht="15.75" x14ac:dyDescent="0.25">
      <c r="A11278" s="22"/>
      <c r="B11278" s="22"/>
      <c r="G11278" s="23"/>
      <c r="V11278"/>
    </row>
    <row r="11279" spans="1:22" s="1" customFormat="1" ht="15.75" x14ac:dyDescent="0.25">
      <c r="A11279" s="22"/>
      <c r="B11279" s="22"/>
      <c r="G11279" s="23"/>
      <c r="V11279"/>
    </row>
    <row r="11280" spans="1:22" s="1" customFormat="1" ht="15.75" x14ac:dyDescent="0.25">
      <c r="A11280" s="22"/>
      <c r="B11280" s="22"/>
      <c r="G11280" s="23"/>
      <c r="V11280"/>
    </row>
    <row r="11281" spans="1:22" s="1" customFormat="1" ht="15.75" x14ac:dyDescent="0.25">
      <c r="A11281" s="22"/>
      <c r="B11281" s="22"/>
      <c r="G11281" s="23"/>
      <c r="V11281"/>
    </row>
    <row r="11282" spans="1:22" s="1" customFormat="1" ht="15.75" x14ac:dyDescent="0.25">
      <c r="A11282" s="22"/>
      <c r="B11282" s="22"/>
      <c r="G11282" s="23"/>
      <c r="V11282"/>
    </row>
    <row r="11283" spans="1:22" s="1" customFormat="1" ht="15.75" x14ac:dyDescent="0.25">
      <c r="A11283" s="22"/>
      <c r="B11283" s="22"/>
      <c r="G11283" s="23"/>
      <c r="V11283"/>
    </row>
    <row r="11284" spans="1:22" s="1" customFormat="1" ht="15.75" x14ac:dyDescent="0.25">
      <c r="A11284" s="22"/>
      <c r="B11284" s="22"/>
      <c r="G11284" s="23"/>
      <c r="V11284"/>
    </row>
    <row r="11285" spans="1:22" s="1" customFormat="1" ht="15.75" x14ac:dyDescent="0.25">
      <c r="A11285" s="22"/>
      <c r="B11285" s="22"/>
      <c r="G11285" s="23"/>
      <c r="V11285"/>
    </row>
    <row r="11286" spans="1:22" s="1" customFormat="1" ht="15.75" x14ac:dyDescent="0.25">
      <c r="A11286" s="22"/>
      <c r="B11286" s="22"/>
      <c r="G11286" s="23"/>
      <c r="V11286"/>
    </row>
    <row r="11287" spans="1:22" s="1" customFormat="1" ht="15.75" x14ac:dyDescent="0.25">
      <c r="A11287" s="22"/>
      <c r="B11287" s="22"/>
      <c r="G11287" s="23"/>
      <c r="V11287"/>
    </row>
    <row r="11288" spans="1:22" s="1" customFormat="1" ht="15.75" x14ac:dyDescent="0.25">
      <c r="A11288" s="22"/>
      <c r="B11288" s="22"/>
      <c r="G11288" s="23"/>
      <c r="V11288"/>
    </row>
    <row r="11289" spans="1:22" s="1" customFormat="1" ht="15.75" x14ac:dyDescent="0.25">
      <c r="A11289" s="22"/>
      <c r="B11289" s="22"/>
      <c r="G11289" s="23"/>
      <c r="V11289"/>
    </row>
    <row r="11290" spans="1:22" s="1" customFormat="1" ht="15.75" x14ac:dyDescent="0.25">
      <c r="A11290" s="22"/>
      <c r="B11290" s="22"/>
      <c r="G11290" s="23"/>
      <c r="V11290"/>
    </row>
    <row r="11291" spans="1:22" s="1" customFormat="1" ht="15.75" x14ac:dyDescent="0.25">
      <c r="A11291" s="22"/>
      <c r="B11291" s="22"/>
      <c r="G11291" s="23"/>
      <c r="V11291"/>
    </row>
    <row r="11292" spans="1:22" s="1" customFormat="1" ht="15.75" x14ac:dyDescent="0.25">
      <c r="A11292" s="22"/>
      <c r="B11292" s="22"/>
      <c r="G11292" s="23"/>
      <c r="V11292"/>
    </row>
    <row r="11293" spans="1:22" s="1" customFormat="1" ht="15.75" x14ac:dyDescent="0.25">
      <c r="A11293" s="22"/>
      <c r="B11293" s="22"/>
      <c r="G11293" s="23"/>
      <c r="V11293"/>
    </row>
    <row r="11294" spans="1:22" s="1" customFormat="1" ht="15.75" x14ac:dyDescent="0.25">
      <c r="A11294" s="22"/>
      <c r="B11294" s="22"/>
      <c r="G11294" s="23"/>
      <c r="V11294"/>
    </row>
    <row r="11295" spans="1:22" s="1" customFormat="1" ht="15.75" x14ac:dyDescent="0.25">
      <c r="A11295" s="22"/>
      <c r="B11295" s="22"/>
      <c r="G11295" s="23"/>
      <c r="V11295"/>
    </row>
    <row r="11296" spans="1:22" s="1" customFormat="1" ht="15.75" x14ac:dyDescent="0.25">
      <c r="A11296" s="22"/>
      <c r="B11296" s="22"/>
      <c r="G11296" s="23"/>
      <c r="V11296"/>
    </row>
    <row r="11297" spans="1:22" s="1" customFormat="1" ht="15.75" x14ac:dyDescent="0.25">
      <c r="A11297" s="22"/>
      <c r="B11297" s="22"/>
      <c r="G11297" s="23"/>
      <c r="V11297"/>
    </row>
    <row r="11298" spans="1:22" s="1" customFormat="1" ht="15.75" x14ac:dyDescent="0.25">
      <c r="A11298" s="22"/>
      <c r="B11298" s="22"/>
      <c r="G11298" s="23"/>
      <c r="V11298"/>
    </row>
    <row r="11299" spans="1:22" s="1" customFormat="1" ht="15.75" x14ac:dyDescent="0.25">
      <c r="A11299" s="22"/>
      <c r="B11299" s="22"/>
      <c r="G11299" s="23"/>
      <c r="V11299"/>
    </row>
    <row r="11300" spans="1:22" s="1" customFormat="1" ht="15.75" x14ac:dyDescent="0.25">
      <c r="A11300" s="22"/>
      <c r="B11300" s="22"/>
      <c r="G11300" s="23"/>
      <c r="V11300"/>
    </row>
    <row r="11301" spans="1:22" s="1" customFormat="1" ht="15.75" x14ac:dyDescent="0.25">
      <c r="A11301" s="22"/>
      <c r="B11301" s="22"/>
      <c r="G11301" s="23"/>
      <c r="V11301"/>
    </row>
    <row r="11302" spans="1:22" s="1" customFormat="1" ht="15.75" x14ac:dyDescent="0.25">
      <c r="A11302" s="22"/>
      <c r="B11302" s="22"/>
      <c r="G11302" s="23"/>
      <c r="V11302"/>
    </row>
    <row r="11303" spans="1:22" s="1" customFormat="1" ht="15.75" x14ac:dyDescent="0.25">
      <c r="A11303" s="22"/>
      <c r="B11303" s="22"/>
      <c r="G11303" s="23"/>
      <c r="V11303"/>
    </row>
    <row r="11304" spans="1:22" s="1" customFormat="1" ht="15.75" x14ac:dyDescent="0.25">
      <c r="A11304" s="22"/>
      <c r="B11304" s="22"/>
      <c r="G11304" s="23"/>
      <c r="V11304"/>
    </row>
    <row r="11305" spans="1:22" s="1" customFormat="1" ht="15.75" x14ac:dyDescent="0.25">
      <c r="A11305" s="22"/>
      <c r="B11305" s="22"/>
      <c r="G11305" s="23"/>
      <c r="V11305"/>
    </row>
    <row r="11306" spans="1:22" s="1" customFormat="1" ht="15.75" x14ac:dyDescent="0.25">
      <c r="A11306" s="22"/>
      <c r="B11306" s="22"/>
      <c r="G11306" s="23"/>
      <c r="V11306"/>
    </row>
    <row r="11307" spans="1:22" s="1" customFormat="1" ht="15.75" x14ac:dyDescent="0.25">
      <c r="A11307" s="22"/>
      <c r="B11307" s="22"/>
      <c r="G11307" s="23"/>
      <c r="V11307"/>
    </row>
    <row r="11308" spans="1:22" s="1" customFormat="1" ht="15.75" x14ac:dyDescent="0.25">
      <c r="A11308" s="22"/>
      <c r="B11308" s="22"/>
      <c r="G11308" s="23"/>
      <c r="V11308"/>
    </row>
    <row r="11309" spans="1:22" s="1" customFormat="1" ht="15.75" x14ac:dyDescent="0.25">
      <c r="A11309" s="22"/>
      <c r="B11309" s="22"/>
      <c r="G11309" s="23"/>
      <c r="V11309"/>
    </row>
    <row r="11310" spans="1:22" s="1" customFormat="1" ht="15.75" x14ac:dyDescent="0.25">
      <c r="A11310" s="22"/>
      <c r="B11310" s="22"/>
      <c r="G11310" s="23"/>
      <c r="V11310"/>
    </row>
    <row r="11311" spans="1:22" s="1" customFormat="1" ht="15.75" x14ac:dyDescent="0.25">
      <c r="A11311" s="22"/>
      <c r="B11311" s="22"/>
      <c r="G11311" s="23"/>
      <c r="V11311"/>
    </row>
    <row r="11312" spans="1:22" s="1" customFormat="1" ht="15.75" x14ac:dyDescent="0.25">
      <c r="A11312" s="22"/>
      <c r="B11312" s="22"/>
      <c r="G11312" s="23"/>
      <c r="V11312"/>
    </row>
    <row r="11313" spans="1:22" s="1" customFormat="1" ht="15.75" x14ac:dyDescent="0.25">
      <c r="A11313" s="22"/>
      <c r="B11313" s="22"/>
      <c r="G11313" s="23"/>
      <c r="V11313"/>
    </row>
    <row r="11314" spans="1:22" s="1" customFormat="1" ht="15.75" x14ac:dyDescent="0.25">
      <c r="A11314" s="22"/>
      <c r="B11314" s="22"/>
      <c r="G11314" s="23"/>
      <c r="V11314"/>
    </row>
    <row r="11315" spans="1:22" s="1" customFormat="1" ht="15.75" x14ac:dyDescent="0.25">
      <c r="A11315" s="22"/>
      <c r="B11315" s="22"/>
      <c r="G11315" s="23"/>
      <c r="V11315"/>
    </row>
    <row r="11316" spans="1:22" s="1" customFormat="1" ht="15.75" x14ac:dyDescent="0.25">
      <c r="A11316" s="22"/>
      <c r="B11316" s="22"/>
      <c r="G11316" s="23"/>
      <c r="V11316"/>
    </row>
    <row r="11317" spans="1:22" s="1" customFormat="1" ht="15.75" x14ac:dyDescent="0.25">
      <c r="A11317" s="22"/>
      <c r="B11317" s="22"/>
      <c r="G11317" s="23"/>
      <c r="V11317"/>
    </row>
    <row r="11318" spans="1:22" s="1" customFormat="1" ht="15.75" x14ac:dyDescent="0.25">
      <c r="A11318" s="22"/>
      <c r="B11318" s="22"/>
      <c r="G11318" s="23"/>
      <c r="V11318"/>
    </row>
    <row r="11319" spans="1:22" s="1" customFormat="1" ht="15.75" x14ac:dyDescent="0.25">
      <c r="A11319" s="22"/>
      <c r="B11319" s="22"/>
      <c r="G11319" s="23"/>
      <c r="V11319"/>
    </row>
    <row r="11320" spans="1:22" s="1" customFormat="1" ht="15.75" x14ac:dyDescent="0.25">
      <c r="A11320" s="22"/>
      <c r="B11320" s="22"/>
      <c r="G11320" s="23"/>
      <c r="V11320"/>
    </row>
    <row r="11321" spans="1:22" s="1" customFormat="1" ht="15.75" x14ac:dyDescent="0.25">
      <c r="A11321" s="22"/>
      <c r="B11321" s="22"/>
      <c r="G11321" s="23"/>
      <c r="V11321"/>
    </row>
    <row r="11322" spans="1:22" s="1" customFormat="1" ht="15.75" x14ac:dyDescent="0.25">
      <c r="A11322" s="22"/>
      <c r="B11322" s="22"/>
      <c r="G11322" s="23"/>
      <c r="V11322"/>
    </row>
    <row r="11323" spans="1:22" s="1" customFormat="1" ht="15.75" x14ac:dyDescent="0.25">
      <c r="A11323" s="22"/>
      <c r="B11323" s="22"/>
      <c r="G11323" s="23"/>
      <c r="V11323"/>
    </row>
    <row r="11324" spans="1:22" s="1" customFormat="1" ht="15.75" x14ac:dyDescent="0.25">
      <c r="A11324" s="22"/>
      <c r="B11324" s="22"/>
      <c r="G11324" s="23"/>
      <c r="V11324"/>
    </row>
    <row r="11325" spans="1:22" s="1" customFormat="1" ht="15.75" x14ac:dyDescent="0.25">
      <c r="A11325" s="22"/>
      <c r="B11325" s="22"/>
      <c r="G11325" s="23"/>
      <c r="V11325"/>
    </row>
    <row r="11326" spans="1:22" s="1" customFormat="1" ht="15.75" x14ac:dyDescent="0.25">
      <c r="A11326" s="22"/>
      <c r="B11326" s="22"/>
      <c r="G11326" s="23"/>
      <c r="V11326"/>
    </row>
    <row r="11327" spans="1:22" s="1" customFormat="1" ht="15.75" x14ac:dyDescent="0.25">
      <c r="A11327" s="22"/>
      <c r="B11327" s="22"/>
      <c r="G11327" s="23"/>
      <c r="V11327"/>
    </row>
    <row r="11328" spans="1:22" s="1" customFormat="1" ht="15.75" x14ac:dyDescent="0.25">
      <c r="A11328" s="22"/>
      <c r="B11328" s="22"/>
      <c r="G11328" s="23"/>
      <c r="V11328"/>
    </row>
    <row r="11329" spans="1:22" s="1" customFormat="1" ht="15.75" x14ac:dyDescent="0.25">
      <c r="A11329" s="22"/>
      <c r="B11329" s="22"/>
      <c r="G11329" s="23"/>
      <c r="V11329"/>
    </row>
    <row r="11330" spans="1:22" s="1" customFormat="1" ht="15.75" x14ac:dyDescent="0.25">
      <c r="A11330" s="22"/>
      <c r="B11330" s="22"/>
      <c r="G11330" s="23"/>
      <c r="V11330"/>
    </row>
    <row r="11331" spans="1:22" s="1" customFormat="1" ht="15.75" x14ac:dyDescent="0.25">
      <c r="A11331" s="22"/>
      <c r="B11331" s="22"/>
      <c r="G11331" s="23"/>
      <c r="V11331"/>
    </row>
    <row r="11332" spans="1:22" s="1" customFormat="1" ht="15.75" x14ac:dyDescent="0.25">
      <c r="A11332" s="22"/>
      <c r="B11332" s="22"/>
      <c r="G11332" s="23"/>
      <c r="V11332"/>
    </row>
    <row r="11333" spans="1:22" s="1" customFormat="1" ht="15.75" x14ac:dyDescent="0.25">
      <c r="A11333" s="22"/>
      <c r="B11333" s="22"/>
      <c r="G11333" s="23"/>
      <c r="V11333"/>
    </row>
    <row r="11334" spans="1:22" s="1" customFormat="1" ht="15.75" x14ac:dyDescent="0.25">
      <c r="A11334" s="22"/>
      <c r="B11334" s="22"/>
      <c r="G11334" s="23"/>
      <c r="V11334"/>
    </row>
    <row r="11335" spans="1:22" s="1" customFormat="1" ht="15.75" x14ac:dyDescent="0.25">
      <c r="A11335" s="22"/>
      <c r="B11335" s="22"/>
      <c r="G11335" s="23"/>
      <c r="V11335"/>
    </row>
    <row r="11336" spans="1:22" s="1" customFormat="1" ht="15.75" x14ac:dyDescent="0.25">
      <c r="A11336" s="22"/>
      <c r="B11336" s="22"/>
      <c r="G11336" s="23"/>
      <c r="V11336"/>
    </row>
    <row r="11337" spans="1:22" s="1" customFormat="1" ht="15.75" x14ac:dyDescent="0.25">
      <c r="A11337" s="22"/>
      <c r="B11337" s="22"/>
      <c r="G11337" s="23"/>
      <c r="V11337"/>
    </row>
    <row r="11338" spans="1:22" s="1" customFormat="1" ht="15.75" x14ac:dyDescent="0.25">
      <c r="A11338" s="22"/>
      <c r="B11338" s="22"/>
      <c r="G11338" s="23"/>
      <c r="V11338"/>
    </row>
    <row r="11339" spans="1:22" s="1" customFormat="1" ht="15.75" x14ac:dyDescent="0.25">
      <c r="A11339" s="22"/>
      <c r="B11339" s="22"/>
      <c r="G11339" s="23"/>
      <c r="V11339"/>
    </row>
    <row r="11340" spans="1:22" s="1" customFormat="1" ht="15.75" x14ac:dyDescent="0.25">
      <c r="A11340" s="22"/>
      <c r="B11340" s="22"/>
      <c r="G11340" s="23"/>
      <c r="V11340"/>
    </row>
    <row r="11341" spans="1:22" s="1" customFormat="1" ht="15.75" x14ac:dyDescent="0.25">
      <c r="A11341" s="22"/>
      <c r="B11341" s="22"/>
      <c r="G11341" s="23"/>
      <c r="V11341"/>
    </row>
    <row r="11342" spans="1:22" s="1" customFormat="1" ht="15.75" x14ac:dyDescent="0.25">
      <c r="A11342" s="22"/>
      <c r="B11342" s="22"/>
      <c r="G11342" s="23"/>
      <c r="V11342"/>
    </row>
    <row r="11343" spans="1:22" s="1" customFormat="1" ht="15.75" x14ac:dyDescent="0.25">
      <c r="A11343" s="22"/>
      <c r="B11343" s="22"/>
      <c r="G11343" s="23"/>
      <c r="V11343"/>
    </row>
    <row r="11344" spans="1:22" s="1" customFormat="1" ht="15.75" x14ac:dyDescent="0.25">
      <c r="A11344" s="22"/>
      <c r="B11344" s="22"/>
      <c r="G11344" s="23"/>
      <c r="V11344"/>
    </row>
    <row r="11345" spans="1:22" s="1" customFormat="1" ht="15.75" x14ac:dyDescent="0.25">
      <c r="A11345" s="22"/>
      <c r="B11345" s="22"/>
      <c r="G11345" s="23"/>
      <c r="V11345"/>
    </row>
    <row r="11346" spans="1:22" s="1" customFormat="1" ht="15.75" x14ac:dyDescent="0.25">
      <c r="A11346" s="22"/>
      <c r="B11346" s="22"/>
      <c r="G11346" s="23"/>
      <c r="V11346"/>
    </row>
    <row r="11347" spans="1:22" s="1" customFormat="1" ht="15.75" x14ac:dyDescent="0.25">
      <c r="A11347" s="22"/>
      <c r="B11347" s="22"/>
      <c r="G11347" s="23"/>
      <c r="V11347"/>
    </row>
    <row r="11348" spans="1:22" s="1" customFormat="1" ht="15.75" x14ac:dyDescent="0.25">
      <c r="A11348" s="22"/>
      <c r="B11348" s="22"/>
      <c r="G11348" s="23"/>
      <c r="V11348"/>
    </row>
    <row r="11349" spans="1:22" s="1" customFormat="1" ht="15.75" x14ac:dyDescent="0.25">
      <c r="A11349" s="22"/>
      <c r="B11349" s="22"/>
      <c r="G11349" s="23"/>
      <c r="V11349"/>
    </row>
    <row r="11350" spans="1:22" s="1" customFormat="1" ht="15.75" x14ac:dyDescent="0.25">
      <c r="A11350" s="22"/>
      <c r="B11350" s="22"/>
      <c r="G11350" s="23"/>
      <c r="V11350"/>
    </row>
    <row r="11351" spans="1:22" s="1" customFormat="1" ht="15.75" x14ac:dyDescent="0.25">
      <c r="A11351" s="22"/>
      <c r="B11351" s="22"/>
      <c r="G11351" s="23"/>
      <c r="V11351"/>
    </row>
    <row r="11352" spans="1:22" s="1" customFormat="1" ht="15.75" x14ac:dyDescent="0.25">
      <c r="A11352" s="22"/>
      <c r="B11352" s="22"/>
      <c r="G11352" s="23"/>
      <c r="V11352"/>
    </row>
    <row r="11353" spans="1:22" s="1" customFormat="1" ht="15.75" x14ac:dyDescent="0.25">
      <c r="A11353" s="22"/>
      <c r="B11353" s="22"/>
      <c r="G11353" s="23"/>
      <c r="V11353"/>
    </row>
    <row r="11354" spans="1:22" s="1" customFormat="1" ht="15.75" x14ac:dyDescent="0.25">
      <c r="A11354" s="22"/>
      <c r="B11354" s="22"/>
      <c r="G11354" s="23"/>
      <c r="V11354"/>
    </row>
    <row r="11355" spans="1:22" s="1" customFormat="1" ht="15.75" x14ac:dyDescent="0.25">
      <c r="A11355" s="22"/>
      <c r="B11355" s="22"/>
      <c r="G11355" s="23"/>
      <c r="V11355"/>
    </row>
    <row r="11356" spans="1:22" s="1" customFormat="1" ht="15.75" x14ac:dyDescent="0.25">
      <c r="A11356" s="22"/>
      <c r="B11356" s="22"/>
      <c r="G11356" s="23"/>
      <c r="V11356"/>
    </row>
    <row r="11357" spans="1:22" s="1" customFormat="1" ht="15.75" x14ac:dyDescent="0.25">
      <c r="A11357" s="22"/>
      <c r="B11357" s="22"/>
      <c r="G11357" s="23"/>
      <c r="V11357"/>
    </row>
    <row r="11358" spans="1:22" s="1" customFormat="1" ht="15.75" x14ac:dyDescent="0.25">
      <c r="A11358" s="22"/>
      <c r="B11358" s="22"/>
      <c r="G11358" s="23"/>
      <c r="V11358"/>
    </row>
    <row r="11359" spans="1:22" s="1" customFormat="1" ht="15.75" x14ac:dyDescent="0.25">
      <c r="A11359" s="22"/>
      <c r="B11359" s="22"/>
      <c r="G11359" s="23"/>
      <c r="V11359"/>
    </row>
    <row r="11360" spans="1:22" s="1" customFormat="1" ht="15.75" x14ac:dyDescent="0.25">
      <c r="A11360" s="22"/>
      <c r="B11360" s="22"/>
      <c r="G11360" s="23"/>
      <c r="V11360"/>
    </row>
    <row r="11361" spans="1:22" s="1" customFormat="1" ht="15.75" x14ac:dyDescent="0.25">
      <c r="A11361" s="22"/>
      <c r="B11361" s="22"/>
      <c r="G11361" s="23"/>
      <c r="V11361"/>
    </row>
    <row r="11362" spans="1:22" s="1" customFormat="1" ht="15.75" x14ac:dyDescent="0.25">
      <c r="A11362" s="22"/>
      <c r="B11362" s="22"/>
      <c r="G11362" s="23"/>
      <c r="V11362"/>
    </row>
    <row r="11363" spans="1:22" s="1" customFormat="1" ht="15.75" x14ac:dyDescent="0.25">
      <c r="A11363" s="22"/>
      <c r="B11363" s="22"/>
      <c r="G11363" s="23"/>
      <c r="V11363"/>
    </row>
    <row r="11364" spans="1:22" s="1" customFormat="1" ht="15.75" x14ac:dyDescent="0.25">
      <c r="A11364" s="22"/>
      <c r="B11364" s="22"/>
      <c r="G11364" s="23"/>
      <c r="V11364"/>
    </row>
    <row r="11365" spans="1:22" s="1" customFormat="1" ht="15.75" x14ac:dyDescent="0.25">
      <c r="A11365" s="22"/>
      <c r="B11365" s="22"/>
      <c r="G11365" s="23"/>
      <c r="V11365"/>
    </row>
    <row r="11366" spans="1:22" s="1" customFormat="1" ht="15.75" x14ac:dyDescent="0.25">
      <c r="A11366" s="22"/>
      <c r="B11366" s="22"/>
      <c r="G11366" s="23"/>
      <c r="V11366"/>
    </row>
    <row r="11367" spans="1:22" s="1" customFormat="1" ht="15.75" x14ac:dyDescent="0.25">
      <c r="A11367" s="22"/>
      <c r="B11367" s="22"/>
      <c r="G11367" s="23"/>
      <c r="V11367"/>
    </row>
    <row r="11368" spans="1:22" s="1" customFormat="1" ht="15.75" x14ac:dyDescent="0.25">
      <c r="A11368" s="22"/>
      <c r="B11368" s="22"/>
      <c r="G11368" s="23"/>
      <c r="V11368"/>
    </row>
    <row r="11369" spans="1:22" s="1" customFormat="1" ht="15.75" x14ac:dyDescent="0.25">
      <c r="A11369" s="22"/>
      <c r="B11369" s="22"/>
      <c r="G11369" s="23"/>
      <c r="V11369"/>
    </row>
    <row r="11370" spans="1:22" s="1" customFormat="1" ht="15.75" x14ac:dyDescent="0.25">
      <c r="A11370" s="22"/>
      <c r="B11370" s="22"/>
      <c r="G11370" s="23"/>
      <c r="V11370"/>
    </row>
    <row r="11371" spans="1:22" s="1" customFormat="1" ht="15.75" x14ac:dyDescent="0.25">
      <c r="A11371" s="22"/>
      <c r="B11371" s="22"/>
      <c r="G11371" s="23"/>
      <c r="V11371"/>
    </row>
    <row r="11372" spans="1:22" s="1" customFormat="1" ht="15.75" x14ac:dyDescent="0.25">
      <c r="A11372" s="22"/>
      <c r="B11372" s="22"/>
      <c r="G11372" s="23"/>
      <c r="V11372"/>
    </row>
    <row r="11373" spans="1:22" s="1" customFormat="1" ht="15.75" x14ac:dyDescent="0.25">
      <c r="A11373" s="22"/>
      <c r="B11373" s="22"/>
      <c r="G11373" s="23"/>
      <c r="V11373"/>
    </row>
    <row r="11374" spans="1:22" s="1" customFormat="1" ht="15.75" x14ac:dyDescent="0.25">
      <c r="A11374" s="22"/>
      <c r="B11374" s="22"/>
      <c r="G11374" s="23"/>
      <c r="V11374"/>
    </row>
    <row r="11375" spans="1:22" s="1" customFormat="1" ht="15.75" x14ac:dyDescent="0.25">
      <c r="A11375" s="22"/>
      <c r="B11375" s="22"/>
      <c r="G11375" s="23"/>
      <c r="V11375"/>
    </row>
    <row r="11376" spans="1:22" s="1" customFormat="1" ht="15.75" x14ac:dyDescent="0.25">
      <c r="A11376" s="22"/>
      <c r="B11376" s="22"/>
      <c r="G11376" s="23"/>
      <c r="V11376"/>
    </row>
    <row r="11377" spans="1:22" s="1" customFormat="1" ht="15.75" x14ac:dyDescent="0.25">
      <c r="A11377" s="22"/>
      <c r="B11377" s="22"/>
      <c r="G11377" s="23"/>
      <c r="V11377"/>
    </row>
    <row r="11378" spans="1:22" s="1" customFormat="1" ht="15.75" x14ac:dyDescent="0.25">
      <c r="A11378" s="22"/>
      <c r="B11378" s="22"/>
      <c r="G11378" s="23"/>
      <c r="V11378"/>
    </row>
    <row r="11379" spans="1:22" s="1" customFormat="1" ht="15.75" x14ac:dyDescent="0.25">
      <c r="A11379" s="22"/>
      <c r="B11379" s="22"/>
      <c r="G11379" s="23"/>
      <c r="V11379"/>
    </row>
    <row r="11380" spans="1:22" s="1" customFormat="1" ht="15.75" x14ac:dyDescent="0.25">
      <c r="A11380" s="22"/>
      <c r="B11380" s="22"/>
      <c r="G11380" s="23"/>
      <c r="V11380"/>
    </row>
    <row r="11381" spans="1:22" s="1" customFormat="1" ht="15.75" x14ac:dyDescent="0.25">
      <c r="A11381" s="22"/>
      <c r="B11381" s="22"/>
      <c r="G11381" s="23"/>
      <c r="V11381"/>
    </row>
    <row r="11382" spans="1:22" s="1" customFormat="1" ht="15.75" x14ac:dyDescent="0.25">
      <c r="A11382" s="22"/>
      <c r="B11382" s="22"/>
      <c r="G11382" s="23"/>
      <c r="V11382"/>
    </row>
    <row r="11383" spans="1:22" s="1" customFormat="1" ht="15.75" x14ac:dyDescent="0.25">
      <c r="A11383" s="22"/>
      <c r="B11383" s="22"/>
      <c r="G11383" s="23"/>
      <c r="V11383"/>
    </row>
    <row r="11384" spans="1:22" s="1" customFormat="1" ht="15.75" x14ac:dyDescent="0.25">
      <c r="A11384" s="22"/>
      <c r="B11384" s="22"/>
      <c r="G11384" s="23"/>
      <c r="V11384"/>
    </row>
    <row r="11385" spans="1:22" s="1" customFormat="1" ht="15.75" x14ac:dyDescent="0.25">
      <c r="A11385" s="22"/>
      <c r="B11385" s="22"/>
      <c r="G11385" s="23"/>
      <c r="V11385"/>
    </row>
    <row r="11386" spans="1:22" s="1" customFormat="1" ht="15.75" x14ac:dyDescent="0.25">
      <c r="A11386" s="22"/>
      <c r="B11386" s="22"/>
      <c r="G11386" s="23"/>
      <c r="V11386"/>
    </row>
    <row r="11387" spans="1:22" s="1" customFormat="1" ht="15.75" x14ac:dyDescent="0.25">
      <c r="A11387" s="22"/>
      <c r="B11387" s="22"/>
      <c r="G11387" s="23"/>
      <c r="V11387"/>
    </row>
    <row r="11388" spans="1:22" s="1" customFormat="1" ht="15.75" x14ac:dyDescent="0.25">
      <c r="A11388" s="22"/>
      <c r="B11388" s="22"/>
      <c r="G11388" s="23"/>
      <c r="V11388"/>
    </row>
    <row r="11389" spans="1:22" s="1" customFormat="1" ht="15.75" x14ac:dyDescent="0.25">
      <c r="A11389" s="22"/>
      <c r="B11389" s="22"/>
      <c r="G11389" s="23"/>
      <c r="V11389"/>
    </row>
    <row r="11390" spans="1:22" s="1" customFormat="1" ht="15.75" x14ac:dyDescent="0.25">
      <c r="A11390" s="22"/>
      <c r="B11390" s="22"/>
      <c r="G11390" s="23"/>
      <c r="V11390"/>
    </row>
    <row r="11391" spans="1:22" s="1" customFormat="1" ht="15.75" x14ac:dyDescent="0.25">
      <c r="A11391" s="22"/>
      <c r="B11391" s="22"/>
      <c r="G11391" s="23"/>
      <c r="V11391"/>
    </row>
    <row r="11392" spans="1:22" s="1" customFormat="1" ht="15.75" x14ac:dyDescent="0.25">
      <c r="A11392" s="22"/>
      <c r="B11392" s="22"/>
      <c r="G11392" s="23"/>
      <c r="V11392"/>
    </row>
    <row r="11393" spans="1:22" s="1" customFormat="1" ht="15.75" x14ac:dyDescent="0.25">
      <c r="A11393" s="22"/>
      <c r="B11393" s="22"/>
      <c r="G11393" s="23"/>
      <c r="V11393"/>
    </row>
    <row r="11394" spans="1:22" s="1" customFormat="1" ht="15.75" x14ac:dyDescent="0.25">
      <c r="A11394" s="22"/>
      <c r="B11394" s="22"/>
      <c r="G11394" s="23"/>
      <c r="V11394"/>
    </row>
    <row r="11395" spans="1:22" s="1" customFormat="1" ht="15.75" x14ac:dyDescent="0.25">
      <c r="A11395" s="22"/>
      <c r="B11395" s="22"/>
      <c r="G11395" s="23"/>
      <c r="V11395"/>
    </row>
    <row r="11396" spans="1:22" s="1" customFormat="1" ht="15.75" x14ac:dyDescent="0.25">
      <c r="A11396" s="22"/>
      <c r="B11396" s="22"/>
      <c r="G11396" s="23"/>
      <c r="V11396"/>
    </row>
    <row r="11397" spans="1:22" s="1" customFormat="1" ht="15.75" x14ac:dyDescent="0.25">
      <c r="A11397" s="22"/>
      <c r="B11397" s="22"/>
      <c r="G11397" s="23"/>
      <c r="V11397"/>
    </row>
    <row r="11398" spans="1:22" s="1" customFormat="1" ht="15.75" x14ac:dyDescent="0.25">
      <c r="A11398" s="22"/>
      <c r="B11398" s="22"/>
      <c r="G11398" s="23"/>
      <c r="V11398"/>
    </row>
    <row r="11399" spans="1:22" s="1" customFormat="1" ht="15.75" x14ac:dyDescent="0.25">
      <c r="A11399" s="22"/>
      <c r="B11399" s="22"/>
      <c r="G11399" s="23"/>
      <c r="V11399"/>
    </row>
    <row r="11400" spans="1:22" s="1" customFormat="1" ht="15.75" x14ac:dyDescent="0.25">
      <c r="A11400" s="22"/>
      <c r="B11400" s="22"/>
      <c r="G11400" s="23"/>
      <c r="V11400"/>
    </row>
    <row r="11401" spans="1:22" s="1" customFormat="1" ht="15.75" x14ac:dyDescent="0.25">
      <c r="A11401" s="22"/>
      <c r="B11401" s="22"/>
      <c r="G11401" s="23"/>
      <c r="V11401"/>
    </row>
    <row r="11402" spans="1:22" s="1" customFormat="1" ht="15.75" x14ac:dyDescent="0.25">
      <c r="A11402" s="22"/>
      <c r="B11402" s="22"/>
      <c r="G11402" s="23"/>
      <c r="V11402"/>
    </row>
    <row r="11403" spans="1:22" s="1" customFormat="1" ht="15.75" x14ac:dyDescent="0.25">
      <c r="A11403" s="22"/>
      <c r="B11403" s="22"/>
      <c r="G11403" s="23"/>
      <c r="V11403"/>
    </row>
    <row r="11404" spans="1:22" s="1" customFormat="1" ht="15.75" x14ac:dyDescent="0.25">
      <c r="A11404" s="22"/>
      <c r="B11404" s="22"/>
      <c r="G11404" s="23"/>
      <c r="V11404"/>
    </row>
    <row r="11405" spans="1:22" s="1" customFormat="1" ht="15.75" x14ac:dyDescent="0.25">
      <c r="A11405" s="22"/>
      <c r="B11405" s="22"/>
      <c r="G11405" s="23"/>
      <c r="V11405"/>
    </row>
    <row r="11406" spans="1:22" s="1" customFormat="1" ht="15.75" x14ac:dyDescent="0.25">
      <c r="A11406" s="22"/>
      <c r="B11406" s="22"/>
      <c r="G11406" s="23"/>
      <c r="V11406"/>
    </row>
    <row r="11407" spans="1:22" s="1" customFormat="1" ht="15.75" x14ac:dyDescent="0.25">
      <c r="A11407" s="22"/>
      <c r="B11407" s="22"/>
      <c r="G11407" s="23"/>
      <c r="V11407"/>
    </row>
    <row r="11408" spans="1:22" s="1" customFormat="1" ht="15.75" x14ac:dyDescent="0.25">
      <c r="A11408" s="22"/>
      <c r="B11408" s="22"/>
      <c r="G11408" s="23"/>
      <c r="V11408"/>
    </row>
    <row r="11409" spans="1:22" s="1" customFormat="1" ht="15.75" x14ac:dyDescent="0.25">
      <c r="A11409" s="22"/>
      <c r="B11409" s="22"/>
      <c r="G11409" s="23"/>
      <c r="V11409"/>
    </row>
    <row r="11410" spans="1:22" s="1" customFormat="1" ht="15.75" x14ac:dyDescent="0.25">
      <c r="A11410" s="22"/>
      <c r="B11410" s="22"/>
      <c r="G11410" s="23"/>
      <c r="V11410"/>
    </row>
    <row r="11411" spans="1:22" s="1" customFormat="1" ht="15.75" x14ac:dyDescent="0.25">
      <c r="A11411" s="22"/>
      <c r="B11411" s="22"/>
      <c r="G11411" s="23"/>
      <c r="V11411"/>
    </row>
    <row r="11412" spans="1:22" s="1" customFormat="1" ht="15.75" x14ac:dyDescent="0.25">
      <c r="A11412" s="22"/>
      <c r="B11412" s="22"/>
      <c r="G11412" s="23"/>
      <c r="V11412"/>
    </row>
    <row r="11413" spans="1:22" s="1" customFormat="1" ht="15.75" x14ac:dyDescent="0.25">
      <c r="A11413" s="22"/>
      <c r="B11413" s="22"/>
      <c r="G11413" s="23"/>
      <c r="V11413"/>
    </row>
    <row r="11414" spans="1:22" s="1" customFormat="1" ht="15.75" x14ac:dyDescent="0.25">
      <c r="A11414" s="22"/>
      <c r="B11414" s="22"/>
      <c r="G11414" s="23"/>
      <c r="V11414"/>
    </row>
    <row r="11415" spans="1:22" s="1" customFormat="1" ht="15.75" x14ac:dyDescent="0.25">
      <c r="A11415" s="22"/>
      <c r="B11415" s="22"/>
      <c r="G11415" s="23"/>
      <c r="V11415"/>
    </row>
    <row r="11416" spans="1:22" s="1" customFormat="1" ht="15.75" x14ac:dyDescent="0.25">
      <c r="A11416" s="22"/>
      <c r="B11416" s="22"/>
      <c r="G11416" s="23"/>
      <c r="V11416"/>
    </row>
    <row r="11417" spans="1:22" s="1" customFormat="1" ht="15.75" x14ac:dyDescent="0.25">
      <c r="A11417" s="22"/>
      <c r="B11417" s="22"/>
      <c r="G11417" s="23"/>
      <c r="V11417"/>
    </row>
    <row r="11418" spans="1:22" s="1" customFormat="1" ht="15.75" x14ac:dyDescent="0.25">
      <c r="A11418" s="22"/>
      <c r="B11418" s="22"/>
      <c r="G11418" s="23"/>
      <c r="V11418"/>
    </row>
    <row r="11419" spans="1:22" s="1" customFormat="1" ht="15.75" x14ac:dyDescent="0.25">
      <c r="A11419" s="22"/>
      <c r="B11419" s="22"/>
      <c r="G11419" s="23"/>
      <c r="V11419"/>
    </row>
    <row r="11420" spans="1:22" s="1" customFormat="1" ht="15.75" x14ac:dyDescent="0.25">
      <c r="A11420" s="22"/>
      <c r="B11420" s="22"/>
      <c r="G11420" s="23"/>
      <c r="V11420"/>
    </row>
    <row r="11421" spans="1:22" s="1" customFormat="1" ht="15.75" x14ac:dyDescent="0.25">
      <c r="A11421" s="22"/>
      <c r="B11421" s="22"/>
      <c r="G11421" s="23"/>
      <c r="V11421"/>
    </row>
    <row r="11422" spans="1:22" s="1" customFormat="1" ht="15.75" x14ac:dyDescent="0.25">
      <c r="A11422" s="22"/>
      <c r="B11422" s="22"/>
      <c r="G11422" s="23"/>
      <c r="V11422"/>
    </row>
    <row r="11423" spans="1:22" s="1" customFormat="1" ht="15.75" x14ac:dyDescent="0.25">
      <c r="A11423" s="22"/>
      <c r="B11423" s="22"/>
      <c r="G11423" s="23"/>
      <c r="V11423"/>
    </row>
    <row r="11424" spans="1:22" s="1" customFormat="1" ht="15.75" x14ac:dyDescent="0.25">
      <c r="A11424" s="22"/>
      <c r="B11424" s="22"/>
      <c r="G11424" s="23"/>
      <c r="V11424"/>
    </row>
    <row r="11425" spans="1:22" s="1" customFormat="1" ht="15.75" x14ac:dyDescent="0.25">
      <c r="A11425" s="22"/>
      <c r="B11425" s="22"/>
      <c r="G11425" s="23"/>
      <c r="V11425"/>
    </row>
    <row r="11426" spans="1:22" s="1" customFormat="1" ht="15.75" x14ac:dyDescent="0.25">
      <c r="A11426" s="22"/>
      <c r="B11426" s="22"/>
      <c r="G11426" s="23"/>
      <c r="V11426"/>
    </row>
    <row r="11427" spans="1:22" s="1" customFormat="1" ht="15.75" x14ac:dyDescent="0.25">
      <c r="A11427" s="22"/>
      <c r="B11427" s="22"/>
      <c r="G11427" s="23"/>
      <c r="V11427"/>
    </row>
    <row r="11428" spans="1:22" s="1" customFormat="1" ht="15.75" x14ac:dyDescent="0.25">
      <c r="A11428" s="22"/>
      <c r="B11428" s="22"/>
      <c r="G11428" s="23"/>
      <c r="V11428"/>
    </row>
    <row r="11429" spans="1:22" s="1" customFormat="1" ht="15.75" x14ac:dyDescent="0.25">
      <c r="A11429" s="22"/>
      <c r="B11429" s="22"/>
      <c r="G11429" s="23"/>
      <c r="V11429"/>
    </row>
    <row r="11430" spans="1:22" s="1" customFormat="1" ht="15.75" x14ac:dyDescent="0.25">
      <c r="A11430" s="22"/>
      <c r="B11430" s="22"/>
      <c r="G11430" s="23"/>
      <c r="V11430"/>
    </row>
    <row r="11431" spans="1:22" s="1" customFormat="1" ht="15.75" x14ac:dyDescent="0.25">
      <c r="A11431" s="22"/>
      <c r="B11431" s="22"/>
      <c r="G11431" s="23"/>
      <c r="V11431"/>
    </row>
    <row r="11432" spans="1:22" s="1" customFormat="1" ht="15.75" x14ac:dyDescent="0.25">
      <c r="A11432" s="22"/>
      <c r="B11432" s="22"/>
      <c r="G11432" s="23"/>
      <c r="V11432"/>
    </row>
    <row r="11433" spans="1:22" s="1" customFormat="1" ht="15.75" x14ac:dyDescent="0.25">
      <c r="A11433" s="22"/>
      <c r="B11433" s="22"/>
      <c r="G11433" s="23"/>
      <c r="V11433"/>
    </row>
    <row r="11434" spans="1:22" s="1" customFormat="1" ht="15.75" x14ac:dyDescent="0.25">
      <c r="A11434" s="22"/>
      <c r="B11434" s="22"/>
      <c r="G11434" s="23"/>
      <c r="V11434"/>
    </row>
    <row r="11435" spans="1:22" s="1" customFormat="1" ht="15.75" x14ac:dyDescent="0.25">
      <c r="A11435" s="22"/>
      <c r="B11435" s="22"/>
      <c r="G11435" s="23"/>
      <c r="V11435"/>
    </row>
    <row r="11436" spans="1:22" s="1" customFormat="1" ht="15.75" x14ac:dyDescent="0.25">
      <c r="A11436" s="22"/>
      <c r="B11436" s="22"/>
      <c r="G11436" s="23"/>
      <c r="V11436"/>
    </row>
    <row r="11437" spans="1:22" s="1" customFormat="1" ht="15.75" x14ac:dyDescent="0.25">
      <c r="A11437" s="22"/>
      <c r="B11437" s="22"/>
      <c r="G11437" s="23"/>
      <c r="V11437"/>
    </row>
    <row r="11438" spans="1:22" s="1" customFormat="1" ht="15.75" x14ac:dyDescent="0.25">
      <c r="A11438" s="22"/>
      <c r="B11438" s="22"/>
      <c r="G11438" s="23"/>
      <c r="V11438"/>
    </row>
    <row r="11439" spans="1:22" s="1" customFormat="1" ht="15.75" x14ac:dyDescent="0.25">
      <c r="A11439" s="22"/>
      <c r="B11439" s="22"/>
      <c r="G11439" s="23"/>
      <c r="V11439"/>
    </row>
    <row r="11440" spans="1:22" s="1" customFormat="1" ht="15.75" x14ac:dyDescent="0.25">
      <c r="A11440" s="22"/>
      <c r="B11440" s="22"/>
      <c r="G11440" s="23"/>
      <c r="V11440"/>
    </row>
    <row r="11441" spans="1:22" s="1" customFormat="1" ht="15.75" x14ac:dyDescent="0.25">
      <c r="A11441" s="22"/>
      <c r="B11441" s="22"/>
      <c r="G11441" s="23"/>
      <c r="V11441"/>
    </row>
    <row r="11442" spans="1:22" s="1" customFormat="1" ht="15.75" x14ac:dyDescent="0.25">
      <c r="A11442" s="22"/>
      <c r="B11442" s="22"/>
      <c r="G11442" s="23"/>
      <c r="V11442"/>
    </row>
    <row r="11443" spans="1:22" s="1" customFormat="1" ht="15.75" x14ac:dyDescent="0.25">
      <c r="A11443" s="22"/>
      <c r="B11443" s="22"/>
      <c r="G11443" s="23"/>
      <c r="V11443"/>
    </row>
    <row r="11444" spans="1:22" s="1" customFormat="1" ht="15.75" x14ac:dyDescent="0.25">
      <c r="A11444" s="22"/>
      <c r="B11444" s="22"/>
      <c r="G11444" s="23"/>
      <c r="V11444"/>
    </row>
    <row r="11445" spans="1:22" s="1" customFormat="1" ht="15.75" x14ac:dyDescent="0.25">
      <c r="A11445" s="22"/>
      <c r="B11445" s="22"/>
      <c r="G11445" s="23"/>
      <c r="V11445"/>
    </row>
    <row r="11446" spans="1:22" s="1" customFormat="1" ht="15.75" x14ac:dyDescent="0.25">
      <c r="A11446" s="22"/>
      <c r="B11446" s="22"/>
      <c r="G11446" s="23"/>
      <c r="V11446"/>
    </row>
    <row r="11447" spans="1:22" s="1" customFormat="1" ht="15.75" x14ac:dyDescent="0.25">
      <c r="A11447" s="22"/>
      <c r="B11447" s="22"/>
      <c r="G11447" s="23"/>
      <c r="V11447"/>
    </row>
    <row r="11448" spans="1:22" s="1" customFormat="1" ht="15.75" x14ac:dyDescent="0.25">
      <c r="A11448" s="22"/>
      <c r="B11448" s="22"/>
      <c r="G11448" s="23"/>
      <c r="V11448"/>
    </row>
    <row r="11449" spans="1:22" s="1" customFormat="1" ht="15.75" x14ac:dyDescent="0.25">
      <c r="A11449" s="22"/>
      <c r="B11449" s="22"/>
      <c r="G11449" s="23"/>
      <c r="V11449"/>
    </row>
    <row r="11450" spans="1:22" s="1" customFormat="1" ht="15.75" x14ac:dyDescent="0.25">
      <c r="A11450" s="22"/>
      <c r="B11450" s="22"/>
      <c r="G11450" s="23"/>
      <c r="V11450"/>
    </row>
    <row r="11451" spans="1:22" s="1" customFormat="1" ht="15.75" x14ac:dyDescent="0.25">
      <c r="A11451" s="22"/>
      <c r="B11451" s="22"/>
      <c r="G11451" s="23"/>
      <c r="V11451"/>
    </row>
    <row r="11452" spans="1:22" s="1" customFormat="1" ht="15.75" x14ac:dyDescent="0.25">
      <c r="A11452" s="22"/>
      <c r="B11452" s="22"/>
      <c r="G11452" s="23"/>
      <c r="V11452"/>
    </row>
    <row r="11453" spans="1:22" s="1" customFormat="1" ht="15.75" x14ac:dyDescent="0.25">
      <c r="A11453" s="22"/>
      <c r="B11453" s="22"/>
      <c r="G11453" s="23"/>
      <c r="V11453"/>
    </row>
    <row r="11454" spans="1:22" s="1" customFormat="1" ht="15.75" x14ac:dyDescent="0.25">
      <c r="A11454" s="22"/>
      <c r="B11454" s="22"/>
      <c r="G11454" s="23"/>
      <c r="V11454"/>
    </row>
    <row r="11455" spans="1:22" s="1" customFormat="1" ht="15.75" x14ac:dyDescent="0.25">
      <c r="A11455" s="22"/>
      <c r="B11455" s="22"/>
      <c r="G11455" s="23"/>
      <c r="V11455"/>
    </row>
    <row r="11456" spans="1:22" s="1" customFormat="1" ht="15.75" x14ac:dyDescent="0.25">
      <c r="A11456" s="22"/>
      <c r="B11456" s="22"/>
      <c r="G11456" s="23"/>
      <c r="V11456"/>
    </row>
    <row r="11457" spans="1:22" s="1" customFormat="1" ht="15.75" x14ac:dyDescent="0.25">
      <c r="A11457" s="22"/>
      <c r="B11457" s="22"/>
      <c r="G11457" s="23"/>
      <c r="V11457"/>
    </row>
    <row r="11458" spans="1:22" s="1" customFormat="1" ht="15.75" x14ac:dyDescent="0.25">
      <c r="A11458" s="22"/>
      <c r="B11458" s="22"/>
      <c r="G11458" s="23"/>
      <c r="V11458"/>
    </row>
    <row r="11459" spans="1:22" s="1" customFormat="1" ht="15.75" x14ac:dyDescent="0.25">
      <c r="A11459" s="22"/>
      <c r="B11459" s="22"/>
      <c r="G11459" s="23"/>
      <c r="V11459"/>
    </row>
    <row r="11460" spans="1:22" s="1" customFormat="1" ht="15.75" x14ac:dyDescent="0.25">
      <c r="A11460" s="22"/>
      <c r="B11460" s="22"/>
      <c r="G11460" s="23"/>
      <c r="V11460"/>
    </row>
    <row r="11461" spans="1:22" s="1" customFormat="1" ht="15.75" x14ac:dyDescent="0.25">
      <c r="A11461" s="22"/>
      <c r="B11461" s="22"/>
      <c r="G11461" s="23"/>
      <c r="V11461"/>
    </row>
    <row r="11462" spans="1:22" s="1" customFormat="1" ht="15.75" x14ac:dyDescent="0.25">
      <c r="A11462" s="22"/>
      <c r="B11462" s="22"/>
      <c r="G11462" s="23"/>
      <c r="V11462"/>
    </row>
    <row r="11463" spans="1:22" s="1" customFormat="1" ht="15.75" x14ac:dyDescent="0.25">
      <c r="A11463" s="22"/>
      <c r="B11463" s="22"/>
      <c r="G11463" s="23"/>
      <c r="V11463"/>
    </row>
    <row r="11464" spans="1:22" s="1" customFormat="1" ht="15.75" x14ac:dyDescent="0.25">
      <c r="A11464" s="22"/>
      <c r="B11464" s="22"/>
      <c r="G11464" s="23"/>
      <c r="V11464"/>
    </row>
    <row r="11465" spans="1:22" s="1" customFormat="1" ht="15.75" x14ac:dyDescent="0.25">
      <c r="A11465" s="22"/>
      <c r="B11465" s="22"/>
      <c r="G11465" s="23"/>
      <c r="V11465"/>
    </row>
    <row r="11466" spans="1:22" s="1" customFormat="1" ht="15.75" x14ac:dyDescent="0.25">
      <c r="A11466" s="22"/>
      <c r="B11466" s="22"/>
      <c r="G11466" s="23"/>
      <c r="V11466"/>
    </row>
    <row r="11467" spans="1:22" s="1" customFormat="1" ht="15.75" x14ac:dyDescent="0.25">
      <c r="A11467" s="22"/>
      <c r="B11467" s="22"/>
      <c r="G11467" s="23"/>
      <c r="V11467"/>
    </row>
    <row r="11468" spans="1:22" s="1" customFormat="1" ht="15.75" x14ac:dyDescent="0.25">
      <c r="A11468" s="22"/>
      <c r="B11468" s="22"/>
      <c r="G11468" s="23"/>
      <c r="V11468"/>
    </row>
    <row r="11469" spans="1:22" s="1" customFormat="1" ht="15.75" x14ac:dyDescent="0.25">
      <c r="A11469" s="22"/>
      <c r="B11469" s="22"/>
      <c r="G11469" s="23"/>
      <c r="V11469"/>
    </row>
    <row r="11470" spans="1:22" s="1" customFormat="1" ht="15.75" x14ac:dyDescent="0.25">
      <c r="A11470" s="22"/>
      <c r="B11470" s="22"/>
      <c r="G11470" s="23"/>
      <c r="V11470"/>
    </row>
    <row r="11471" spans="1:22" s="1" customFormat="1" ht="15.75" x14ac:dyDescent="0.25">
      <c r="A11471" s="22"/>
      <c r="B11471" s="22"/>
      <c r="G11471" s="23"/>
      <c r="V11471"/>
    </row>
    <row r="11472" spans="1:22" s="1" customFormat="1" ht="15.75" x14ac:dyDescent="0.25">
      <c r="A11472" s="22"/>
      <c r="B11472" s="22"/>
      <c r="G11472" s="23"/>
      <c r="V11472"/>
    </row>
    <row r="11473" spans="1:22" s="1" customFormat="1" ht="15.75" x14ac:dyDescent="0.25">
      <c r="A11473" s="22"/>
      <c r="B11473" s="22"/>
      <c r="G11473" s="23"/>
      <c r="V11473"/>
    </row>
    <row r="11474" spans="1:22" s="1" customFormat="1" ht="15.75" x14ac:dyDescent="0.25">
      <c r="A11474" s="22"/>
      <c r="B11474" s="22"/>
      <c r="G11474" s="23"/>
      <c r="V11474"/>
    </row>
    <row r="11475" spans="1:22" s="1" customFormat="1" ht="15.75" x14ac:dyDescent="0.25">
      <c r="A11475" s="22"/>
      <c r="B11475" s="22"/>
      <c r="G11475" s="23"/>
      <c r="V11475"/>
    </row>
    <row r="11476" spans="1:22" s="1" customFormat="1" ht="15.75" x14ac:dyDescent="0.25">
      <c r="A11476" s="22"/>
      <c r="B11476" s="22"/>
      <c r="G11476" s="23"/>
      <c r="V11476"/>
    </row>
    <row r="11477" spans="1:22" s="1" customFormat="1" ht="15.75" x14ac:dyDescent="0.25">
      <c r="A11477" s="22"/>
      <c r="B11477" s="22"/>
      <c r="G11477" s="23"/>
      <c r="V11477"/>
    </row>
    <row r="11478" spans="1:22" s="1" customFormat="1" ht="15.75" x14ac:dyDescent="0.25">
      <c r="A11478" s="22"/>
      <c r="B11478" s="22"/>
      <c r="G11478" s="23"/>
      <c r="V11478"/>
    </row>
    <row r="11479" spans="1:22" s="1" customFormat="1" ht="15.75" x14ac:dyDescent="0.25">
      <c r="A11479" s="22"/>
      <c r="B11479" s="22"/>
      <c r="G11479" s="23"/>
      <c r="V11479"/>
    </row>
    <row r="11480" spans="1:22" s="1" customFormat="1" ht="15.75" x14ac:dyDescent="0.25">
      <c r="A11480" s="22"/>
      <c r="B11480" s="22"/>
      <c r="G11480" s="23"/>
      <c r="V11480"/>
    </row>
    <row r="11481" spans="1:22" s="1" customFormat="1" ht="15.75" x14ac:dyDescent="0.25">
      <c r="A11481" s="22"/>
      <c r="B11481" s="22"/>
      <c r="G11481" s="23"/>
      <c r="V11481"/>
    </row>
    <row r="11482" spans="1:22" s="1" customFormat="1" ht="15.75" x14ac:dyDescent="0.25">
      <c r="A11482" s="22"/>
      <c r="B11482" s="22"/>
      <c r="G11482" s="23"/>
      <c r="V11482"/>
    </row>
    <row r="11483" spans="1:22" s="1" customFormat="1" ht="15.75" x14ac:dyDescent="0.25">
      <c r="A11483" s="22"/>
      <c r="B11483" s="22"/>
      <c r="G11483" s="23"/>
      <c r="V11483"/>
    </row>
    <row r="11484" spans="1:22" s="1" customFormat="1" ht="15.75" x14ac:dyDescent="0.25">
      <c r="A11484" s="22"/>
      <c r="B11484" s="22"/>
      <c r="G11484" s="23"/>
      <c r="V11484"/>
    </row>
    <row r="11485" spans="1:22" s="1" customFormat="1" ht="15.75" x14ac:dyDescent="0.25">
      <c r="A11485" s="22"/>
      <c r="B11485" s="22"/>
      <c r="G11485" s="23"/>
      <c r="V11485"/>
    </row>
    <row r="11486" spans="1:22" s="1" customFormat="1" ht="15.75" x14ac:dyDescent="0.25">
      <c r="A11486" s="22"/>
      <c r="B11486" s="22"/>
      <c r="G11486" s="23"/>
      <c r="V11486"/>
    </row>
    <row r="11487" spans="1:22" s="1" customFormat="1" ht="15.75" x14ac:dyDescent="0.25">
      <c r="A11487" s="22"/>
      <c r="B11487" s="22"/>
      <c r="G11487" s="23"/>
      <c r="V11487"/>
    </row>
    <row r="11488" spans="1:22" s="1" customFormat="1" ht="15.75" x14ac:dyDescent="0.25">
      <c r="A11488" s="22"/>
      <c r="B11488" s="22"/>
      <c r="G11488" s="23"/>
      <c r="V11488"/>
    </row>
    <row r="11489" spans="1:22" s="1" customFormat="1" ht="15.75" x14ac:dyDescent="0.25">
      <c r="A11489" s="22"/>
      <c r="B11489" s="22"/>
      <c r="G11489" s="23"/>
      <c r="V11489"/>
    </row>
    <row r="11490" spans="1:22" s="1" customFormat="1" ht="15.75" x14ac:dyDescent="0.25">
      <c r="A11490" s="22"/>
      <c r="B11490" s="22"/>
      <c r="G11490" s="23"/>
      <c r="V11490"/>
    </row>
    <row r="11491" spans="1:22" s="1" customFormat="1" ht="15.75" x14ac:dyDescent="0.25">
      <c r="A11491" s="22"/>
      <c r="B11491" s="22"/>
      <c r="G11491" s="23"/>
      <c r="V11491"/>
    </row>
    <row r="11492" spans="1:22" s="1" customFormat="1" ht="15.75" x14ac:dyDescent="0.25">
      <c r="A11492" s="22"/>
      <c r="B11492" s="22"/>
      <c r="G11492" s="23"/>
      <c r="V11492"/>
    </row>
    <row r="11493" spans="1:22" s="1" customFormat="1" ht="15.75" x14ac:dyDescent="0.25">
      <c r="A11493" s="22"/>
      <c r="B11493" s="22"/>
      <c r="G11493" s="23"/>
      <c r="V11493"/>
    </row>
    <row r="11494" spans="1:22" s="1" customFormat="1" ht="15.75" x14ac:dyDescent="0.25">
      <c r="A11494" s="22"/>
      <c r="B11494" s="22"/>
      <c r="G11494" s="23"/>
      <c r="V11494"/>
    </row>
    <row r="11495" spans="1:22" s="1" customFormat="1" ht="15.75" x14ac:dyDescent="0.25">
      <c r="A11495" s="22"/>
      <c r="B11495" s="22"/>
      <c r="G11495" s="23"/>
      <c r="V11495"/>
    </row>
    <row r="11496" spans="1:22" s="1" customFormat="1" ht="15.75" x14ac:dyDescent="0.25">
      <c r="A11496" s="22"/>
      <c r="B11496" s="22"/>
      <c r="G11496" s="23"/>
      <c r="V11496"/>
    </row>
    <row r="11497" spans="1:22" s="1" customFormat="1" ht="15.75" x14ac:dyDescent="0.25">
      <c r="A11497" s="22"/>
      <c r="B11497" s="22"/>
      <c r="G11497" s="23"/>
      <c r="V11497"/>
    </row>
    <row r="11498" spans="1:22" s="1" customFormat="1" ht="15.75" x14ac:dyDescent="0.25">
      <c r="A11498" s="22"/>
      <c r="B11498" s="22"/>
      <c r="G11498" s="23"/>
      <c r="V11498"/>
    </row>
    <row r="11499" spans="1:22" s="1" customFormat="1" ht="15.75" x14ac:dyDescent="0.25">
      <c r="A11499" s="22"/>
      <c r="B11499" s="22"/>
      <c r="G11499" s="23"/>
      <c r="V11499"/>
    </row>
    <row r="11500" spans="1:22" s="1" customFormat="1" ht="15.75" x14ac:dyDescent="0.25">
      <c r="A11500" s="22"/>
      <c r="B11500" s="22"/>
      <c r="G11500" s="23"/>
      <c r="V11500"/>
    </row>
    <row r="11501" spans="1:22" s="1" customFormat="1" ht="15.75" x14ac:dyDescent="0.25">
      <c r="A11501" s="22"/>
      <c r="B11501" s="22"/>
      <c r="G11501" s="23"/>
      <c r="V11501"/>
    </row>
    <row r="11502" spans="1:22" s="1" customFormat="1" ht="15.75" x14ac:dyDescent="0.25">
      <c r="A11502" s="22"/>
      <c r="B11502" s="22"/>
      <c r="G11502" s="23"/>
      <c r="V11502"/>
    </row>
    <row r="11503" spans="1:22" s="1" customFormat="1" ht="15.75" x14ac:dyDescent="0.25">
      <c r="A11503" s="22"/>
      <c r="B11503" s="22"/>
      <c r="G11503" s="23"/>
      <c r="V11503"/>
    </row>
    <row r="11504" spans="1:22" s="1" customFormat="1" ht="15.75" x14ac:dyDescent="0.25">
      <c r="A11504" s="22"/>
      <c r="B11504" s="22"/>
      <c r="G11504" s="23"/>
      <c r="V11504"/>
    </row>
    <row r="11505" spans="1:22" s="1" customFormat="1" ht="15.75" x14ac:dyDescent="0.25">
      <c r="A11505" s="22"/>
      <c r="B11505" s="22"/>
      <c r="G11505" s="23"/>
      <c r="V11505"/>
    </row>
    <row r="11506" spans="1:22" s="1" customFormat="1" ht="15.75" x14ac:dyDescent="0.25">
      <c r="A11506" s="22"/>
      <c r="B11506" s="22"/>
      <c r="G11506" s="23"/>
      <c r="V11506"/>
    </row>
    <row r="11507" spans="1:22" s="1" customFormat="1" ht="15.75" x14ac:dyDescent="0.25">
      <c r="A11507" s="22"/>
      <c r="B11507" s="22"/>
      <c r="G11507" s="23"/>
      <c r="V11507"/>
    </row>
    <row r="11508" spans="1:22" s="1" customFormat="1" ht="15.75" x14ac:dyDescent="0.25">
      <c r="A11508" s="22"/>
      <c r="B11508" s="22"/>
      <c r="G11508" s="23"/>
      <c r="V11508"/>
    </row>
    <row r="11509" spans="1:22" s="1" customFormat="1" ht="15.75" x14ac:dyDescent="0.25">
      <c r="A11509" s="22"/>
      <c r="B11509" s="22"/>
      <c r="G11509" s="23"/>
      <c r="V11509"/>
    </row>
    <row r="11510" spans="1:22" s="1" customFormat="1" ht="15.75" x14ac:dyDescent="0.25">
      <c r="A11510" s="22"/>
      <c r="B11510" s="22"/>
      <c r="G11510" s="23"/>
      <c r="V11510"/>
    </row>
    <row r="11511" spans="1:22" s="1" customFormat="1" ht="15.75" x14ac:dyDescent="0.25">
      <c r="A11511" s="22"/>
      <c r="B11511" s="22"/>
      <c r="G11511" s="23"/>
      <c r="V11511"/>
    </row>
    <row r="11512" spans="1:22" s="1" customFormat="1" ht="15.75" x14ac:dyDescent="0.25">
      <c r="A11512" s="22"/>
      <c r="B11512" s="22"/>
      <c r="G11512" s="23"/>
      <c r="V11512"/>
    </row>
    <row r="11513" spans="1:22" s="1" customFormat="1" ht="15.75" x14ac:dyDescent="0.25">
      <c r="A11513" s="22"/>
      <c r="B11513" s="22"/>
      <c r="G11513" s="23"/>
      <c r="V11513"/>
    </row>
    <row r="11514" spans="1:22" s="1" customFormat="1" ht="15.75" x14ac:dyDescent="0.25">
      <c r="A11514" s="22"/>
      <c r="B11514" s="22"/>
      <c r="G11514" s="23"/>
      <c r="V11514"/>
    </row>
    <row r="11515" spans="1:22" s="1" customFormat="1" ht="15.75" x14ac:dyDescent="0.25">
      <c r="A11515" s="22"/>
      <c r="B11515" s="22"/>
      <c r="G11515" s="23"/>
      <c r="V11515"/>
    </row>
    <row r="11516" spans="1:22" s="1" customFormat="1" ht="15.75" x14ac:dyDescent="0.25">
      <c r="A11516" s="22"/>
      <c r="B11516" s="22"/>
      <c r="G11516" s="23"/>
      <c r="V11516"/>
    </row>
    <row r="11517" spans="1:22" s="1" customFormat="1" ht="15.75" x14ac:dyDescent="0.25">
      <c r="A11517" s="22"/>
      <c r="B11517" s="22"/>
      <c r="G11517" s="23"/>
      <c r="V11517"/>
    </row>
    <row r="11518" spans="1:22" s="1" customFormat="1" ht="15.75" x14ac:dyDescent="0.25">
      <c r="A11518" s="22"/>
      <c r="B11518" s="22"/>
      <c r="G11518" s="23"/>
      <c r="V11518"/>
    </row>
    <row r="11519" spans="1:22" s="1" customFormat="1" ht="15.75" x14ac:dyDescent="0.25">
      <c r="A11519" s="22"/>
      <c r="B11519" s="22"/>
      <c r="G11519" s="23"/>
      <c r="V11519"/>
    </row>
    <row r="11520" spans="1:22" s="1" customFormat="1" ht="15.75" x14ac:dyDescent="0.25">
      <c r="A11520" s="22"/>
      <c r="B11520" s="22"/>
      <c r="G11520" s="23"/>
      <c r="V11520"/>
    </row>
    <row r="11521" spans="1:22" s="1" customFormat="1" ht="15.75" x14ac:dyDescent="0.25">
      <c r="A11521" s="22"/>
      <c r="B11521" s="22"/>
      <c r="G11521" s="23"/>
      <c r="V11521"/>
    </row>
    <row r="11522" spans="1:22" s="1" customFormat="1" ht="15.75" x14ac:dyDescent="0.25">
      <c r="A11522" s="22"/>
      <c r="B11522" s="22"/>
      <c r="G11522" s="23"/>
      <c r="V11522"/>
    </row>
    <row r="11523" spans="1:22" s="1" customFormat="1" ht="15.75" x14ac:dyDescent="0.25">
      <c r="A11523" s="22"/>
      <c r="B11523" s="22"/>
      <c r="G11523" s="23"/>
      <c r="V11523"/>
    </row>
    <row r="11524" spans="1:22" s="1" customFormat="1" ht="15.75" x14ac:dyDescent="0.25">
      <c r="A11524" s="22"/>
      <c r="B11524" s="22"/>
      <c r="G11524" s="23"/>
      <c r="V11524"/>
    </row>
    <row r="11525" spans="1:22" s="1" customFormat="1" ht="15.75" x14ac:dyDescent="0.25">
      <c r="A11525" s="22"/>
      <c r="B11525" s="22"/>
      <c r="G11525" s="23"/>
      <c r="V11525"/>
    </row>
    <row r="11526" spans="1:22" s="1" customFormat="1" ht="15.75" x14ac:dyDescent="0.25">
      <c r="A11526" s="22"/>
      <c r="B11526" s="22"/>
      <c r="G11526" s="23"/>
      <c r="V11526"/>
    </row>
    <row r="11527" spans="1:22" s="1" customFormat="1" ht="15.75" x14ac:dyDescent="0.25">
      <c r="A11527" s="22"/>
      <c r="B11527" s="22"/>
      <c r="G11527" s="23"/>
      <c r="V11527"/>
    </row>
    <row r="11528" spans="1:22" s="1" customFormat="1" ht="15.75" x14ac:dyDescent="0.25">
      <c r="A11528" s="22"/>
      <c r="B11528" s="22"/>
      <c r="G11528" s="23"/>
      <c r="V11528"/>
    </row>
    <row r="11529" spans="1:22" s="1" customFormat="1" ht="15.75" x14ac:dyDescent="0.25">
      <c r="A11529" s="22"/>
      <c r="B11529" s="22"/>
      <c r="G11529" s="23"/>
      <c r="V11529"/>
    </row>
    <row r="11530" spans="1:22" s="1" customFormat="1" ht="15.75" x14ac:dyDescent="0.25">
      <c r="A11530" s="22"/>
      <c r="B11530" s="22"/>
      <c r="G11530" s="23"/>
      <c r="V11530"/>
    </row>
    <row r="11531" spans="1:22" s="1" customFormat="1" ht="15.75" x14ac:dyDescent="0.25">
      <c r="A11531" s="22"/>
      <c r="B11531" s="22"/>
      <c r="G11531" s="23"/>
      <c r="V11531"/>
    </row>
    <row r="11532" spans="1:22" s="1" customFormat="1" ht="15.75" x14ac:dyDescent="0.25">
      <c r="A11532" s="22"/>
      <c r="B11532" s="22"/>
      <c r="G11532" s="23"/>
      <c r="V11532"/>
    </row>
    <row r="11533" spans="1:22" s="1" customFormat="1" ht="15.75" x14ac:dyDescent="0.25">
      <c r="A11533" s="22"/>
      <c r="B11533" s="22"/>
      <c r="G11533" s="23"/>
      <c r="V11533"/>
    </row>
    <row r="11534" spans="1:22" s="1" customFormat="1" ht="15.75" x14ac:dyDescent="0.25">
      <c r="A11534" s="22"/>
      <c r="B11534" s="22"/>
      <c r="G11534" s="23"/>
      <c r="V11534"/>
    </row>
    <row r="11535" spans="1:22" s="1" customFormat="1" ht="15.75" x14ac:dyDescent="0.25">
      <c r="A11535" s="22"/>
      <c r="B11535" s="22"/>
      <c r="G11535" s="23"/>
      <c r="V11535"/>
    </row>
    <row r="11536" spans="1:22" s="1" customFormat="1" ht="15.75" x14ac:dyDescent="0.25">
      <c r="A11536" s="22"/>
      <c r="B11536" s="22"/>
      <c r="G11536" s="23"/>
      <c r="V11536"/>
    </row>
    <row r="11537" spans="1:22" s="1" customFormat="1" ht="15.75" x14ac:dyDescent="0.25">
      <c r="A11537" s="22"/>
      <c r="B11537" s="22"/>
      <c r="G11537" s="23"/>
      <c r="V11537"/>
    </row>
    <row r="11538" spans="1:22" s="1" customFormat="1" ht="15.75" x14ac:dyDescent="0.25">
      <c r="A11538" s="22"/>
      <c r="B11538" s="22"/>
      <c r="G11538" s="23"/>
      <c r="V11538"/>
    </row>
    <row r="11539" spans="1:22" s="1" customFormat="1" ht="15.75" x14ac:dyDescent="0.25">
      <c r="A11539" s="22"/>
      <c r="B11539" s="22"/>
      <c r="G11539" s="23"/>
      <c r="V11539"/>
    </row>
    <row r="11540" spans="1:22" s="1" customFormat="1" ht="15.75" x14ac:dyDescent="0.25">
      <c r="A11540" s="22"/>
      <c r="B11540" s="22"/>
      <c r="G11540" s="23"/>
      <c r="V11540"/>
    </row>
    <row r="11541" spans="1:22" s="1" customFormat="1" ht="15.75" x14ac:dyDescent="0.25">
      <c r="A11541" s="22"/>
      <c r="B11541" s="22"/>
      <c r="G11541" s="23"/>
      <c r="V11541"/>
    </row>
    <row r="11542" spans="1:22" s="1" customFormat="1" ht="15.75" x14ac:dyDescent="0.25">
      <c r="A11542" s="22"/>
      <c r="B11542" s="22"/>
      <c r="G11542" s="23"/>
      <c r="V11542"/>
    </row>
    <row r="11543" spans="1:22" s="1" customFormat="1" ht="15.75" x14ac:dyDescent="0.25">
      <c r="A11543" s="22"/>
      <c r="B11543" s="22"/>
      <c r="G11543" s="23"/>
      <c r="V11543"/>
    </row>
    <row r="11544" spans="1:22" s="1" customFormat="1" ht="15.75" x14ac:dyDescent="0.25">
      <c r="A11544" s="22"/>
      <c r="B11544" s="22"/>
      <c r="G11544" s="23"/>
      <c r="V11544"/>
    </row>
    <row r="11545" spans="1:22" s="1" customFormat="1" ht="15.75" x14ac:dyDescent="0.25">
      <c r="A11545" s="22"/>
      <c r="B11545" s="22"/>
      <c r="G11545" s="23"/>
      <c r="V11545"/>
    </row>
    <row r="11546" spans="1:22" s="1" customFormat="1" ht="15.75" x14ac:dyDescent="0.25">
      <c r="A11546" s="22"/>
      <c r="B11546" s="22"/>
      <c r="G11546" s="23"/>
      <c r="V11546"/>
    </row>
    <row r="11547" spans="1:22" s="1" customFormat="1" ht="15.75" x14ac:dyDescent="0.25">
      <c r="A11547" s="22"/>
      <c r="B11547" s="22"/>
      <c r="G11547" s="23"/>
      <c r="V11547"/>
    </row>
    <row r="11548" spans="1:22" s="1" customFormat="1" ht="15.75" x14ac:dyDescent="0.25">
      <c r="A11548" s="22"/>
      <c r="B11548" s="22"/>
      <c r="G11548" s="23"/>
      <c r="V11548"/>
    </row>
    <row r="11549" spans="1:22" s="1" customFormat="1" ht="15.75" x14ac:dyDescent="0.25">
      <c r="A11549" s="22"/>
      <c r="B11549" s="22"/>
      <c r="G11549" s="23"/>
      <c r="V11549"/>
    </row>
    <row r="11550" spans="1:22" s="1" customFormat="1" ht="15.75" x14ac:dyDescent="0.25">
      <c r="A11550" s="22"/>
      <c r="B11550" s="22"/>
      <c r="G11550" s="23"/>
      <c r="V11550"/>
    </row>
    <row r="11551" spans="1:22" s="1" customFormat="1" ht="15.75" x14ac:dyDescent="0.25">
      <c r="A11551" s="22"/>
      <c r="B11551" s="22"/>
      <c r="G11551" s="23"/>
      <c r="V11551"/>
    </row>
    <row r="11552" spans="1:22" s="1" customFormat="1" ht="15.75" x14ac:dyDescent="0.25">
      <c r="A11552" s="22"/>
      <c r="B11552" s="22"/>
      <c r="G11552" s="23"/>
      <c r="V11552"/>
    </row>
    <row r="11553" spans="1:22" s="1" customFormat="1" ht="15.75" x14ac:dyDescent="0.25">
      <c r="A11553" s="22"/>
      <c r="B11553" s="22"/>
      <c r="G11553" s="23"/>
      <c r="V11553"/>
    </row>
    <row r="11554" spans="1:22" s="1" customFormat="1" ht="15.75" x14ac:dyDescent="0.25">
      <c r="A11554" s="22"/>
      <c r="B11554" s="22"/>
      <c r="G11554" s="23"/>
      <c r="V11554"/>
    </row>
    <row r="11555" spans="1:22" s="1" customFormat="1" ht="15.75" x14ac:dyDescent="0.25">
      <c r="A11555" s="22"/>
      <c r="B11555" s="22"/>
      <c r="G11555" s="23"/>
      <c r="V11555"/>
    </row>
    <row r="11556" spans="1:22" s="1" customFormat="1" ht="15.75" x14ac:dyDescent="0.25">
      <c r="A11556" s="22"/>
      <c r="B11556" s="22"/>
      <c r="G11556" s="23"/>
      <c r="V11556"/>
    </row>
    <row r="11557" spans="1:22" s="1" customFormat="1" ht="15.75" x14ac:dyDescent="0.25">
      <c r="A11557" s="22"/>
      <c r="B11557" s="22"/>
      <c r="G11557" s="23"/>
      <c r="V11557"/>
    </row>
    <row r="11558" spans="1:22" s="1" customFormat="1" ht="15.75" x14ac:dyDescent="0.25">
      <c r="A11558" s="22"/>
      <c r="B11558" s="22"/>
      <c r="G11558" s="23"/>
      <c r="V11558"/>
    </row>
    <row r="11559" spans="1:22" s="1" customFormat="1" ht="15.75" x14ac:dyDescent="0.25">
      <c r="A11559" s="22"/>
      <c r="B11559" s="22"/>
      <c r="G11559" s="23"/>
      <c r="V11559"/>
    </row>
    <row r="11560" spans="1:22" s="1" customFormat="1" ht="15.75" x14ac:dyDescent="0.25">
      <c r="A11560" s="22"/>
      <c r="B11560" s="22"/>
      <c r="G11560" s="23"/>
      <c r="V11560"/>
    </row>
    <row r="11561" spans="1:22" s="1" customFormat="1" ht="15.75" x14ac:dyDescent="0.25">
      <c r="A11561" s="22"/>
      <c r="B11561" s="22"/>
      <c r="G11561" s="23"/>
      <c r="V11561"/>
    </row>
    <row r="11562" spans="1:22" s="1" customFormat="1" ht="15.75" x14ac:dyDescent="0.25">
      <c r="A11562" s="22"/>
      <c r="B11562" s="22"/>
      <c r="G11562" s="23"/>
      <c r="V11562"/>
    </row>
    <row r="11563" spans="1:22" s="1" customFormat="1" ht="15.75" x14ac:dyDescent="0.25">
      <c r="A11563" s="22"/>
      <c r="B11563" s="22"/>
      <c r="G11563" s="23"/>
      <c r="V11563"/>
    </row>
    <row r="11564" spans="1:22" s="1" customFormat="1" ht="15.75" x14ac:dyDescent="0.25">
      <c r="A11564" s="22"/>
      <c r="B11564" s="22"/>
      <c r="G11564" s="23"/>
      <c r="V11564"/>
    </row>
    <row r="11565" spans="1:22" s="1" customFormat="1" ht="15.75" x14ac:dyDescent="0.25">
      <c r="A11565" s="22"/>
      <c r="B11565" s="22"/>
      <c r="G11565" s="23"/>
      <c r="V11565"/>
    </row>
    <row r="11566" spans="1:22" s="1" customFormat="1" ht="15.75" x14ac:dyDescent="0.25">
      <c r="A11566" s="22"/>
      <c r="B11566" s="22"/>
      <c r="G11566" s="23"/>
      <c r="V11566"/>
    </row>
    <row r="11567" spans="1:22" s="1" customFormat="1" ht="15.75" x14ac:dyDescent="0.25">
      <c r="A11567" s="22"/>
      <c r="B11567" s="22"/>
      <c r="G11567" s="23"/>
      <c r="V11567"/>
    </row>
    <row r="11568" spans="1:22" s="1" customFormat="1" ht="15.75" x14ac:dyDescent="0.25">
      <c r="A11568" s="22"/>
      <c r="B11568" s="22"/>
      <c r="G11568" s="23"/>
      <c r="V11568"/>
    </row>
    <row r="11569" spans="1:22" s="1" customFormat="1" ht="15.75" x14ac:dyDescent="0.25">
      <c r="A11569" s="22"/>
      <c r="B11569" s="22"/>
      <c r="G11569" s="23"/>
      <c r="V11569"/>
    </row>
    <row r="11570" spans="1:22" s="1" customFormat="1" ht="15.75" x14ac:dyDescent="0.25">
      <c r="A11570" s="22"/>
      <c r="B11570" s="22"/>
      <c r="G11570" s="23"/>
      <c r="V11570"/>
    </row>
    <row r="11571" spans="1:22" s="1" customFormat="1" ht="15.75" x14ac:dyDescent="0.25">
      <c r="A11571" s="22"/>
      <c r="B11571" s="22"/>
      <c r="G11571" s="23"/>
      <c r="V11571"/>
    </row>
    <row r="11572" spans="1:22" s="1" customFormat="1" ht="15.75" x14ac:dyDescent="0.25">
      <c r="A11572" s="22"/>
      <c r="B11572" s="22"/>
      <c r="G11572" s="23"/>
      <c r="V11572"/>
    </row>
    <row r="11573" spans="1:22" s="1" customFormat="1" ht="15.75" x14ac:dyDescent="0.25">
      <c r="A11573" s="22"/>
      <c r="B11573" s="22"/>
      <c r="G11573" s="23"/>
      <c r="V11573"/>
    </row>
    <row r="11574" spans="1:22" s="1" customFormat="1" ht="15.75" x14ac:dyDescent="0.25">
      <c r="A11574" s="22"/>
      <c r="B11574" s="22"/>
      <c r="G11574" s="23"/>
      <c r="V11574"/>
    </row>
    <row r="11575" spans="1:22" s="1" customFormat="1" ht="15.75" x14ac:dyDescent="0.25">
      <c r="A11575" s="22"/>
      <c r="B11575" s="22"/>
      <c r="G11575" s="23"/>
      <c r="V11575"/>
    </row>
    <row r="11576" spans="1:22" s="1" customFormat="1" ht="15.75" x14ac:dyDescent="0.25">
      <c r="A11576" s="22"/>
      <c r="B11576" s="22"/>
      <c r="G11576" s="23"/>
      <c r="V11576"/>
    </row>
    <row r="11577" spans="1:22" s="1" customFormat="1" ht="15.75" x14ac:dyDescent="0.25">
      <c r="A11577" s="22"/>
      <c r="B11577" s="22"/>
      <c r="G11577" s="23"/>
      <c r="V11577"/>
    </row>
    <row r="11578" spans="1:22" s="1" customFormat="1" ht="15.75" x14ac:dyDescent="0.25">
      <c r="A11578" s="22"/>
      <c r="B11578" s="22"/>
      <c r="G11578" s="23"/>
      <c r="V11578"/>
    </row>
    <row r="11579" spans="1:22" s="1" customFormat="1" ht="15.75" x14ac:dyDescent="0.25">
      <c r="A11579" s="22"/>
      <c r="B11579" s="22"/>
      <c r="G11579" s="23"/>
      <c r="V11579"/>
    </row>
    <row r="11580" spans="1:22" s="1" customFormat="1" ht="15.75" x14ac:dyDescent="0.25">
      <c r="A11580" s="22"/>
      <c r="B11580" s="22"/>
      <c r="G11580" s="23"/>
      <c r="V11580"/>
    </row>
    <row r="11581" spans="1:22" s="1" customFormat="1" ht="15.75" x14ac:dyDescent="0.25">
      <c r="A11581" s="22"/>
      <c r="B11581" s="22"/>
      <c r="G11581" s="23"/>
      <c r="V11581"/>
    </row>
    <row r="11582" spans="1:22" s="1" customFormat="1" ht="15.75" x14ac:dyDescent="0.25">
      <c r="A11582" s="22"/>
      <c r="B11582" s="22"/>
      <c r="G11582" s="23"/>
      <c r="V11582"/>
    </row>
    <row r="11583" spans="1:22" s="1" customFormat="1" ht="15.75" x14ac:dyDescent="0.25">
      <c r="A11583" s="22"/>
      <c r="B11583" s="22"/>
      <c r="G11583" s="23"/>
      <c r="V11583"/>
    </row>
    <row r="11584" spans="1:22" s="1" customFormat="1" ht="15.75" x14ac:dyDescent="0.25">
      <c r="A11584" s="22"/>
      <c r="B11584" s="22"/>
      <c r="G11584" s="23"/>
      <c r="V11584"/>
    </row>
    <row r="11585" spans="1:22" s="1" customFormat="1" ht="15.75" x14ac:dyDescent="0.25">
      <c r="A11585" s="22"/>
      <c r="B11585" s="22"/>
      <c r="G11585" s="23"/>
      <c r="V11585"/>
    </row>
    <row r="11586" spans="1:22" s="1" customFormat="1" ht="15.75" x14ac:dyDescent="0.25">
      <c r="A11586" s="22"/>
      <c r="B11586" s="22"/>
      <c r="G11586" s="23"/>
      <c r="V11586"/>
    </row>
    <row r="11587" spans="1:22" s="1" customFormat="1" ht="15.75" x14ac:dyDescent="0.25">
      <c r="A11587" s="22"/>
      <c r="B11587" s="22"/>
      <c r="G11587" s="23"/>
      <c r="V11587"/>
    </row>
    <row r="11588" spans="1:22" s="1" customFormat="1" ht="15.75" x14ac:dyDescent="0.25">
      <c r="A11588" s="22"/>
      <c r="B11588" s="22"/>
      <c r="G11588" s="23"/>
      <c r="V11588"/>
    </row>
    <row r="11589" spans="1:22" s="1" customFormat="1" ht="15.75" x14ac:dyDescent="0.25">
      <c r="A11589" s="22"/>
      <c r="B11589" s="22"/>
      <c r="G11589" s="23"/>
      <c r="V11589"/>
    </row>
    <row r="11590" spans="1:22" s="1" customFormat="1" ht="15.75" x14ac:dyDescent="0.25">
      <c r="A11590" s="22"/>
      <c r="B11590" s="22"/>
      <c r="G11590" s="23"/>
      <c r="V11590"/>
    </row>
    <row r="11591" spans="1:22" s="1" customFormat="1" ht="15.75" x14ac:dyDescent="0.25">
      <c r="A11591" s="22"/>
      <c r="B11591" s="22"/>
      <c r="G11591" s="23"/>
      <c r="V11591"/>
    </row>
    <row r="11592" spans="1:22" s="1" customFormat="1" ht="15.75" x14ac:dyDescent="0.25">
      <c r="A11592" s="22"/>
      <c r="B11592" s="22"/>
      <c r="G11592" s="23"/>
      <c r="V11592"/>
    </row>
    <row r="11593" spans="1:22" s="1" customFormat="1" ht="15.75" x14ac:dyDescent="0.25">
      <c r="A11593" s="22"/>
      <c r="B11593" s="22"/>
      <c r="G11593" s="23"/>
      <c r="V11593"/>
    </row>
    <row r="11594" spans="1:22" s="1" customFormat="1" ht="15.75" x14ac:dyDescent="0.25">
      <c r="A11594" s="22"/>
      <c r="B11594" s="22"/>
      <c r="G11594" s="23"/>
      <c r="V11594"/>
    </row>
    <row r="11595" spans="1:22" s="1" customFormat="1" ht="15.75" x14ac:dyDescent="0.25">
      <c r="A11595" s="22"/>
      <c r="B11595" s="22"/>
      <c r="G11595" s="23"/>
      <c r="V11595"/>
    </row>
    <row r="11596" spans="1:22" s="1" customFormat="1" ht="15.75" x14ac:dyDescent="0.25">
      <c r="A11596" s="22"/>
      <c r="B11596" s="22"/>
      <c r="G11596" s="23"/>
      <c r="V11596"/>
    </row>
    <row r="11597" spans="1:22" s="1" customFormat="1" ht="15.75" x14ac:dyDescent="0.25">
      <c r="A11597" s="22"/>
      <c r="B11597" s="22"/>
      <c r="G11597" s="23"/>
      <c r="V11597"/>
    </row>
    <row r="11598" spans="1:22" s="1" customFormat="1" ht="15.75" x14ac:dyDescent="0.25">
      <c r="A11598" s="22"/>
      <c r="B11598" s="22"/>
      <c r="G11598" s="23"/>
      <c r="V11598"/>
    </row>
    <row r="11599" spans="1:22" s="1" customFormat="1" ht="15.75" x14ac:dyDescent="0.25">
      <c r="A11599" s="22"/>
      <c r="B11599" s="22"/>
      <c r="G11599" s="23"/>
      <c r="V11599"/>
    </row>
    <row r="11600" spans="1:22" s="1" customFormat="1" ht="15.75" x14ac:dyDescent="0.25">
      <c r="A11600" s="22"/>
      <c r="B11600" s="22"/>
      <c r="G11600" s="23"/>
      <c r="V11600"/>
    </row>
    <row r="11601" spans="1:22" s="1" customFormat="1" ht="15.75" x14ac:dyDescent="0.25">
      <c r="A11601" s="22"/>
      <c r="B11601" s="22"/>
      <c r="G11601" s="23"/>
      <c r="V11601"/>
    </row>
    <row r="11602" spans="1:22" s="1" customFormat="1" ht="15.75" x14ac:dyDescent="0.25">
      <c r="A11602" s="22"/>
      <c r="B11602" s="22"/>
      <c r="G11602" s="23"/>
      <c r="V11602"/>
    </row>
    <row r="11603" spans="1:22" s="1" customFormat="1" ht="15.75" x14ac:dyDescent="0.25">
      <c r="A11603" s="22"/>
      <c r="B11603" s="22"/>
      <c r="G11603" s="23"/>
      <c r="V11603"/>
    </row>
    <row r="11604" spans="1:22" s="1" customFormat="1" ht="15.75" x14ac:dyDescent="0.25">
      <c r="A11604" s="22"/>
      <c r="B11604" s="22"/>
      <c r="G11604" s="23"/>
      <c r="V11604"/>
    </row>
    <row r="11605" spans="1:22" s="1" customFormat="1" ht="15.75" x14ac:dyDescent="0.25">
      <c r="A11605" s="22"/>
      <c r="B11605" s="22"/>
      <c r="G11605" s="23"/>
      <c r="V11605"/>
    </row>
    <row r="11606" spans="1:22" s="1" customFormat="1" ht="15.75" x14ac:dyDescent="0.25">
      <c r="A11606" s="22"/>
      <c r="B11606" s="22"/>
      <c r="G11606" s="23"/>
      <c r="V11606"/>
    </row>
    <row r="11607" spans="1:22" s="1" customFormat="1" ht="15.75" x14ac:dyDescent="0.25">
      <c r="A11607" s="22"/>
      <c r="B11607" s="22"/>
      <c r="G11607" s="23"/>
      <c r="V11607"/>
    </row>
    <row r="11608" spans="1:22" s="1" customFormat="1" ht="15.75" x14ac:dyDescent="0.25">
      <c r="A11608" s="22"/>
      <c r="B11608" s="22"/>
      <c r="G11608" s="23"/>
      <c r="V11608"/>
    </row>
    <row r="11609" spans="1:22" s="1" customFormat="1" ht="15.75" x14ac:dyDescent="0.25">
      <c r="A11609" s="22"/>
      <c r="B11609" s="22"/>
      <c r="G11609" s="23"/>
      <c r="V11609"/>
    </row>
    <row r="11610" spans="1:22" s="1" customFormat="1" ht="15.75" x14ac:dyDescent="0.25">
      <c r="A11610" s="22"/>
      <c r="B11610" s="22"/>
      <c r="G11610" s="23"/>
      <c r="V11610"/>
    </row>
    <row r="11611" spans="1:22" s="1" customFormat="1" ht="15.75" x14ac:dyDescent="0.25">
      <c r="A11611" s="22"/>
      <c r="B11611" s="22"/>
      <c r="G11611" s="23"/>
      <c r="V11611"/>
    </row>
    <row r="11612" spans="1:22" s="1" customFormat="1" ht="15.75" x14ac:dyDescent="0.25">
      <c r="A11612" s="22"/>
      <c r="B11612" s="22"/>
      <c r="G11612" s="23"/>
      <c r="V11612"/>
    </row>
    <row r="11613" spans="1:22" s="1" customFormat="1" ht="15.75" x14ac:dyDescent="0.25">
      <c r="A11613" s="22"/>
      <c r="B11613" s="22"/>
      <c r="G11613" s="23"/>
      <c r="V11613"/>
    </row>
    <row r="11614" spans="1:22" s="1" customFormat="1" ht="15.75" x14ac:dyDescent="0.25">
      <c r="A11614" s="22"/>
      <c r="B11614" s="22"/>
      <c r="G11614" s="23"/>
      <c r="V11614"/>
    </row>
    <row r="11615" spans="1:22" s="1" customFormat="1" ht="15.75" x14ac:dyDescent="0.25">
      <c r="A11615" s="22"/>
      <c r="B11615" s="22"/>
      <c r="G11615" s="23"/>
      <c r="V11615"/>
    </row>
    <row r="11616" spans="1:22" s="1" customFormat="1" ht="15.75" x14ac:dyDescent="0.25">
      <c r="A11616" s="22"/>
      <c r="B11616" s="22"/>
      <c r="G11616" s="23"/>
      <c r="V11616"/>
    </row>
    <row r="11617" spans="1:22" s="1" customFormat="1" ht="15.75" x14ac:dyDescent="0.25">
      <c r="A11617" s="22"/>
      <c r="B11617" s="22"/>
      <c r="G11617" s="23"/>
      <c r="V11617"/>
    </row>
    <row r="11618" spans="1:22" s="1" customFormat="1" ht="15.75" x14ac:dyDescent="0.25">
      <c r="A11618" s="22"/>
      <c r="B11618" s="22"/>
      <c r="G11618" s="23"/>
      <c r="V11618"/>
    </row>
    <row r="11619" spans="1:22" s="1" customFormat="1" ht="15.75" x14ac:dyDescent="0.25">
      <c r="A11619" s="22"/>
      <c r="B11619" s="22"/>
      <c r="G11619" s="23"/>
      <c r="V11619"/>
    </row>
    <row r="11620" spans="1:22" s="1" customFormat="1" ht="15.75" x14ac:dyDescent="0.25">
      <c r="A11620" s="22"/>
      <c r="B11620" s="22"/>
      <c r="G11620" s="23"/>
      <c r="V11620"/>
    </row>
    <row r="11621" spans="1:22" s="1" customFormat="1" ht="15.75" x14ac:dyDescent="0.25">
      <c r="A11621" s="22"/>
      <c r="B11621" s="22"/>
      <c r="G11621" s="23"/>
      <c r="V11621"/>
    </row>
    <row r="11622" spans="1:22" s="1" customFormat="1" ht="15.75" x14ac:dyDescent="0.25">
      <c r="A11622" s="22"/>
      <c r="B11622" s="22"/>
      <c r="G11622" s="23"/>
      <c r="V11622"/>
    </row>
    <row r="11623" spans="1:22" s="1" customFormat="1" ht="15.75" x14ac:dyDescent="0.25">
      <c r="A11623" s="22"/>
      <c r="B11623" s="22"/>
      <c r="G11623" s="23"/>
      <c r="V11623"/>
    </row>
    <row r="11624" spans="1:22" s="1" customFormat="1" ht="15.75" x14ac:dyDescent="0.25">
      <c r="A11624" s="22"/>
      <c r="B11624" s="22"/>
      <c r="G11624" s="23"/>
      <c r="V11624"/>
    </row>
    <row r="11625" spans="1:22" s="1" customFormat="1" ht="15.75" x14ac:dyDescent="0.25">
      <c r="A11625" s="22"/>
      <c r="B11625" s="22"/>
      <c r="G11625" s="23"/>
      <c r="V11625"/>
    </row>
    <row r="11626" spans="1:22" s="1" customFormat="1" ht="15.75" x14ac:dyDescent="0.25">
      <c r="A11626" s="22"/>
      <c r="B11626" s="22"/>
      <c r="G11626" s="23"/>
      <c r="V11626"/>
    </row>
    <row r="11627" spans="1:22" s="1" customFormat="1" ht="15.75" x14ac:dyDescent="0.25">
      <c r="A11627" s="22"/>
      <c r="B11627" s="22"/>
      <c r="G11627" s="23"/>
      <c r="V11627"/>
    </row>
    <row r="11628" spans="1:22" s="1" customFormat="1" ht="15.75" x14ac:dyDescent="0.25">
      <c r="A11628" s="22"/>
      <c r="B11628" s="22"/>
      <c r="G11628" s="23"/>
      <c r="V11628"/>
    </row>
    <row r="11629" spans="1:22" s="1" customFormat="1" ht="15.75" x14ac:dyDescent="0.25">
      <c r="A11629" s="22"/>
      <c r="B11629" s="22"/>
      <c r="G11629" s="23"/>
      <c r="V11629"/>
    </row>
    <row r="11630" spans="1:22" s="1" customFormat="1" ht="15.75" x14ac:dyDescent="0.25">
      <c r="A11630" s="22"/>
      <c r="B11630" s="22"/>
      <c r="G11630" s="23"/>
      <c r="V11630"/>
    </row>
    <row r="11631" spans="1:22" s="1" customFormat="1" ht="15.75" x14ac:dyDescent="0.25">
      <c r="A11631" s="22"/>
      <c r="B11631" s="22"/>
      <c r="G11631" s="23"/>
      <c r="V11631"/>
    </row>
    <row r="11632" spans="1:22" s="1" customFormat="1" ht="15.75" x14ac:dyDescent="0.25">
      <c r="A11632" s="22"/>
      <c r="B11632" s="22"/>
      <c r="G11632" s="23"/>
      <c r="V11632"/>
    </row>
    <row r="11633" spans="1:22" s="1" customFormat="1" ht="15.75" x14ac:dyDescent="0.25">
      <c r="A11633" s="22"/>
      <c r="B11633" s="22"/>
      <c r="G11633" s="23"/>
      <c r="V11633"/>
    </row>
    <row r="11634" spans="1:22" s="1" customFormat="1" ht="15.75" x14ac:dyDescent="0.25">
      <c r="A11634" s="22"/>
      <c r="B11634" s="22"/>
      <c r="G11634" s="23"/>
      <c r="V11634"/>
    </row>
    <row r="11635" spans="1:22" s="1" customFormat="1" ht="15.75" x14ac:dyDescent="0.25">
      <c r="A11635" s="22"/>
      <c r="B11635" s="22"/>
      <c r="G11635" s="23"/>
      <c r="V11635"/>
    </row>
    <row r="11636" spans="1:22" s="1" customFormat="1" ht="15.75" x14ac:dyDescent="0.25">
      <c r="A11636" s="22"/>
      <c r="B11636" s="22"/>
      <c r="G11636" s="23"/>
      <c r="V11636"/>
    </row>
    <row r="11637" spans="1:22" s="1" customFormat="1" ht="15.75" x14ac:dyDescent="0.25">
      <c r="A11637" s="22"/>
      <c r="B11637" s="22"/>
      <c r="G11637" s="23"/>
      <c r="V11637"/>
    </row>
    <row r="11638" spans="1:22" s="1" customFormat="1" ht="15.75" x14ac:dyDescent="0.25">
      <c r="A11638" s="22"/>
      <c r="B11638" s="22"/>
      <c r="G11638" s="23"/>
      <c r="V11638"/>
    </row>
    <row r="11639" spans="1:22" s="1" customFormat="1" ht="15.75" x14ac:dyDescent="0.25">
      <c r="A11639" s="22"/>
      <c r="B11639" s="22"/>
      <c r="G11639" s="23"/>
      <c r="V11639"/>
    </row>
    <row r="11640" spans="1:22" s="1" customFormat="1" ht="15.75" x14ac:dyDescent="0.25">
      <c r="A11640" s="22"/>
      <c r="B11640" s="22"/>
      <c r="G11640" s="23"/>
      <c r="V11640"/>
    </row>
    <row r="11641" spans="1:22" s="1" customFormat="1" ht="15.75" x14ac:dyDescent="0.25">
      <c r="A11641" s="22"/>
      <c r="B11641" s="22"/>
      <c r="G11641" s="23"/>
      <c r="V11641"/>
    </row>
    <row r="11642" spans="1:22" s="1" customFormat="1" ht="15.75" x14ac:dyDescent="0.25">
      <c r="A11642" s="22"/>
      <c r="B11642" s="22"/>
      <c r="G11642" s="23"/>
      <c r="V11642"/>
    </row>
    <row r="11643" spans="1:22" s="1" customFormat="1" ht="15.75" x14ac:dyDescent="0.25">
      <c r="A11643" s="22"/>
      <c r="B11643" s="22"/>
      <c r="G11643" s="23"/>
      <c r="V11643"/>
    </row>
    <row r="11644" spans="1:22" s="1" customFormat="1" ht="15.75" x14ac:dyDescent="0.25">
      <c r="A11644" s="22"/>
      <c r="B11644" s="22"/>
      <c r="G11644" s="23"/>
      <c r="V11644"/>
    </row>
    <row r="11645" spans="1:22" s="1" customFormat="1" ht="15.75" x14ac:dyDescent="0.25">
      <c r="A11645" s="22"/>
      <c r="B11645" s="22"/>
      <c r="G11645" s="23"/>
      <c r="V11645"/>
    </row>
    <row r="11646" spans="1:22" s="1" customFormat="1" ht="15.75" x14ac:dyDescent="0.25">
      <c r="A11646" s="22"/>
      <c r="B11646" s="22"/>
      <c r="G11646" s="23"/>
      <c r="V11646"/>
    </row>
    <row r="11647" spans="1:22" s="1" customFormat="1" ht="15.75" x14ac:dyDescent="0.25">
      <c r="A11647" s="22"/>
      <c r="B11647" s="22"/>
      <c r="G11647" s="23"/>
      <c r="V11647"/>
    </row>
    <row r="11648" spans="1:22" s="1" customFormat="1" ht="15.75" x14ac:dyDescent="0.25">
      <c r="A11648" s="22"/>
      <c r="B11648" s="22"/>
      <c r="G11648" s="23"/>
      <c r="V11648"/>
    </row>
    <row r="11649" spans="1:22" s="1" customFormat="1" ht="15.75" x14ac:dyDescent="0.25">
      <c r="A11649" s="22"/>
      <c r="B11649" s="22"/>
      <c r="G11649" s="23"/>
      <c r="V11649"/>
    </row>
    <row r="11650" spans="1:22" s="1" customFormat="1" ht="15.75" x14ac:dyDescent="0.25">
      <c r="A11650" s="22"/>
      <c r="B11650" s="22"/>
      <c r="G11650" s="23"/>
      <c r="V11650"/>
    </row>
    <row r="11651" spans="1:22" s="1" customFormat="1" ht="15.75" x14ac:dyDescent="0.25">
      <c r="A11651" s="22"/>
      <c r="B11651" s="22"/>
      <c r="G11651" s="23"/>
      <c r="V11651"/>
    </row>
    <row r="11652" spans="1:22" s="1" customFormat="1" ht="15.75" x14ac:dyDescent="0.25">
      <c r="A11652" s="22"/>
      <c r="B11652" s="22"/>
      <c r="G11652" s="23"/>
      <c r="V11652"/>
    </row>
    <row r="11653" spans="1:22" s="1" customFormat="1" ht="15.75" x14ac:dyDescent="0.25">
      <c r="A11653" s="22"/>
      <c r="B11653" s="22"/>
      <c r="G11653" s="23"/>
      <c r="V11653"/>
    </row>
    <row r="11654" spans="1:22" s="1" customFormat="1" ht="15.75" x14ac:dyDescent="0.25">
      <c r="A11654" s="22"/>
      <c r="B11654" s="22"/>
      <c r="G11654" s="23"/>
      <c r="V11654"/>
    </row>
    <row r="11655" spans="1:22" s="1" customFormat="1" ht="15.75" x14ac:dyDescent="0.25">
      <c r="A11655" s="22"/>
      <c r="B11655" s="22"/>
      <c r="G11655" s="23"/>
      <c r="V11655"/>
    </row>
    <row r="11656" spans="1:22" s="1" customFormat="1" ht="15.75" x14ac:dyDescent="0.25">
      <c r="A11656" s="22"/>
      <c r="B11656" s="22"/>
      <c r="G11656" s="23"/>
      <c r="V11656"/>
    </row>
    <row r="11657" spans="1:22" s="1" customFormat="1" ht="15.75" x14ac:dyDescent="0.25">
      <c r="A11657" s="22"/>
      <c r="B11657" s="22"/>
      <c r="G11657" s="23"/>
      <c r="V11657"/>
    </row>
    <row r="11658" spans="1:22" s="1" customFormat="1" ht="15.75" x14ac:dyDescent="0.25">
      <c r="A11658" s="22"/>
      <c r="B11658" s="22"/>
      <c r="G11658" s="23"/>
      <c r="V11658"/>
    </row>
    <row r="11659" spans="1:22" s="1" customFormat="1" ht="15.75" x14ac:dyDescent="0.25">
      <c r="A11659" s="22"/>
      <c r="B11659" s="22"/>
      <c r="G11659" s="23"/>
      <c r="V11659"/>
    </row>
    <row r="11660" spans="1:22" s="1" customFormat="1" ht="15.75" x14ac:dyDescent="0.25">
      <c r="A11660" s="22"/>
      <c r="B11660" s="22"/>
      <c r="G11660" s="23"/>
      <c r="V11660"/>
    </row>
    <row r="11661" spans="1:22" s="1" customFormat="1" ht="15.75" x14ac:dyDescent="0.25">
      <c r="A11661" s="22"/>
      <c r="B11661" s="22"/>
      <c r="G11661" s="23"/>
      <c r="V11661"/>
    </row>
    <row r="11662" spans="1:22" s="1" customFormat="1" ht="15.75" x14ac:dyDescent="0.25">
      <c r="A11662" s="22"/>
      <c r="B11662" s="22"/>
      <c r="G11662" s="23"/>
      <c r="V11662"/>
    </row>
    <row r="11663" spans="1:22" s="1" customFormat="1" ht="15.75" x14ac:dyDescent="0.25">
      <c r="A11663" s="22"/>
      <c r="B11663" s="22"/>
      <c r="G11663" s="23"/>
      <c r="V11663"/>
    </row>
    <row r="11664" spans="1:22" s="1" customFormat="1" ht="15.75" x14ac:dyDescent="0.25">
      <c r="A11664" s="22"/>
      <c r="B11664" s="22"/>
      <c r="G11664" s="23"/>
      <c r="V11664"/>
    </row>
    <row r="11665" spans="1:22" s="1" customFormat="1" ht="15.75" x14ac:dyDescent="0.25">
      <c r="A11665" s="22"/>
      <c r="B11665" s="22"/>
      <c r="G11665" s="23"/>
      <c r="V11665"/>
    </row>
    <row r="11666" spans="1:22" s="1" customFormat="1" ht="15.75" x14ac:dyDescent="0.25">
      <c r="A11666" s="22"/>
      <c r="B11666" s="22"/>
      <c r="G11666" s="23"/>
      <c r="V11666"/>
    </row>
    <row r="11667" spans="1:22" s="1" customFormat="1" ht="15.75" x14ac:dyDescent="0.25">
      <c r="A11667" s="22"/>
      <c r="B11667" s="22"/>
      <c r="G11667" s="23"/>
      <c r="V11667"/>
    </row>
    <row r="11668" spans="1:22" s="1" customFormat="1" ht="15.75" x14ac:dyDescent="0.25">
      <c r="A11668" s="22"/>
      <c r="B11668" s="22"/>
      <c r="G11668" s="23"/>
      <c r="V11668"/>
    </row>
    <row r="11669" spans="1:22" s="1" customFormat="1" ht="15.75" x14ac:dyDescent="0.25">
      <c r="A11669" s="22"/>
      <c r="B11669" s="22"/>
      <c r="G11669" s="23"/>
      <c r="V11669"/>
    </row>
    <row r="11670" spans="1:22" s="1" customFormat="1" ht="15.75" x14ac:dyDescent="0.25">
      <c r="A11670" s="22"/>
      <c r="B11670" s="22"/>
      <c r="G11670" s="23"/>
      <c r="V11670"/>
    </row>
    <row r="11671" spans="1:22" s="1" customFormat="1" ht="15.75" x14ac:dyDescent="0.25">
      <c r="A11671" s="22"/>
      <c r="B11671" s="22"/>
      <c r="G11671" s="23"/>
      <c r="V11671"/>
    </row>
    <row r="11672" spans="1:22" s="1" customFormat="1" ht="15.75" x14ac:dyDescent="0.25">
      <c r="A11672" s="22"/>
      <c r="B11672" s="22"/>
      <c r="G11672" s="23"/>
      <c r="V11672"/>
    </row>
    <row r="11673" spans="1:22" s="1" customFormat="1" ht="15.75" x14ac:dyDescent="0.25">
      <c r="A11673" s="22"/>
      <c r="B11673" s="22"/>
      <c r="G11673" s="23"/>
      <c r="V11673"/>
    </row>
    <row r="11674" spans="1:22" s="1" customFormat="1" ht="15.75" x14ac:dyDescent="0.25">
      <c r="A11674" s="22"/>
      <c r="B11674" s="22"/>
      <c r="G11674" s="23"/>
      <c r="V11674"/>
    </row>
    <row r="11675" spans="1:22" s="1" customFormat="1" ht="15.75" x14ac:dyDescent="0.25">
      <c r="A11675" s="22"/>
      <c r="B11675" s="22"/>
      <c r="G11675" s="23"/>
      <c r="V11675"/>
    </row>
    <row r="11676" spans="1:22" s="1" customFormat="1" ht="15.75" x14ac:dyDescent="0.25">
      <c r="A11676" s="22"/>
      <c r="B11676" s="22"/>
      <c r="G11676" s="23"/>
      <c r="V11676"/>
    </row>
    <row r="11677" spans="1:22" s="1" customFormat="1" ht="15.75" x14ac:dyDescent="0.25">
      <c r="A11677" s="22"/>
      <c r="B11677" s="22"/>
      <c r="G11677" s="23"/>
      <c r="V11677"/>
    </row>
    <row r="11678" spans="1:22" s="1" customFormat="1" ht="15.75" x14ac:dyDescent="0.25">
      <c r="A11678" s="22"/>
      <c r="B11678" s="22"/>
      <c r="G11678" s="23"/>
      <c r="V11678"/>
    </row>
    <row r="11679" spans="1:22" s="1" customFormat="1" ht="15.75" x14ac:dyDescent="0.25">
      <c r="A11679" s="22"/>
      <c r="B11679" s="22"/>
      <c r="G11679" s="23"/>
      <c r="V11679"/>
    </row>
    <row r="11680" spans="1:22" s="1" customFormat="1" ht="15.75" x14ac:dyDescent="0.25">
      <c r="A11680" s="22"/>
      <c r="B11680" s="22"/>
      <c r="G11680" s="23"/>
      <c r="V11680"/>
    </row>
    <row r="11681" spans="1:22" s="1" customFormat="1" ht="15.75" x14ac:dyDescent="0.25">
      <c r="A11681" s="22"/>
      <c r="B11681" s="22"/>
      <c r="G11681" s="23"/>
      <c r="V11681"/>
    </row>
    <row r="11682" spans="1:22" s="1" customFormat="1" ht="15.75" x14ac:dyDescent="0.25">
      <c r="A11682" s="22"/>
      <c r="B11682" s="22"/>
      <c r="G11682" s="23"/>
      <c r="V11682"/>
    </row>
    <row r="11683" spans="1:22" s="1" customFormat="1" ht="15.75" x14ac:dyDescent="0.25">
      <c r="A11683" s="22"/>
      <c r="B11683" s="22"/>
      <c r="G11683" s="23"/>
      <c r="V11683"/>
    </row>
    <row r="11684" spans="1:22" s="1" customFormat="1" ht="15.75" x14ac:dyDescent="0.25">
      <c r="A11684" s="22"/>
      <c r="B11684" s="22"/>
      <c r="G11684" s="23"/>
      <c r="V11684"/>
    </row>
    <row r="11685" spans="1:22" s="1" customFormat="1" ht="15.75" x14ac:dyDescent="0.25">
      <c r="A11685" s="22"/>
      <c r="B11685" s="22"/>
      <c r="G11685" s="23"/>
      <c r="V11685"/>
    </row>
    <row r="11686" spans="1:22" s="1" customFormat="1" ht="15.75" x14ac:dyDescent="0.25">
      <c r="A11686" s="22"/>
      <c r="B11686" s="22"/>
      <c r="G11686" s="23"/>
      <c r="V11686"/>
    </row>
    <row r="11687" spans="1:22" s="1" customFormat="1" ht="15.75" x14ac:dyDescent="0.25">
      <c r="A11687" s="22"/>
      <c r="B11687" s="22"/>
      <c r="G11687" s="23"/>
      <c r="V11687"/>
    </row>
    <row r="11688" spans="1:22" s="1" customFormat="1" ht="15.75" x14ac:dyDescent="0.25">
      <c r="A11688" s="22"/>
      <c r="B11688" s="22"/>
      <c r="G11688" s="23"/>
      <c r="V11688"/>
    </row>
    <row r="11689" spans="1:22" s="1" customFormat="1" ht="15.75" x14ac:dyDescent="0.25">
      <c r="A11689" s="22"/>
      <c r="B11689" s="22"/>
      <c r="G11689" s="23"/>
      <c r="V11689"/>
    </row>
    <row r="11690" spans="1:22" s="1" customFormat="1" ht="15.75" x14ac:dyDescent="0.25">
      <c r="A11690" s="22"/>
      <c r="B11690" s="22"/>
      <c r="G11690" s="23"/>
      <c r="V11690"/>
    </row>
    <row r="11691" spans="1:22" s="1" customFormat="1" ht="15.75" x14ac:dyDescent="0.25">
      <c r="A11691" s="22"/>
      <c r="B11691" s="22"/>
      <c r="G11691" s="23"/>
      <c r="V11691"/>
    </row>
    <row r="11692" spans="1:22" s="1" customFormat="1" ht="15.75" x14ac:dyDescent="0.25">
      <c r="A11692" s="22"/>
      <c r="B11692" s="22"/>
      <c r="G11692" s="23"/>
      <c r="V11692"/>
    </row>
    <row r="11693" spans="1:22" s="1" customFormat="1" ht="15.75" x14ac:dyDescent="0.25">
      <c r="A11693" s="22"/>
      <c r="B11693" s="22"/>
      <c r="G11693" s="23"/>
      <c r="V11693"/>
    </row>
    <row r="11694" spans="1:22" s="1" customFormat="1" ht="15.75" x14ac:dyDescent="0.25">
      <c r="A11694" s="22"/>
      <c r="B11694" s="22"/>
      <c r="G11694" s="23"/>
      <c r="V11694"/>
    </row>
    <row r="11695" spans="1:22" s="1" customFormat="1" ht="15.75" x14ac:dyDescent="0.25">
      <c r="A11695" s="22"/>
      <c r="B11695" s="22"/>
      <c r="G11695" s="23"/>
      <c r="V11695"/>
    </row>
    <row r="11696" spans="1:22" s="1" customFormat="1" ht="15.75" x14ac:dyDescent="0.25">
      <c r="A11696" s="22"/>
      <c r="B11696" s="22"/>
      <c r="G11696" s="23"/>
      <c r="V11696"/>
    </row>
    <row r="11697" spans="1:22" s="1" customFormat="1" ht="15.75" x14ac:dyDescent="0.25">
      <c r="A11697" s="22"/>
      <c r="B11697" s="22"/>
      <c r="G11697" s="23"/>
      <c r="V11697"/>
    </row>
    <row r="11698" spans="1:22" s="1" customFormat="1" ht="15.75" x14ac:dyDescent="0.25">
      <c r="A11698" s="22"/>
      <c r="B11698" s="22"/>
      <c r="G11698" s="23"/>
      <c r="V11698"/>
    </row>
    <row r="11699" spans="1:22" s="1" customFormat="1" ht="15.75" x14ac:dyDescent="0.25">
      <c r="A11699" s="22"/>
      <c r="B11699" s="22"/>
      <c r="G11699" s="23"/>
      <c r="V11699"/>
    </row>
    <row r="11700" spans="1:22" s="1" customFormat="1" ht="15.75" x14ac:dyDescent="0.25">
      <c r="A11700" s="22"/>
      <c r="B11700" s="22"/>
      <c r="G11700" s="23"/>
      <c r="V11700"/>
    </row>
    <row r="11701" spans="1:22" s="1" customFormat="1" ht="15.75" x14ac:dyDescent="0.25">
      <c r="A11701" s="22"/>
      <c r="B11701" s="22"/>
      <c r="G11701" s="23"/>
      <c r="V11701"/>
    </row>
    <row r="11702" spans="1:22" s="1" customFormat="1" ht="15.75" x14ac:dyDescent="0.25">
      <c r="A11702" s="22"/>
      <c r="B11702" s="22"/>
      <c r="G11702" s="23"/>
      <c r="V11702"/>
    </row>
    <row r="11703" spans="1:22" s="1" customFormat="1" ht="15.75" x14ac:dyDescent="0.25">
      <c r="A11703" s="22"/>
      <c r="B11703" s="22"/>
      <c r="G11703" s="23"/>
      <c r="V11703"/>
    </row>
    <row r="11704" spans="1:22" s="1" customFormat="1" ht="15.75" x14ac:dyDescent="0.25">
      <c r="A11704" s="22"/>
      <c r="B11704" s="22"/>
      <c r="G11704" s="23"/>
      <c r="V11704"/>
    </row>
    <row r="11705" spans="1:22" s="1" customFormat="1" ht="15.75" x14ac:dyDescent="0.25">
      <c r="A11705" s="22"/>
      <c r="B11705" s="22"/>
      <c r="G11705" s="23"/>
      <c r="V11705"/>
    </row>
    <row r="11706" spans="1:22" s="1" customFormat="1" ht="15.75" x14ac:dyDescent="0.25">
      <c r="A11706" s="22"/>
      <c r="B11706" s="22"/>
      <c r="G11706" s="23"/>
      <c r="V11706"/>
    </row>
    <row r="11707" spans="1:22" s="1" customFormat="1" ht="15.75" x14ac:dyDescent="0.25">
      <c r="A11707" s="22"/>
      <c r="B11707" s="22"/>
      <c r="G11707" s="23"/>
      <c r="V11707"/>
    </row>
    <row r="11708" spans="1:22" s="1" customFormat="1" ht="15.75" x14ac:dyDescent="0.25">
      <c r="A11708" s="22"/>
      <c r="B11708" s="22"/>
      <c r="G11708" s="23"/>
      <c r="V11708"/>
    </row>
    <row r="11709" spans="1:22" s="1" customFormat="1" ht="15.75" x14ac:dyDescent="0.25">
      <c r="A11709" s="22"/>
      <c r="B11709" s="22"/>
      <c r="G11709" s="23"/>
      <c r="V11709"/>
    </row>
    <row r="11710" spans="1:22" s="1" customFormat="1" ht="15.75" x14ac:dyDescent="0.25">
      <c r="A11710" s="22"/>
      <c r="B11710" s="22"/>
      <c r="G11710" s="23"/>
      <c r="V11710"/>
    </row>
    <row r="11711" spans="1:22" s="1" customFormat="1" ht="15.75" x14ac:dyDescent="0.25">
      <c r="A11711" s="22"/>
      <c r="B11711" s="22"/>
      <c r="G11711" s="23"/>
      <c r="V11711"/>
    </row>
    <row r="11712" spans="1:22" s="1" customFormat="1" ht="15.75" x14ac:dyDescent="0.25">
      <c r="A11712" s="22"/>
      <c r="B11712" s="22"/>
      <c r="G11712" s="23"/>
      <c r="V11712"/>
    </row>
    <row r="11713" spans="1:22" s="1" customFormat="1" ht="15.75" x14ac:dyDescent="0.25">
      <c r="A11713" s="22"/>
      <c r="B11713" s="22"/>
      <c r="G11713" s="23"/>
      <c r="V11713"/>
    </row>
    <row r="11714" spans="1:22" s="1" customFormat="1" ht="15.75" x14ac:dyDescent="0.25">
      <c r="A11714" s="22"/>
      <c r="B11714" s="22"/>
      <c r="G11714" s="23"/>
      <c r="V11714"/>
    </row>
    <row r="11715" spans="1:22" s="1" customFormat="1" ht="15.75" x14ac:dyDescent="0.25">
      <c r="A11715" s="22"/>
      <c r="B11715" s="22"/>
      <c r="G11715" s="23"/>
      <c r="V11715"/>
    </row>
    <row r="11716" spans="1:22" s="1" customFormat="1" ht="15.75" x14ac:dyDescent="0.25">
      <c r="A11716" s="22"/>
      <c r="B11716" s="22"/>
      <c r="G11716" s="23"/>
      <c r="V11716"/>
    </row>
    <row r="11717" spans="1:22" s="1" customFormat="1" ht="15.75" x14ac:dyDescent="0.25">
      <c r="A11717" s="22"/>
      <c r="B11717" s="22"/>
      <c r="G11717" s="23"/>
      <c r="V11717"/>
    </row>
    <row r="11718" spans="1:22" s="1" customFormat="1" ht="15.75" x14ac:dyDescent="0.25">
      <c r="A11718" s="22"/>
      <c r="B11718" s="22"/>
      <c r="G11718" s="23"/>
      <c r="V11718"/>
    </row>
    <row r="11719" spans="1:22" s="1" customFormat="1" ht="15.75" x14ac:dyDescent="0.25">
      <c r="A11719" s="22"/>
      <c r="B11719" s="22"/>
      <c r="G11719" s="23"/>
      <c r="V11719"/>
    </row>
    <row r="11720" spans="1:22" s="1" customFormat="1" ht="15.75" x14ac:dyDescent="0.25">
      <c r="A11720" s="22"/>
      <c r="B11720" s="22"/>
      <c r="G11720" s="23"/>
      <c r="V11720"/>
    </row>
    <row r="11721" spans="1:22" s="1" customFormat="1" ht="15.75" x14ac:dyDescent="0.25">
      <c r="A11721" s="22"/>
      <c r="B11721" s="22"/>
      <c r="G11721" s="23"/>
      <c r="V11721"/>
    </row>
    <row r="11722" spans="1:22" s="1" customFormat="1" ht="15.75" x14ac:dyDescent="0.25">
      <c r="A11722" s="22"/>
      <c r="B11722" s="22"/>
      <c r="G11722" s="23"/>
      <c r="V11722"/>
    </row>
    <row r="11723" spans="1:22" s="1" customFormat="1" ht="15.75" x14ac:dyDescent="0.25">
      <c r="A11723" s="22"/>
      <c r="B11723" s="22"/>
      <c r="G11723" s="23"/>
      <c r="V11723"/>
    </row>
    <row r="11724" spans="1:22" s="1" customFormat="1" ht="15.75" x14ac:dyDescent="0.25">
      <c r="A11724" s="22"/>
      <c r="B11724" s="22"/>
      <c r="G11724" s="23"/>
      <c r="V11724"/>
    </row>
    <row r="11725" spans="1:22" s="1" customFormat="1" ht="15.75" x14ac:dyDescent="0.25">
      <c r="A11725" s="22"/>
      <c r="B11725" s="22"/>
      <c r="G11725" s="23"/>
      <c r="V11725"/>
    </row>
    <row r="11726" spans="1:22" s="1" customFormat="1" ht="15.75" x14ac:dyDescent="0.25">
      <c r="A11726" s="22"/>
      <c r="B11726" s="22"/>
      <c r="G11726" s="23"/>
      <c r="V11726"/>
    </row>
    <row r="11727" spans="1:22" s="1" customFormat="1" ht="15.75" x14ac:dyDescent="0.25">
      <c r="A11727" s="22"/>
      <c r="B11727" s="22"/>
      <c r="G11727" s="23"/>
      <c r="V11727"/>
    </row>
    <row r="11728" spans="1:22" s="1" customFormat="1" ht="15.75" x14ac:dyDescent="0.25">
      <c r="A11728" s="22"/>
      <c r="B11728" s="22"/>
      <c r="G11728" s="23"/>
      <c r="V11728"/>
    </row>
    <row r="11729" spans="1:22" s="1" customFormat="1" ht="15.75" x14ac:dyDescent="0.25">
      <c r="A11729" s="22"/>
      <c r="B11729" s="22"/>
      <c r="G11729" s="23"/>
      <c r="V11729"/>
    </row>
    <row r="11730" spans="1:22" s="1" customFormat="1" ht="15.75" x14ac:dyDescent="0.25">
      <c r="A11730" s="22"/>
      <c r="B11730" s="22"/>
      <c r="G11730" s="23"/>
      <c r="V11730"/>
    </row>
    <row r="11731" spans="1:22" s="1" customFormat="1" ht="15.75" x14ac:dyDescent="0.25">
      <c r="A11731" s="22"/>
      <c r="B11731" s="22"/>
      <c r="G11731" s="23"/>
      <c r="V11731"/>
    </row>
    <row r="11732" spans="1:22" s="1" customFormat="1" ht="15.75" x14ac:dyDescent="0.25">
      <c r="A11732" s="22"/>
      <c r="B11732" s="22"/>
      <c r="G11732" s="23"/>
      <c r="V11732"/>
    </row>
    <row r="11733" spans="1:22" s="1" customFormat="1" ht="15.75" x14ac:dyDescent="0.25">
      <c r="A11733" s="22"/>
      <c r="B11733" s="22"/>
      <c r="G11733" s="23"/>
      <c r="V11733"/>
    </row>
    <row r="11734" spans="1:22" s="1" customFormat="1" ht="15.75" x14ac:dyDescent="0.25">
      <c r="A11734" s="22"/>
      <c r="B11734" s="22"/>
      <c r="G11734" s="23"/>
      <c r="V11734"/>
    </row>
    <row r="11735" spans="1:22" s="1" customFormat="1" ht="15.75" x14ac:dyDescent="0.25">
      <c r="A11735" s="22"/>
      <c r="B11735" s="22"/>
      <c r="G11735" s="23"/>
      <c r="V11735"/>
    </row>
    <row r="11736" spans="1:22" s="1" customFormat="1" ht="15.75" x14ac:dyDescent="0.25">
      <c r="A11736" s="22"/>
      <c r="B11736" s="22"/>
      <c r="G11736" s="23"/>
      <c r="V11736"/>
    </row>
    <row r="11737" spans="1:22" s="1" customFormat="1" ht="15.75" x14ac:dyDescent="0.25">
      <c r="A11737" s="22"/>
      <c r="B11737" s="22"/>
      <c r="G11737" s="23"/>
      <c r="V11737"/>
    </row>
    <row r="11738" spans="1:22" s="1" customFormat="1" ht="15.75" x14ac:dyDescent="0.25">
      <c r="A11738" s="22"/>
      <c r="B11738" s="22"/>
      <c r="G11738" s="23"/>
      <c r="V11738"/>
    </row>
    <row r="11739" spans="1:22" s="1" customFormat="1" ht="15.75" x14ac:dyDescent="0.25">
      <c r="A11739" s="22"/>
      <c r="B11739" s="22"/>
      <c r="G11739" s="23"/>
      <c r="V11739"/>
    </row>
    <row r="11740" spans="1:22" s="1" customFormat="1" ht="15.75" x14ac:dyDescent="0.25">
      <c r="A11740" s="22"/>
      <c r="B11740" s="22"/>
      <c r="G11740" s="23"/>
      <c r="V11740"/>
    </row>
    <row r="11741" spans="1:22" s="1" customFormat="1" ht="15.75" x14ac:dyDescent="0.25">
      <c r="A11741" s="22"/>
      <c r="B11741" s="22"/>
      <c r="G11741" s="23"/>
      <c r="V11741"/>
    </row>
    <row r="11742" spans="1:22" s="1" customFormat="1" ht="15.75" x14ac:dyDescent="0.25">
      <c r="A11742" s="22"/>
      <c r="B11742" s="22"/>
      <c r="G11742" s="23"/>
      <c r="V11742"/>
    </row>
    <row r="11743" spans="1:22" s="1" customFormat="1" ht="15.75" x14ac:dyDescent="0.25">
      <c r="A11743" s="22"/>
      <c r="B11743" s="22"/>
      <c r="G11743" s="23"/>
      <c r="V11743"/>
    </row>
    <row r="11744" spans="1:22" s="1" customFormat="1" ht="15.75" x14ac:dyDescent="0.25">
      <c r="A11744" s="22"/>
      <c r="B11744" s="22"/>
      <c r="G11744" s="23"/>
      <c r="V11744"/>
    </row>
    <row r="11745" spans="1:22" s="1" customFormat="1" ht="15.75" x14ac:dyDescent="0.25">
      <c r="A11745" s="22"/>
      <c r="B11745" s="22"/>
      <c r="G11745" s="23"/>
      <c r="V11745"/>
    </row>
    <row r="11746" spans="1:22" s="1" customFormat="1" ht="15.75" x14ac:dyDescent="0.25">
      <c r="A11746" s="22"/>
      <c r="B11746" s="22"/>
      <c r="G11746" s="23"/>
      <c r="V11746"/>
    </row>
    <row r="11747" spans="1:22" s="1" customFormat="1" ht="15.75" x14ac:dyDescent="0.25">
      <c r="A11747" s="22"/>
      <c r="B11747" s="22"/>
      <c r="G11747" s="23"/>
      <c r="V11747"/>
    </row>
    <row r="11748" spans="1:22" s="1" customFormat="1" ht="15.75" x14ac:dyDescent="0.25">
      <c r="A11748" s="22"/>
      <c r="B11748" s="22"/>
      <c r="G11748" s="23"/>
      <c r="V11748"/>
    </row>
    <row r="11749" spans="1:22" s="1" customFormat="1" ht="15.75" x14ac:dyDescent="0.25">
      <c r="A11749" s="22"/>
      <c r="B11749" s="22"/>
      <c r="G11749" s="23"/>
      <c r="V11749"/>
    </row>
    <row r="11750" spans="1:22" s="1" customFormat="1" ht="15.75" x14ac:dyDescent="0.25">
      <c r="A11750" s="22"/>
      <c r="B11750" s="22"/>
      <c r="G11750" s="23"/>
      <c r="V11750"/>
    </row>
    <row r="11751" spans="1:22" s="1" customFormat="1" ht="15.75" x14ac:dyDescent="0.25">
      <c r="A11751" s="22"/>
      <c r="B11751" s="22"/>
      <c r="G11751" s="23"/>
      <c r="V11751"/>
    </row>
    <row r="11752" spans="1:22" s="1" customFormat="1" ht="15.75" x14ac:dyDescent="0.25">
      <c r="A11752" s="22"/>
      <c r="B11752" s="22"/>
      <c r="G11752" s="23"/>
      <c r="V11752"/>
    </row>
    <row r="11753" spans="1:22" s="1" customFormat="1" ht="15.75" x14ac:dyDescent="0.25">
      <c r="A11753" s="22"/>
      <c r="B11753" s="22"/>
      <c r="G11753" s="23"/>
      <c r="V11753"/>
    </row>
    <row r="11754" spans="1:22" s="1" customFormat="1" ht="15.75" x14ac:dyDescent="0.25">
      <c r="A11754" s="22"/>
      <c r="B11754" s="22"/>
      <c r="G11754" s="23"/>
      <c r="V11754"/>
    </row>
    <row r="11755" spans="1:22" s="1" customFormat="1" ht="15.75" x14ac:dyDescent="0.25">
      <c r="A11755" s="22"/>
      <c r="B11755" s="22"/>
      <c r="G11755" s="23"/>
      <c r="V11755"/>
    </row>
    <row r="11756" spans="1:22" s="1" customFormat="1" ht="15.75" x14ac:dyDescent="0.25">
      <c r="A11756" s="22"/>
      <c r="B11756" s="22"/>
      <c r="G11756" s="23"/>
      <c r="V11756"/>
    </row>
    <row r="11757" spans="1:22" s="1" customFormat="1" ht="15.75" x14ac:dyDescent="0.25">
      <c r="A11757" s="22"/>
      <c r="B11757" s="22"/>
      <c r="G11757" s="23"/>
      <c r="V11757"/>
    </row>
    <row r="11758" spans="1:22" s="1" customFormat="1" ht="15.75" x14ac:dyDescent="0.25">
      <c r="A11758" s="22"/>
      <c r="B11758" s="22"/>
      <c r="G11758" s="23"/>
      <c r="V11758"/>
    </row>
    <row r="11759" spans="1:22" s="1" customFormat="1" ht="15.75" x14ac:dyDescent="0.25">
      <c r="A11759" s="22"/>
      <c r="B11759" s="22"/>
      <c r="G11759" s="23"/>
      <c r="V11759"/>
    </row>
    <row r="11760" spans="1:22" s="1" customFormat="1" ht="15.75" x14ac:dyDescent="0.25">
      <c r="A11760" s="22"/>
      <c r="B11760" s="22"/>
      <c r="G11760" s="23"/>
      <c r="V11760"/>
    </row>
    <row r="11761" spans="1:22" s="1" customFormat="1" ht="15.75" x14ac:dyDescent="0.25">
      <c r="A11761" s="22"/>
      <c r="B11761" s="22"/>
      <c r="G11761" s="23"/>
      <c r="V11761"/>
    </row>
    <row r="11762" spans="1:22" s="1" customFormat="1" ht="15.75" x14ac:dyDescent="0.25">
      <c r="A11762" s="22"/>
      <c r="B11762" s="22"/>
      <c r="G11762" s="23"/>
      <c r="V11762"/>
    </row>
    <row r="11763" spans="1:22" s="1" customFormat="1" ht="15.75" x14ac:dyDescent="0.25">
      <c r="A11763" s="22"/>
      <c r="B11763" s="22"/>
      <c r="G11763" s="23"/>
      <c r="V11763"/>
    </row>
    <row r="11764" spans="1:22" s="1" customFormat="1" ht="15.75" x14ac:dyDescent="0.25">
      <c r="A11764" s="22"/>
      <c r="B11764" s="22"/>
      <c r="G11764" s="23"/>
      <c r="V11764"/>
    </row>
    <row r="11765" spans="1:22" s="1" customFormat="1" ht="15.75" x14ac:dyDescent="0.25">
      <c r="A11765" s="22"/>
      <c r="B11765" s="22"/>
      <c r="G11765" s="23"/>
      <c r="V11765"/>
    </row>
    <row r="11766" spans="1:22" s="1" customFormat="1" ht="15.75" x14ac:dyDescent="0.25">
      <c r="A11766" s="22"/>
      <c r="B11766" s="22"/>
      <c r="G11766" s="23"/>
      <c r="V11766"/>
    </row>
    <row r="11767" spans="1:22" s="1" customFormat="1" ht="15.75" x14ac:dyDescent="0.25">
      <c r="A11767" s="22"/>
      <c r="B11767" s="22"/>
      <c r="G11767" s="23"/>
      <c r="V11767"/>
    </row>
    <row r="11768" spans="1:22" s="1" customFormat="1" ht="15.75" x14ac:dyDescent="0.25">
      <c r="A11768" s="22"/>
      <c r="B11768" s="22"/>
      <c r="G11768" s="23"/>
      <c r="V11768"/>
    </row>
    <row r="11769" spans="1:22" s="1" customFormat="1" ht="15.75" x14ac:dyDescent="0.25">
      <c r="A11769" s="22"/>
      <c r="B11769" s="22"/>
      <c r="G11769" s="23"/>
      <c r="V11769"/>
    </row>
    <row r="11770" spans="1:22" s="1" customFormat="1" ht="15.75" x14ac:dyDescent="0.25">
      <c r="A11770" s="22"/>
      <c r="B11770" s="22"/>
      <c r="G11770" s="23"/>
      <c r="V11770"/>
    </row>
    <row r="11771" spans="1:22" s="1" customFormat="1" ht="15.75" x14ac:dyDescent="0.25">
      <c r="A11771" s="22"/>
      <c r="B11771" s="22"/>
      <c r="G11771" s="23"/>
      <c r="V11771"/>
    </row>
    <row r="11772" spans="1:22" s="1" customFormat="1" ht="15.75" x14ac:dyDescent="0.25">
      <c r="A11772" s="22"/>
      <c r="B11772" s="22"/>
      <c r="G11772" s="23"/>
      <c r="V11772"/>
    </row>
    <row r="11773" spans="1:22" s="1" customFormat="1" ht="15.75" x14ac:dyDescent="0.25">
      <c r="A11773" s="22"/>
      <c r="B11773" s="22"/>
      <c r="G11773" s="23"/>
      <c r="V11773"/>
    </row>
    <row r="11774" spans="1:22" s="1" customFormat="1" ht="15.75" x14ac:dyDescent="0.25">
      <c r="A11774" s="22"/>
      <c r="B11774" s="22"/>
      <c r="G11774" s="23"/>
      <c r="V11774"/>
    </row>
    <row r="11775" spans="1:22" s="1" customFormat="1" ht="15.75" x14ac:dyDescent="0.25">
      <c r="A11775" s="22"/>
      <c r="B11775" s="22"/>
      <c r="G11775" s="23"/>
      <c r="V11775"/>
    </row>
    <row r="11776" spans="1:22" s="1" customFormat="1" ht="15.75" x14ac:dyDescent="0.25">
      <c r="A11776" s="22"/>
      <c r="B11776" s="22"/>
      <c r="G11776" s="23"/>
      <c r="V11776"/>
    </row>
    <row r="11777" spans="1:22" s="1" customFormat="1" ht="15.75" x14ac:dyDescent="0.25">
      <c r="A11777" s="22"/>
      <c r="B11777" s="22"/>
      <c r="G11777" s="23"/>
      <c r="V11777"/>
    </row>
    <row r="11778" spans="1:22" s="1" customFormat="1" ht="15.75" x14ac:dyDescent="0.25">
      <c r="A11778" s="22"/>
      <c r="B11778" s="22"/>
      <c r="G11778" s="23"/>
      <c r="V11778"/>
    </row>
    <row r="11779" spans="1:22" s="1" customFormat="1" ht="15.75" x14ac:dyDescent="0.25">
      <c r="A11779" s="22"/>
      <c r="B11779" s="22"/>
      <c r="G11779" s="23"/>
      <c r="V11779"/>
    </row>
    <row r="11780" spans="1:22" s="1" customFormat="1" ht="15.75" x14ac:dyDescent="0.25">
      <c r="A11780" s="22"/>
      <c r="B11780" s="22"/>
      <c r="G11780" s="23"/>
      <c r="V11780"/>
    </row>
    <row r="11781" spans="1:22" s="1" customFormat="1" ht="15.75" x14ac:dyDescent="0.25">
      <c r="A11781" s="22"/>
      <c r="B11781" s="22"/>
      <c r="G11781" s="23"/>
      <c r="V11781"/>
    </row>
    <row r="11782" spans="1:22" s="1" customFormat="1" ht="15.75" x14ac:dyDescent="0.25">
      <c r="A11782" s="22"/>
      <c r="B11782" s="22"/>
      <c r="G11782" s="23"/>
      <c r="V11782"/>
    </row>
    <row r="11783" spans="1:22" s="1" customFormat="1" ht="15.75" x14ac:dyDescent="0.25">
      <c r="A11783" s="22"/>
      <c r="B11783" s="22"/>
      <c r="G11783" s="23"/>
      <c r="V11783"/>
    </row>
    <row r="11784" spans="1:22" s="1" customFormat="1" ht="15.75" x14ac:dyDescent="0.25">
      <c r="A11784" s="22"/>
      <c r="B11784" s="22"/>
      <c r="G11784" s="23"/>
      <c r="V11784"/>
    </row>
    <row r="11785" spans="1:22" s="1" customFormat="1" ht="15.75" x14ac:dyDescent="0.25">
      <c r="A11785" s="22"/>
      <c r="B11785" s="22"/>
      <c r="G11785" s="23"/>
      <c r="V11785"/>
    </row>
    <row r="11786" spans="1:22" s="1" customFormat="1" ht="15.75" x14ac:dyDescent="0.25">
      <c r="A11786" s="22"/>
      <c r="B11786" s="22"/>
      <c r="G11786" s="23"/>
      <c r="V11786"/>
    </row>
    <row r="11787" spans="1:22" s="1" customFormat="1" ht="15.75" x14ac:dyDescent="0.25">
      <c r="A11787" s="22"/>
      <c r="B11787" s="22"/>
      <c r="G11787" s="23"/>
      <c r="V11787"/>
    </row>
    <row r="11788" spans="1:22" s="1" customFormat="1" ht="15.75" x14ac:dyDescent="0.25">
      <c r="A11788" s="22"/>
      <c r="B11788" s="22"/>
      <c r="G11788" s="23"/>
      <c r="V11788"/>
    </row>
    <row r="11789" spans="1:22" s="1" customFormat="1" ht="15.75" x14ac:dyDescent="0.25">
      <c r="A11789" s="22"/>
      <c r="B11789" s="22"/>
      <c r="G11789" s="23"/>
      <c r="V11789"/>
    </row>
    <row r="11790" spans="1:22" s="1" customFormat="1" ht="15.75" x14ac:dyDescent="0.25">
      <c r="A11790" s="22"/>
      <c r="B11790" s="22"/>
      <c r="G11790" s="23"/>
      <c r="V11790"/>
    </row>
    <row r="11791" spans="1:22" s="1" customFormat="1" ht="15.75" x14ac:dyDescent="0.25">
      <c r="A11791" s="22"/>
      <c r="B11791" s="22"/>
      <c r="G11791" s="23"/>
      <c r="V11791"/>
    </row>
    <row r="11792" spans="1:22" s="1" customFormat="1" ht="15.75" x14ac:dyDescent="0.25">
      <c r="A11792" s="22"/>
      <c r="B11792" s="22"/>
      <c r="G11792" s="23"/>
      <c r="V11792"/>
    </row>
    <row r="11793" spans="1:22" s="1" customFormat="1" ht="15.75" x14ac:dyDescent="0.25">
      <c r="A11793" s="22"/>
      <c r="B11793" s="22"/>
      <c r="G11793" s="23"/>
      <c r="V11793"/>
    </row>
    <row r="11794" spans="1:22" s="1" customFormat="1" ht="15.75" x14ac:dyDescent="0.25">
      <c r="A11794" s="22"/>
      <c r="B11794" s="22"/>
      <c r="G11794" s="23"/>
      <c r="V11794"/>
    </row>
    <row r="11795" spans="1:22" s="1" customFormat="1" ht="15.75" x14ac:dyDescent="0.25">
      <c r="A11795" s="22"/>
      <c r="B11795" s="22"/>
      <c r="G11795" s="23"/>
      <c r="V11795"/>
    </row>
    <row r="11796" spans="1:22" s="1" customFormat="1" ht="15.75" x14ac:dyDescent="0.25">
      <c r="A11796" s="22"/>
      <c r="B11796" s="22"/>
      <c r="G11796" s="23"/>
      <c r="V11796"/>
    </row>
    <row r="11797" spans="1:22" s="1" customFormat="1" ht="15.75" x14ac:dyDescent="0.25">
      <c r="A11797" s="22"/>
      <c r="B11797" s="22"/>
      <c r="G11797" s="23"/>
      <c r="V11797"/>
    </row>
    <row r="11798" spans="1:22" s="1" customFormat="1" ht="15.75" x14ac:dyDescent="0.25">
      <c r="A11798" s="22"/>
      <c r="B11798" s="22"/>
      <c r="G11798" s="23"/>
      <c r="V11798"/>
    </row>
    <row r="11799" spans="1:22" s="1" customFormat="1" ht="15.75" x14ac:dyDescent="0.25">
      <c r="A11799" s="22"/>
      <c r="B11799" s="22"/>
      <c r="G11799" s="23"/>
      <c r="V11799"/>
    </row>
    <row r="11800" spans="1:22" s="1" customFormat="1" ht="15.75" x14ac:dyDescent="0.25">
      <c r="A11800" s="22"/>
      <c r="B11800" s="22"/>
      <c r="G11800" s="23"/>
      <c r="V11800"/>
    </row>
    <row r="11801" spans="1:22" s="1" customFormat="1" ht="15.75" x14ac:dyDescent="0.25">
      <c r="A11801" s="22"/>
      <c r="B11801" s="22"/>
      <c r="G11801" s="23"/>
      <c r="V11801"/>
    </row>
    <row r="11802" spans="1:22" s="1" customFormat="1" ht="15.75" x14ac:dyDescent="0.25">
      <c r="A11802" s="22"/>
      <c r="B11802" s="22"/>
      <c r="G11802" s="23"/>
      <c r="V11802"/>
    </row>
    <row r="11803" spans="1:22" s="1" customFormat="1" ht="15.75" x14ac:dyDescent="0.25">
      <c r="A11803" s="22"/>
      <c r="B11803" s="22"/>
      <c r="G11803" s="23"/>
      <c r="V11803"/>
    </row>
    <row r="11804" spans="1:22" s="1" customFormat="1" ht="15.75" x14ac:dyDescent="0.25">
      <c r="A11804" s="22"/>
      <c r="B11804" s="22"/>
      <c r="G11804" s="23"/>
      <c r="V11804"/>
    </row>
    <row r="11805" spans="1:22" s="1" customFormat="1" ht="15.75" x14ac:dyDescent="0.25">
      <c r="A11805" s="22"/>
      <c r="B11805" s="22"/>
      <c r="G11805" s="23"/>
      <c r="V11805"/>
    </row>
    <row r="11806" spans="1:22" s="1" customFormat="1" ht="15.75" x14ac:dyDescent="0.25">
      <c r="A11806" s="22"/>
      <c r="B11806" s="22"/>
      <c r="G11806" s="23"/>
      <c r="V11806"/>
    </row>
    <row r="11807" spans="1:22" s="1" customFormat="1" ht="15.75" x14ac:dyDescent="0.25">
      <c r="A11807" s="22"/>
      <c r="B11807" s="22"/>
      <c r="G11807" s="23"/>
      <c r="V11807"/>
    </row>
    <row r="11808" spans="1:22" s="1" customFormat="1" ht="15.75" x14ac:dyDescent="0.25">
      <c r="A11808" s="22"/>
      <c r="B11808" s="22"/>
      <c r="G11808" s="23"/>
      <c r="V11808"/>
    </row>
    <row r="11809" spans="1:22" s="1" customFormat="1" ht="15.75" x14ac:dyDescent="0.25">
      <c r="A11809" s="22"/>
      <c r="B11809" s="22"/>
      <c r="G11809" s="23"/>
      <c r="V11809"/>
    </row>
    <row r="11810" spans="1:22" s="1" customFormat="1" ht="15.75" x14ac:dyDescent="0.25">
      <c r="A11810" s="22"/>
      <c r="B11810" s="22"/>
      <c r="G11810" s="23"/>
      <c r="V11810"/>
    </row>
    <row r="11811" spans="1:22" s="1" customFormat="1" ht="15.75" x14ac:dyDescent="0.25">
      <c r="A11811" s="22"/>
      <c r="B11811" s="22"/>
      <c r="G11811" s="23"/>
      <c r="V11811"/>
    </row>
    <row r="11812" spans="1:22" s="1" customFormat="1" ht="15.75" x14ac:dyDescent="0.25">
      <c r="A11812" s="22"/>
      <c r="B11812" s="22"/>
      <c r="G11812" s="23"/>
      <c r="V11812"/>
    </row>
    <row r="11813" spans="1:22" s="1" customFormat="1" ht="15.75" x14ac:dyDescent="0.25">
      <c r="A11813" s="22"/>
      <c r="B11813" s="22"/>
      <c r="G11813" s="23"/>
      <c r="V11813"/>
    </row>
    <row r="11814" spans="1:22" s="1" customFormat="1" ht="15.75" x14ac:dyDescent="0.25">
      <c r="A11814" s="22"/>
      <c r="B11814" s="22"/>
      <c r="G11814" s="23"/>
      <c r="V11814"/>
    </row>
    <row r="11815" spans="1:22" s="1" customFormat="1" ht="15.75" x14ac:dyDescent="0.25">
      <c r="A11815" s="22"/>
      <c r="B11815" s="22"/>
      <c r="G11815" s="23"/>
      <c r="V11815"/>
    </row>
    <row r="11816" spans="1:22" s="1" customFormat="1" ht="15.75" x14ac:dyDescent="0.25">
      <c r="A11816" s="22"/>
      <c r="B11816" s="22"/>
      <c r="G11816" s="23"/>
      <c r="V11816"/>
    </row>
    <row r="11817" spans="1:22" s="1" customFormat="1" ht="15.75" x14ac:dyDescent="0.25">
      <c r="A11817" s="22"/>
      <c r="B11817" s="22"/>
      <c r="G11817" s="23"/>
      <c r="V11817"/>
    </row>
    <row r="11818" spans="1:22" s="1" customFormat="1" ht="15.75" x14ac:dyDescent="0.25">
      <c r="A11818" s="22"/>
      <c r="B11818" s="22"/>
      <c r="G11818" s="23"/>
      <c r="V11818"/>
    </row>
    <row r="11819" spans="1:22" s="1" customFormat="1" ht="15.75" x14ac:dyDescent="0.25">
      <c r="A11819" s="22"/>
      <c r="B11819" s="22"/>
      <c r="G11819" s="23"/>
      <c r="V11819"/>
    </row>
    <row r="11820" spans="1:22" s="1" customFormat="1" ht="15.75" x14ac:dyDescent="0.25">
      <c r="A11820" s="22"/>
      <c r="B11820" s="22"/>
      <c r="G11820" s="23"/>
      <c r="V11820"/>
    </row>
    <row r="11821" spans="1:22" s="1" customFormat="1" ht="15.75" x14ac:dyDescent="0.25">
      <c r="A11821" s="22"/>
      <c r="B11821" s="22"/>
      <c r="G11821" s="23"/>
      <c r="V11821"/>
    </row>
    <row r="11822" spans="1:22" s="1" customFormat="1" ht="15.75" x14ac:dyDescent="0.25">
      <c r="A11822" s="22"/>
      <c r="B11822" s="22"/>
      <c r="G11822" s="23"/>
      <c r="V11822"/>
    </row>
    <row r="11823" spans="1:22" s="1" customFormat="1" ht="15.75" x14ac:dyDescent="0.25">
      <c r="A11823" s="22"/>
      <c r="B11823" s="22"/>
      <c r="G11823" s="23"/>
      <c r="V11823"/>
    </row>
    <row r="11824" spans="1:22" s="1" customFormat="1" ht="15.75" x14ac:dyDescent="0.25">
      <c r="A11824" s="22"/>
      <c r="B11824" s="22"/>
      <c r="G11824" s="23"/>
      <c r="V11824"/>
    </row>
    <row r="11825" spans="1:22" s="1" customFormat="1" ht="15.75" x14ac:dyDescent="0.25">
      <c r="A11825" s="22"/>
      <c r="B11825" s="22"/>
      <c r="G11825" s="23"/>
      <c r="V11825"/>
    </row>
    <row r="11826" spans="1:22" s="1" customFormat="1" ht="15.75" x14ac:dyDescent="0.25">
      <c r="A11826" s="22"/>
      <c r="B11826" s="22"/>
      <c r="G11826" s="23"/>
      <c r="V11826"/>
    </row>
    <row r="11827" spans="1:22" s="1" customFormat="1" ht="15.75" x14ac:dyDescent="0.25">
      <c r="A11827" s="22"/>
      <c r="B11827" s="22"/>
      <c r="G11827" s="23"/>
      <c r="V11827"/>
    </row>
    <row r="11828" spans="1:22" s="1" customFormat="1" ht="15.75" x14ac:dyDescent="0.25">
      <c r="A11828" s="22"/>
      <c r="B11828" s="22"/>
      <c r="G11828" s="23"/>
      <c r="V11828"/>
    </row>
    <row r="11829" spans="1:22" s="1" customFormat="1" ht="15.75" x14ac:dyDescent="0.25">
      <c r="A11829" s="22"/>
      <c r="B11829" s="22"/>
      <c r="G11829" s="23"/>
      <c r="V11829"/>
    </row>
    <row r="11830" spans="1:22" s="1" customFormat="1" ht="15.75" x14ac:dyDescent="0.25">
      <c r="A11830" s="22"/>
      <c r="B11830" s="22"/>
      <c r="G11830" s="23"/>
      <c r="V11830"/>
    </row>
    <row r="11831" spans="1:22" s="1" customFormat="1" ht="15.75" x14ac:dyDescent="0.25">
      <c r="A11831" s="22"/>
      <c r="B11831" s="22"/>
      <c r="G11831" s="23"/>
      <c r="V11831"/>
    </row>
    <row r="11832" spans="1:22" s="1" customFormat="1" ht="15.75" x14ac:dyDescent="0.25">
      <c r="A11832" s="22"/>
      <c r="B11832" s="22"/>
      <c r="G11832" s="23"/>
      <c r="V11832"/>
    </row>
    <row r="11833" spans="1:22" s="1" customFormat="1" ht="15.75" x14ac:dyDescent="0.25">
      <c r="A11833" s="22"/>
      <c r="B11833" s="22"/>
      <c r="G11833" s="23"/>
      <c r="V11833"/>
    </row>
    <row r="11834" spans="1:22" s="1" customFormat="1" ht="15.75" x14ac:dyDescent="0.25">
      <c r="A11834" s="22"/>
      <c r="B11834" s="22"/>
      <c r="G11834" s="23"/>
      <c r="V11834"/>
    </row>
    <row r="11835" spans="1:22" s="1" customFormat="1" ht="15.75" x14ac:dyDescent="0.25">
      <c r="A11835" s="22"/>
      <c r="B11835" s="22"/>
      <c r="G11835" s="23"/>
      <c r="V11835"/>
    </row>
    <row r="11836" spans="1:22" s="1" customFormat="1" ht="15.75" x14ac:dyDescent="0.25">
      <c r="A11836" s="22"/>
      <c r="B11836" s="22"/>
      <c r="G11836" s="23"/>
      <c r="V11836"/>
    </row>
    <row r="11837" spans="1:22" s="1" customFormat="1" ht="15.75" x14ac:dyDescent="0.25">
      <c r="A11837" s="22"/>
      <c r="B11837" s="22"/>
      <c r="G11837" s="23"/>
      <c r="V11837"/>
    </row>
    <row r="11838" spans="1:22" s="1" customFormat="1" ht="15.75" x14ac:dyDescent="0.25">
      <c r="A11838" s="22"/>
      <c r="B11838" s="22"/>
      <c r="G11838" s="23"/>
      <c r="V11838"/>
    </row>
    <row r="11839" spans="1:22" s="1" customFormat="1" ht="15.75" x14ac:dyDescent="0.25">
      <c r="A11839" s="22"/>
      <c r="B11839" s="22"/>
      <c r="G11839" s="23"/>
      <c r="V11839"/>
    </row>
    <row r="11840" spans="1:22" s="1" customFormat="1" ht="15.75" x14ac:dyDescent="0.25">
      <c r="A11840" s="22"/>
      <c r="B11840" s="22"/>
      <c r="G11840" s="23"/>
      <c r="V11840"/>
    </row>
    <row r="11841" spans="1:22" s="1" customFormat="1" ht="15.75" x14ac:dyDescent="0.25">
      <c r="A11841" s="22"/>
      <c r="B11841" s="22"/>
      <c r="G11841" s="23"/>
      <c r="V11841"/>
    </row>
    <row r="11842" spans="1:22" s="1" customFormat="1" ht="15.75" x14ac:dyDescent="0.25">
      <c r="A11842" s="22"/>
      <c r="B11842" s="22"/>
      <c r="G11842" s="23"/>
      <c r="V11842"/>
    </row>
    <row r="11843" spans="1:22" s="1" customFormat="1" ht="15.75" x14ac:dyDescent="0.25">
      <c r="A11843" s="22"/>
      <c r="B11843" s="22"/>
      <c r="G11843" s="23"/>
      <c r="V11843"/>
    </row>
    <row r="11844" spans="1:22" s="1" customFormat="1" ht="15.75" x14ac:dyDescent="0.25">
      <c r="A11844" s="22"/>
      <c r="B11844" s="22"/>
      <c r="G11844" s="23"/>
      <c r="V11844"/>
    </row>
    <row r="11845" spans="1:22" s="1" customFormat="1" ht="15.75" x14ac:dyDescent="0.25">
      <c r="A11845" s="22"/>
      <c r="B11845" s="22"/>
      <c r="G11845" s="23"/>
      <c r="V11845"/>
    </row>
    <row r="11846" spans="1:22" s="1" customFormat="1" ht="15.75" x14ac:dyDescent="0.25">
      <c r="A11846" s="22"/>
      <c r="B11846" s="22"/>
      <c r="G11846" s="23"/>
      <c r="V11846"/>
    </row>
    <row r="11847" spans="1:22" s="1" customFormat="1" ht="15.75" x14ac:dyDescent="0.25">
      <c r="A11847" s="22"/>
      <c r="B11847" s="22"/>
      <c r="G11847" s="23"/>
      <c r="V11847"/>
    </row>
    <row r="11848" spans="1:22" s="1" customFormat="1" ht="15.75" x14ac:dyDescent="0.25">
      <c r="A11848" s="22"/>
      <c r="B11848" s="22"/>
      <c r="G11848" s="23"/>
      <c r="V11848"/>
    </row>
    <row r="11849" spans="1:22" s="1" customFormat="1" ht="15.75" x14ac:dyDescent="0.25">
      <c r="A11849" s="22"/>
      <c r="B11849" s="22"/>
      <c r="G11849" s="23"/>
      <c r="V11849"/>
    </row>
    <row r="11850" spans="1:22" s="1" customFormat="1" ht="15.75" x14ac:dyDescent="0.25">
      <c r="A11850" s="22"/>
      <c r="B11850" s="22"/>
      <c r="G11850" s="23"/>
      <c r="V11850"/>
    </row>
    <row r="11851" spans="1:22" s="1" customFormat="1" ht="15.75" x14ac:dyDescent="0.25">
      <c r="A11851" s="22"/>
      <c r="B11851" s="22"/>
      <c r="G11851" s="23"/>
      <c r="V11851"/>
    </row>
    <row r="11852" spans="1:22" s="1" customFormat="1" ht="15.75" x14ac:dyDescent="0.25">
      <c r="A11852" s="22"/>
      <c r="B11852" s="22"/>
      <c r="G11852" s="23"/>
      <c r="V11852"/>
    </row>
    <row r="11853" spans="1:22" s="1" customFormat="1" ht="15.75" x14ac:dyDescent="0.25">
      <c r="A11853" s="22"/>
      <c r="B11853" s="22"/>
      <c r="G11853" s="23"/>
      <c r="V11853"/>
    </row>
    <row r="11854" spans="1:22" s="1" customFormat="1" ht="15.75" x14ac:dyDescent="0.25">
      <c r="A11854" s="22"/>
      <c r="B11854" s="22"/>
      <c r="G11854" s="23"/>
      <c r="V11854"/>
    </row>
    <row r="11855" spans="1:22" s="1" customFormat="1" ht="15.75" x14ac:dyDescent="0.25">
      <c r="A11855" s="22"/>
      <c r="B11855" s="22"/>
      <c r="G11855" s="23"/>
      <c r="V11855"/>
    </row>
    <row r="11856" spans="1:22" s="1" customFormat="1" ht="15.75" x14ac:dyDescent="0.25">
      <c r="A11856" s="22"/>
      <c r="B11856" s="22"/>
      <c r="G11856" s="23"/>
      <c r="V11856"/>
    </row>
    <row r="11857" spans="1:22" s="1" customFormat="1" ht="15.75" x14ac:dyDescent="0.25">
      <c r="A11857" s="22"/>
      <c r="B11857" s="22"/>
      <c r="G11857" s="23"/>
      <c r="V11857"/>
    </row>
    <row r="11858" spans="1:22" s="1" customFormat="1" ht="15.75" x14ac:dyDescent="0.25">
      <c r="A11858" s="22"/>
      <c r="B11858" s="22"/>
      <c r="G11858" s="23"/>
      <c r="V11858"/>
    </row>
    <row r="11859" spans="1:22" s="1" customFormat="1" ht="15.75" x14ac:dyDescent="0.25">
      <c r="A11859" s="22"/>
      <c r="B11859" s="22"/>
      <c r="G11859" s="23"/>
      <c r="V11859"/>
    </row>
    <row r="11860" spans="1:22" s="1" customFormat="1" ht="15.75" x14ac:dyDescent="0.25">
      <c r="A11860" s="22"/>
      <c r="B11860" s="22"/>
      <c r="G11860" s="23"/>
      <c r="V11860"/>
    </row>
    <row r="11861" spans="1:22" s="1" customFormat="1" ht="15.75" x14ac:dyDescent="0.25">
      <c r="A11861" s="22"/>
      <c r="B11861" s="22"/>
      <c r="G11861" s="23"/>
      <c r="V11861"/>
    </row>
    <row r="11862" spans="1:22" s="1" customFormat="1" ht="15.75" x14ac:dyDescent="0.25">
      <c r="A11862" s="22"/>
      <c r="B11862" s="22"/>
      <c r="G11862" s="23"/>
      <c r="V11862"/>
    </row>
    <row r="11863" spans="1:22" s="1" customFormat="1" ht="15.75" x14ac:dyDescent="0.25">
      <c r="A11863" s="22"/>
      <c r="B11863" s="22"/>
      <c r="G11863" s="23"/>
      <c r="V11863"/>
    </row>
    <row r="11864" spans="1:22" s="1" customFormat="1" ht="15.75" x14ac:dyDescent="0.25">
      <c r="A11864" s="22"/>
      <c r="B11864" s="22"/>
      <c r="G11864" s="23"/>
      <c r="V11864"/>
    </row>
    <row r="11865" spans="1:22" s="1" customFormat="1" ht="15.75" x14ac:dyDescent="0.25">
      <c r="A11865" s="22"/>
      <c r="B11865" s="22"/>
      <c r="G11865" s="23"/>
      <c r="V11865"/>
    </row>
    <row r="11866" spans="1:22" s="1" customFormat="1" ht="15.75" x14ac:dyDescent="0.25">
      <c r="A11866" s="22"/>
      <c r="B11866" s="22"/>
      <c r="G11866" s="23"/>
      <c r="V11866"/>
    </row>
    <row r="11867" spans="1:22" s="1" customFormat="1" ht="15.75" x14ac:dyDescent="0.25">
      <c r="A11867" s="22"/>
      <c r="B11867" s="22"/>
      <c r="G11867" s="23"/>
      <c r="V11867"/>
    </row>
    <row r="11868" spans="1:22" s="1" customFormat="1" ht="15.75" x14ac:dyDescent="0.25">
      <c r="A11868" s="22"/>
      <c r="B11868" s="22"/>
      <c r="G11868" s="23"/>
      <c r="V11868"/>
    </row>
    <row r="11869" spans="1:22" s="1" customFormat="1" ht="15.75" x14ac:dyDescent="0.25">
      <c r="A11869" s="22"/>
      <c r="B11869" s="22"/>
      <c r="G11869" s="23"/>
      <c r="V11869"/>
    </row>
    <row r="11870" spans="1:22" s="1" customFormat="1" ht="15.75" x14ac:dyDescent="0.25">
      <c r="A11870" s="22"/>
      <c r="B11870" s="22"/>
      <c r="G11870" s="23"/>
      <c r="V11870"/>
    </row>
    <row r="11871" spans="1:22" s="1" customFormat="1" ht="15.75" x14ac:dyDescent="0.25">
      <c r="A11871" s="22"/>
      <c r="B11871" s="22"/>
      <c r="G11871" s="23"/>
      <c r="V11871"/>
    </row>
    <row r="11872" spans="1:22" s="1" customFormat="1" ht="15.75" x14ac:dyDescent="0.25">
      <c r="A11872" s="22"/>
      <c r="B11872" s="22"/>
      <c r="G11872" s="23"/>
      <c r="V11872"/>
    </row>
    <row r="11873" spans="1:22" s="1" customFormat="1" ht="15.75" x14ac:dyDescent="0.25">
      <c r="A11873" s="22"/>
      <c r="B11873" s="22"/>
      <c r="G11873" s="23"/>
      <c r="V11873"/>
    </row>
    <row r="11874" spans="1:22" s="1" customFormat="1" ht="15.75" x14ac:dyDescent="0.25">
      <c r="A11874" s="22"/>
      <c r="B11874" s="22"/>
      <c r="G11874" s="23"/>
      <c r="V11874"/>
    </row>
    <row r="11875" spans="1:22" s="1" customFormat="1" ht="15.75" x14ac:dyDescent="0.25">
      <c r="A11875" s="22"/>
      <c r="B11875" s="22"/>
      <c r="G11875" s="23"/>
      <c r="V11875"/>
    </row>
    <row r="11876" spans="1:22" s="1" customFormat="1" ht="15.75" x14ac:dyDescent="0.25">
      <c r="A11876" s="22"/>
      <c r="B11876" s="22"/>
      <c r="G11876" s="23"/>
      <c r="V11876"/>
    </row>
    <row r="11877" spans="1:22" s="1" customFormat="1" ht="15.75" x14ac:dyDescent="0.25">
      <c r="A11877" s="22"/>
      <c r="B11877" s="22"/>
      <c r="G11877" s="23"/>
      <c r="V11877"/>
    </row>
    <row r="11878" spans="1:22" s="1" customFormat="1" ht="15.75" x14ac:dyDescent="0.25">
      <c r="A11878" s="22"/>
      <c r="B11878" s="22"/>
      <c r="G11878" s="23"/>
      <c r="V11878"/>
    </row>
    <row r="11879" spans="1:22" s="1" customFormat="1" ht="15.75" x14ac:dyDescent="0.25">
      <c r="A11879" s="22"/>
      <c r="B11879" s="22"/>
      <c r="G11879" s="23"/>
      <c r="V11879"/>
    </row>
    <row r="11880" spans="1:22" s="1" customFormat="1" ht="15.75" x14ac:dyDescent="0.25">
      <c r="A11880" s="22"/>
      <c r="B11880" s="22"/>
      <c r="G11880" s="23"/>
      <c r="V11880"/>
    </row>
    <row r="11881" spans="1:22" s="1" customFormat="1" ht="15.75" x14ac:dyDescent="0.25">
      <c r="A11881" s="22"/>
      <c r="B11881" s="22"/>
      <c r="G11881" s="23"/>
      <c r="V11881"/>
    </row>
    <row r="11882" spans="1:22" s="1" customFormat="1" ht="15.75" x14ac:dyDescent="0.25">
      <c r="A11882" s="22"/>
      <c r="B11882" s="22"/>
      <c r="G11882" s="23"/>
      <c r="V11882"/>
    </row>
    <row r="11883" spans="1:22" s="1" customFormat="1" ht="15.75" x14ac:dyDescent="0.25">
      <c r="A11883" s="22"/>
      <c r="B11883" s="22"/>
      <c r="G11883" s="23"/>
      <c r="V11883"/>
    </row>
    <row r="11884" spans="1:22" s="1" customFormat="1" ht="15.75" x14ac:dyDescent="0.25">
      <c r="A11884" s="22"/>
      <c r="B11884" s="22"/>
      <c r="G11884" s="23"/>
      <c r="V11884"/>
    </row>
    <row r="11885" spans="1:22" s="1" customFormat="1" ht="15.75" x14ac:dyDescent="0.25">
      <c r="A11885" s="22"/>
      <c r="B11885" s="22"/>
      <c r="G11885" s="23"/>
      <c r="V11885"/>
    </row>
    <row r="11886" spans="1:22" s="1" customFormat="1" ht="15.75" x14ac:dyDescent="0.25">
      <c r="A11886" s="22"/>
      <c r="B11886" s="22"/>
      <c r="G11886" s="23"/>
      <c r="V11886"/>
    </row>
    <row r="11887" spans="1:22" s="1" customFormat="1" ht="15.75" x14ac:dyDescent="0.25">
      <c r="A11887" s="22"/>
      <c r="B11887" s="22"/>
      <c r="G11887" s="23"/>
      <c r="V11887"/>
    </row>
    <row r="11888" spans="1:22" s="1" customFormat="1" ht="15.75" x14ac:dyDescent="0.25">
      <c r="A11888" s="22"/>
      <c r="B11888" s="22"/>
      <c r="G11888" s="23"/>
      <c r="V11888"/>
    </row>
    <row r="11889" spans="1:22" s="1" customFormat="1" ht="15.75" x14ac:dyDescent="0.25">
      <c r="A11889" s="22"/>
      <c r="B11889" s="22"/>
      <c r="G11889" s="23"/>
      <c r="V11889"/>
    </row>
    <row r="11890" spans="1:22" s="1" customFormat="1" ht="15.75" x14ac:dyDescent="0.25">
      <c r="A11890" s="22"/>
      <c r="B11890" s="22"/>
      <c r="G11890" s="23"/>
      <c r="V11890"/>
    </row>
    <row r="11891" spans="1:22" s="1" customFormat="1" ht="15.75" x14ac:dyDescent="0.25">
      <c r="A11891" s="22"/>
      <c r="B11891" s="22"/>
      <c r="G11891" s="23"/>
      <c r="V11891"/>
    </row>
    <row r="11892" spans="1:22" s="1" customFormat="1" ht="15.75" x14ac:dyDescent="0.25">
      <c r="A11892" s="22"/>
      <c r="B11892" s="22"/>
      <c r="G11892" s="23"/>
      <c r="V11892"/>
    </row>
    <row r="11893" spans="1:22" s="1" customFormat="1" ht="15.75" x14ac:dyDescent="0.25">
      <c r="A11893" s="22"/>
      <c r="B11893" s="22"/>
      <c r="G11893" s="23"/>
      <c r="V11893"/>
    </row>
    <row r="11894" spans="1:22" s="1" customFormat="1" ht="15.75" x14ac:dyDescent="0.25">
      <c r="A11894" s="22"/>
      <c r="B11894" s="22"/>
      <c r="G11894" s="23"/>
      <c r="V11894"/>
    </row>
    <row r="11895" spans="1:22" s="1" customFormat="1" ht="15.75" x14ac:dyDescent="0.25">
      <c r="A11895" s="22"/>
      <c r="B11895" s="22"/>
      <c r="G11895" s="23"/>
      <c r="V11895"/>
    </row>
    <row r="11896" spans="1:22" s="1" customFormat="1" ht="15.75" x14ac:dyDescent="0.25">
      <c r="A11896" s="22"/>
      <c r="B11896" s="22"/>
      <c r="G11896" s="23"/>
      <c r="V11896"/>
    </row>
    <row r="11897" spans="1:22" s="1" customFormat="1" ht="15.75" x14ac:dyDescent="0.25">
      <c r="A11897" s="22"/>
      <c r="B11897" s="22"/>
      <c r="G11897" s="23"/>
      <c r="V11897"/>
    </row>
    <row r="11898" spans="1:22" s="1" customFormat="1" ht="15.75" x14ac:dyDescent="0.25">
      <c r="A11898" s="22"/>
      <c r="B11898" s="22"/>
      <c r="G11898" s="23"/>
      <c r="V11898"/>
    </row>
    <row r="11899" spans="1:22" s="1" customFormat="1" ht="15.75" x14ac:dyDescent="0.25">
      <c r="A11899" s="22"/>
      <c r="B11899" s="22"/>
      <c r="G11899" s="23"/>
      <c r="V11899"/>
    </row>
    <row r="11900" spans="1:22" s="1" customFormat="1" ht="15.75" x14ac:dyDescent="0.25">
      <c r="A11900" s="22"/>
      <c r="B11900" s="22"/>
      <c r="G11900" s="23"/>
      <c r="V11900"/>
    </row>
    <row r="11901" spans="1:22" s="1" customFormat="1" ht="15.75" x14ac:dyDescent="0.25">
      <c r="A11901" s="22"/>
      <c r="B11901" s="22"/>
      <c r="G11901" s="23"/>
      <c r="V11901"/>
    </row>
    <row r="11902" spans="1:22" s="1" customFormat="1" ht="15.75" x14ac:dyDescent="0.25">
      <c r="A11902" s="22"/>
      <c r="B11902" s="22"/>
      <c r="G11902" s="23"/>
      <c r="V11902"/>
    </row>
    <row r="11903" spans="1:22" s="1" customFormat="1" ht="15.75" x14ac:dyDescent="0.25">
      <c r="A11903" s="22"/>
      <c r="B11903" s="22"/>
      <c r="G11903" s="23"/>
      <c r="V11903"/>
    </row>
    <row r="11904" spans="1:22" s="1" customFormat="1" ht="15.75" x14ac:dyDescent="0.25">
      <c r="A11904" s="22"/>
      <c r="B11904" s="22"/>
      <c r="G11904" s="23"/>
      <c r="V11904"/>
    </row>
    <row r="11905" spans="1:22" s="1" customFormat="1" ht="15.75" x14ac:dyDescent="0.25">
      <c r="A11905" s="22"/>
      <c r="B11905" s="22"/>
      <c r="G11905" s="23"/>
      <c r="V11905"/>
    </row>
    <row r="11906" spans="1:22" s="1" customFormat="1" ht="15.75" x14ac:dyDescent="0.25">
      <c r="A11906" s="22"/>
      <c r="B11906" s="22"/>
      <c r="G11906" s="23"/>
      <c r="V11906"/>
    </row>
    <row r="11907" spans="1:22" s="1" customFormat="1" ht="15.75" x14ac:dyDescent="0.25">
      <c r="A11907" s="22"/>
      <c r="B11907" s="22"/>
      <c r="G11907" s="23"/>
      <c r="V11907"/>
    </row>
    <row r="11908" spans="1:22" s="1" customFormat="1" ht="15.75" x14ac:dyDescent="0.25">
      <c r="A11908" s="22"/>
      <c r="B11908" s="22"/>
      <c r="G11908" s="23"/>
      <c r="V11908"/>
    </row>
    <row r="11909" spans="1:22" s="1" customFormat="1" ht="15.75" x14ac:dyDescent="0.25">
      <c r="A11909" s="22"/>
      <c r="B11909" s="22"/>
      <c r="G11909" s="23"/>
      <c r="V11909"/>
    </row>
    <row r="11910" spans="1:22" s="1" customFormat="1" ht="15.75" x14ac:dyDescent="0.25">
      <c r="A11910" s="22"/>
      <c r="B11910" s="22"/>
      <c r="G11910" s="23"/>
      <c r="V11910"/>
    </row>
    <row r="11911" spans="1:22" s="1" customFormat="1" ht="15.75" x14ac:dyDescent="0.25">
      <c r="A11911" s="22"/>
      <c r="B11911" s="22"/>
      <c r="G11911" s="23"/>
      <c r="V11911"/>
    </row>
    <row r="11912" spans="1:22" s="1" customFormat="1" ht="15.75" x14ac:dyDescent="0.25">
      <c r="A11912" s="22"/>
      <c r="B11912" s="22"/>
      <c r="G11912" s="23"/>
      <c r="V11912"/>
    </row>
    <row r="11913" spans="1:22" s="1" customFormat="1" ht="15.75" x14ac:dyDescent="0.25">
      <c r="A11913" s="22"/>
      <c r="B11913" s="22"/>
      <c r="G11913" s="23"/>
      <c r="V11913"/>
    </row>
    <row r="11914" spans="1:22" s="1" customFormat="1" ht="15.75" x14ac:dyDescent="0.25">
      <c r="A11914" s="22"/>
      <c r="B11914" s="22"/>
      <c r="G11914" s="23"/>
      <c r="V11914"/>
    </row>
    <row r="11915" spans="1:22" s="1" customFormat="1" ht="15.75" x14ac:dyDescent="0.25">
      <c r="A11915" s="22"/>
      <c r="B11915" s="22"/>
      <c r="G11915" s="23"/>
      <c r="V11915"/>
    </row>
    <row r="11916" spans="1:22" s="1" customFormat="1" ht="15.75" x14ac:dyDescent="0.25">
      <c r="A11916" s="22"/>
      <c r="B11916" s="22"/>
      <c r="G11916" s="23"/>
      <c r="V11916"/>
    </row>
    <row r="11917" spans="1:22" s="1" customFormat="1" ht="15.75" x14ac:dyDescent="0.25">
      <c r="A11917" s="22"/>
      <c r="B11917" s="22"/>
      <c r="G11917" s="23"/>
      <c r="V11917"/>
    </row>
    <row r="11918" spans="1:22" s="1" customFormat="1" ht="15.75" x14ac:dyDescent="0.25">
      <c r="A11918" s="22"/>
      <c r="B11918" s="22"/>
      <c r="G11918" s="23"/>
      <c r="V11918"/>
    </row>
    <row r="11919" spans="1:22" s="1" customFormat="1" ht="15.75" x14ac:dyDescent="0.25">
      <c r="A11919" s="22"/>
      <c r="B11919" s="22"/>
      <c r="G11919" s="23"/>
      <c r="V11919"/>
    </row>
    <row r="11920" spans="1:22" s="1" customFormat="1" ht="15.75" x14ac:dyDescent="0.25">
      <c r="A11920" s="22"/>
      <c r="B11920" s="22"/>
      <c r="G11920" s="23"/>
      <c r="V11920"/>
    </row>
    <row r="11921" spans="1:22" s="1" customFormat="1" ht="15.75" x14ac:dyDescent="0.25">
      <c r="A11921" s="22"/>
      <c r="B11921" s="22"/>
      <c r="G11921" s="23"/>
      <c r="V11921"/>
    </row>
    <row r="11922" spans="1:22" s="1" customFormat="1" ht="15.75" x14ac:dyDescent="0.25">
      <c r="A11922" s="22"/>
      <c r="B11922" s="22"/>
      <c r="G11922" s="23"/>
      <c r="V11922"/>
    </row>
    <row r="11923" spans="1:22" s="1" customFormat="1" ht="15.75" x14ac:dyDescent="0.25">
      <c r="A11923" s="22"/>
      <c r="B11923" s="22"/>
      <c r="G11923" s="23"/>
      <c r="V11923"/>
    </row>
    <row r="11924" spans="1:22" s="1" customFormat="1" ht="15.75" x14ac:dyDescent="0.25">
      <c r="A11924" s="22"/>
      <c r="B11924" s="22"/>
      <c r="G11924" s="23"/>
      <c r="V11924"/>
    </row>
    <row r="11925" spans="1:22" s="1" customFormat="1" ht="15.75" x14ac:dyDescent="0.25">
      <c r="A11925" s="22"/>
      <c r="B11925" s="22"/>
      <c r="G11925" s="23"/>
      <c r="V11925"/>
    </row>
    <row r="11926" spans="1:22" s="1" customFormat="1" ht="15.75" x14ac:dyDescent="0.25">
      <c r="A11926" s="22"/>
      <c r="B11926" s="22"/>
      <c r="G11926" s="23"/>
      <c r="V11926"/>
    </row>
    <row r="11927" spans="1:22" s="1" customFormat="1" ht="15.75" x14ac:dyDescent="0.25">
      <c r="A11927" s="22"/>
      <c r="B11927" s="22"/>
      <c r="G11927" s="23"/>
      <c r="V11927"/>
    </row>
    <row r="11928" spans="1:22" s="1" customFormat="1" ht="15.75" x14ac:dyDescent="0.25">
      <c r="A11928" s="22"/>
      <c r="B11928" s="22"/>
      <c r="G11928" s="23"/>
      <c r="V11928"/>
    </row>
    <row r="11929" spans="1:22" s="1" customFormat="1" ht="15.75" x14ac:dyDescent="0.25">
      <c r="A11929" s="22"/>
      <c r="B11929" s="22"/>
      <c r="G11929" s="23"/>
      <c r="V11929"/>
    </row>
    <row r="11930" spans="1:22" s="1" customFormat="1" ht="15.75" x14ac:dyDescent="0.25">
      <c r="A11930" s="22"/>
      <c r="B11930" s="22"/>
      <c r="G11930" s="23"/>
      <c r="V11930"/>
    </row>
    <row r="11931" spans="1:22" s="1" customFormat="1" ht="15.75" x14ac:dyDescent="0.25">
      <c r="A11931" s="22"/>
      <c r="B11931" s="22"/>
      <c r="G11931" s="23"/>
      <c r="V11931"/>
    </row>
    <row r="11932" spans="1:22" s="1" customFormat="1" ht="15.75" x14ac:dyDescent="0.25">
      <c r="A11932" s="22"/>
      <c r="B11932" s="22"/>
      <c r="G11932" s="23"/>
      <c r="V11932"/>
    </row>
    <row r="11933" spans="1:22" s="1" customFormat="1" ht="15.75" x14ac:dyDescent="0.25">
      <c r="A11933" s="22"/>
      <c r="B11933" s="22"/>
      <c r="G11933" s="23"/>
      <c r="V11933"/>
    </row>
    <row r="11934" spans="1:22" s="1" customFormat="1" ht="15.75" x14ac:dyDescent="0.25">
      <c r="A11934" s="22"/>
      <c r="B11934" s="22"/>
      <c r="G11934" s="23"/>
      <c r="V11934"/>
    </row>
    <row r="11935" spans="1:22" s="1" customFormat="1" ht="15.75" x14ac:dyDescent="0.25">
      <c r="A11935" s="22"/>
      <c r="B11935" s="22"/>
      <c r="G11935" s="23"/>
      <c r="V11935"/>
    </row>
    <row r="11936" spans="1:22" s="1" customFormat="1" ht="15.75" x14ac:dyDescent="0.25">
      <c r="A11936" s="22"/>
      <c r="B11936" s="22"/>
      <c r="G11936" s="23"/>
      <c r="V11936"/>
    </row>
    <row r="11937" spans="1:22" s="1" customFormat="1" ht="15.75" x14ac:dyDescent="0.25">
      <c r="A11937" s="22"/>
      <c r="B11937" s="22"/>
      <c r="G11937" s="23"/>
      <c r="V11937"/>
    </row>
    <row r="11938" spans="1:22" s="1" customFormat="1" ht="15.75" x14ac:dyDescent="0.25">
      <c r="A11938" s="22"/>
      <c r="B11938" s="22"/>
      <c r="G11938" s="23"/>
      <c r="V11938"/>
    </row>
    <row r="11939" spans="1:22" s="1" customFormat="1" ht="15.75" x14ac:dyDescent="0.25">
      <c r="A11939" s="22"/>
      <c r="B11939" s="22"/>
      <c r="G11939" s="23"/>
      <c r="V11939"/>
    </row>
    <row r="11940" spans="1:22" s="1" customFormat="1" ht="15.75" x14ac:dyDescent="0.25">
      <c r="A11940" s="22"/>
      <c r="B11940" s="22"/>
      <c r="G11940" s="23"/>
      <c r="V11940"/>
    </row>
    <row r="11941" spans="1:22" s="1" customFormat="1" ht="15.75" x14ac:dyDescent="0.25">
      <c r="A11941" s="22"/>
      <c r="B11941" s="22"/>
      <c r="G11941" s="23"/>
      <c r="V11941"/>
    </row>
    <row r="11942" spans="1:22" s="1" customFormat="1" ht="15.75" x14ac:dyDescent="0.25">
      <c r="A11942" s="22"/>
      <c r="B11942" s="22"/>
      <c r="G11942" s="23"/>
      <c r="V11942"/>
    </row>
    <row r="11943" spans="1:22" s="1" customFormat="1" ht="15.75" x14ac:dyDescent="0.25">
      <c r="A11943" s="22"/>
      <c r="B11943" s="22"/>
      <c r="G11943" s="23"/>
      <c r="V11943"/>
    </row>
    <row r="11944" spans="1:22" s="1" customFormat="1" ht="15.75" x14ac:dyDescent="0.25">
      <c r="A11944" s="22"/>
      <c r="B11944" s="22"/>
      <c r="G11944" s="23"/>
      <c r="V11944"/>
    </row>
    <row r="11945" spans="1:22" s="1" customFormat="1" ht="15.75" x14ac:dyDescent="0.25">
      <c r="A11945" s="22"/>
      <c r="B11945" s="22"/>
      <c r="G11945" s="23"/>
      <c r="V11945"/>
    </row>
    <row r="11946" spans="1:22" s="1" customFormat="1" ht="15.75" x14ac:dyDescent="0.25">
      <c r="A11946" s="22"/>
      <c r="B11946" s="22"/>
      <c r="G11946" s="23"/>
      <c r="V11946"/>
    </row>
    <row r="11947" spans="1:22" s="1" customFormat="1" ht="15.75" x14ac:dyDescent="0.25">
      <c r="A11947" s="22"/>
      <c r="B11947" s="22"/>
      <c r="G11947" s="23"/>
      <c r="V11947"/>
    </row>
    <row r="11948" spans="1:22" s="1" customFormat="1" ht="15.75" x14ac:dyDescent="0.25">
      <c r="A11948" s="22"/>
      <c r="B11948" s="22"/>
      <c r="G11948" s="23"/>
      <c r="V11948"/>
    </row>
    <row r="11949" spans="1:22" s="1" customFormat="1" ht="15.75" x14ac:dyDescent="0.25">
      <c r="A11949" s="22"/>
      <c r="B11949" s="22"/>
      <c r="G11949" s="23"/>
      <c r="V11949"/>
    </row>
    <row r="11950" spans="1:22" s="1" customFormat="1" ht="15.75" x14ac:dyDescent="0.25">
      <c r="A11950" s="22"/>
      <c r="B11950" s="22"/>
      <c r="G11950" s="23"/>
      <c r="V11950"/>
    </row>
    <row r="11951" spans="1:22" s="1" customFormat="1" ht="15.75" x14ac:dyDescent="0.25">
      <c r="A11951" s="22"/>
      <c r="B11951" s="22"/>
      <c r="G11951" s="23"/>
      <c r="V11951"/>
    </row>
    <row r="11952" spans="1:22" s="1" customFormat="1" ht="15.75" x14ac:dyDescent="0.25">
      <c r="A11952" s="22"/>
      <c r="B11952" s="22"/>
      <c r="G11952" s="23"/>
      <c r="V11952"/>
    </row>
    <row r="11953" spans="1:22" s="1" customFormat="1" ht="15.75" x14ac:dyDescent="0.25">
      <c r="A11953" s="22"/>
      <c r="B11953" s="22"/>
      <c r="G11953" s="23"/>
      <c r="V11953"/>
    </row>
    <row r="11954" spans="1:22" s="1" customFormat="1" ht="15.75" x14ac:dyDescent="0.25">
      <c r="A11954" s="22"/>
      <c r="B11954" s="22"/>
      <c r="G11954" s="23"/>
      <c r="V11954"/>
    </row>
    <row r="11955" spans="1:22" s="1" customFormat="1" ht="15.75" x14ac:dyDescent="0.25">
      <c r="A11955" s="22"/>
      <c r="B11955" s="22"/>
      <c r="G11955" s="23"/>
      <c r="V11955"/>
    </row>
    <row r="11956" spans="1:22" s="1" customFormat="1" ht="15.75" x14ac:dyDescent="0.25">
      <c r="A11956" s="22"/>
      <c r="B11956" s="22"/>
      <c r="G11956" s="23"/>
      <c r="V11956"/>
    </row>
    <row r="11957" spans="1:22" s="1" customFormat="1" ht="15.75" x14ac:dyDescent="0.25">
      <c r="A11957" s="22"/>
      <c r="B11957" s="22"/>
      <c r="G11957" s="23"/>
      <c r="V11957"/>
    </row>
    <row r="11958" spans="1:22" s="1" customFormat="1" ht="15.75" x14ac:dyDescent="0.25">
      <c r="A11958" s="22"/>
      <c r="B11958" s="22"/>
      <c r="G11958" s="23"/>
      <c r="V11958"/>
    </row>
    <row r="11959" spans="1:22" s="1" customFormat="1" ht="15.75" x14ac:dyDescent="0.25">
      <c r="A11959" s="22"/>
      <c r="B11959" s="22"/>
      <c r="G11959" s="23"/>
      <c r="V11959"/>
    </row>
    <row r="11960" spans="1:22" s="1" customFormat="1" ht="15.75" x14ac:dyDescent="0.25">
      <c r="A11960" s="22"/>
      <c r="B11960" s="22"/>
      <c r="G11960" s="23"/>
      <c r="V11960"/>
    </row>
    <row r="11961" spans="1:22" s="1" customFormat="1" ht="15.75" x14ac:dyDescent="0.25">
      <c r="A11961" s="22"/>
      <c r="B11961" s="22"/>
      <c r="G11961" s="23"/>
      <c r="V11961"/>
    </row>
    <row r="11962" spans="1:22" s="1" customFormat="1" ht="15.75" x14ac:dyDescent="0.25">
      <c r="A11962" s="22"/>
      <c r="B11962" s="22"/>
      <c r="G11962" s="23"/>
      <c r="V11962"/>
    </row>
    <row r="11963" spans="1:22" s="1" customFormat="1" ht="15.75" x14ac:dyDescent="0.25">
      <c r="A11963" s="22"/>
      <c r="B11963" s="22"/>
      <c r="G11963" s="23"/>
      <c r="V11963"/>
    </row>
    <row r="11964" spans="1:22" s="1" customFormat="1" ht="15.75" x14ac:dyDescent="0.25">
      <c r="A11964" s="22"/>
      <c r="B11964" s="22"/>
      <c r="G11964" s="23"/>
      <c r="V11964"/>
    </row>
    <row r="11965" spans="1:22" s="1" customFormat="1" ht="15.75" x14ac:dyDescent="0.25">
      <c r="A11965" s="22"/>
      <c r="B11965" s="22"/>
      <c r="G11965" s="23"/>
      <c r="V11965"/>
    </row>
    <row r="11966" spans="1:22" s="1" customFormat="1" ht="15.75" x14ac:dyDescent="0.25">
      <c r="A11966" s="22"/>
      <c r="B11966" s="22"/>
      <c r="G11966" s="23"/>
      <c r="V11966"/>
    </row>
    <row r="11967" spans="1:22" s="1" customFormat="1" ht="15.75" x14ac:dyDescent="0.25">
      <c r="A11967" s="22"/>
      <c r="B11967" s="22"/>
      <c r="G11967" s="23"/>
      <c r="V11967"/>
    </row>
    <row r="11968" spans="1:22" s="1" customFormat="1" ht="15.75" x14ac:dyDescent="0.25">
      <c r="A11968" s="22"/>
      <c r="B11968" s="22"/>
      <c r="G11968" s="23"/>
      <c r="V11968"/>
    </row>
    <row r="11969" spans="1:22" s="1" customFormat="1" ht="15.75" x14ac:dyDescent="0.25">
      <c r="A11969" s="22"/>
      <c r="B11969" s="22"/>
      <c r="G11969" s="23"/>
      <c r="V11969"/>
    </row>
    <row r="11970" spans="1:22" s="1" customFormat="1" ht="15.75" x14ac:dyDescent="0.25">
      <c r="A11970" s="22"/>
      <c r="B11970" s="22"/>
      <c r="G11970" s="23"/>
      <c r="V11970"/>
    </row>
    <row r="11971" spans="1:22" s="1" customFormat="1" ht="15.75" x14ac:dyDescent="0.25">
      <c r="A11971" s="22"/>
      <c r="B11971" s="22"/>
      <c r="G11971" s="23"/>
      <c r="V11971"/>
    </row>
    <row r="11972" spans="1:22" s="1" customFormat="1" ht="15.75" x14ac:dyDescent="0.25">
      <c r="A11972" s="22"/>
      <c r="B11972" s="22"/>
      <c r="G11972" s="23"/>
      <c r="V11972"/>
    </row>
    <row r="11973" spans="1:22" s="1" customFormat="1" ht="15.75" x14ac:dyDescent="0.25">
      <c r="A11973" s="22"/>
      <c r="B11973" s="22"/>
      <c r="G11973" s="23"/>
      <c r="V11973"/>
    </row>
    <row r="11974" spans="1:22" s="1" customFormat="1" ht="15.75" x14ac:dyDescent="0.25">
      <c r="A11974" s="22"/>
      <c r="B11974" s="22"/>
      <c r="G11974" s="23"/>
      <c r="V11974"/>
    </row>
    <row r="11975" spans="1:22" s="1" customFormat="1" ht="15.75" x14ac:dyDescent="0.25">
      <c r="A11975" s="22"/>
      <c r="B11975" s="22"/>
      <c r="G11975" s="23"/>
      <c r="V11975"/>
    </row>
    <row r="11976" spans="1:22" s="1" customFormat="1" ht="15.75" x14ac:dyDescent="0.25">
      <c r="A11976" s="22"/>
      <c r="B11976" s="22"/>
      <c r="G11976" s="23"/>
      <c r="V11976"/>
    </row>
    <row r="11977" spans="1:22" s="1" customFormat="1" ht="15.75" x14ac:dyDescent="0.25">
      <c r="A11977" s="22"/>
      <c r="B11977" s="22"/>
      <c r="G11977" s="23"/>
      <c r="V11977"/>
    </row>
    <row r="11978" spans="1:22" s="1" customFormat="1" ht="15.75" x14ac:dyDescent="0.25">
      <c r="A11978" s="22"/>
      <c r="B11978" s="22"/>
      <c r="G11978" s="23"/>
      <c r="V11978"/>
    </row>
    <row r="11979" spans="1:22" s="1" customFormat="1" ht="15.75" x14ac:dyDescent="0.25">
      <c r="A11979" s="22"/>
      <c r="B11979" s="22"/>
      <c r="G11979" s="23"/>
      <c r="V11979"/>
    </row>
    <row r="11980" spans="1:22" s="1" customFormat="1" ht="15.75" x14ac:dyDescent="0.25">
      <c r="A11980" s="22"/>
      <c r="B11980" s="22"/>
      <c r="G11980" s="23"/>
      <c r="V11980"/>
    </row>
    <row r="11981" spans="1:22" s="1" customFormat="1" ht="15.75" x14ac:dyDescent="0.25">
      <c r="A11981" s="22"/>
      <c r="B11981" s="22"/>
      <c r="G11981" s="23"/>
      <c r="V11981"/>
    </row>
    <row r="11982" spans="1:22" s="1" customFormat="1" ht="15.75" x14ac:dyDescent="0.25">
      <c r="A11982" s="22"/>
      <c r="B11982" s="22"/>
      <c r="G11982" s="23"/>
      <c r="V11982"/>
    </row>
    <row r="11983" spans="1:22" s="1" customFormat="1" ht="15.75" x14ac:dyDescent="0.25">
      <c r="A11983" s="22"/>
      <c r="B11983" s="22"/>
      <c r="G11983" s="23"/>
      <c r="V11983"/>
    </row>
    <row r="11984" spans="1:22" s="1" customFormat="1" ht="15.75" x14ac:dyDescent="0.25">
      <c r="A11984" s="22"/>
      <c r="B11984" s="22"/>
      <c r="G11984" s="23"/>
      <c r="V11984"/>
    </row>
    <row r="11985" spans="1:22" s="1" customFormat="1" ht="15.75" x14ac:dyDescent="0.25">
      <c r="A11985" s="22"/>
      <c r="B11985" s="22"/>
      <c r="G11985" s="23"/>
      <c r="V11985"/>
    </row>
    <row r="11986" spans="1:22" s="1" customFormat="1" ht="15.75" x14ac:dyDescent="0.25">
      <c r="A11986" s="22"/>
      <c r="B11986" s="22"/>
      <c r="G11986" s="23"/>
      <c r="V11986"/>
    </row>
    <row r="11987" spans="1:22" s="1" customFormat="1" ht="15.75" x14ac:dyDescent="0.25">
      <c r="A11987" s="22"/>
      <c r="B11987" s="22"/>
      <c r="G11987" s="23"/>
      <c r="V11987"/>
    </row>
    <row r="11988" spans="1:22" s="1" customFormat="1" ht="15.75" x14ac:dyDescent="0.25">
      <c r="A11988" s="22"/>
      <c r="B11988" s="22"/>
      <c r="G11988" s="23"/>
      <c r="V11988"/>
    </row>
    <row r="11989" spans="1:22" s="1" customFormat="1" ht="15.75" x14ac:dyDescent="0.25">
      <c r="A11989" s="22"/>
      <c r="B11989" s="22"/>
      <c r="G11989" s="23"/>
      <c r="V11989"/>
    </row>
    <row r="11990" spans="1:22" s="1" customFormat="1" ht="15.75" x14ac:dyDescent="0.25">
      <c r="A11990" s="22"/>
      <c r="B11990" s="22"/>
      <c r="G11990" s="23"/>
      <c r="V11990"/>
    </row>
    <row r="11991" spans="1:22" s="1" customFormat="1" ht="15.75" x14ac:dyDescent="0.25">
      <c r="A11991" s="22"/>
      <c r="B11991" s="22"/>
      <c r="G11991" s="23"/>
      <c r="V11991"/>
    </row>
    <row r="11992" spans="1:22" s="1" customFormat="1" ht="15.75" x14ac:dyDescent="0.25">
      <c r="A11992" s="22"/>
      <c r="B11992" s="22"/>
      <c r="G11992" s="23"/>
      <c r="V11992"/>
    </row>
    <row r="11993" spans="1:22" s="1" customFormat="1" ht="15.75" x14ac:dyDescent="0.25">
      <c r="A11993" s="22"/>
      <c r="B11993" s="22"/>
      <c r="G11993" s="23"/>
      <c r="V11993"/>
    </row>
    <row r="11994" spans="1:22" s="1" customFormat="1" ht="15.75" x14ac:dyDescent="0.25">
      <c r="A11994" s="22"/>
      <c r="B11994" s="22"/>
      <c r="G11994" s="23"/>
      <c r="V11994"/>
    </row>
    <row r="11995" spans="1:22" s="1" customFormat="1" ht="15.75" x14ac:dyDescent="0.25">
      <c r="A11995" s="22"/>
      <c r="B11995" s="22"/>
      <c r="G11995" s="23"/>
      <c r="V11995"/>
    </row>
    <row r="11996" spans="1:22" s="1" customFormat="1" ht="15.75" x14ac:dyDescent="0.25">
      <c r="A11996" s="22"/>
      <c r="B11996" s="22"/>
      <c r="G11996" s="23"/>
      <c r="V11996"/>
    </row>
    <row r="11997" spans="1:22" s="1" customFormat="1" ht="15.75" x14ac:dyDescent="0.25">
      <c r="A11997" s="22"/>
      <c r="B11997" s="22"/>
      <c r="G11997" s="23"/>
      <c r="V11997"/>
    </row>
    <row r="11998" spans="1:22" s="1" customFormat="1" ht="15.75" x14ac:dyDescent="0.25">
      <c r="A11998" s="22"/>
      <c r="B11998" s="22"/>
      <c r="G11998" s="23"/>
      <c r="V11998"/>
    </row>
    <row r="11999" spans="1:22" s="1" customFormat="1" ht="15.75" x14ac:dyDescent="0.25">
      <c r="A11999" s="22"/>
      <c r="B11999" s="22"/>
      <c r="G11999" s="23"/>
      <c r="V11999"/>
    </row>
    <row r="12000" spans="1:22" s="1" customFormat="1" ht="15.75" x14ac:dyDescent="0.25">
      <c r="A12000" s="22"/>
      <c r="B12000" s="22"/>
      <c r="G12000" s="23"/>
      <c r="V12000"/>
    </row>
    <row r="12001" spans="1:22" s="1" customFormat="1" ht="15.75" x14ac:dyDescent="0.25">
      <c r="A12001" s="22"/>
      <c r="B12001" s="22"/>
      <c r="G12001" s="23"/>
      <c r="V12001"/>
    </row>
    <row r="12002" spans="1:22" s="1" customFormat="1" ht="15.75" x14ac:dyDescent="0.25">
      <c r="A12002" s="22"/>
      <c r="B12002" s="22"/>
      <c r="G12002" s="23"/>
      <c r="V12002"/>
    </row>
    <row r="12003" spans="1:22" s="1" customFormat="1" ht="15.75" x14ac:dyDescent="0.25">
      <c r="A12003" s="22"/>
      <c r="B12003" s="22"/>
      <c r="G12003" s="23"/>
      <c r="V12003"/>
    </row>
    <row r="12004" spans="1:22" s="1" customFormat="1" ht="15.75" x14ac:dyDescent="0.25">
      <c r="A12004" s="22"/>
      <c r="B12004" s="22"/>
      <c r="G12004" s="23"/>
      <c r="V12004"/>
    </row>
    <row r="12005" spans="1:22" s="1" customFormat="1" ht="15.75" x14ac:dyDescent="0.25">
      <c r="A12005" s="22"/>
      <c r="B12005" s="22"/>
      <c r="G12005" s="23"/>
      <c r="V12005"/>
    </row>
    <row r="12006" spans="1:22" s="1" customFormat="1" ht="15.75" x14ac:dyDescent="0.25">
      <c r="A12006" s="22"/>
      <c r="B12006" s="22"/>
      <c r="G12006" s="23"/>
      <c r="V12006"/>
    </row>
    <row r="12007" spans="1:22" s="1" customFormat="1" ht="15.75" x14ac:dyDescent="0.25">
      <c r="A12007" s="22"/>
      <c r="B12007" s="22"/>
      <c r="G12007" s="23"/>
      <c r="V12007"/>
    </row>
    <row r="12008" spans="1:22" s="1" customFormat="1" ht="15.75" x14ac:dyDescent="0.25">
      <c r="A12008" s="22"/>
      <c r="B12008" s="22"/>
      <c r="G12008" s="23"/>
      <c r="V12008"/>
    </row>
    <row r="12009" spans="1:22" s="1" customFormat="1" ht="15.75" x14ac:dyDescent="0.25">
      <c r="A12009" s="22"/>
      <c r="B12009" s="22"/>
      <c r="G12009" s="23"/>
      <c r="V12009"/>
    </row>
    <row r="12010" spans="1:22" s="1" customFormat="1" ht="15.75" x14ac:dyDescent="0.25">
      <c r="A12010" s="22"/>
      <c r="B12010" s="22"/>
      <c r="G12010" s="23"/>
      <c r="V12010"/>
    </row>
    <row r="12011" spans="1:22" s="1" customFormat="1" ht="15.75" x14ac:dyDescent="0.25">
      <c r="A12011" s="22"/>
      <c r="B12011" s="22"/>
      <c r="G12011" s="23"/>
      <c r="V12011"/>
    </row>
    <row r="12012" spans="1:22" s="1" customFormat="1" ht="15.75" x14ac:dyDescent="0.25">
      <c r="A12012" s="22"/>
      <c r="B12012" s="22"/>
      <c r="G12012" s="23"/>
      <c r="V12012"/>
    </row>
    <row r="12013" spans="1:22" s="1" customFormat="1" ht="15.75" x14ac:dyDescent="0.25">
      <c r="A12013" s="22"/>
      <c r="B12013" s="22"/>
      <c r="G12013" s="23"/>
      <c r="V12013"/>
    </row>
    <row r="12014" spans="1:22" s="1" customFormat="1" ht="15.75" x14ac:dyDescent="0.25">
      <c r="A12014" s="22"/>
      <c r="B12014" s="22"/>
      <c r="G12014" s="23"/>
      <c r="V12014"/>
    </row>
    <row r="12015" spans="1:22" s="1" customFormat="1" ht="15.75" x14ac:dyDescent="0.25">
      <c r="A12015" s="22"/>
      <c r="B12015" s="22"/>
      <c r="G12015" s="23"/>
      <c r="V12015"/>
    </row>
    <row r="12016" spans="1:22" s="1" customFormat="1" ht="15.75" x14ac:dyDescent="0.25">
      <c r="A12016" s="22"/>
      <c r="B12016" s="22"/>
      <c r="G12016" s="23"/>
      <c r="V12016"/>
    </row>
    <row r="12017" spans="1:22" s="1" customFormat="1" ht="15.75" x14ac:dyDescent="0.25">
      <c r="A12017" s="22"/>
      <c r="B12017" s="22"/>
      <c r="G12017" s="23"/>
      <c r="V12017"/>
    </row>
    <row r="12018" spans="1:22" s="1" customFormat="1" ht="15.75" x14ac:dyDescent="0.25">
      <c r="A12018" s="22"/>
      <c r="B12018" s="22"/>
      <c r="G12018" s="23"/>
      <c r="V12018"/>
    </row>
    <row r="12019" spans="1:22" s="1" customFormat="1" ht="15.75" x14ac:dyDescent="0.25">
      <c r="A12019" s="22"/>
      <c r="B12019" s="22"/>
      <c r="G12019" s="23"/>
      <c r="V12019"/>
    </row>
    <row r="12020" spans="1:22" s="1" customFormat="1" ht="15.75" x14ac:dyDescent="0.25">
      <c r="A12020" s="22"/>
      <c r="B12020" s="22"/>
      <c r="G12020" s="23"/>
      <c r="V12020"/>
    </row>
    <row r="12021" spans="1:22" s="1" customFormat="1" ht="15.75" x14ac:dyDescent="0.25">
      <c r="A12021" s="22"/>
      <c r="B12021" s="22"/>
      <c r="G12021" s="23"/>
      <c r="V12021"/>
    </row>
    <row r="12022" spans="1:22" s="1" customFormat="1" ht="15.75" x14ac:dyDescent="0.25">
      <c r="A12022" s="22"/>
      <c r="B12022" s="22"/>
      <c r="G12022" s="23"/>
      <c r="V12022"/>
    </row>
    <row r="12023" spans="1:22" s="1" customFormat="1" ht="15.75" x14ac:dyDescent="0.25">
      <c r="A12023" s="22"/>
      <c r="B12023" s="22"/>
      <c r="G12023" s="23"/>
      <c r="V12023"/>
    </row>
    <row r="12024" spans="1:22" s="1" customFormat="1" ht="15.75" x14ac:dyDescent="0.25">
      <c r="A12024" s="22"/>
      <c r="B12024" s="22"/>
      <c r="G12024" s="23"/>
      <c r="V12024"/>
    </row>
    <row r="12025" spans="1:22" s="1" customFormat="1" ht="15.75" x14ac:dyDescent="0.25">
      <c r="A12025" s="22"/>
      <c r="B12025" s="22"/>
      <c r="G12025" s="23"/>
      <c r="V12025"/>
    </row>
    <row r="12026" spans="1:22" s="1" customFormat="1" ht="15.75" x14ac:dyDescent="0.25">
      <c r="A12026" s="22"/>
      <c r="B12026" s="22"/>
      <c r="G12026" s="23"/>
      <c r="V12026"/>
    </row>
    <row r="12027" spans="1:22" s="1" customFormat="1" ht="15.75" x14ac:dyDescent="0.25">
      <c r="A12027" s="22"/>
      <c r="B12027" s="22"/>
      <c r="G12027" s="23"/>
      <c r="V12027"/>
    </row>
    <row r="12028" spans="1:22" s="1" customFormat="1" ht="15.75" x14ac:dyDescent="0.25">
      <c r="A12028" s="22"/>
      <c r="B12028" s="22"/>
      <c r="G12028" s="23"/>
      <c r="V12028"/>
    </row>
    <row r="12029" spans="1:22" s="1" customFormat="1" ht="15.75" x14ac:dyDescent="0.25">
      <c r="A12029" s="22"/>
      <c r="B12029" s="22"/>
      <c r="G12029" s="23"/>
      <c r="V12029"/>
    </row>
    <row r="12030" spans="1:22" s="1" customFormat="1" ht="15.75" x14ac:dyDescent="0.25">
      <c r="A12030" s="22"/>
      <c r="B12030" s="22"/>
      <c r="G12030" s="23"/>
      <c r="V12030"/>
    </row>
    <row r="12031" spans="1:22" s="1" customFormat="1" ht="15.75" x14ac:dyDescent="0.25">
      <c r="A12031" s="22"/>
      <c r="B12031" s="22"/>
      <c r="G12031" s="23"/>
      <c r="V12031"/>
    </row>
    <row r="12032" spans="1:22" s="1" customFormat="1" ht="15.75" x14ac:dyDescent="0.25">
      <c r="A12032" s="22"/>
      <c r="B12032" s="22"/>
      <c r="G12032" s="23"/>
      <c r="V12032"/>
    </row>
    <row r="12033" spans="1:22" s="1" customFormat="1" ht="15.75" x14ac:dyDescent="0.25">
      <c r="A12033" s="22"/>
      <c r="B12033" s="22"/>
      <c r="G12033" s="23"/>
      <c r="V12033"/>
    </row>
    <row r="12034" spans="1:22" s="1" customFormat="1" ht="15.75" x14ac:dyDescent="0.25">
      <c r="A12034" s="22"/>
      <c r="B12034" s="22"/>
      <c r="G12034" s="23"/>
      <c r="V12034"/>
    </row>
    <row r="12035" spans="1:22" s="1" customFormat="1" ht="15.75" x14ac:dyDescent="0.25">
      <c r="A12035" s="22"/>
      <c r="B12035" s="22"/>
      <c r="G12035" s="23"/>
      <c r="V12035"/>
    </row>
    <row r="12036" spans="1:22" s="1" customFormat="1" ht="15.75" x14ac:dyDescent="0.25">
      <c r="A12036" s="22"/>
      <c r="B12036" s="22"/>
      <c r="G12036" s="23"/>
      <c r="V12036"/>
    </row>
    <row r="12037" spans="1:22" s="1" customFormat="1" ht="15.75" x14ac:dyDescent="0.25">
      <c r="A12037" s="22"/>
      <c r="B12037" s="22"/>
      <c r="G12037" s="23"/>
      <c r="V12037"/>
    </row>
    <row r="12038" spans="1:22" s="1" customFormat="1" ht="15.75" x14ac:dyDescent="0.25">
      <c r="A12038" s="22"/>
      <c r="B12038" s="22"/>
      <c r="G12038" s="23"/>
      <c r="V12038"/>
    </row>
    <row r="12039" spans="1:22" s="1" customFormat="1" ht="15.75" x14ac:dyDescent="0.25">
      <c r="A12039" s="22"/>
      <c r="B12039" s="22"/>
      <c r="G12039" s="23"/>
      <c r="V12039"/>
    </row>
    <row r="12040" spans="1:22" s="1" customFormat="1" ht="15.75" x14ac:dyDescent="0.25">
      <c r="A12040" s="22"/>
      <c r="B12040" s="22"/>
      <c r="G12040" s="23"/>
      <c r="V12040"/>
    </row>
    <row r="12041" spans="1:22" s="1" customFormat="1" ht="15.75" x14ac:dyDescent="0.25">
      <c r="A12041" s="22"/>
      <c r="B12041" s="22"/>
      <c r="G12041" s="23"/>
      <c r="V12041"/>
    </row>
    <row r="12042" spans="1:22" s="1" customFormat="1" ht="15.75" x14ac:dyDescent="0.25">
      <c r="A12042" s="22"/>
      <c r="B12042" s="22"/>
      <c r="G12042" s="23"/>
      <c r="V12042"/>
    </row>
    <row r="12043" spans="1:22" s="1" customFormat="1" ht="15.75" x14ac:dyDescent="0.25">
      <c r="A12043" s="22"/>
      <c r="B12043" s="22"/>
      <c r="G12043" s="23"/>
      <c r="V12043"/>
    </row>
    <row r="12044" spans="1:22" s="1" customFormat="1" ht="15.75" x14ac:dyDescent="0.25">
      <c r="A12044" s="22"/>
      <c r="B12044" s="22"/>
      <c r="G12044" s="23"/>
      <c r="V12044"/>
    </row>
    <row r="12045" spans="1:22" s="1" customFormat="1" ht="15.75" x14ac:dyDescent="0.25">
      <c r="A12045" s="22"/>
      <c r="B12045" s="22"/>
      <c r="G12045" s="23"/>
      <c r="V12045"/>
    </row>
    <row r="12046" spans="1:22" s="1" customFormat="1" ht="15.75" x14ac:dyDescent="0.25">
      <c r="A12046" s="22"/>
      <c r="B12046" s="22"/>
      <c r="G12046" s="23"/>
      <c r="V12046"/>
    </row>
    <row r="12047" spans="1:22" s="1" customFormat="1" ht="15.75" x14ac:dyDescent="0.25">
      <c r="A12047" s="22"/>
      <c r="B12047" s="22"/>
      <c r="G12047" s="23"/>
      <c r="V12047"/>
    </row>
    <row r="12048" spans="1:22" s="1" customFormat="1" ht="15.75" x14ac:dyDescent="0.25">
      <c r="A12048" s="22"/>
      <c r="B12048" s="22"/>
      <c r="G12048" s="23"/>
      <c r="V12048"/>
    </row>
    <row r="12049" spans="1:22" s="1" customFormat="1" ht="15.75" x14ac:dyDescent="0.25">
      <c r="A12049" s="22"/>
      <c r="B12049" s="22"/>
      <c r="G12049" s="23"/>
      <c r="V12049"/>
    </row>
    <row r="12050" spans="1:22" s="1" customFormat="1" ht="15.75" x14ac:dyDescent="0.25">
      <c r="A12050" s="22"/>
      <c r="B12050" s="22"/>
      <c r="G12050" s="23"/>
      <c r="V12050"/>
    </row>
    <row r="12051" spans="1:22" s="1" customFormat="1" ht="15.75" x14ac:dyDescent="0.25">
      <c r="A12051" s="22"/>
      <c r="B12051" s="22"/>
      <c r="G12051" s="23"/>
      <c r="V12051"/>
    </row>
    <row r="12052" spans="1:22" s="1" customFormat="1" ht="15.75" x14ac:dyDescent="0.25">
      <c r="A12052" s="22"/>
      <c r="B12052" s="22"/>
      <c r="G12052" s="23"/>
      <c r="V12052"/>
    </row>
    <row r="12053" spans="1:22" s="1" customFormat="1" ht="15.75" x14ac:dyDescent="0.25">
      <c r="A12053" s="22"/>
      <c r="B12053" s="22"/>
      <c r="G12053" s="23"/>
      <c r="V12053"/>
    </row>
    <row r="12054" spans="1:22" s="1" customFormat="1" ht="15.75" x14ac:dyDescent="0.25">
      <c r="A12054" s="22"/>
      <c r="B12054" s="22"/>
      <c r="G12054" s="23"/>
      <c r="V12054"/>
    </row>
    <row r="12055" spans="1:22" s="1" customFormat="1" ht="15.75" x14ac:dyDescent="0.25">
      <c r="A12055" s="22"/>
      <c r="B12055" s="22"/>
      <c r="G12055" s="23"/>
      <c r="V12055"/>
    </row>
    <row r="12056" spans="1:22" s="1" customFormat="1" ht="15.75" x14ac:dyDescent="0.25">
      <c r="A12056" s="22"/>
      <c r="B12056" s="22"/>
      <c r="G12056" s="23"/>
      <c r="V12056"/>
    </row>
    <row r="12057" spans="1:22" s="1" customFormat="1" ht="15.75" x14ac:dyDescent="0.25">
      <c r="A12057" s="22"/>
      <c r="B12057" s="22"/>
      <c r="G12057" s="23"/>
      <c r="V12057"/>
    </row>
    <row r="12058" spans="1:22" s="1" customFormat="1" ht="15.75" x14ac:dyDescent="0.25">
      <c r="A12058" s="22"/>
      <c r="B12058" s="22"/>
      <c r="G12058" s="23"/>
      <c r="V12058"/>
    </row>
    <row r="12059" spans="1:22" s="1" customFormat="1" ht="15.75" x14ac:dyDescent="0.25">
      <c r="A12059" s="22"/>
      <c r="B12059" s="22"/>
      <c r="G12059" s="23"/>
      <c r="V12059"/>
    </row>
    <row r="12060" spans="1:22" s="1" customFormat="1" ht="15.75" x14ac:dyDescent="0.25">
      <c r="A12060" s="22"/>
      <c r="B12060" s="22"/>
      <c r="G12060" s="23"/>
      <c r="V12060"/>
    </row>
    <row r="12061" spans="1:22" s="1" customFormat="1" ht="15.75" x14ac:dyDescent="0.25">
      <c r="A12061" s="22"/>
      <c r="B12061" s="22"/>
      <c r="G12061" s="23"/>
      <c r="V12061"/>
    </row>
    <row r="12062" spans="1:22" s="1" customFormat="1" ht="15.75" x14ac:dyDescent="0.25">
      <c r="A12062" s="22"/>
      <c r="B12062" s="22"/>
      <c r="G12062" s="23"/>
      <c r="V12062"/>
    </row>
    <row r="12063" spans="1:22" s="1" customFormat="1" ht="15.75" x14ac:dyDescent="0.25">
      <c r="A12063" s="22"/>
      <c r="B12063" s="22"/>
      <c r="G12063" s="23"/>
      <c r="V12063"/>
    </row>
    <row r="12064" spans="1:22" s="1" customFormat="1" ht="15.75" x14ac:dyDescent="0.25">
      <c r="A12064" s="22"/>
      <c r="B12064" s="22"/>
      <c r="G12064" s="23"/>
      <c r="V12064"/>
    </row>
    <row r="12065" spans="1:22" s="1" customFormat="1" ht="15.75" x14ac:dyDescent="0.25">
      <c r="A12065" s="22"/>
      <c r="B12065" s="22"/>
      <c r="G12065" s="23"/>
      <c r="V12065"/>
    </row>
    <row r="12066" spans="1:22" s="1" customFormat="1" ht="15.75" x14ac:dyDescent="0.25">
      <c r="A12066" s="22"/>
      <c r="B12066" s="22"/>
      <c r="G12066" s="23"/>
      <c r="V12066"/>
    </row>
    <row r="12067" spans="1:22" s="1" customFormat="1" ht="15.75" x14ac:dyDescent="0.25">
      <c r="A12067" s="22"/>
      <c r="B12067" s="22"/>
      <c r="G12067" s="23"/>
      <c r="V12067"/>
    </row>
    <row r="12068" spans="1:22" s="1" customFormat="1" ht="15.75" x14ac:dyDescent="0.25">
      <c r="A12068" s="22"/>
      <c r="B12068" s="22"/>
      <c r="G12068" s="23"/>
      <c r="V12068"/>
    </row>
    <row r="12069" spans="1:22" s="1" customFormat="1" ht="15.75" x14ac:dyDescent="0.25">
      <c r="A12069" s="22"/>
      <c r="B12069" s="22"/>
      <c r="G12069" s="23"/>
      <c r="V12069"/>
    </row>
    <row r="12070" spans="1:22" s="1" customFormat="1" ht="15.75" x14ac:dyDescent="0.25">
      <c r="A12070" s="22"/>
      <c r="B12070" s="22"/>
      <c r="G12070" s="23"/>
      <c r="V12070"/>
    </row>
    <row r="12071" spans="1:22" s="1" customFormat="1" ht="15.75" x14ac:dyDescent="0.25">
      <c r="A12071" s="22"/>
      <c r="B12071" s="22"/>
      <c r="G12071" s="23"/>
      <c r="V12071"/>
    </row>
    <row r="12072" spans="1:22" s="1" customFormat="1" ht="15.75" x14ac:dyDescent="0.25">
      <c r="A12072" s="22"/>
      <c r="B12072" s="22"/>
      <c r="G12072" s="23"/>
      <c r="V12072"/>
    </row>
    <row r="12073" spans="1:22" s="1" customFormat="1" ht="15.75" x14ac:dyDescent="0.25">
      <c r="A12073" s="22"/>
      <c r="B12073" s="22"/>
      <c r="G12073" s="23"/>
      <c r="V12073"/>
    </row>
    <row r="12074" spans="1:22" s="1" customFormat="1" ht="15.75" x14ac:dyDescent="0.25">
      <c r="A12074" s="22"/>
      <c r="B12074" s="22"/>
      <c r="G12074" s="23"/>
      <c r="V12074"/>
    </row>
    <row r="12075" spans="1:22" s="1" customFormat="1" ht="15.75" x14ac:dyDescent="0.25">
      <c r="A12075" s="22"/>
      <c r="B12075" s="22"/>
      <c r="G12075" s="23"/>
      <c r="V12075"/>
    </row>
    <row r="12076" spans="1:22" s="1" customFormat="1" ht="15.75" x14ac:dyDescent="0.25">
      <c r="A12076" s="22"/>
      <c r="B12076" s="22"/>
      <c r="G12076" s="23"/>
      <c r="V12076"/>
    </row>
    <row r="12077" spans="1:22" s="1" customFormat="1" ht="15.75" x14ac:dyDescent="0.25">
      <c r="A12077" s="22"/>
      <c r="B12077" s="22"/>
      <c r="G12077" s="23"/>
      <c r="V12077"/>
    </row>
    <row r="12078" spans="1:22" s="1" customFormat="1" ht="15.75" x14ac:dyDescent="0.25">
      <c r="A12078" s="22"/>
      <c r="B12078" s="22"/>
      <c r="G12078" s="23"/>
      <c r="V12078"/>
    </row>
    <row r="12079" spans="1:22" s="1" customFormat="1" ht="15.75" x14ac:dyDescent="0.25">
      <c r="A12079" s="22"/>
      <c r="B12079" s="22"/>
      <c r="G12079" s="23"/>
      <c r="V12079"/>
    </row>
    <row r="12080" spans="1:22" s="1" customFormat="1" ht="15.75" x14ac:dyDescent="0.25">
      <c r="A12080" s="22"/>
      <c r="B12080" s="22"/>
      <c r="G12080" s="23"/>
      <c r="V12080"/>
    </row>
    <row r="12081" spans="1:22" s="1" customFormat="1" ht="15.75" x14ac:dyDescent="0.25">
      <c r="A12081" s="22"/>
      <c r="B12081" s="22"/>
      <c r="G12081" s="23"/>
      <c r="V12081"/>
    </row>
    <row r="12082" spans="1:22" s="1" customFormat="1" ht="15.75" x14ac:dyDescent="0.25">
      <c r="A12082" s="22"/>
      <c r="B12082" s="22"/>
      <c r="G12082" s="23"/>
      <c r="V12082"/>
    </row>
    <row r="12083" spans="1:22" s="1" customFormat="1" ht="15.75" x14ac:dyDescent="0.25">
      <c r="A12083" s="22"/>
      <c r="B12083" s="22"/>
      <c r="G12083" s="23"/>
      <c r="V12083"/>
    </row>
    <row r="12084" spans="1:22" s="1" customFormat="1" ht="15.75" x14ac:dyDescent="0.25">
      <c r="A12084" s="22"/>
      <c r="B12084" s="22"/>
      <c r="G12084" s="23"/>
      <c r="V12084"/>
    </row>
    <row r="12085" spans="1:22" s="1" customFormat="1" ht="15.75" x14ac:dyDescent="0.25">
      <c r="A12085" s="22"/>
      <c r="B12085" s="22"/>
      <c r="G12085" s="23"/>
      <c r="V12085"/>
    </row>
    <row r="12086" spans="1:22" s="1" customFormat="1" ht="15.75" x14ac:dyDescent="0.25">
      <c r="A12086" s="22"/>
      <c r="B12086" s="22"/>
      <c r="G12086" s="23"/>
      <c r="V12086"/>
    </row>
    <row r="12087" spans="1:22" s="1" customFormat="1" ht="15.75" x14ac:dyDescent="0.25">
      <c r="A12087" s="22"/>
      <c r="B12087" s="22"/>
      <c r="G12087" s="23"/>
      <c r="V12087"/>
    </row>
    <row r="12088" spans="1:22" s="1" customFormat="1" ht="15.75" x14ac:dyDescent="0.25">
      <c r="A12088" s="22"/>
      <c r="B12088" s="22"/>
      <c r="G12088" s="23"/>
      <c r="V12088"/>
    </row>
    <row r="12089" spans="1:22" s="1" customFormat="1" ht="15.75" x14ac:dyDescent="0.25">
      <c r="A12089" s="22"/>
      <c r="B12089" s="22"/>
      <c r="G12089" s="23"/>
      <c r="V12089"/>
    </row>
    <row r="12090" spans="1:22" s="1" customFormat="1" ht="15.75" x14ac:dyDescent="0.25">
      <c r="A12090" s="22"/>
      <c r="B12090" s="22"/>
      <c r="G12090" s="23"/>
      <c r="V12090"/>
    </row>
    <row r="12091" spans="1:22" s="1" customFormat="1" ht="15.75" x14ac:dyDescent="0.25">
      <c r="A12091" s="22"/>
      <c r="B12091" s="22"/>
      <c r="G12091" s="23"/>
      <c r="V12091"/>
    </row>
    <row r="12092" spans="1:22" s="1" customFormat="1" ht="15.75" x14ac:dyDescent="0.25">
      <c r="A12092" s="22"/>
      <c r="B12092" s="22"/>
      <c r="G12092" s="23"/>
      <c r="V12092"/>
    </row>
    <row r="12093" spans="1:22" s="1" customFormat="1" ht="15.75" x14ac:dyDescent="0.25">
      <c r="A12093" s="22"/>
      <c r="B12093" s="22"/>
      <c r="G12093" s="23"/>
      <c r="V12093"/>
    </row>
    <row r="12094" spans="1:22" s="1" customFormat="1" ht="15.75" x14ac:dyDescent="0.25">
      <c r="A12094" s="22"/>
      <c r="B12094" s="22"/>
      <c r="G12094" s="23"/>
      <c r="V12094"/>
    </row>
    <row r="12095" spans="1:22" s="1" customFormat="1" ht="15.75" x14ac:dyDescent="0.25">
      <c r="A12095" s="22"/>
      <c r="B12095" s="22"/>
      <c r="G12095" s="23"/>
      <c r="V12095"/>
    </row>
    <row r="12096" spans="1:22" s="1" customFormat="1" ht="15.75" x14ac:dyDescent="0.25">
      <c r="A12096" s="22"/>
      <c r="B12096" s="22"/>
      <c r="G12096" s="23"/>
      <c r="V12096"/>
    </row>
    <row r="12097" spans="1:22" s="1" customFormat="1" ht="15.75" x14ac:dyDescent="0.25">
      <c r="A12097" s="22"/>
      <c r="B12097" s="22"/>
      <c r="G12097" s="23"/>
      <c r="V12097"/>
    </row>
    <row r="12098" spans="1:22" s="1" customFormat="1" ht="15.75" x14ac:dyDescent="0.25">
      <c r="A12098" s="22"/>
      <c r="B12098" s="22"/>
      <c r="G12098" s="23"/>
      <c r="V12098"/>
    </row>
    <row r="12099" spans="1:22" s="1" customFormat="1" ht="15.75" x14ac:dyDescent="0.25">
      <c r="A12099" s="22"/>
      <c r="B12099" s="22"/>
      <c r="G12099" s="23"/>
      <c r="V12099"/>
    </row>
    <row r="12100" spans="1:22" s="1" customFormat="1" ht="15.75" x14ac:dyDescent="0.25">
      <c r="A12100" s="22"/>
      <c r="B12100" s="22"/>
      <c r="G12100" s="23"/>
      <c r="V12100"/>
    </row>
    <row r="12101" spans="1:22" s="1" customFormat="1" ht="15.75" x14ac:dyDescent="0.25">
      <c r="A12101" s="22"/>
      <c r="B12101" s="22"/>
      <c r="G12101" s="23"/>
      <c r="V12101"/>
    </row>
    <row r="12102" spans="1:22" s="1" customFormat="1" ht="15.75" x14ac:dyDescent="0.25">
      <c r="A12102" s="22"/>
      <c r="B12102" s="22"/>
      <c r="G12102" s="23"/>
      <c r="V12102"/>
    </row>
    <row r="12103" spans="1:22" s="1" customFormat="1" ht="15.75" x14ac:dyDescent="0.25">
      <c r="A12103" s="22"/>
      <c r="B12103" s="22"/>
      <c r="G12103" s="23"/>
      <c r="V12103"/>
    </row>
    <row r="12104" spans="1:22" s="1" customFormat="1" ht="15.75" x14ac:dyDescent="0.25">
      <c r="A12104" s="22"/>
      <c r="B12104" s="22"/>
      <c r="G12104" s="23"/>
      <c r="V12104"/>
    </row>
    <row r="12105" spans="1:22" s="1" customFormat="1" ht="15.75" x14ac:dyDescent="0.25">
      <c r="A12105" s="22"/>
      <c r="B12105" s="22"/>
      <c r="G12105" s="23"/>
      <c r="V12105"/>
    </row>
    <row r="12106" spans="1:22" s="1" customFormat="1" ht="15.75" x14ac:dyDescent="0.25">
      <c r="A12106" s="22"/>
      <c r="B12106" s="22"/>
      <c r="G12106" s="23"/>
      <c r="V12106"/>
    </row>
    <row r="12107" spans="1:22" s="1" customFormat="1" ht="15.75" x14ac:dyDescent="0.25">
      <c r="A12107" s="22"/>
      <c r="B12107" s="22"/>
      <c r="G12107" s="23"/>
      <c r="V12107"/>
    </row>
    <row r="12108" spans="1:22" s="1" customFormat="1" ht="15.75" x14ac:dyDescent="0.25">
      <c r="A12108" s="22"/>
      <c r="B12108" s="22"/>
      <c r="G12108" s="23"/>
      <c r="V12108"/>
    </row>
    <row r="12109" spans="1:22" s="1" customFormat="1" ht="15.75" x14ac:dyDescent="0.25">
      <c r="A12109" s="22"/>
      <c r="B12109" s="22"/>
      <c r="G12109" s="23"/>
      <c r="V12109"/>
    </row>
    <row r="12110" spans="1:22" s="1" customFormat="1" ht="15.75" x14ac:dyDescent="0.25">
      <c r="A12110" s="22"/>
      <c r="B12110" s="22"/>
      <c r="G12110" s="23"/>
      <c r="V12110"/>
    </row>
    <row r="12111" spans="1:22" s="1" customFormat="1" ht="15.75" x14ac:dyDescent="0.25">
      <c r="A12111" s="22"/>
      <c r="B12111" s="22"/>
      <c r="G12111" s="23"/>
      <c r="V12111"/>
    </row>
    <row r="12112" spans="1:22" s="1" customFormat="1" ht="15.75" x14ac:dyDescent="0.25">
      <c r="A12112" s="22"/>
      <c r="B12112" s="22"/>
      <c r="G12112" s="23"/>
      <c r="V12112"/>
    </row>
    <row r="12113" spans="1:22" s="1" customFormat="1" ht="15.75" x14ac:dyDescent="0.25">
      <c r="A12113" s="22"/>
      <c r="B12113" s="22"/>
      <c r="G12113" s="23"/>
      <c r="V12113"/>
    </row>
    <row r="12114" spans="1:22" s="1" customFormat="1" ht="15.75" x14ac:dyDescent="0.25">
      <c r="A12114" s="22"/>
      <c r="B12114" s="22"/>
      <c r="G12114" s="23"/>
      <c r="V12114"/>
    </row>
    <row r="12115" spans="1:22" s="1" customFormat="1" ht="15.75" x14ac:dyDescent="0.25">
      <c r="A12115" s="22"/>
      <c r="B12115" s="22"/>
      <c r="G12115" s="23"/>
      <c r="V12115"/>
    </row>
    <row r="12116" spans="1:22" s="1" customFormat="1" ht="15.75" x14ac:dyDescent="0.25">
      <c r="A12116" s="22"/>
      <c r="B12116" s="22"/>
      <c r="G12116" s="23"/>
      <c r="V12116"/>
    </row>
    <row r="12117" spans="1:22" s="1" customFormat="1" ht="15.75" x14ac:dyDescent="0.25">
      <c r="A12117" s="22"/>
      <c r="B12117" s="22"/>
      <c r="G12117" s="23"/>
      <c r="V12117"/>
    </row>
    <row r="12118" spans="1:22" s="1" customFormat="1" ht="15.75" x14ac:dyDescent="0.25">
      <c r="A12118" s="22"/>
      <c r="B12118" s="22"/>
      <c r="G12118" s="23"/>
      <c r="V12118"/>
    </row>
    <row r="12119" spans="1:22" s="1" customFormat="1" ht="15.75" x14ac:dyDescent="0.25">
      <c r="A12119" s="22"/>
      <c r="B12119" s="22"/>
      <c r="G12119" s="23"/>
      <c r="V12119"/>
    </row>
    <row r="12120" spans="1:22" s="1" customFormat="1" ht="15.75" x14ac:dyDescent="0.25">
      <c r="A12120" s="22"/>
      <c r="B12120" s="22"/>
      <c r="G12120" s="23"/>
      <c r="V12120"/>
    </row>
    <row r="12121" spans="1:22" s="1" customFormat="1" ht="15.75" x14ac:dyDescent="0.25">
      <c r="A12121" s="22"/>
      <c r="B12121" s="22"/>
      <c r="G12121" s="23"/>
      <c r="V12121"/>
    </row>
    <row r="12122" spans="1:22" s="1" customFormat="1" ht="15.75" x14ac:dyDescent="0.25">
      <c r="A12122" s="22"/>
      <c r="B12122" s="22"/>
      <c r="G12122" s="23"/>
      <c r="V12122"/>
    </row>
    <row r="12123" spans="1:22" s="1" customFormat="1" ht="15.75" x14ac:dyDescent="0.25">
      <c r="A12123" s="22"/>
      <c r="B12123" s="22"/>
      <c r="G12123" s="23"/>
      <c r="V12123"/>
    </row>
    <row r="12124" spans="1:22" s="1" customFormat="1" ht="15.75" x14ac:dyDescent="0.25">
      <c r="A12124" s="22"/>
      <c r="B12124" s="22"/>
      <c r="G12124" s="23"/>
      <c r="V12124"/>
    </row>
    <row r="12125" spans="1:22" s="1" customFormat="1" ht="15.75" x14ac:dyDescent="0.25">
      <c r="A12125" s="22"/>
      <c r="B12125" s="22"/>
      <c r="G12125" s="23"/>
      <c r="V12125"/>
    </row>
    <row r="12126" spans="1:22" s="1" customFormat="1" ht="15.75" x14ac:dyDescent="0.25">
      <c r="A12126" s="22"/>
      <c r="B12126" s="22"/>
      <c r="G12126" s="23"/>
      <c r="V12126"/>
    </row>
    <row r="12127" spans="1:22" s="1" customFormat="1" ht="15.75" x14ac:dyDescent="0.25">
      <c r="A12127" s="22"/>
      <c r="B12127" s="22"/>
      <c r="G12127" s="23"/>
      <c r="V12127"/>
    </row>
    <row r="12128" spans="1:22" s="1" customFormat="1" ht="15.75" x14ac:dyDescent="0.25">
      <c r="A12128" s="22"/>
      <c r="B12128" s="22"/>
      <c r="G12128" s="23"/>
      <c r="V12128"/>
    </row>
    <row r="12129" spans="1:22" s="1" customFormat="1" ht="15.75" x14ac:dyDescent="0.25">
      <c r="A12129" s="22"/>
      <c r="B12129" s="22"/>
      <c r="G12129" s="23"/>
      <c r="V12129"/>
    </row>
    <row r="12130" spans="1:22" s="1" customFormat="1" ht="15.75" x14ac:dyDescent="0.25">
      <c r="A12130" s="22"/>
      <c r="B12130" s="22"/>
      <c r="G12130" s="23"/>
      <c r="V12130"/>
    </row>
    <row r="12131" spans="1:22" s="1" customFormat="1" ht="15.75" x14ac:dyDescent="0.25">
      <c r="A12131" s="22"/>
      <c r="B12131" s="22"/>
      <c r="G12131" s="23"/>
      <c r="V12131"/>
    </row>
    <row r="12132" spans="1:22" s="1" customFormat="1" ht="15.75" x14ac:dyDescent="0.25">
      <c r="A12132" s="22"/>
      <c r="B12132" s="22"/>
      <c r="G12132" s="23"/>
      <c r="V12132"/>
    </row>
    <row r="12133" spans="1:22" s="1" customFormat="1" ht="15.75" x14ac:dyDescent="0.25">
      <c r="A12133" s="22"/>
      <c r="B12133" s="22"/>
      <c r="G12133" s="23"/>
      <c r="V12133"/>
    </row>
    <row r="12134" spans="1:22" s="1" customFormat="1" ht="15.75" x14ac:dyDescent="0.25">
      <c r="A12134" s="22"/>
      <c r="B12134" s="22"/>
      <c r="G12134" s="23"/>
      <c r="V12134"/>
    </row>
    <row r="12135" spans="1:22" s="1" customFormat="1" ht="15.75" x14ac:dyDescent="0.25">
      <c r="A12135" s="22"/>
      <c r="B12135" s="22"/>
      <c r="G12135" s="23"/>
      <c r="V12135"/>
    </row>
    <row r="12136" spans="1:22" s="1" customFormat="1" ht="15.75" x14ac:dyDescent="0.25">
      <c r="A12136" s="22"/>
      <c r="B12136" s="22"/>
      <c r="G12136" s="23"/>
      <c r="V12136"/>
    </row>
    <row r="12137" spans="1:22" s="1" customFormat="1" ht="15.75" x14ac:dyDescent="0.25">
      <c r="A12137" s="22"/>
      <c r="B12137" s="22"/>
      <c r="G12137" s="23"/>
      <c r="V12137"/>
    </row>
    <row r="12138" spans="1:22" s="1" customFormat="1" ht="15.75" x14ac:dyDescent="0.25">
      <c r="A12138" s="22"/>
      <c r="B12138" s="22"/>
      <c r="G12138" s="23"/>
      <c r="V12138"/>
    </row>
    <row r="12139" spans="1:22" s="1" customFormat="1" ht="15.75" x14ac:dyDescent="0.25">
      <c r="A12139" s="22"/>
      <c r="B12139" s="22"/>
      <c r="G12139" s="23"/>
      <c r="V12139"/>
    </row>
    <row r="12140" spans="1:22" s="1" customFormat="1" ht="15.75" x14ac:dyDescent="0.25">
      <c r="A12140" s="22"/>
      <c r="B12140" s="22"/>
      <c r="G12140" s="23"/>
      <c r="V12140"/>
    </row>
    <row r="12141" spans="1:22" s="1" customFormat="1" ht="15.75" x14ac:dyDescent="0.25">
      <c r="A12141" s="22"/>
      <c r="B12141" s="22"/>
      <c r="G12141" s="23"/>
      <c r="V12141"/>
    </row>
    <row r="12142" spans="1:22" s="1" customFormat="1" ht="15.75" x14ac:dyDescent="0.25">
      <c r="A12142" s="22"/>
      <c r="B12142" s="22"/>
      <c r="G12142" s="23"/>
      <c r="V12142"/>
    </row>
    <row r="12143" spans="1:22" s="1" customFormat="1" ht="15.75" x14ac:dyDescent="0.25">
      <c r="A12143" s="22"/>
      <c r="B12143" s="22"/>
      <c r="G12143" s="23"/>
      <c r="V12143"/>
    </row>
    <row r="12144" spans="1:22" s="1" customFormat="1" ht="15.75" x14ac:dyDescent="0.25">
      <c r="A12144" s="22"/>
      <c r="B12144" s="22"/>
      <c r="G12144" s="23"/>
      <c r="V12144"/>
    </row>
    <row r="12145" spans="1:22" s="1" customFormat="1" ht="15.75" x14ac:dyDescent="0.25">
      <c r="A12145" s="22"/>
      <c r="B12145" s="22"/>
      <c r="G12145" s="23"/>
      <c r="V12145"/>
    </row>
    <row r="12146" spans="1:22" s="1" customFormat="1" ht="15.75" x14ac:dyDescent="0.25">
      <c r="A12146" s="22"/>
      <c r="B12146" s="22"/>
      <c r="G12146" s="23"/>
      <c r="V12146"/>
    </row>
    <row r="12147" spans="1:22" s="1" customFormat="1" ht="15.75" x14ac:dyDescent="0.25">
      <c r="A12147" s="22"/>
      <c r="B12147" s="22"/>
      <c r="G12147" s="23"/>
      <c r="V12147"/>
    </row>
    <row r="12148" spans="1:22" s="1" customFormat="1" ht="15.75" x14ac:dyDescent="0.25">
      <c r="A12148" s="22"/>
      <c r="B12148" s="22"/>
      <c r="G12148" s="23"/>
      <c r="V12148"/>
    </row>
    <row r="12149" spans="1:22" s="1" customFormat="1" ht="15.75" x14ac:dyDescent="0.25">
      <c r="A12149" s="22"/>
      <c r="B12149" s="22"/>
      <c r="G12149" s="23"/>
      <c r="V12149"/>
    </row>
    <row r="12150" spans="1:22" s="1" customFormat="1" ht="15.75" x14ac:dyDescent="0.25">
      <c r="A12150" s="22"/>
      <c r="B12150" s="22"/>
      <c r="G12150" s="23"/>
      <c r="V12150"/>
    </row>
    <row r="12151" spans="1:22" s="1" customFormat="1" ht="15.75" x14ac:dyDescent="0.25">
      <c r="A12151" s="22"/>
      <c r="B12151" s="22"/>
      <c r="G12151" s="23"/>
      <c r="V12151"/>
    </row>
    <row r="12152" spans="1:22" s="1" customFormat="1" ht="15.75" x14ac:dyDescent="0.25">
      <c r="A12152" s="22"/>
      <c r="B12152" s="22"/>
      <c r="G12152" s="23"/>
      <c r="V12152"/>
    </row>
    <row r="12153" spans="1:22" s="1" customFormat="1" ht="15.75" x14ac:dyDescent="0.25">
      <c r="A12153" s="22"/>
      <c r="B12153" s="22"/>
      <c r="G12153" s="23"/>
      <c r="V12153"/>
    </row>
    <row r="12154" spans="1:22" s="1" customFormat="1" ht="15.75" x14ac:dyDescent="0.25">
      <c r="A12154" s="22"/>
      <c r="B12154" s="22"/>
      <c r="G12154" s="23"/>
      <c r="V12154"/>
    </row>
    <row r="12155" spans="1:22" s="1" customFormat="1" ht="15.75" x14ac:dyDescent="0.25">
      <c r="A12155" s="22"/>
      <c r="B12155" s="22"/>
      <c r="G12155" s="23"/>
      <c r="V12155"/>
    </row>
    <row r="12156" spans="1:22" s="1" customFormat="1" ht="15.75" x14ac:dyDescent="0.25">
      <c r="A12156" s="22"/>
      <c r="B12156" s="22"/>
      <c r="G12156" s="23"/>
      <c r="V12156"/>
    </row>
    <row r="12157" spans="1:22" s="1" customFormat="1" ht="15.75" x14ac:dyDescent="0.25">
      <c r="A12157" s="22"/>
      <c r="B12157" s="22"/>
      <c r="G12157" s="23"/>
      <c r="V12157"/>
    </row>
    <row r="12158" spans="1:22" s="1" customFormat="1" ht="15.75" x14ac:dyDescent="0.25">
      <c r="A12158" s="22"/>
      <c r="B12158" s="22"/>
      <c r="G12158" s="23"/>
      <c r="V12158"/>
    </row>
    <row r="12159" spans="1:22" s="1" customFormat="1" ht="15.75" x14ac:dyDescent="0.25">
      <c r="A12159" s="22"/>
      <c r="B12159" s="22"/>
      <c r="G12159" s="23"/>
      <c r="V12159"/>
    </row>
    <row r="12160" spans="1:22" s="1" customFormat="1" ht="15.75" x14ac:dyDescent="0.25">
      <c r="A12160" s="22"/>
      <c r="B12160" s="22"/>
      <c r="G12160" s="23"/>
      <c r="V12160"/>
    </row>
    <row r="12161" spans="1:22" s="1" customFormat="1" ht="15.75" x14ac:dyDescent="0.25">
      <c r="A12161" s="22"/>
      <c r="B12161" s="22"/>
      <c r="G12161" s="23"/>
      <c r="V12161"/>
    </row>
    <row r="12162" spans="1:22" s="1" customFormat="1" ht="15.75" x14ac:dyDescent="0.25">
      <c r="A12162" s="22"/>
      <c r="B12162" s="22"/>
      <c r="G12162" s="23"/>
      <c r="V12162"/>
    </row>
    <row r="12163" spans="1:22" s="1" customFormat="1" ht="15.75" x14ac:dyDescent="0.25">
      <c r="A12163" s="22"/>
      <c r="B12163" s="22"/>
      <c r="G12163" s="23"/>
      <c r="V12163"/>
    </row>
    <row r="12164" spans="1:22" s="1" customFormat="1" ht="15.75" x14ac:dyDescent="0.25">
      <c r="A12164" s="22"/>
      <c r="B12164" s="22"/>
      <c r="G12164" s="23"/>
      <c r="V12164"/>
    </row>
    <row r="12165" spans="1:22" s="1" customFormat="1" ht="15.75" x14ac:dyDescent="0.25">
      <c r="A12165" s="22"/>
      <c r="B12165" s="22"/>
      <c r="G12165" s="23"/>
      <c r="V12165"/>
    </row>
    <row r="12166" spans="1:22" s="1" customFormat="1" ht="15.75" x14ac:dyDescent="0.25">
      <c r="A12166" s="22"/>
      <c r="B12166" s="22"/>
      <c r="G12166" s="23"/>
      <c r="V12166"/>
    </row>
    <row r="12167" spans="1:22" s="1" customFormat="1" ht="15.75" x14ac:dyDescent="0.25">
      <c r="A12167" s="22"/>
      <c r="B12167" s="22"/>
      <c r="G12167" s="23"/>
      <c r="V12167"/>
    </row>
    <row r="12168" spans="1:22" s="1" customFormat="1" ht="15.75" x14ac:dyDescent="0.25">
      <c r="A12168" s="22"/>
      <c r="B12168" s="22"/>
      <c r="G12168" s="23"/>
      <c r="V12168"/>
    </row>
    <row r="12169" spans="1:22" s="1" customFormat="1" ht="15.75" x14ac:dyDescent="0.25">
      <c r="A12169" s="22"/>
      <c r="B12169" s="22"/>
      <c r="G12169" s="23"/>
      <c r="V12169"/>
    </row>
    <row r="12170" spans="1:22" s="1" customFormat="1" ht="15.75" x14ac:dyDescent="0.25">
      <c r="A12170" s="22"/>
      <c r="B12170" s="22"/>
      <c r="G12170" s="23"/>
      <c r="V12170"/>
    </row>
    <row r="12171" spans="1:22" s="1" customFormat="1" ht="15.75" x14ac:dyDescent="0.25">
      <c r="A12171" s="22"/>
      <c r="B12171" s="22"/>
      <c r="G12171" s="23"/>
      <c r="V12171"/>
    </row>
    <row r="12172" spans="1:22" s="1" customFormat="1" ht="15.75" x14ac:dyDescent="0.25">
      <c r="A12172" s="22"/>
      <c r="B12172" s="22"/>
      <c r="G12172" s="23"/>
      <c r="V12172"/>
    </row>
    <row r="12173" spans="1:22" s="1" customFormat="1" ht="15.75" x14ac:dyDescent="0.25">
      <c r="A12173" s="22"/>
      <c r="B12173" s="22"/>
      <c r="G12173" s="23"/>
      <c r="V12173"/>
    </row>
    <row r="12174" spans="1:22" s="1" customFormat="1" ht="15.75" x14ac:dyDescent="0.25">
      <c r="A12174" s="22"/>
      <c r="B12174" s="22"/>
      <c r="G12174" s="23"/>
      <c r="V12174"/>
    </row>
    <row r="12175" spans="1:22" s="1" customFormat="1" ht="15.75" x14ac:dyDescent="0.25">
      <c r="A12175" s="22"/>
      <c r="B12175" s="22"/>
      <c r="G12175" s="23"/>
      <c r="V12175"/>
    </row>
    <row r="12176" spans="1:22" s="1" customFormat="1" ht="15.75" x14ac:dyDescent="0.25">
      <c r="A12176" s="22"/>
      <c r="B12176" s="22"/>
      <c r="G12176" s="23"/>
      <c r="V12176"/>
    </row>
    <row r="12177" spans="1:22" s="1" customFormat="1" ht="15.75" x14ac:dyDescent="0.25">
      <c r="A12177" s="22"/>
      <c r="B12177" s="22"/>
      <c r="G12177" s="23"/>
      <c r="V12177"/>
    </row>
    <row r="12178" spans="1:22" s="1" customFormat="1" ht="15.75" x14ac:dyDescent="0.25">
      <c r="A12178" s="22"/>
      <c r="B12178" s="22"/>
      <c r="G12178" s="23"/>
      <c r="V12178"/>
    </row>
    <row r="12179" spans="1:22" s="1" customFormat="1" ht="15.75" x14ac:dyDescent="0.25">
      <c r="A12179" s="22"/>
      <c r="B12179" s="22"/>
      <c r="G12179" s="23"/>
      <c r="V12179"/>
    </row>
    <row r="12180" spans="1:22" s="1" customFormat="1" ht="15.75" x14ac:dyDescent="0.25">
      <c r="A12180" s="22"/>
      <c r="B12180" s="22"/>
      <c r="G12180" s="23"/>
      <c r="V12180"/>
    </row>
    <row r="12181" spans="1:22" s="1" customFormat="1" ht="15.75" x14ac:dyDescent="0.25">
      <c r="A12181" s="22"/>
      <c r="B12181" s="22"/>
      <c r="G12181" s="23"/>
      <c r="V12181"/>
    </row>
    <row r="12182" spans="1:22" s="1" customFormat="1" ht="15.75" x14ac:dyDescent="0.25">
      <c r="A12182" s="22"/>
      <c r="B12182" s="22"/>
      <c r="G12182" s="23"/>
      <c r="V12182"/>
    </row>
    <row r="12183" spans="1:22" s="1" customFormat="1" ht="15.75" x14ac:dyDescent="0.25">
      <c r="A12183" s="22"/>
      <c r="B12183" s="22"/>
      <c r="G12183" s="23"/>
      <c r="V12183"/>
    </row>
    <row r="12184" spans="1:22" s="1" customFormat="1" ht="15.75" x14ac:dyDescent="0.25">
      <c r="A12184" s="22"/>
      <c r="B12184" s="22"/>
      <c r="G12184" s="23"/>
      <c r="V12184"/>
    </row>
    <row r="12185" spans="1:22" s="1" customFormat="1" ht="15.75" x14ac:dyDescent="0.25">
      <c r="A12185" s="22"/>
      <c r="B12185" s="22"/>
      <c r="G12185" s="23"/>
      <c r="V12185"/>
    </row>
    <row r="12186" spans="1:22" s="1" customFormat="1" ht="15.75" x14ac:dyDescent="0.25">
      <c r="A12186" s="22"/>
      <c r="B12186" s="22"/>
      <c r="G12186" s="23"/>
      <c r="V12186"/>
    </row>
    <row r="12187" spans="1:22" s="1" customFormat="1" ht="15.75" x14ac:dyDescent="0.25">
      <c r="A12187" s="22"/>
      <c r="B12187" s="22"/>
      <c r="G12187" s="23"/>
      <c r="V12187"/>
    </row>
    <row r="12188" spans="1:22" s="1" customFormat="1" ht="15.75" x14ac:dyDescent="0.25">
      <c r="A12188" s="22"/>
      <c r="B12188" s="22"/>
      <c r="G12188" s="23"/>
      <c r="V12188"/>
    </row>
    <row r="12189" spans="1:22" s="1" customFormat="1" ht="15.75" x14ac:dyDescent="0.25">
      <c r="A12189" s="22"/>
      <c r="B12189" s="22"/>
      <c r="G12189" s="23"/>
      <c r="V12189"/>
    </row>
    <row r="12190" spans="1:22" s="1" customFormat="1" ht="15.75" x14ac:dyDescent="0.25">
      <c r="A12190" s="22"/>
      <c r="B12190" s="22"/>
      <c r="G12190" s="23"/>
      <c r="V12190"/>
    </row>
    <row r="12191" spans="1:22" s="1" customFormat="1" ht="15.75" x14ac:dyDescent="0.25">
      <c r="A12191" s="22"/>
      <c r="B12191" s="22"/>
      <c r="G12191" s="23"/>
      <c r="V12191"/>
    </row>
    <row r="12192" spans="1:22" s="1" customFormat="1" ht="15.75" x14ac:dyDescent="0.25">
      <c r="A12192" s="22"/>
      <c r="B12192" s="22"/>
      <c r="G12192" s="23"/>
      <c r="V12192"/>
    </row>
    <row r="12193" spans="1:22" s="1" customFormat="1" ht="15.75" x14ac:dyDescent="0.25">
      <c r="A12193" s="22"/>
      <c r="B12193" s="22"/>
      <c r="G12193" s="23"/>
      <c r="V12193"/>
    </row>
    <row r="12194" spans="1:22" s="1" customFormat="1" ht="15.75" x14ac:dyDescent="0.25">
      <c r="A12194" s="22"/>
      <c r="B12194" s="22"/>
      <c r="G12194" s="23"/>
      <c r="V12194"/>
    </row>
    <row r="12195" spans="1:22" s="1" customFormat="1" ht="15.75" x14ac:dyDescent="0.25">
      <c r="A12195" s="22"/>
      <c r="B12195" s="22"/>
      <c r="G12195" s="23"/>
      <c r="V12195"/>
    </row>
    <row r="12196" spans="1:22" s="1" customFormat="1" ht="15.75" x14ac:dyDescent="0.25">
      <c r="A12196" s="22"/>
      <c r="B12196" s="22"/>
      <c r="G12196" s="23"/>
      <c r="V12196"/>
    </row>
    <row r="12197" spans="1:22" s="1" customFormat="1" ht="15.75" x14ac:dyDescent="0.25">
      <c r="A12197" s="22"/>
      <c r="B12197" s="22"/>
      <c r="G12197" s="23"/>
      <c r="V12197"/>
    </row>
    <row r="12198" spans="1:22" s="1" customFormat="1" ht="15.75" x14ac:dyDescent="0.25">
      <c r="A12198" s="22"/>
      <c r="B12198" s="22"/>
      <c r="G12198" s="23"/>
      <c r="V12198"/>
    </row>
    <row r="12199" spans="1:22" s="1" customFormat="1" ht="15.75" x14ac:dyDescent="0.25">
      <c r="A12199" s="22"/>
      <c r="B12199" s="22"/>
      <c r="G12199" s="23"/>
      <c r="V12199"/>
    </row>
    <row r="12200" spans="1:22" s="1" customFormat="1" ht="15.75" x14ac:dyDescent="0.25">
      <c r="A12200" s="22"/>
      <c r="B12200" s="22"/>
      <c r="G12200" s="23"/>
      <c r="V12200"/>
    </row>
    <row r="12201" spans="1:22" s="1" customFormat="1" ht="15.75" x14ac:dyDescent="0.25">
      <c r="A12201" s="22"/>
      <c r="B12201" s="22"/>
      <c r="G12201" s="23"/>
      <c r="V12201"/>
    </row>
    <row r="12202" spans="1:22" s="1" customFormat="1" ht="15.75" x14ac:dyDescent="0.25">
      <c r="A12202" s="22"/>
      <c r="B12202" s="22"/>
      <c r="G12202" s="23"/>
      <c r="V12202"/>
    </row>
    <row r="12203" spans="1:22" s="1" customFormat="1" ht="15.75" x14ac:dyDescent="0.25">
      <c r="A12203" s="22"/>
      <c r="B12203" s="22"/>
      <c r="G12203" s="23"/>
      <c r="V12203"/>
    </row>
    <row r="12204" spans="1:22" s="1" customFormat="1" ht="15.75" x14ac:dyDescent="0.25">
      <c r="A12204" s="22"/>
      <c r="B12204" s="22"/>
      <c r="G12204" s="23"/>
      <c r="V12204"/>
    </row>
    <row r="12205" spans="1:22" s="1" customFormat="1" ht="15.75" x14ac:dyDescent="0.25">
      <c r="A12205" s="22"/>
      <c r="B12205" s="22"/>
      <c r="G12205" s="23"/>
      <c r="V12205"/>
    </row>
    <row r="12206" spans="1:22" s="1" customFormat="1" ht="15.75" x14ac:dyDescent="0.25">
      <c r="A12206" s="22"/>
      <c r="B12206" s="22"/>
      <c r="G12206" s="23"/>
      <c r="V12206"/>
    </row>
    <row r="12207" spans="1:22" s="1" customFormat="1" ht="15.75" x14ac:dyDescent="0.25">
      <c r="A12207" s="22"/>
      <c r="B12207" s="22"/>
      <c r="G12207" s="23"/>
      <c r="V12207"/>
    </row>
    <row r="12208" spans="1:22" s="1" customFormat="1" ht="15.75" x14ac:dyDescent="0.25">
      <c r="A12208" s="22"/>
      <c r="B12208" s="22"/>
      <c r="G12208" s="23"/>
      <c r="V12208"/>
    </row>
    <row r="12209" spans="1:22" s="1" customFormat="1" ht="15.75" x14ac:dyDescent="0.25">
      <c r="A12209" s="22"/>
      <c r="B12209" s="22"/>
      <c r="G12209" s="23"/>
      <c r="V12209"/>
    </row>
    <row r="12210" spans="1:22" s="1" customFormat="1" ht="15.75" x14ac:dyDescent="0.25">
      <c r="A12210" s="22"/>
      <c r="B12210" s="22"/>
      <c r="G12210" s="23"/>
      <c r="V12210"/>
    </row>
    <row r="12211" spans="1:22" s="1" customFormat="1" ht="15.75" x14ac:dyDescent="0.25">
      <c r="A12211" s="22"/>
      <c r="B12211" s="22"/>
      <c r="G12211" s="23"/>
      <c r="V12211"/>
    </row>
    <row r="12212" spans="1:22" s="1" customFormat="1" ht="15.75" x14ac:dyDescent="0.25">
      <c r="A12212" s="22"/>
      <c r="B12212" s="22"/>
      <c r="G12212" s="23"/>
      <c r="V12212"/>
    </row>
    <row r="12213" spans="1:22" s="1" customFormat="1" ht="15.75" x14ac:dyDescent="0.25">
      <c r="A12213" s="22"/>
      <c r="B12213" s="22"/>
      <c r="G12213" s="23"/>
      <c r="V12213"/>
    </row>
    <row r="12214" spans="1:22" s="1" customFormat="1" ht="15.75" x14ac:dyDescent="0.25">
      <c r="A12214" s="22"/>
      <c r="B12214" s="22"/>
      <c r="G12214" s="23"/>
      <c r="V12214"/>
    </row>
    <row r="12215" spans="1:22" s="1" customFormat="1" ht="15.75" x14ac:dyDescent="0.25">
      <c r="A12215" s="22"/>
      <c r="B12215" s="22"/>
      <c r="G12215" s="23"/>
      <c r="V12215"/>
    </row>
    <row r="12216" spans="1:22" s="1" customFormat="1" ht="15.75" x14ac:dyDescent="0.25">
      <c r="A12216" s="22"/>
      <c r="B12216" s="22"/>
      <c r="G12216" s="23"/>
      <c r="V12216"/>
    </row>
    <row r="12217" spans="1:22" s="1" customFormat="1" ht="15.75" x14ac:dyDescent="0.25">
      <c r="A12217" s="22"/>
      <c r="B12217" s="22"/>
      <c r="G12217" s="23"/>
      <c r="V12217"/>
    </row>
    <row r="12218" spans="1:22" s="1" customFormat="1" ht="15.75" x14ac:dyDescent="0.25">
      <c r="A12218" s="22"/>
      <c r="B12218" s="22"/>
      <c r="G12218" s="23"/>
      <c r="V12218"/>
    </row>
    <row r="12219" spans="1:22" s="1" customFormat="1" ht="15.75" x14ac:dyDescent="0.25">
      <c r="A12219" s="22"/>
      <c r="B12219" s="22"/>
      <c r="G12219" s="23"/>
      <c r="V12219"/>
    </row>
    <row r="12220" spans="1:22" s="1" customFormat="1" ht="15.75" x14ac:dyDescent="0.25">
      <c r="A12220" s="22"/>
      <c r="B12220" s="22"/>
      <c r="G12220" s="23"/>
      <c r="V12220"/>
    </row>
    <row r="12221" spans="1:22" s="1" customFormat="1" ht="15.75" x14ac:dyDescent="0.25">
      <c r="A12221" s="22"/>
      <c r="B12221" s="22"/>
      <c r="G12221" s="23"/>
      <c r="V12221"/>
    </row>
    <row r="12222" spans="1:22" s="1" customFormat="1" ht="15.75" x14ac:dyDescent="0.25">
      <c r="A12222" s="22"/>
      <c r="B12222" s="22"/>
      <c r="G12222" s="23"/>
      <c r="V12222"/>
    </row>
    <row r="12223" spans="1:22" s="1" customFormat="1" ht="15.75" x14ac:dyDescent="0.25">
      <c r="A12223" s="22"/>
      <c r="B12223" s="22"/>
      <c r="G12223" s="23"/>
      <c r="V12223"/>
    </row>
    <row r="12224" spans="1:22" s="1" customFormat="1" ht="15.75" x14ac:dyDescent="0.25">
      <c r="A12224" s="22"/>
      <c r="B12224" s="22"/>
      <c r="G12224" s="23"/>
      <c r="V12224"/>
    </row>
    <row r="12225" spans="1:22" s="1" customFormat="1" ht="15.75" x14ac:dyDescent="0.25">
      <c r="A12225" s="22"/>
      <c r="B12225" s="22"/>
      <c r="G12225" s="23"/>
      <c r="V12225"/>
    </row>
    <row r="12226" spans="1:22" s="1" customFormat="1" ht="15.75" x14ac:dyDescent="0.25">
      <c r="A12226" s="22"/>
      <c r="B12226" s="22"/>
      <c r="G12226" s="23"/>
      <c r="V12226"/>
    </row>
    <row r="12227" spans="1:22" s="1" customFormat="1" ht="15.75" x14ac:dyDescent="0.25">
      <c r="A12227" s="22"/>
      <c r="B12227" s="22"/>
      <c r="G12227" s="23"/>
      <c r="V12227"/>
    </row>
    <row r="12228" spans="1:22" s="1" customFormat="1" ht="15.75" x14ac:dyDescent="0.25">
      <c r="A12228" s="22"/>
      <c r="B12228" s="22"/>
      <c r="G12228" s="23"/>
      <c r="V12228"/>
    </row>
    <row r="12229" spans="1:22" s="1" customFormat="1" ht="15.75" x14ac:dyDescent="0.25">
      <c r="A12229" s="22"/>
      <c r="B12229" s="22"/>
      <c r="G12229" s="23"/>
      <c r="V12229"/>
    </row>
    <row r="12230" spans="1:22" s="1" customFormat="1" ht="15.75" x14ac:dyDescent="0.25">
      <c r="A12230" s="22"/>
      <c r="B12230" s="22"/>
      <c r="G12230" s="23"/>
      <c r="V12230"/>
    </row>
    <row r="12231" spans="1:22" s="1" customFormat="1" ht="15.75" x14ac:dyDescent="0.25">
      <c r="A12231" s="22"/>
      <c r="B12231" s="22"/>
      <c r="G12231" s="23"/>
      <c r="V12231"/>
    </row>
    <row r="12232" spans="1:22" s="1" customFormat="1" ht="15.75" x14ac:dyDescent="0.25">
      <c r="A12232" s="22"/>
      <c r="B12232" s="22"/>
      <c r="G12232" s="23"/>
      <c r="V12232"/>
    </row>
    <row r="12233" spans="1:22" s="1" customFormat="1" ht="15.75" x14ac:dyDescent="0.25">
      <c r="A12233" s="22"/>
      <c r="B12233" s="22"/>
      <c r="G12233" s="23"/>
      <c r="V12233"/>
    </row>
    <row r="12234" spans="1:22" s="1" customFormat="1" ht="15.75" x14ac:dyDescent="0.25">
      <c r="A12234" s="22"/>
      <c r="B12234" s="22"/>
      <c r="G12234" s="23"/>
      <c r="V12234"/>
    </row>
    <row r="12235" spans="1:22" s="1" customFormat="1" ht="15.75" x14ac:dyDescent="0.25">
      <c r="A12235" s="22"/>
      <c r="B12235" s="22"/>
      <c r="G12235" s="23"/>
      <c r="V12235"/>
    </row>
    <row r="12236" spans="1:22" s="1" customFormat="1" ht="15.75" x14ac:dyDescent="0.25">
      <c r="A12236" s="22"/>
      <c r="B12236" s="22"/>
      <c r="G12236" s="23"/>
      <c r="V12236"/>
    </row>
    <row r="12237" spans="1:22" s="1" customFormat="1" ht="15.75" x14ac:dyDescent="0.25">
      <c r="A12237" s="22"/>
      <c r="B12237" s="22"/>
      <c r="G12237" s="23"/>
      <c r="V12237"/>
    </row>
    <row r="12238" spans="1:22" s="1" customFormat="1" ht="15.75" x14ac:dyDescent="0.25">
      <c r="A12238" s="22"/>
      <c r="B12238" s="22"/>
      <c r="G12238" s="23"/>
      <c r="V12238"/>
    </row>
    <row r="12239" spans="1:22" s="1" customFormat="1" ht="15.75" x14ac:dyDescent="0.25">
      <c r="A12239" s="22"/>
      <c r="B12239" s="22"/>
      <c r="G12239" s="23"/>
      <c r="V12239"/>
    </row>
    <row r="12240" spans="1:22" s="1" customFormat="1" ht="15.75" x14ac:dyDescent="0.25">
      <c r="A12240" s="22"/>
      <c r="B12240" s="22"/>
      <c r="G12240" s="23"/>
      <c r="V12240"/>
    </row>
    <row r="12241" spans="1:22" s="1" customFormat="1" ht="15.75" x14ac:dyDescent="0.25">
      <c r="A12241" s="22"/>
      <c r="B12241" s="22"/>
      <c r="G12241" s="23"/>
      <c r="V12241"/>
    </row>
    <row r="12242" spans="1:22" s="1" customFormat="1" ht="15.75" x14ac:dyDescent="0.25">
      <c r="A12242" s="22"/>
      <c r="B12242" s="22"/>
      <c r="G12242" s="23"/>
      <c r="V12242"/>
    </row>
    <row r="12243" spans="1:22" s="1" customFormat="1" ht="15.75" x14ac:dyDescent="0.25">
      <c r="A12243" s="22"/>
      <c r="B12243" s="22"/>
      <c r="G12243" s="23"/>
      <c r="V12243"/>
    </row>
    <row r="12244" spans="1:22" s="1" customFormat="1" ht="15.75" x14ac:dyDescent="0.25">
      <c r="A12244" s="22"/>
      <c r="B12244" s="22"/>
      <c r="G12244" s="23"/>
      <c r="V12244"/>
    </row>
    <row r="12245" spans="1:22" s="1" customFormat="1" ht="15.75" x14ac:dyDescent="0.25">
      <c r="A12245" s="22"/>
      <c r="B12245" s="22"/>
      <c r="G12245" s="23"/>
      <c r="V12245"/>
    </row>
    <row r="12246" spans="1:22" s="1" customFormat="1" ht="15.75" x14ac:dyDescent="0.25">
      <c r="A12246" s="22"/>
      <c r="B12246" s="22"/>
      <c r="G12246" s="23"/>
      <c r="V12246"/>
    </row>
    <row r="12247" spans="1:22" s="1" customFormat="1" ht="15.75" x14ac:dyDescent="0.25">
      <c r="A12247" s="22"/>
      <c r="B12247" s="22"/>
      <c r="G12247" s="23"/>
      <c r="V12247"/>
    </row>
    <row r="12248" spans="1:22" s="1" customFormat="1" ht="15.75" x14ac:dyDescent="0.25">
      <c r="A12248" s="22"/>
      <c r="B12248" s="22"/>
      <c r="G12248" s="23"/>
      <c r="V12248"/>
    </row>
    <row r="12249" spans="1:22" s="1" customFormat="1" ht="15.75" x14ac:dyDescent="0.25">
      <c r="A12249" s="22"/>
      <c r="B12249" s="22"/>
      <c r="G12249" s="23"/>
      <c r="V12249"/>
    </row>
    <row r="12250" spans="1:22" s="1" customFormat="1" ht="15.75" x14ac:dyDescent="0.25">
      <c r="A12250" s="22"/>
      <c r="B12250" s="22"/>
      <c r="G12250" s="23"/>
      <c r="V12250"/>
    </row>
    <row r="12251" spans="1:22" s="1" customFormat="1" ht="15.75" x14ac:dyDescent="0.25">
      <c r="A12251" s="22"/>
      <c r="B12251" s="22"/>
      <c r="G12251" s="23"/>
      <c r="V12251"/>
    </row>
    <row r="12252" spans="1:22" s="1" customFormat="1" ht="15.75" x14ac:dyDescent="0.25">
      <c r="A12252" s="22"/>
      <c r="B12252" s="22"/>
      <c r="G12252" s="23"/>
      <c r="V12252"/>
    </row>
    <row r="12253" spans="1:22" s="1" customFormat="1" ht="15.75" x14ac:dyDescent="0.25">
      <c r="A12253" s="22"/>
      <c r="B12253" s="22"/>
      <c r="G12253" s="23"/>
      <c r="V12253"/>
    </row>
    <row r="12254" spans="1:22" s="1" customFormat="1" ht="15.75" x14ac:dyDescent="0.25">
      <c r="A12254" s="22"/>
      <c r="B12254" s="22"/>
      <c r="G12254" s="23"/>
      <c r="V12254"/>
    </row>
    <row r="12255" spans="1:22" s="1" customFormat="1" ht="15.75" x14ac:dyDescent="0.25">
      <c r="A12255" s="22"/>
      <c r="B12255" s="22"/>
      <c r="G12255" s="23"/>
      <c r="V12255"/>
    </row>
    <row r="12256" spans="1:22" s="1" customFormat="1" ht="15.75" x14ac:dyDescent="0.25">
      <c r="A12256" s="22"/>
      <c r="B12256" s="22"/>
      <c r="G12256" s="23"/>
      <c r="V12256"/>
    </row>
    <row r="12257" spans="1:22" s="1" customFormat="1" ht="15.75" x14ac:dyDescent="0.25">
      <c r="A12257" s="22"/>
      <c r="B12257" s="22"/>
      <c r="G12257" s="23"/>
      <c r="V12257"/>
    </row>
    <row r="12258" spans="1:22" s="1" customFormat="1" ht="15.75" x14ac:dyDescent="0.25">
      <c r="A12258" s="22"/>
      <c r="B12258" s="22"/>
      <c r="G12258" s="23"/>
      <c r="V12258"/>
    </row>
    <row r="12259" spans="1:22" s="1" customFormat="1" ht="15.75" x14ac:dyDescent="0.25">
      <c r="A12259" s="22"/>
      <c r="B12259" s="22"/>
      <c r="G12259" s="23"/>
      <c r="V12259"/>
    </row>
    <row r="12260" spans="1:22" s="1" customFormat="1" ht="15.75" x14ac:dyDescent="0.25">
      <c r="A12260" s="22"/>
      <c r="B12260" s="22"/>
      <c r="G12260" s="23"/>
      <c r="V12260"/>
    </row>
    <row r="12261" spans="1:22" s="1" customFormat="1" ht="15.75" x14ac:dyDescent="0.25">
      <c r="A12261" s="22"/>
      <c r="B12261" s="22"/>
      <c r="G12261" s="23"/>
      <c r="V12261"/>
    </row>
    <row r="12262" spans="1:22" s="1" customFormat="1" ht="15.75" x14ac:dyDescent="0.25">
      <c r="A12262" s="22"/>
      <c r="B12262" s="22"/>
      <c r="G12262" s="23"/>
      <c r="V12262"/>
    </row>
    <row r="12263" spans="1:22" s="1" customFormat="1" ht="15.75" x14ac:dyDescent="0.25">
      <c r="A12263" s="22"/>
      <c r="B12263" s="22"/>
      <c r="G12263" s="23"/>
      <c r="V12263"/>
    </row>
    <row r="12264" spans="1:22" s="1" customFormat="1" ht="15.75" x14ac:dyDescent="0.25">
      <c r="A12264" s="22"/>
      <c r="B12264" s="22"/>
      <c r="G12264" s="23"/>
      <c r="V12264"/>
    </row>
    <row r="12265" spans="1:22" s="1" customFormat="1" ht="15.75" x14ac:dyDescent="0.25">
      <c r="A12265" s="22"/>
      <c r="B12265" s="22"/>
      <c r="G12265" s="23"/>
      <c r="V12265"/>
    </row>
    <row r="12266" spans="1:22" s="1" customFormat="1" ht="15.75" x14ac:dyDescent="0.25">
      <c r="A12266" s="22"/>
      <c r="B12266" s="22"/>
      <c r="G12266" s="23"/>
      <c r="V12266"/>
    </row>
    <row r="12267" spans="1:22" s="1" customFormat="1" ht="15.75" x14ac:dyDescent="0.25">
      <c r="A12267" s="22"/>
      <c r="B12267" s="22"/>
      <c r="G12267" s="23"/>
      <c r="V12267"/>
    </row>
    <row r="12268" spans="1:22" s="1" customFormat="1" ht="15.75" x14ac:dyDescent="0.25">
      <c r="A12268" s="22"/>
      <c r="B12268" s="22"/>
      <c r="G12268" s="23"/>
      <c r="V12268"/>
    </row>
    <row r="12269" spans="1:22" s="1" customFormat="1" ht="15.75" x14ac:dyDescent="0.25">
      <c r="A12269" s="22"/>
      <c r="B12269" s="22"/>
      <c r="G12269" s="23"/>
      <c r="V12269"/>
    </row>
    <row r="12270" spans="1:22" s="1" customFormat="1" ht="15.75" x14ac:dyDescent="0.25">
      <c r="A12270" s="22"/>
      <c r="B12270" s="22"/>
      <c r="G12270" s="23"/>
      <c r="V12270"/>
    </row>
    <row r="12271" spans="1:22" s="1" customFormat="1" ht="15.75" x14ac:dyDescent="0.25">
      <c r="A12271" s="22"/>
      <c r="B12271" s="22"/>
      <c r="G12271" s="23"/>
      <c r="V12271"/>
    </row>
    <row r="12272" spans="1:22" s="1" customFormat="1" ht="15.75" x14ac:dyDescent="0.25">
      <c r="A12272" s="22"/>
      <c r="B12272" s="22"/>
      <c r="G12272" s="23"/>
      <c r="V12272"/>
    </row>
    <row r="12273" spans="1:22" s="1" customFormat="1" ht="15.75" x14ac:dyDescent="0.25">
      <c r="A12273" s="22"/>
      <c r="B12273" s="22"/>
      <c r="G12273" s="23"/>
      <c r="V12273"/>
    </row>
    <row r="12274" spans="1:22" s="1" customFormat="1" ht="15.75" x14ac:dyDescent="0.25">
      <c r="A12274" s="22"/>
      <c r="B12274" s="22"/>
      <c r="G12274" s="23"/>
      <c r="V12274"/>
    </row>
    <row r="12275" spans="1:22" s="1" customFormat="1" ht="15.75" x14ac:dyDescent="0.25">
      <c r="A12275" s="22"/>
      <c r="B12275" s="22"/>
      <c r="G12275" s="23"/>
      <c r="V12275"/>
    </row>
    <row r="12276" spans="1:22" s="1" customFormat="1" ht="15.75" x14ac:dyDescent="0.25">
      <c r="A12276" s="22"/>
      <c r="B12276" s="22"/>
      <c r="G12276" s="23"/>
      <c r="V12276"/>
    </row>
    <row r="12277" spans="1:22" s="1" customFormat="1" ht="15.75" x14ac:dyDescent="0.25">
      <c r="A12277" s="22"/>
      <c r="B12277" s="22"/>
      <c r="G12277" s="23"/>
      <c r="V12277"/>
    </row>
    <row r="12278" spans="1:22" s="1" customFormat="1" ht="15.75" x14ac:dyDescent="0.25">
      <c r="A12278" s="22"/>
      <c r="B12278" s="22"/>
      <c r="G12278" s="23"/>
      <c r="V12278"/>
    </row>
    <row r="12279" spans="1:22" s="1" customFormat="1" ht="15.75" x14ac:dyDescent="0.25">
      <c r="A12279" s="22"/>
      <c r="B12279" s="22"/>
      <c r="G12279" s="23"/>
      <c r="V12279"/>
    </row>
    <row r="12280" spans="1:22" s="1" customFormat="1" ht="15.75" x14ac:dyDescent="0.25">
      <c r="A12280" s="22"/>
      <c r="B12280" s="22"/>
      <c r="G12280" s="23"/>
      <c r="V12280"/>
    </row>
    <row r="12281" spans="1:22" s="1" customFormat="1" ht="15.75" x14ac:dyDescent="0.25">
      <c r="A12281" s="22"/>
      <c r="B12281" s="22"/>
      <c r="G12281" s="23"/>
      <c r="V12281"/>
    </row>
    <row r="12282" spans="1:22" s="1" customFormat="1" ht="15.75" x14ac:dyDescent="0.25">
      <c r="A12282" s="22"/>
      <c r="B12282" s="22"/>
      <c r="G12282" s="23"/>
      <c r="V12282"/>
    </row>
    <row r="12283" spans="1:22" s="1" customFormat="1" ht="15.75" x14ac:dyDescent="0.25">
      <c r="A12283" s="22"/>
      <c r="B12283" s="22"/>
      <c r="G12283" s="23"/>
      <c r="V12283"/>
    </row>
    <row r="12284" spans="1:22" s="1" customFormat="1" ht="15.75" x14ac:dyDescent="0.25">
      <c r="A12284" s="22"/>
      <c r="B12284" s="22"/>
      <c r="G12284" s="23"/>
      <c r="V12284"/>
    </row>
    <row r="12285" spans="1:22" s="1" customFormat="1" ht="15.75" x14ac:dyDescent="0.25">
      <c r="A12285" s="22"/>
      <c r="B12285" s="22"/>
      <c r="G12285" s="23"/>
      <c r="V12285"/>
    </row>
    <row r="12286" spans="1:22" s="1" customFormat="1" ht="15.75" x14ac:dyDescent="0.25">
      <c r="A12286" s="22"/>
      <c r="B12286" s="22"/>
      <c r="G12286" s="23"/>
      <c r="V12286"/>
    </row>
    <row r="12287" spans="1:22" s="1" customFormat="1" ht="15.75" x14ac:dyDescent="0.25">
      <c r="A12287" s="22"/>
      <c r="B12287" s="22"/>
      <c r="G12287" s="23"/>
      <c r="V12287"/>
    </row>
    <row r="12288" spans="1:22" s="1" customFormat="1" ht="15.75" x14ac:dyDescent="0.25">
      <c r="A12288" s="22"/>
      <c r="B12288" s="22"/>
      <c r="G12288" s="23"/>
      <c r="V12288"/>
    </row>
    <row r="12289" spans="1:22" s="1" customFormat="1" ht="15.75" x14ac:dyDescent="0.25">
      <c r="A12289" s="22"/>
      <c r="B12289" s="22"/>
      <c r="G12289" s="23"/>
      <c r="V12289"/>
    </row>
    <row r="12290" spans="1:22" s="1" customFormat="1" ht="15.75" x14ac:dyDescent="0.25">
      <c r="A12290" s="22"/>
      <c r="B12290" s="22"/>
      <c r="G12290" s="23"/>
      <c r="V12290"/>
    </row>
    <row r="12291" spans="1:22" s="1" customFormat="1" ht="15.75" x14ac:dyDescent="0.25">
      <c r="A12291" s="22"/>
      <c r="B12291" s="22"/>
      <c r="G12291" s="23"/>
      <c r="V12291"/>
    </row>
    <row r="12292" spans="1:22" s="1" customFormat="1" ht="15.75" x14ac:dyDescent="0.25">
      <c r="A12292" s="22"/>
      <c r="B12292" s="22"/>
      <c r="G12292" s="23"/>
      <c r="V12292"/>
    </row>
    <row r="12293" spans="1:22" s="1" customFormat="1" ht="15.75" x14ac:dyDescent="0.25">
      <c r="A12293" s="22"/>
      <c r="B12293" s="22"/>
      <c r="G12293" s="23"/>
      <c r="V12293"/>
    </row>
    <row r="12294" spans="1:22" s="1" customFormat="1" ht="15.75" x14ac:dyDescent="0.25">
      <c r="A12294" s="22"/>
      <c r="B12294" s="22"/>
      <c r="G12294" s="23"/>
      <c r="V12294"/>
    </row>
    <row r="12295" spans="1:22" s="1" customFormat="1" ht="15.75" x14ac:dyDescent="0.25">
      <c r="A12295" s="22"/>
      <c r="B12295" s="22"/>
      <c r="G12295" s="23"/>
      <c r="V12295"/>
    </row>
    <row r="12296" spans="1:22" s="1" customFormat="1" ht="15.75" x14ac:dyDescent="0.25">
      <c r="A12296" s="22"/>
      <c r="B12296" s="22"/>
      <c r="G12296" s="23"/>
      <c r="V12296"/>
    </row>
    <row r="12297" spans="1:22" s="1" customFormat="1" ht="15.75" x14ac:dyDescent="0.25">
      <c r="A12297" s="22"/>
      <c r="B12297" s="22"/>
      <c r="G12297" s="23"/>
      <c r="V12297"/>
    </row>
    <row r="12298" spans="1:22" s="1" customFormat="1" ht="15.75" x14ac:dyDescent="0.25">
      <c r="A12298" s="22"/>
      <c r="B12298" s="22"/>
      <c r="G12298" s="23"/>
      <c r="V12298"/>
    </row>
    <row r="12299" spans="1:22" s="1" customFormat="1" ht="15.75" x14ac:dyDescent="0.25">
      <c r="A12299" s="22"/>
      <c r="B12299" s="22"/>
      <c r="G12299" s="23"/>
      <c r="V12299"/>
    </row>
    <row r="12300" spans="1:22" s="1" customFormat="1" ht="15.75" x14ac:dyDescent="0.25">
      <c r="A12300" s="22"/>
      <c r="B12300" s="22"/>
      <c r="G12300" s="23"/>
      <c r="V12300"/>
    </row>
    <row r="12301" spans="1:22" s="1" customFormat="1" ht="15.75" x14ac:dyDescent="0.25">
      <c r="A12301" s="22"/>
      <c r="B12301" s="22"/>
      <c r="G12301" s="23"/>
      <c r="V12301"/>
    </row>
    <row r="12302" spans="1:22" s="1" customFormat="1" ht="15.75" x14ac:dyDescent="0.25">
      <c r="A12302" s="22"/>
      <c r="B12302" s="22"/>
      <c r="G12302" s="23"/>
      <c r="V12302"/>
    </row>
    <row r="12303" spans="1:22" s="1" customFormat="1" ht="15.75" x14ac:dyDescent="0.25">
      <c r="A12303" s="22"/>
      <c r="B12303" s="22"/>
      <c r="G12303" s="23"/>
      <c r="V12303"/>
    </row>
    <row r="12304" spans="1:22" s="1" customFormat="1" ht="15.75" x14ac:dyDescent="0.25">
      <c r="A12304" s="22"/>
      <c r="B12304" s="22"/>
      <c r="G12304" s="23"/>
      <c r="V12304"/>
    </row>
    <row r="12305" spans="1:22" s="1" customFormat="1" ht="15.75" x14ac:dyDescent="0.25">
      <c r="A12305" s="22"/>
      <c r="B12305" s="22"/>
      <c r="G12305" s="23"/>
      <c r="V12305"/>
    </row>
    <row r="12306" spans="1:22" s="1" customFormat="1" ht="15.75" x14ac:dyDescent="0.25">
      <c r="A12306" s="22"/>
      <c r="B12306" s="22"/>
      <c r="G12306" s="23"/>
      <c r="V12306"/>
    </row>
    <row r="12307" spans="1:22" s="1" customFormat="1" ht="15.75" x14ac:dyDescent="0.25">
      <c r="A12307" s="22"/>
      <c r="B12307" s="22"/>
      <c r="G12307" s="23"/>
      <c r="V12307"/>
    </row>
    <row r="12308" spans="1:22" s="1" customFormat="1" ht="15.75" x14ac:dyDescent="0.25">
      <c r="A12308" s="22"/>
      <c r="B12308" s="22"/>
      <c r="G12308" s="23"/>
      <c r="V12308"/>
    </row>
    <row r="12309" spans="1:22" s="1" customFormat="1" ht="15.75" x14ac:dyDescent="0.25">
      <c r="A12309" s="22"/>
      <c r="B12309" s="22"/>
      <c r="G12309" s="23"/>
      <c r="V12309"/>
    </row>
    <row r="12310" spans="1:22" s="1" customFormat="1" ht="15.75" x14ac:dyDescent="0.25">
      <c r="A12310" s="22"/>
      <c r="B12310" s="22"/>
      <c r="G12310" s="23"/>
      <c r="V12310"/>
    </row>
    <row r="12311" spans="1:22" s="1" customFormat="1" ht="15.75" x14ac:dyDescent="0.25">
      <c r="A12311" s="22"/>
      <c r="B12311" s="22"/>
      <c r="G12311" s="23"/>
      <c r="V12311"/>
    </row>
    <row r="12312" spans="1:22" s="1" customFormat="1" ht="15.75" x14ac:dyDescent="0.25">
      <c r="A12312" s="22"/>
      <c r="B12312" s="22"/>
      <c r="G12312" s="23"/>
      <c r="V12312"/>
    </row>
    <row r="12313" spans="1:22" s="1" customFormat="1" ht="15.75" x14ac:dyDescent="0.25">
      <c r="A12313" s="22"/>
      <c r="B12313" s="22"/>
      <c r="G12313" s="23"/>
      <c r="V12313"/>
    </row>
    <row r="12314" spans="1:22" s="1" customFormat="1" ht="15.75" x14ac:dyDescent="0.25">
      <c r="A12314" s="22"/>
      <c r="B12314" s="22"/>
      <c r="G12314" s="23"/>
      <c r="V12314"/>
    </row>
    <row r="12315" spans="1:22" s="1" customFormat="1" ht="15.75" x14ac:dyDescent="0.25">
      <c r="A12315" s="22"/>
      <c r="B12315" s="22"/>
      <c r="G12315" s="23"/>
      <c r="V12315"/>
    </row>
    <row r="12316" spans="1:22" s="1" customFormat="1" ht="15.75" x14ac:dyDescent="0.25">
      <c r="A12316" s="22"/>
      <c r="B12316" s="22"/>
      <c r="G12316" s="23"/>
      <c r="V12316"/>
    </row>
    <row r="12317" spans="1:22" s="1" customFormat="1" ht="15.75" x14ac:dyDescent="0.25">
      <c r="A12317" s="22"/>
      <c r="B12317" s="22"/>
      <c r="G12317" s="23"/>
      <c r="V12317"/>
    </row>
    <row r="12318" spans="1:22" s="1" customFormat="1" ht="15.75" x14ac:dyDescent="0.25">
      <c r="A12318" s="22"/>
      <c r="B12318" s="22"/>
      <c r="G12318" s="23"/>
      <c r="V12318"/>
    </row>
    <row r="12319" spans="1:22" s="1" customFormat="1" ht="15.75" x14ac:dyDescent="0.25">
      <c r="A12319" s="22"/>
      <c r="B12319" s="22"/>
      <c r="G12319" s="23"/>
      <c r="V12319"/>
    </row>
    <row r="12320" spans="1:22" s="1" customFormat="1" ht="15.75" x14ac:dyDescent="0.25">
      <c r="A12320" s="22"/>
      <c r="B12320" s="22"/>
      <c r="G12320" s="23"/>
      <c r="V12320"/>
    </row>
    <row r="12321" spans="1:22" s="1" customFormat="1" ht="15.75" x14ac:dyDescent="0.25">
      <c r="A12321" s="22"/>
      <c r="B12321" s="22"/>
      <c r="G12321" s="23"/>
      <c r="V12321"/>
    </row>
    <row r="12322" spans="1:22" s="1" customFormat="1" ht="15.75" x14ac:dyDescent="0.25">
      <c r="A12322" s="22"/>
      <c r="B12322" s="22"/>
      <c r="G12322" s="23"/>
      <c r="V12322"/>
    </row>
    <row r="12323" spans="1:22" s="1" customFormat="1" ht="15.75" x14ac:dyDescent="0.25">
      <c r="A12323" s="22"/>
      <c r="B12323" s="22"/>
      <c r="G12323" s="23"/>
      <c r="V12323"/>
    </row>
    <row r="12324" spans="1:22" s="1" customFormat="1" ht="15.75" x14ac:dyDescent="0.25">
      <c r="A12324" s="22"/>
      <c r="B12324" s="22"/>
      <c r="G12324" s="23"/>
      <c r="V12324"/>
    </row>
    <row r="12325" spans="1:22" s="1" customFormat="1" ht="15.75" x14ac:dyDescent="0.25">
      <c r="A12325" s="22"/>
      <c r="B12325" s="22"/>
      <c r="G12325" s="23"/>
      <c r="V12325"/>
    </row>
    <row r="12326" spans="1:22" s="1" customFormat="1" ht="15.75" x14ac:dyDescent="0.25">
      <c r="A12326" s="22"/>
      <c r="B12326" s="22"/>
      <c r="G12326" s="23"/>
      <c r="V12326"/>
    </row>
    <row r="12327" spans="1:22" s="1" customFormat="1" ht="15.75" x14ac:dyDescent="0.25">
      <c r="A12327" s="22"/>
      <c r="B12327" s="22"/>
      <c r="G12327" s="23"/>
      <c r="V12327"/>
    </row>
    <row r="12328" spans="1:22" s="1" customFormat="1" ht="15.75" x14ac:dyDescent="0.25">
      <c r="A12328" s="22"/>
      <c r="B12328" s="22"/>
      <c r="G12328" s="23"/>
      <c r="V12328"/>
    </row>
    <row r="12329" spans="1:22" s="1" customFormat="1" ht="15.75" x14ac:dyDescent="0.25">
      <c r="A12329" s="22"/>
      <c r="B12329" s="22"/>
      <c r="G12329" s="23"/>
      <c r="V12329"/>
    </row>
    <row r="12330" spans="1:22" s="1" customFormat="1" ht="15.75" x14ac:dyDescent="0.25">
      <c r="A12330" s="22"/>
      <c r="B12330" s="22"/>
      <c r="G12330" s="23"/>
      <c r="V12330"/>
    </row>
    <row r="12331" spans="1:22" s="1" customFormat="1" ht="15.75" x14ac:dyDescent="0.25">
      <c r="A12331" s="22"/>
      <c r="B12331" s="22"/>
      <c r="G12331" s="23"/>
      <c r="V12331"/>
    </row>
    <row r="12332" spans="1:22" s="1" customFormat="1" ht="15.75" x14ac:dyDescent="0.25">
      <c r="A12332" s="22"/>
      <c r="B12332" s="22"/>
      <c r="G12332" s="23"/>
      <c r="V12332"/>
    </row>
    <row r="12333" spans="1:22" s="1" customFormat="1" ht="15.75" x14ac:dyDescent="0.25">
      <c r="A12333" s="22"/>
      <c r="B12333" s="22"/>
      <c r="G12333" s="23"/>
      <c r="V12333"/>
    </row>
    <row r="12334" spans="1:22" s="1" customFormat="1" ht="15.75" x14ac:dyDescent="0.25">
      <c r="A12334" s="22"/>
      <c r="B12334" s="22"/>
      <c r="G12334" s="23"/>
      <c r="V12334"/>
    </row>
    <row r="12335" spans="1:22" s="1" customFormat="1" ht="15.75" x14ac:dyDescent="0.25">
      <c r="A12335" s="22"/>
      <c r="B12335" s="22"/>
      <c r="G12335" s="23"/>
      <c r="V12335"/>
    </row>
    <row r="12336" spans="1:22" s="1" customFormat="1" ht="15.75" x14ac:dyDescent="0.25">
      <c r="A12336" s="22"/>
      <c r="B12336" s="22"/>
      <c r="G12336" s="23"/>
      <c r="V12336"/>
    </row>
    <row r="12337" spans="1:22" s="1" customFormat="1" ht="15.75" x14ac:dyDescent="0.25">
      <c r="A12337" s="22"/>
      <c r="B12337" s="22"/>
      <c r="G12337" s="23"/>
      <c r="V12337"/>
    </row>
    <row r="12338" spans="1:22" s="1" customFormat="1" ht="15.75" x14ac:dyDescent="0.25">
      <c r="A12338" s="22"/>
      <c r="B12338" s="22"/>
      <c r="G12338" s="23"/>
      <c r="V12338"/>
    </row>
    <row r="12339" spans="1:22" s="1" customFormat="1" ht="15.75" x14ac:dyDescent="0.25">
      <c r="A12339" s="22"/>
      <c r="B12339" s="22"/>
      <c r="G12339" s="23"/>
      <c r="V12339"/>
    </row>
    <row r="12340" spans="1:22" s="1" customFormat="1" ht="15.75" x14ac:dyDescent="0.25">
      <c r="A12340" s="22"/>
      <c r="B12340" s="22"/>
      <c r="G12340" s="23"/>
      <c r="V12340"/>
    </row>
    <row r="12341" spans="1:22" s="1" customFormat="1" ht="15.75" x14ac:dyDescent="0.25">
      <c r="A12341" s="22"/>
      <c r="B12341" s="22"/>
      <c r="G12341" s="23"/>
      <c r="V12341"/>
    </row>
    <row r="12342" spans="1:22" s="1" customFormat="1" ht="15.75" x14ac:dyDescent="0.25">
      <c r="A12342" s="22"/>
      <c r="B12342" s="22"/>
      <c r="G12342" s="23"/>
      <c r="V12342"/>
    </row>
    <row r="12343" spans="1:22" s="1" customFormat="1" ht="15.75" x14ac:dyDescent="0.25">
      <c r="A12343" s="22"/>
      <c r="B12343" s="22"/>
      <c r="G12343" s="23"/>
      <c r="V12343"/>
    </row>
    <row r="12344" spans="1:22" s="1" customFormat="1" ht="15.75" x14ac:dyDescent="0.25">
      <c r="A12344" s="22"/>
      <c r="B12344" s="22"/>
      <c r="G12344" s="23"/>
      <c r="V12344"/>
    </row>
    <row r="12345" spans="1:22" s="1" customFormat="1" ht="15.75" x14ac:dyDescent="0.25">
      <c r="A12345" s="22"/>
      <c r="B12345" s="22"/>
      <c r="G12345" s="23"/>
      <c r="V12345"/>
    </row>
    <row r="12346" spans="1:22" s="1" customFormat="1" ht="15.75" x14ac:dyDescent="0.25">
      <c r="A12346" s="22"/>
      <c r="B12346" s="22"/>
      <c r="G12346" s="23"/>
      <c r="V12346"/>
    </row>
    <row r="12347" spans="1:22" s="1" customFormat="1" ht="15.75" x14ac:dyDescent="0.25">
      <c r="A12347" s="22"/>
      <c r="B12347" s="22"/>
      <c r="G12347" s="23"/>
      <c r="V12347"/>
    </row>
    <row r="12348" spans="1:22" s="1" customFormat="1" ht="15.75" x14ac:dyDescent="0.25">
      <c r="A12348" s="22"/>
      <c r="B12348" s="22"/>
      <c r="G12348" s="23"/>
      <c r="V12348"/>
    </row>
    <row r="12349" spans="1:22" s="1" customFormat="1" ht="15.75" x14ac:dyDescent="0.25">
      <c r="A12349" s="22"/>
      <c r="B12349" s="22"/>
      <c r="G12349" s="23"/>
      <c r="V12349"/>
    </row>
    <row r="12350" spans="1:22" s="1" customFormat="1" ht="15.75" x14ac:dyDescent="0.25">
      <c r="A12350" s="22"/>
      <c r="B12350" s="22"/>
      <c r="G12350" s="23"/>
      <c r="V12350"/>
    </row>
    <row r="12351" spans="1:22" s="1" customFormat="1" ht="15.75" x14ac:dyDescent="0.25">
      <c r="A12351" s="22"/>
      <c r="B12351" s="22"/>
      <c r="G12351" s="23"/>
      <c r="V12351"/>
    </row>
    <row r="12352" spans="1:22" s="1" customFormat="1" ht="15.75" x14ac:dyDescent="0.25">
      <c r="A12352" s="22"/>
      <c r="B12352" s="22"/>
      <c r="G12352" s="23"/>
      <c r="V12352"/>
    </row>
    <row r="12353" spans="1:22" s="1" customFormat="1" ht="15.75" x14ac:dyDescent="0.25">
      <c r="A12353" s="22"/>
      <c r="B12353" s="22"/>
      <c r="G12353" s="23"/>
      <c r="V12353"/>
    </row>
    <row r="12354" spans="1:22" s="1" customFormat="1" ht="15.75" x14ac:dyDescent="0.25">
      <c r="A12354" s="22"/>
      <c r="B12354" s="22"/>
      <c r="G12354" s="23"/>
      <c r="V12354"/>
    </row>
    <row r="12355" spans="1:22" s="1" customFormat="1" ht="15.75" x14ac:dyDescent="0.25">
      <c r="A12355" s="22"/>
      <c r="B12355" s="22"/>
      <c r="G12355" s="23"/>
      <c r="V12355"/>
    </row>
    <row r="12356" spans="1:22" s="1" customFormat="1" ht="15.75" x14ac:dyDescent="0.25">
      <c r="A12356" s="22"/>
      <c r="B12356" s="22"/>
      <c r="G12356" s="23"/>
      <c r="V12356"/>
    </row>
    <row r="12357" spans="1:22" s="1" customFormat="1" ht="15.75" x14ac:dyDescent="0.25">
      <c r="A12357" s="22"/>
      <c r="B12357" s="22"/>
      <c r="G12357" s="23"/>
      <c r="V12357"/>
    </row>
    <row r="12358" spans="1:22" s="1" customFormat="1" ht="15.75" x14ac:dyDescent="0.25">
      <c r="A12358" s="22"/>
      <c r="B12358" s="22"/>
      <c r="G12358" s="23"/>
      <c r="V12358"/>
    </row>
    <row r="12359" spans="1:22" s="1" customFormat="1" ht="15.75" x14ac:dyDescent="0.25">
      <c r="A12359" s="22"/>
      <c r="B12359" s="22"/>
      <c r="G12359" s="23"/>
      <c r="V12359"/>
    </row>
    <row r="12360" spans="1:22" s="1" customFormat="1" ht="15.75" x14ac:dyDescent="0.25">
      <c r="A12360" s="22"/>
      <c r="B12360" s="22"/>
      <c r="G12360" s="23"/>
      <c r="V12360"/>
    </row>
    <row r="12361" spans="1:22" s="1" customFormat="1" ht="15.75" x14ac:dyDescent="0.25">
      <c r="A12361" s="22"/>
      <c r="B12361" s="22"/>
      <c r="G12361" s="23"/>
      <c r="V12361"/>
    </row>
    <row r="12362" spans="1:22" s="1" customFormat="1" ht="15.75" x14ac:dyDescent="0.25">
      <c r="A12362" s="22"/>
      <c r="B12362" s="22"/>
      <c r="G12362" s="23"/>
      <c r="V12362"/>
    </row>
    <row r="12363" spans="1:22" s="1" customFormat="1" ht="15.75" x14ac:dyDescent="0.25">
      <c r="A12363" s="22"/>
      <c r="B12363" s="22"/>
      <c r="G12363" s="23"/>
      <c r="V12363"/>
    </row>
    <row r="12364" spans="1:22" s="1" customFormat="1" ht="15.75" x14ac:dyDescent="0.25">
      <c r="A12364" s="22"/>
      <c r="B12364" s="22"/>
      <c r="G12364" s="23"/>
      <c r="V12364"/>
    </row>
    <row r="12365" spans="1:22" s="1" customFormat="1" ht="15.75" x14ac:dyDescent="0.25">
      <c r="A12365" s="22"/>
      <c r="B12365" s="22"/>
      <c r="G12365" s="23"/>
      <c r="V12365"/>
    </row>
    <row r="12366" spans="1:22" s="1" customFormat="1" ht="15.75" x14ac:dyDescent="0.25">
      <c r="A12366" s="22"/>
      <c r="B12366" s="22"/>
      <c r="G12366" s="23"/>
      <c r="V12366"/>
    </row>
    <row r="12367" spans="1:22" s="1" customFormat="1" ht="15.75" x14ac:dyDescent="0.25">
      <c r="A12367" s="22"/>
      <c r="B12367" s="22"/>
      <c r="G12367" s="23"/>
      <c r="V12367"/>
    </row>
    <row r="12368" spans="1:22" s="1" customFormat="1" ht="15.75" x14ac:dyDescent="0.25">
      <c r="A12368" s="22"/>
      <c r="B12368" s="22"/>
      <c r="G12368" s="23"/>
      <c r="V12368"/>
    </row>
    <row r="12369" spans="1:22" s="1" customFormat="1" ht="15.75" x14ac:dyDescent="0.25">
      <c r="A12369" s="22"/>
      <c r="B12369" s="22"/>
      <c r="G12369" s="23"/>
      <c r="V12369"/>
    </row>
    <row r="12370" spans="1:22" s="1" customFormat="1" ht="15.75" x14ac:dyDescent="0.25">
      <c r="A12370" s="22"/>
      <c r="B12370" s="22"/>
      <c r="G12370" s="23"/>
      <c r="V12370"/>
    </row>
    <row r="12371" spans="1:22" s="1" customFormat="1" ht="15.75" x14ac:dyDescent="0.25">
      <c r="A12371" s="22"/>
      <c r="B12371" s="22"/>
      <c r="G12371" s="23"/>
      <c r="V12371"/>
    </row>
    <row r="12372" spans="1:22" s="1" customFormat="1" ht="15.75" x14ac:dyDescent="0.25">
      <c r="A12372" s="22"/>
      <c r="B12372" s="22"/>
      <c r="G12372" s="23"/>
      <c r="V12372"/>
    </row>
    <row r="12373" spans="1:22" s="1" customFormat="1" ht="15.75" x14ac:dyDescent="0.25">
      <c r="A12373" s="22"/>
      <c r="B12373" s="22"/>
      <c r="G12373" s="23"/>
      <c r="V12373"/>
    </row>
    <row r="12374" spans="1:22" s="1" customFormat="1" ht="15.75" x14ac:dyDescent="0.25">
      <c r="A12374" s="22"/>
      <c r="B12374" s="22"/>
      <c r="G12374" s="23"/>
      <c r="V12374"/>
    </row>
    <row r="12375" spans="1:22" s="1" customFormat="1" ht="15.75" x14ac:dyDescent="0.25">
      <c r="A12375" s="22"/>
      <c r="B12375" s="22"/>
      <c r="G12375" s="23"/>
      <c r="V12375"/>
    </row>
    <row r="12376" spans="1:22" s="1" customFormat="1" ht="15.75" x14ac:dyDescent="0.25">
      <c r="A12376" s="22"/>
      <c r="B12376" s="22"/>
      <c r="G12376" s="23"/>
      <c r="V12376"/>
    </row>
    <row r="12377" spans="1:22" s="1" customFormat="1" ht="15.75" x14ac:dyDescent="0.25">
      <c r="A12377" s="22"/>
      <c r="B12377" s="22"/>
      <c r="G12377" s="23"/>
      <c r="V12377"/>
    </row>
    <row r="12378" spans="1:22" s="1" customFormat="1" ht="15.75" x14ac:dyDescent="0.25">
      <c r="A12378" s="22"/>
      <c r="B12378" s="22"/>
      <c r="G12378" s="23"/>
      <c r="V12378"/>
    </row>
    <row r="12379" spans="1:22" s="1" customFormat="1" ht="15.75" x14ac:dyDescent="0.25">
      <c r="A12379" s="22"/>
      <c r="B12379" s="22"/>
      <c r="G12379" s="23"/>
      <c r="V12379"/>
    </row>
    <row r="12380" spans="1:22" s="1" customFormat="1" ht="15.75" x14ac:dyDescent="0.25">
      <c r="A12380" s="22"/>
      <c r="B12380" s="22"/>
      <c r="G12380" s="23"/>
      <c r="V12380"/>
    </row>
    <row r="12381" spans="1:22" s="1" customFormat="1" ht="15.75" x14ac:dyDescent="0.25">
      <c r="A12381" s="22"/>
      <c r="B12381" s="22"/>
      <c r="G12381" s="23"/>
      <c r="V12381"/>
    </row>
    <row r="12382" spans="1:22" s="1" customFormat="1" ht="15.75" x14ac:dyDescent="0.25">
      <c r="A12382" s="22"/>
      <c r="B12382" s="22"/>
      <c r="G12382" s="23"/>
      <c r="V12382"/>
    </row>
    <row r="12383" spans="1:22" s="1" customFormat="1" ht="15.75" x14ac:dyDescent="0.25">
      <c r="A12383" s="22"/>
      <c r="B12383" s="22"/>
      <c r="G12383" s="23"/>
      <c r="V12383"/>
    </row>
    <row r="12384" spans="1:22" s="1" customFormat="1" ht="15.75" x14ac:dyDescent="0.25">
      <c r="A12384" s="22"/>
      <c r="B12384" s="22"/>
      <c r="G12384" s="23"/>
      <c r="V12384"/>
    </row>
    <row r="12385" spans="1:22" s="1" customFormat="1" ht="15.75" x14ac:dyDescent="0.25">
      <c r="A12385" s="22"/>
      <c r="B12385" s="22"/>
      <c r="G12385" s="23"/>
      <c r="V12385"/>
    </row>
    <row r="12386" spans="1:22" s="1" customFormat="1" ht="15.75" x14ac:dyDescent="0.25">
      <c r="A12386" s="22"/>
      <c r="B12386" s="22"/>
      <c r="G12386" s="23"/>
      <c r="V12386"/>
    </row>
    <row r="12387" spans="1:22" s="1" customFormat="1" ht="15.75" x14ac:dyDescent="0.25">
      <c r="A12387" s="22"/>
      <c r="B12387" s="22"/>
      <c r="G12387" s="23"/>
      <c r="V12387"/>
    </row>
    <row r="12388" spans="1:22" s="1" customFormat="1" ht="15.75" x14ac:dyDescent="0.25">
      <c r="A12388" s="22"/>
      <c r="B12388" s="22"/>
      <c r="G12388" s="23"/>
      <c r="V12388"/>
    </row>
    <row r="12389" spans="1:22" s="1" customFormat="1" ht="15.75" x14ac:dyDescent="0.25">
      <c r="A12389" s="22"/>
      <c r="B12389" s="22"/>
      <c r="G12389" s="23"/>
      <c r="V12389"/>
    </row>
    <row r="12390" spans="1:22" s="1" customFormat="1" ht="15.75" x14ac:dyDescent="0.25">
      <c r="A12390" s="22"/>
      <c r="B12390" s="22"/>
      <c r="G12390" s="23"/>
      <c r="V12390"/>
    </row>
    <row r="12391" spans="1:22" s="1" customFormat="1" ht="15.75" x14ac:dyDescent="0.25">
      <c r="A12391" s="22"/>
      <c r="B12391" s="22"/>
      <c r="G12391" s="23"/>
      <c r="V12391"/>
    </row>
    <row r="12392" spans="1:22" s="1" customFormat="1" ht="15.75" x14ac:dyDescent="0.25">
      <c r="A12392" s="22"/>
      <c r="B12392" s="22"/>
      <c r="G12392" s="23"/>
      <c r="V12392"/>
    </row>
    <row r="12393" spans="1:22" s="1" customFormat="1" ht="15.75" x14ac:dyDescent="0.25">
      <c r="A12393" s="22"/>
      <c r="B12393" s="22"/>
      <c r="G12393" s="23"/>
      <c r="V12393"/>
    </row>
    <row r="12394" spans="1:22" s="1" customFormat="1" ht="15.75" x14ac:dyDescent="0.25">
      <c r="A12394" s="22"/>
      <c r="B12394" s="22"/>
      <c r="G12394" s="23"/>
      <c r="V12394"/>
    </row>
    <row r="12395" spans="1:22" s="1" customFormat="1" ht="15.75" x14ac:dyDescent="0.25">
      <c r="A12395" s="22"/>
      <c r="B12395" s="22"/>
      <c r="G12395" s="23"/>
      <c r="V12395"/>
    </row>
    <row r="12396" spans="1:22" s="1" customFormat="1" ht="15.75" x14ac:dyDescent="0.25">
      <c r="A12396" s="22"/>
      <c r="B12396" s="22"/>
      <c r="G12396" s="23"/>
      <c r="V12396"/>
    </row>
    <row r="12397" spans="1:22" s="1" customFormat="1" ht="15.75" x14ac:dyDescent="0.25">
      <c r="A12397" s="22"/>
      <c r="B12397" s="22"/>
      <c r="G12397" s="23"/>
      <c r="V12397"/>
    </row>
    <row r="12398" spans="1:22" s="1" customFormat="1" ht="15.75" x14ac:dyDescent="0.25">
      <c r="A12398" s="22"/>
      <c r="B12398" s="22"/>
      <c r="G12398" s="23"/>
      <c r="V12398"/>
    </row>
    <row r="12399" spans="1:22" s="1" customFormat="1" ht="15.75" x14ac:dyDescent="0.25">
      <c r="A12399" s="22"/>
      <c r="B12399" s="22"/>
      <c r="G12399" s="23"/>
      <c r="V12399"/>
    </row>
    <row r="12400" spans="1:22" s="1" customFormat="1" ht="15.75" x14ac:dyDescent="0.25">
      <c r="A12400" s="22"/>
      <c r="B12400" s="22"/>
      <c r="G12400" s="23"/>
      <c r="V12400"/>
    </row>
    <row r="12401" spans="1:22" s="1" customFormat="1" ht="15.75" x14ac:dyDescent="0.25">
      <c r="A12401" s="22"/>
      <c r="B12401" s="22"/>
      <c r="G12401" s="23"/>
      <c r="V12401"/>
    </row>
    <row r="12402" spans="1:22" s="1" customFormat="1" ht="15.75" x14ac:dyDescent="0.25">
      <c r="A12402" s="22"/>
      <c r="B12402" s="22"/>
      <c r="G12402" s="23"/>
      <c r="V12402"/>
    </row>
    <row r="12403" spans="1:22" s="1" customFormat="1" ht="15.75" x14ac:dyDescent="0.25">
      <c r="A12403" s="22"/>
      <c r="B12403" s="22"/>
      <c r="G12403" s="23"/>
      <c r="V12403"/>
    </row>
    <row r="12404" spans="1:22" s="1" customFormat="1" ht="15.75" x14ac:dyDescent="0.25">
      <c r="A12404" s="22"/>
      <c r="B12404" s="22"/>
      <c r="G12404" s="23"/>
      <c r="V12404"/>
    </row>
    <row r="12405" spans="1:22" s="1" customFormat="1" ht="15.75" x14ac:dyDescent="0.25">
      <c r="A12405" s="22"/>
      <c r="B12405" s="22"/>
      <c r="G12405" s="23"/>
      <c r="V12405"/>
    </row>
    <row r="12406" spans="1:22" s="1" customFormat="1" ht="15.75" x14ac:dyDescent="0.25">
      <c r="A12406" s="22"/>
      <c r="B12406" s="22"/>
      <c r="G12406" s="23"/>
      <c r="V12406"/>
    </row>
    <row r="12407" spans="1:22" s="1" customFormat="1" ht="15.75" x14ac:dyDescent="0.25">
      <c r="A12407" s="22"/>
      <c r="B12407" s="22"/>
      <c r="G12407" s="23"/>
      <c r="V12407"/>
    </row>
    <row r="12408" spans="1:22" s="1" customFormat="1" ht="15.75" x14ac:dyDescent="0.25">
      <c r="A12408" s="22"/>
      <c r="B12408" s="22"/>
      <c r="G12408" s="23"/>
      <c r="V12408"/>
    </row>
    <row r="12409" spans="1:22" s="1" customFormat="1" ht="15.75" x14ac:dyDescent="0.25">
      <c r="A12409" s="22"/>
      <c r="B12409" s="22"/>
      <c r="G12409" s="23"/>
      <c r="V12409"/>
    </row>
    <row r="12410" spans="1:22" s="1" customFormat="1" ht="15.75" x14ac:dyDescent="0.25">
      <c r="A12410" s="22"/>
      <c r="B12410" s="22"/>
      <c r="G12410" s="23"/>
      <c r="V12410"/>
    </row>
    <row r="12411" spans="1:22" s="1" customFormat="1" ht="15.75" x14ac:dyDescent="0.25">
      <c r="A12411" s="22"/>
      <c r="B12411" s="22"/>
      <c r="G12411" s="23"/>
      <c r="V12411"/>
    </row>
    <row r="12412" spans="1:22" s="1" customFormat="1" ht="15.75" x14ac:dyDescent="0.25">
      <c r="A12412" s="22"/>
      <c r="B12412" s="22"/>
      <c r="G12412" s="23"/>
      <c r="V12412"/>
    </row>
    <row r="12413" spans="1:22" s="1" customFormat="1" ht="15.75" x14ac:dyDescent="0.25">
      <c r="A12413" s="22"/>
      <c r="B12413" s="22"/>
      <c r="G12413" s="23"/>
      <c r="V12413"/>
    </row>
    <row r="12414" spans="1:22" s="1" customFormat="1" ht="15.75" x14ac:dyDescent="0.25">
      <c r="A12414" s="22"/>
      <c r="B12414" s="22"/>
      <c r="G12414" s="23"/>
      <c r="V12414"/>
    </row>
    <row r="12415" spans="1:22" s="1" customFormat="1" ht="15.75" x14ac:dyDescent="0.25">
      <c r="A12415" s="22"/>
      <c r="B12415" s="22"/>
      <c r="G12415" s="23"/>
      <c r="V12415"/>
    </row>
    <row r="12416" spans="1:22" s="1" customFormat="1" ht="15.75" x14ac:dyDescent="0.25">
      <c r="A12416" s="22"/>
      <c r="B12416" s="22"/>
      <c r="G12416" s="23"/>
      <c r="V12416"/>
    </row>
    <row r="12417" spans="1:22" s="1" customFormat="1" ht="15.75" x14ac:dyDescent="0.25">
      <c r="A12417" s="22"/>
      <c r="B12417" s="22"/>
      <c r="G12417" s="23"/>
      <c r="V12417"/>
    </row>
    <row r="12418" spans="1:22" s="1" customFormat="1" ht="15.75" x14ac:dyDescent="0.25">
      <c r="A12418" s="22"/>
      <c r="B12418" s="22"/>
      <c r="G12418" s="23"/>
      <c r="V12418"/>
    </row>
    <row r="12419" spans="1:22" s="1" customFormat="1" ht="15.75" x14ac:dyDescent="0.25">
      <c r="A12419" s="22"/>
      <c r="B12419" s="22"/>
      <c r="G12419" s="23"/>
      <c r="V12419"/>
    </row>
    <row r="12420" spans="1:22" s="1" customFormat="1" ht="15.75" x14ac:dyDescent="0.25">
      <c r="A12420" s="22"/>
      <c r="B12420" s="22"/>
      <c r="G12420" s="23"/>
      <c r="V12420"/>
    </row>
    <row r="12421" spans="1:22" s="1" customFormat="1" ht="15.75" x14ac:dyDescent="0.25">
      <c r="A12421" s="22"/>
      <c r="B12421" s="22"/>
      <c r="G12421" s="23"/>
      <c r="V12421"/>
    </row>
    <row r="12422" spans="1:22" s="1" customFormat="1" ht="15.75" x14ac:dyDescent="0.25">
      <c r="A12422" s="22"/>
      <c r="B12422" s="22"/>
      <c r="G12422" s="23"/>
      <c r="V12422"/>
    </row>
    <row r="12423" spans="1:22" s="1" customFormat="1" ht="15.75" x14ac:dyDescent="0.25">
      <c r="A12423" s="22"/>
      <c r="B12423" s="22"/>
      <c r="G12423" s="23"/>
      <c r="V12423"/>
    </row>
    <row r="12424" spans="1:22" s="1" customFormat="1" ht="15.75" x14ac:dyDescent="0.25">
      <c r="A12424" s="22"/>
      <c r="B12424" s="22"/>
      <c r="G12424" s="23"/>
      <c r="V12424"/>
    </row>
    <row r="12425" spans="1:22" s="1" customFormat="1" ht="15.75" x14ac:dyDescent="0.25">
      <c r="A12425" s="22"/>
      <c r="B12425" s="22"/>
      <c r="G12425" s="23"/>
      <c r="V12425"/>
    </row>
    <row r="12426" spans="1:22" s="1" customFormat="1" ht="15.75" x14ac:dyDescent="0.25">
      <c r="A12426" s="22"/>
      <c r="B12426" s="22"/>
      <c r="G12426" s="23"/>
      <c r="V12426"/>
    </row>
    <row r="12427" spans="1:22" s="1" customFormat="1" ht="15.75" x14ac:dyDescent="0.25">
      <c r="A12427" s="22"/>
      <c r="B12427" s="22"/>
      <c r="G12427" s="23"/>
      <c r="V12427"/>
    </row>
    <row r="12428" spans="1:22" s="1" customFormat="1" ht="15.75" x14ac:dyDescent="0.25">
      <c r="A12428" s="22"/>
      <c r="B12428" s="22"/>
      <c r="G12428" s="23"/>
      <c r="V12428"/>
    </row>
    <row r="12429" spans="1:22" s="1" customFormat="1" ht="15.75" x14ac:dyDescent="0.25">
      <c r="A12429" s="22"/>
      <c r="B12429" s="22"/>
      <c r="G12429" s="23"/>
      <c r="V12429"/>
    </row>
    <row r="12430" spans="1:22" s="1" customFormat="1" ht="15.75" x14ac:dyDescent="0.25">
      <c r="A12430" s="22"/>
      <c r="B12430" s="22"/>
      <c r="G12430" s="23"/>
      <c r="V12430"/>
    </row>
    <row r="12431" spans="1:22" s="1" customFormat="1" ht="15.75" x14ac:dyDescent="0.25">
      <c r="A12431" s="22"/>
      <c r="B12431" s="22"/>
      <c r="G12431" s="23"/>
      <c r="V12431"/>
    </row>
    <row r="12432" spans="1:22" s="1" customFormat="1" ht="15.75" x14ac:dyDescent="0.25">
      <c r="A12432" s="22"/>
      <c r="B12432" s="22"/>
      <c r="G12432" s="23"/>
      <c r="V12432"/>
    </row>
    <row r="12433" spans="1:22" s="1" customFormat="1" ht="15.75" x14ac:dyDescent="0.25">
      <c r="A12433" s="22"/>
      <c r="B12433" s="22"/>
      <c r="G12433" s="23"/>
      <c r="V12433"/>
    </row>
    <row r="12434" spans="1:22" s="1" customFormat="1" ht="15.75" x14ac:dyDescent="0.25">
      <c r="A12434" s="22"/>
      <c r="B12434" s="22"/>
      <c r="G12434" s="23"/>
      <c r="V12434"/>
    </row>
    <row r="12435" spans="1:22" s="1" customFormat="1" ht="15.75" x14ac:dyDescent="0.25">
      <c r="A12435" s="22"/>
      <c r="B12435" s="22"/>
      <c r="G12435" s="23"/>
      <c r="V12435"/>
    </row>
    <row r="12436" spans="1:22" s="1" customFormat="1" ht="15.75" x14ac:dyDescent="0.25">
      <c r="A12436" s="22"/>
      <c r="B12436" s="22"/>
      <c r="G12436" s="23"/>
      <c r="V12436"/>
    </row>
    <row r="12437" spans="1:22" s="1" customFormat="1" ht="15.75" x14ac:dyDescent="0.25">
      <c r="A12437" s="22"/>
      <c r="B12437" s="22"/>
      <c r="G12437" s="23"/>
      <c r="V12437"/>
    </row>
    <row r="12438" spans="1:22" s="1" customFormat="1" ht="15.75" x14ac:dyDescent="0.25">
      <c r="A12438" s="22"/>
      <c r="B12438" s="22"/>
      <c r="G12438" s="23"/>
      <c r="V12438"/>
    </row>
    <row r="12439" spans="1:22" s="1" customFormat="1" ht="15.75" x14ac:dyDescent="0.25">
      <c r="A12439" s="22"/>
      <c r="B12439" s="22"/>
      <c r="G12439" s="23"/>
      <c r="V12439"/>
    </row>
    <row r="12440" spans="1:22" s="1" customFormat="1" ht="15.75" x14ac:dyDescent="0.25">
      <c r="A12440" s="22"/>
      <c r="B12440" s="22"/>
      <c r="G12440" s="23"/>
      <c r="V12440"/>
    </row>
    <row r="12441" spans="1:22" s="1" customFormat="1" ht="15.75" x14ac:dyDescent="0.25">
      <c r="A12441" s="22"/>
      <c r="B12441" s="22"/>
      <c r="G12441" s="23"/>
      <c r="V12441"/>
    </row>
    <row r="12442" spans="1:22" s="1" customFormat="1" ht="15.75" x14ac:dyDescent="0.25">
      <c r="A12442" s="22"/>
      <c r="B12442" s="22"/>
      <c r="G12442" s="23"/>
      <c r="V12442"/>
    </row>
    <row r="12443" spans="1:22" s="1" customFormat="1" ht="15.75" x14ac:dyDescent="0.25">
      <c r="A12443" s="22"/>
      <c r="B12443" s="22"/>
      <c r="G12443" s="23"/>
      <c r="V12443"/>
    </row>
    <row r="12444" spans="1:22" s="1" customFormat="1" ht="15.75" x14ac:dyDescent="0.25">
      <c r="A12444" s="22"/>
      <c r="B12444" s="22"/>
      <c r="G12444" s="23"/>
      <c r="V12444"/>
    </row>
    <row r="12445" spans="1:22" s="1" customFormat="1" ht="15.75" x14ac:dyDescent="0.25">
      <c r="A12445" s="22"/>
      <c r="B12445" s="22"/>
      <c r="G12445" s="23"/>
      <c r="V12445"/>
    </row>
    <row r="12446" spans="1:22" s="1" customFormat="1" ht="15.75" x14ac:dyDescent="0.25">
      <c r="A12446" s="22"/>
      <c r="B12446" s="22"/>
      <c r="G12446" s="23"/>
      <c r="V12446"/>
    </row>
    <row r="12447" spans="1:22" s="1" customFormat="1" ht="15.75" x14ac:dyDescent="0.25">
      <c r="A12447" s="22"/>
      <c r="B12447" s="22"/>
      <c r="G12447" s="23"/>
      <c r="V12447"/>
    </row>
    <row r="12448" spans="1:22" s="1" customFormat="1" ht="15.75" x14ac:dyDescent="0.25">
      <c r="A12448" s="22"/>
      <c r="B12448" s="22"/>
      <c r="G12448" s="23"/>
      <c r="V12448"/>
    </row>
    <row r="12449" spans="1:22" s="1" customFormat="1" ht="15.75" x14ac:dyDescent="0.25">
      <c r="A12449" s="22"/>
      <c r="B12449" s="22"/>
      <c r="G12449" s="23"/>
      <c r="V12449"/>
    </row>
    <row r="12450" spans="1:22" s="1" customFormat="1" ht="15.75" x14ac:dyDescent="0.25">
      <c r="A12450" s="22"/>
      <c r="B12450" s="22"/>
      <c r="G12450" s="23"/>
      <c r="V12450"/>
    </row>
    <row r="12451" spans="1:22" s="1" customFormat="1" ht="15.75" x14ac:dyDescent="0.25">
      <c r="A12451" s="22"/>
      <c r="B12451" s="22"/>
      <c r="G12451" s="23"/>
      <c r="V12451"/>
    </row>
    <row r="12452" spans="1:22" s="1" customFormat="1" ht="15.75" x14ac:dyDescent="0.25">
      <c r="A12452" s="22"/>
      <c r="B12452" s="22"/>
      <c r="G12452" s="23"/>
      <c r="V12452"/>
    </row>
    <row r="12453" spans="1:22" s="1" customFormat="1" ht="15.75" x14ac:dyDescent="0.25">
      <c r="A12453" s="22"/>
      <c r="B12453" s="22"/>
      <c r="G12453" s="23"/>
      <c r="V12453"/>
    </row>
    <row r="12454" spans="1:22" s="1" customFormat="1" ht="15.75" x14ac:dyDescent="0.25">
      <c r="A12454" s="22"/>
      <c r="B12454" s="22"/>
      <c r="G12454" s="23"/>
      <c r="V12454"/>
    </row>
    <row r="12455" spans="1:22" s="1" customFormat="1" ht="15.75" x14ac:dyDescent="0.25">
      <c r="A12455" s="22"/>
      <c r="B12455" s="22"/>
      <c r="G12455" s="23"/>
      <c r="V12455"/>
    </row>
    <row r="12456" spans="1:22" s="1" customFormat="1" ht="15.75" x14ac:dyDescent="0.25">
      <c r="A12456" s="22"/>
      <c r="B12456" s="22"/>
      <c r="G12456" s="23"/>
      <c r="V12456"/>
    </row>
    <row r="12457" spans="1:22" s="1" customFormat="1" ht="15.75" x14ac:dyDescent="0.25">
      <c r="A12457" s="22"/>
      <c r="B12457" s="22"/>
      <c r="G12457" s="23"/>
      <c r="V12457"/>
    </row>
    <row r="12458" spans="1:22" s="1" customFormat="1" ht="15.75" x14ac:dyDescent="0.25">
      <c r="A12458" s="22"/>
      <c r="B12458" s="22"/>
      <c r="G12458" s="23"/>
      <c r="V12458"/>
    </row>
    <row r="12459" spans="1:22" s="1" customFormat="1" ht="15.75" x14ac:dyDescent="0.25">
      <c r="A12459" s="22"/>
      <c r="B12459" s="22"/>
      <c r="G12459" s="23"/>
      <c r="V12459"/>
    </row>
    <row r="12460" spans="1:22" s="1" customFormat="1" ht="15.75" x14ac:dyDescent="0.25">
      <c r="A12460" s="22"/>
      <c r="B12460" s="22"/>
      <c r="G12460" s="23"/>
      <c r="V12460"/>
    </row>
    <row r="12461" spans="1:22" s="1" customFormat="1" ht="15.75" x14ac:dyDescent="0.25">
      <c r="A12461" s="22"/>
      <c r="B12461" s="22"/>
      <c r="G12461" s="23"/>
      <c r="V12461"/>
    </row>
    <row r="12462" spans="1:22" s="1" customFormat="1" ht="15.75" x14ac:dyDescent="0.25">
      <c r="A12462" s="22"/>
      <c r="B12462" s="22"/>
      <c r="G12462" s="23"/>
      <c r="V12462"/>
    </row>
    <row r="12463" spans="1:22" s="1" customFormat="1" ht="15.75" x14ac:dyDescent="0.25">
      <c r="A12463" s="22"/>
      <c r="B12463" s="22"/>
      <c r="G12463" s="23"/>
      <c r="V12463"/>
    </row>
    <row r="12464" spans="1:22" s="1" customFormat="1" ht="15.75" x14ac:dyDescent="0.25">
      <c r="A12464" s="22"/>
      <c r="B12464" s="22"/>
      <c r="G12464" s="23"/>
      <c r="V12464"/>
    </row>
    <row r="12465" spans="1:22" s="1" customFormat="1" ht="15.75" x14ac:dyDescent="0.25">
      <c r="A12465" s="22"/>
      <c r="B12465" s="22"/>
      <c r="G12465" s="23"/>
      <c r="V12465"/>
    </row>
    <row r="12466" spans="1:22" s="1" customFormat="1" ht="15.75" x14ac:dyDescent="0.25">
      <c r="A12466" s="22"/>
      <c r="B12466" s="22"/>
      <c r="G12466" s="23"/>
      <c r="V12466"/>
    </row>
    <row r="12467" spans="1:22" s="1" customFormat="1" ht="15.75" x14ac:dyDescent="0.25">
      <c r="A12467" s="22"/>
      <c r="B12467" s="22"/>
      <c r="G12467" s="23"/>
      <c r="V12467"/>
    </row>
    <row r="12468" spans="1:22" s="1" customFormat="1" ht="15.75" x14ac:dyDescent="0.25">
      <c r="A12468" s="22"/>
      <c r="B12468" s="22"/>
      <c r="G12468" s="23"/>
      <c r="V12468"/>
    </row>
    <row r="12469" spans="1:22" s="1" customFormat="1" ht="15.75" x14ac:dyDescent="0.25">
      <c r="A12469" s="22"/>
      <c r="B12469" s="22"/>
      <c r="G12469" s="23"/>
      <c r="V12469"/>
    </row>
    <row r="12470" spans="1:22" s="1" customFormat="1" ht="15.75" x14ac:dyDescent="0.25">
      <c r="A12470" s="22"/>
      <c r="B12470" s="22"/>
      <c r="G12470" s="23"/>
      <c r="V12470"/>
    </row>
    <row r="12471" spans="1:22" s="1" customFormat="1" ht="15.75" x14ac:dyDescent="0.25">
      <c r="A12471" s="22"/>
      <c r="B12471" s="22"/>
      <c r="G12471" s="23"/>
      <c r="V12471"/>
    </row>
    <row r="12472" spans="1:22" s="1" customFormat="1" ht="15.75" x14ac:dyDescent="0.25">
      <c r="A12472" s="22"/>
      <c r="B12472" s="22"/>
      <c r="G12472" s="23"/>
      <c r="V12472"/>
    </row>
    <row r="12473" spans="1:22" s="1" customFormat="1" ht="15.75" x14ac:dyDescent="0.25">
      <c r="A12473" s="22"/>
      <c r="B12473" s="22"/>
      <c r="G12473" s="23"/>
      <c r="V12473"/>
    </row>
    <row r="12474" spans="1:22" s="1" customFormat="1" ht="15.75" x14ac:dyDescent="0.25">
      <c r="A12474" s="22"/>
      <c r="B12474" s="22"/>
      <c r="G12474" s="23"/>
      <c r="V12474"/>
    </row>
    <row r="12475" spans="1:22" s="1" customFormat="1" ht="15.75" x14ac:dyDescent="0.25">
      <c r="A12475" s="22"/>
      <c r="B12475" s="22"/>
      <c r="G12475" s="23"/>
      <c r="V12475"/>
    </row>
    <row r="12476" spans="1:22" s="1" customFormat="1" ht="15.75" x14ac:dyDescent="0.25">
      <c r="A12476" s="22"/>
      <c r="B12476" s="22"/>
      <c r="G12476" s="23"/>
      <c r="V12476"/>
    </row>
    <row r="12477" spans="1:22" s="1" customFormat="1" ht="15.75" x14ac:dyDescent="0.25">
      <c r="A12477" s="22"/>
      <c r="B12477" s="22"/>
      <c r="G12477" s="23"/>
      <c r="V12477"/>
    </row>
    <row r="12478" spans="1:22" s="1" customFormat="1" ht="15.75" x14ac:dyDescent="0.25">
      <c r="A12478" s="22"/>
      <c r="B12478" s="22"/>
      <c r="G12478" s="23"/>
      <c r="V12478"/>
    </row>
    <row r="12479" spans="1:22" s="1" customFormat="1" ht="15.75" x14ac:dyDescent="0.25">
      <c r="A12479" s="22"/>
      <c r="B12479" s="22"/>
      <c r="G12479" s="23"/>
      <c r="V12479"/>
    </row>
    <row r="12480" spans="1:22" s="1" customFormat="1" ht="15.75" x14ac:dyDescent="0.25">
      <c r="A12480" s="22"/>
      <c r="B12480" s="22"/>
      <c r="G12480" s="23"/>
      <c r="V12480"/>
    </row>
    <row r="12481" spans="1:22" s="1" customFormat="1" ht="15.75" x14ac:dyDescent="0.25">
      <c r="A12481" s="22"/>
      <c r="B12481" s="22"/>
      <c r="G12481" s="23"/>
      <c r="V12481"/>
    </row>
    <row r="12482" spans="1:22" s="1" customFormat="1" ht="15.75" x14ac:dyDescent="0.25">
      <c r="A12482" s="22"/>
      <c r="B12482" s="22"/>
      <c r="G12482" s="23"/>
      <c r="V12482"/>
    </row>
    <row r="12483" spans="1:22" s="1" customFormat="1" ht="15.75" x14ac:dyDescent="0.25">
      <c r="A12483" s="22"/>
      <c r="B12483" s="22"/>
      <c r="G12483" s="23"/>
      <c r="V12483"/>
    </row>
    <row r="12484" spans="1:22" s="1" customFormat="1" ht="15.75" x14ac:dyDescent="0.25">
      <c r="A12484" s="22"/>
      <c r="B12484" s="22"/>
      <c r="G12484" s="23"/>
      <c r="V12484"/>
    </row>
    <row r="12485" spans="1:22" s="1" customFormat="1" ht="15.75" x14ac:dyDescent="0.25">
      <c r="A12485" s="22"/>
      <c r="B12485" s="22"/>
      <c r="G12485" s="23"/>
      <c r="V12485"/>
    </row>
    <row r="12486" spans="1:22" s="1" customFormat="1" ht="15.75" x14ac:dyDescent="0.25">
      <c r="A12486" s="22"/>
      <c r="B12486" s="22"/>
      <c r="G12486" s="23"/>
      <c r="V12486"/>
    </row>
    <row r="12487" spans="1:22" s="1" customFormat="1" ht="15.75" x14ac:dyDescent="0.25">
      <c r="A12487" s="22"/>
      <c r="B12487" s="22"/>
      <c r="G12487" s="23"/>
      <c r="V12487"/>
    </row>
    <row r="12488" spans="1:22" s="1" customFormat="1" ht="15.75" x14ac:dyDescent="0.25">
      <c r="A12488" s="22"/>
      <c r="B12488" s="22"/>
      <c r="G12488" s="23"/>
      <c r="V12488"/>
    </row>
    <row r="12489" spans="1:22" s="1" customFormat="1" ht="15.75" x14ac:dyDescent="0.25">
      <c r="A12489" s="22"/>
      <c r="B12489" s="22"/>
      <c r="G12489" s="23"/>
      <c r="V12489"/>
    </row>
    <row r="12490" spans="1:22" s="1" customFormat="1" ht="15.75" x14ac:dyDescent="0.25">
      <c r="A12490" s="22"/>
      <c r="B12490" s="22"/>
      <c r="G12490" s="23"/>
      <c r="V12490"/>
    </row>
    <row r="12491" spans="1:22" s="1" customFormat="1" ht="15.75" x14ac:dyDescent="0.25">
      <c r="A12491" s="22"/>
      <c r="B12491" s="22"/>
      <c r="G12491" s="23"/>
      <c r="V12491"/>
    </row>
    <row r="12492" spans="1:22" s="1" customFormat="1" ht="15.75" x14ac:dyDescent="0.25">
      <c r="A12492" s="22"/>
      <c r="B12492" s="22"/>
      <c r="G12492" s="23"/>
      <c r="V12492"/>
    </row>
    <row r="12493" spans="1:22" s="1" customFormat="1" ht="15.75" x14ac:dyDescent="0.25">
      <c r="A12493" s="22"/>
      <c r="B12493" s="22"/>
      <c r="G12493" s="23"/>
      <c r="V12493"/>
    </row>
    <row r="12494" spans="1:22" s="1" customFormat="1" ht="15.75" x14ac:dyDescent="0.25">
      <c r="A12494" s="22"/>
      <c r="B12494" s="22"/>
      <c r="G12494" s="23"/>
      <c r="V12494"/>
    </row>
    <row r="12495" spans="1:22" s="1" customFormat="1" ht="15.75" x14ac:dyDescent="0.25">
      <c r="A12495" s="22"/>
      <c r="B12495" s="22"/>
      <c r="G12495" s="23"/>
      <c r="V12495"/>
    </row>
    <row r="12496" spans="1:22" s="1" customFormat="1" ht="15.75" x14ac:dyDescent="0.25">
      <c r="A12496" s="22"/>
      <c r="B12496" s="22"/>
      <c r="G12496" s="23"/>
      <c r="V12496"/>
    </row>
    <row r="12497" spans="1:22" s="1" customFormat="1" ht="15.75" x14ac:dyDescent="0.25">
      <c r="A12497" s="22"/>
      <c r="B12497" s="22"/>
      <c r="G12497" s="23"/>
      <c r="V12497"/>
    </row>
    <row r="12498" spans="1:22" s="1" customFormat="1" ht="15.75" x14ac:dyDescent="0.25">
      <c r="A12498" s="22"/>
      <c r="B12498" s="22"/>
      <c r="G12498" s="23"/>
      <c r="V12498"/>
    </row>
    <row r="12499" spans="1:22" s="1" customFormat="1" ht="15.75" x14ac:dyDescent="0.25">
      <c r="A12499" s="22"/>
      <c r="B12499" s="22"/>
      <c r="G12499" s="23"/>
      <c r="V12499"/>
    </row>
    <row r="12500" spans="1:22" s="1" customFormat="1" ht="15.75" x14ac:dyDescent="0.25">
      <c r="A12500" s="22"/>
      <c r="B12500" s="22"/>
      <c r="G12500" s="23"/>
      <c r="V12500"/>
    </row>
    <row r="12501" spans="1:22" s="1" customFormat="1" ht="15.75" x14ac:dyDescent="0.25">
      <c r="A12501" s="22"/>
      <c r="B12501" s="22"/>
      <c r="G12501" s="23"/>
      <c r="V12501"/>
    </row>
    <row r="12502" spans="1:22" s="1" customFormat="1" ht="15.75" x14ac:dyDescent="0.25">
      <c r="A12502" s="22"/>
      <c r="B12502" s="22"/>
      <c r="G12502" s="23"/>
      <c r="V12502"/>
    </row>
    <row r="12503" spans="1:22" s="1" customFormat="1" ht="15.75" x14ac:dyDescent="0.25">
      <c r="A12503" s="22"/>
      <c r="B12503" s="22"/>
      <c r="G12503" s="23"/>
      <c r="V12503"/>
    </row>
    <row r="12504" spans="1:22" s="1" customFormat="1" ht="15.75" x14ac:dyDescent="0.25">
      <c r="A12504" s="22"/>
      <c r="B12504" s="22"/>
      <c r="G12504" s="23"/>
      <c r="V12504"/>
    </row>
    <row r="12505" spans="1:22" s="1" customFormat="1" ht="15.75" x14ac:dyDescent="0.25">
      <c r="A12505" s="22"/>
      <c r="B12505" s="22"/>
      <c r="G12505" s="23"/>
      <c r="V12505"/>
    </row>
    <row r="12506" spans="1:22" s="1" customFormat="1" ht="15.75" x14ac:dyDescent="0.25">
      <c r="A12506" s="22"/>
      <c r="B12506" s="22"/>
      <c r="G12506" s="23"/>
      <c r="V12506"/>
    </row>
    <row r="12507" spans="1:22" s="1" customFormat="1" ht="15.75" x14ac:dyDescent="0.25">
      <c r="A12507" s="22"/>
      <c r="B12507" s="22"/>
      <c r="G12507" s="23"/>
      <c r="V12507"/>
    </row>
    <row r="12508" spans="1:22" s="1" customFormat="1" ht="15.75" x14ac:dyDescent="0.25">
      <c r="A12508" s="22"/>
      <c r="B12508" s="22"/>
      <c r="G12508" s="23"/>
      <c r="V12508"/>
    </row>
    <row r="12509" spans="1:22" s="1" customFormat="1" ht="15.75" x14ac:dyDescent="0.25">
      <c r="A12509" s="22"/>
      <c r="B12509" s="22"/>
      <c r="G12509" s="23"/>
      <c r="V12509"/>
    </row>
    <row r="12510" spans="1:22" s="1" customFormat="1" ht="15.75" x14ac:dyDescent="0.25">
      <c r="A12510" s="22"/>
      <c r="B12510" s="22"/>
      <c r="G12510" s="23"/>
      <c r="V12510"/>
    </row>
    <row r="12511" spans="1:22" s="1" customFormat="1" ht="15.75" x14ac:dyDescent="0.25">
      <c r="A12511" s="22"/>
      <c r="B12511" s="22"/>
      <c r="G12511" s="23"/>
      <c r="V12511"/>
    </row>
    <row r="12512" spans="1:22" s="1" customFormat="1" ht="15.75" x14ac:dyDescent="0.25">
      <c r="A12512" s="22"/>
      <c r="B12512" s="22"/>
      <c r="G12512" s="23"/>
      <c r="V12512"/>
    </row>
    <row r="12513" spans="1:22" s="1" customFormat="1" ht="15.75" x14ac:dyDescent="0.25">
      <c r="A12513" s="22"/>
      <c r="B12513" s="22"/>
      <c r="G12513" s="23"/>
      <c r="V12513"/>
    </row>
    <row r="12514" spans="1:22" s="1" customFormat="1" ht="15.75" x14ac:dyDescent="0.25">
      <c r="A12514" s="22"/>
      <c r="B12514" s="22"/>
      <c r="G12514" s="23"/>
      <c r="V12514"/>
    </row>
    <row r="12515" spans="1:22" s="1" customFormat="1" ht="15.75" x14ac:dyDescent="0.25">
      <c r="A12515" s="22"/>
      <c r="B12515" s="22"/>
      <c r="G12515" s="23"/>
      <c r="V12515"/>
    </row>
    <row r="12516" spans="1:22" s="1" customFormat="1" ht="15.75" x14ac:dyDescent="0.25">
      <c r="A12516" s="22"/>
      <c r="B12516" s="22"/>
      <c r="G12516" s="23"/>
      <c r="V12516"/>
    </row>
    <row r="12517" spans="1:22" s="1" customFormat="1" ht="15.75" x14ac:dyDescent="0.25">
      <c r="A12517" s="22"/>
      <c r="B12517" s="22"/>
      <c r="G12517" s="23"/>
      <c r="V12517"/>
    </row>
    <row r="12518" spans="1:22" s="1" customFormat="1" ht="15.75" x14ac:dyDescent="0.25">
      <c r="A12518" s="22"/>
      <c r="B12518" s="22"/>
      <c r="G12518" s="23"/>
      <c r="V12518"/>
    </row>
    <row r="12519" spans="1:22" s="1" customFormat="1" ht="15.75" x14ac:dyDescent="0.25">
      <c r="A12519" s="22"/>
      <c r="B12519" s="22"/>
      <c r="G12519" s="23"/>
      <c r="V12519"/>
    </row>
    <row r="12520" spans="1:22" s="1" customFormat="1" ht="15.75" x14ac:dyDescent="0.25">
      <c r="A12520" s="22"/>
      <c r="B12520" s="22"/>
      <c r="G12520" s="23"/>
      <c r="V12520"/>
    </row>
    <row r="12521" spans="1:22" s="1" customFormat="1" ht="15.75" x14ac:dyDescent="0.25">
      <c r="A12521" s="22"/>
      <c r="B12521" s="22"/>
      <c r="G12521" s="23"/>
      <c r="V12521"/>
    </row>
    <row r="12522" spans="1:22" s="1" customFormat="1" ht="15.75" x14ac:dyDescent="0.25">
      <c r="A12522" s="22"/>
      <c r="B12522" s="22"/>
      <c r="G12522" s="23"/>
      <c r="V12522"/>
    </row>
    <row r="12523" spans="1:22" s="1" customFormat="1" ht="15.75" x14ac:dyDescent="0.25">
      <c r="A12523" s="22"/>
      <c r="B12523" s="22"/>
      <c r="G12523" s="23"/>
      <c r="V12523"/>
    </row>
    <row r="12524" spans="1:22" s="1" customFormat="1" ht="15.75" x14ac:dyDescent="0.25">
      <c r="A12524" s="22"/>
      <c r="B12524" s="22"/>
      <c r="G12524" s="23"/>
      <c r="V12524"/>
    </row>
    <row r="12525" spans="1:22" s="1" customFormat="1" ht="15.75" x14ac:dyDescent="0.25">
      <c r="A12525" s="22"/>
      <c r="B12525" s="22"/>
      <c r="G12525" s="23"/>
      <c r="V12525"/>
    </row>
    <row r="12526" spans="1:22" s="1" customFormat="1" ht="15.75" x14ac:dyDescent="0.25">
      <c r="A12526" s="22"/>
      <c r="B12526" s="22"/>
      <c r="G12526" s="23"/>
      <c r="V12526"/>
    </row>
    <row r="12527" spans="1:22" s="1" customFormat="1" ht="15.75" x14ac:dyDescent="0.25">
      <c r="A12527" s="22"/>
      <c r="B12527" s="22"/>
      <c r="G12527" s="23"/>
      <c r="V12527"/>
    </row>
    <row r="12528" spans="1:22" s="1" customFormat="1" ht="15.75" x14ac:dyDescent="0.25">
      <c r="A12528" s="22"/>
      <c r="B12528" s="22"/>
      <c r="G12528" s="23"/>
      <c r="V12528"/>
    </row>
    <row r="12529" spans="1:22" s="1" customFormat="1" ht="15.75" x14ac:dyDescent="0.25">
      <c r="A12529" s="22"/>
      <c r="B12529" s="22"/>
      <c r="G12529" s="23"/>
      <c r="V12529"/>
    </row>
    <row r="12530" spans="1:22" s="1" customFormat="1" ht="15.75" x14ac:dyDescent="0.25">
      <c r="A12530" s="22"/>
      <c r="B12530" s="22"/>
      <c r="G12530" s="23"/>
      <c r="V12530"/>
    </row>
    <row r="12531" spans="1:22" s="1" customFormat="1" ht="15.75" x14ac:dyDescent="0.25">
      <c r="A12531" s="22"/>
      <c r="B12531" s="22"/>
      <c r="G12531" s="23"/>
      <c r="V12531"/>
    </row>
    <row r="12532" spans="1:22" s="1" customFormat="1" ht="15.75" x14ac:dyDescent="0.25">
      <c r="A12532" s="22"/>
      <c r="B12532" s="22"/>
      <c r="G12532" s="23"/>
      <c r="V12532"/>
    </row>
    <row r="12533" spans="1:22" s="1" customFormat="1" ht="15.75" x14ac:dyDescent="0.25">
      <c r="A12533" s="22"/>
      <c r="B12533" s="22"/>
      <c r="G12533" s="23"/>
      <c r="V12533"/>
    </row>
    <row r="12534" spans="1:22" s="1" customFormat="1" ht="15.75" x14ac:dyDescent="0.25">
      <c r="A12534" s="22"/>
      <c r="B12534" s="22"/>
      <c r="G12534" s="23"/>
      <c r="V12534"/>
    </row>
    <row r="12535" spans="1:22" s="1" customFormat="1" ht="15.75" x14ac:dyDescent="0.25">
      <c r="A12535" s="22"/>
      <c r="B12535" s="22"/>
      <c r="G12535" s="23"/>
      <c r="V12535"/>
    </row>
    <row r="12536" spans="1:22" s="1" customFormat="1" ht="15.75" x14ac:dyDescent="0.25">
      <c r="A12536" s="22"/>
      <c r="B12536" s="22"/>
      <c r="G12536" s="23"/>
      <c r="V12536"/>
    </row>
    <row r="12537" spans="1:22" s="1" customFormat="1" ht="15.75" x14ac:dyDescent="0.25">
      <c r="A12537" s="22"/>
      <c r="B12537" s="22"/>
      <c r="G12537" s="23"/>
      <c r="V12537"/>
    </row>
    <row r="12538" spans="1:22" s="1" customFormat="1" ht="15.75" x14ac:dyDescent="0.25">
      <c r="A12538" s="22"/>
      <c r="B12538" s="22"/>
      <c r="G12538" s="23"/>
      <c r="V12538"/>
    </row>
    <row r="12539" spans="1:22" s="1" customFormat="1" ht="15.75" x14ac:dyDescent="0.25">
      <c r="A12539" s="22"/>
      <c r="B12539" s="22"/>
      <c r="G12539" s="23"/>
      <c r="V12539"/>
    </row>
    <row r="12540" spans="1:22" s="1" customFormat="1" ht="15.75" x14ac:dyDescent="0.25">
      <c r="A12540" s="22"/>
      <c r="B12540" s="22"/>
      <c r="G12540" s="23"/>
      <c r="V12540"/>
    </row>
    <row r="12541" spans="1:22" s="1" customFormat="1" ht="15.75" x14ac:dyDescent="0.25">
      <c r="A12541" s="22"/>
      <c r="B12541" s="22"/>
      <c r="G12541" s="23"/>
      <c r="V12541"/>
    </row>
    <row r="12542" spans="1:22" s="1" customFormat="1" ht="15.75" x14ac:dyDescent="0.25">
      <c r="A12542" s="22"/>
      <c r="B12542" s="22"/>
      <c r="G12542" s="23"/>
      <c r="V12542"/>
    </row>
    <row r="12543" spans="1:22" s="1" customFormat="1" ht="15.75" x14ac:dyDescent="0.25">
      <c r="A12543" s="22"/>
      <c r="B12543" s="22"/>
      <c r="G12543" s="23"/>
      <c r="V12543"/>
    </row>
    <row r="12544" spans="1:22" s="1" customFormat="1" ht="15.75" x14ac:dyDescent="0.25">
      <c r="A12544" s="22"/>
      <c r="B12544" s="22"/>
      <c r="G12544" s="23"/>
      <c r="V12544"/>
    </row>
    <row r="12545" spans="1:22" s="1" customFormat="1" ht="15.75" x14ac:dyDescent="0.25">
      <c r="A12545" s="22"/>
      <c r="B12545" s="22"/>
      <c r="G12545" s="23"/>
      <c r="V12545"/>
    </row>
    <row r="12546" spans="1:22" s="1" customFormat="1" ht="15.75" x14ac:dyDescent="0.25">
      <c r="A12546" s="22"/>
      <c r="B12546" s="22"/>
      <c r="G12546" s="23"/>
      <c r="V12546"/>
    </row>
    <row r="12547" spans="1:22" s="1" customFormat="1" ht="15.75" x14ac:dyDescent="0.25">
      <c r="A12547" s="22"/>
      <c r="B12547" s="22"/>
      <c r="G12547" s="23"/>
      <c r="V12547"/>
    </row>
    <row r="12548" spans="1:22" s="1" customFormat="1" ht="15.75" x14ac:dyDescent="0.25">
      <c r="A12548" s="22"/>
      <c r="B12548" s="22"/>
      <c r="G12548" s="23"/>
      <c r="V12548"/>
    </row>
    <row r="12549" spans="1:22" s="1" customFormat="1" ht="15.75" x14ac:dyDescent="0.25">
      <c r="A12549" s="22"/>
      <c r="B12549" s="22"/>
      <c r="G12549" s="23"/>
      <c r="V12549"/>
    </row>
    <row r="12550" spans="1:22" s="1" customFormat="1" ht="15.75" x14ac:dyDescent="0.25">
      <c r="A12550" s="22"/>
      <c r="B12550" s="22"/>
      <c r="G12550" s="23"/>
      <c r="V12550"/>
    </row>
    <row r="12551" spans="1:22" s="1" customFormat="1" ht="15.75" x14ac:dyDescent="0.25">
      <c r="A12551" s="22"/>
      <c r="B12551" s="22"/>
      <c r="G12551" s="23"/>
      <c r="V12551"/>
    </row>
    <row r="12552" spans="1:22" s="1" customFormat="1" ht="15.75" x14ac:dyDescent="0.25">
      <c r="A12552" s="22"/>
      <c r="B12552" s="22"/>
      <c r="G12552" s="23"/>
      <c r="V12552"/>
    </row>
    <row r="12553" spans="1:22" s="1" customFormat="1" ht="15.75" x14ac:dyDescent="0.25">
      <c r="A12553" s="22"/>
      <c r="B12553" s="22"/>
      <c r="G12553" s="23"/>
      <c r="V12553"/>
    </row>
    <row r="12554" spans="1:22" s="1" customFormat="1" ht="15.75" x14ac:dyDescent="0.25">
      <c r="A12554" s="22"/>
      <c r="B12554" s="22"/>
      <c r="G12554" s="23"/>
      <c r="V12554"/>
    </row>
    <row r="12555" spans="1:22" s="1" customFormat="1" ht="15.75" x14ac:dyDescent="0.25">
      <c r="A12555" s="22"/>
      <c r="B12555" s="22"/>
      <c r="G12555" s="23"/>
      <c r="V12555"/>
    </row>
    <row r="12556" spans="1:22" s="1" customFormat="1" ht="15.75" x14ac:dyDescent="0.25">
      <c r="A12556" s="22"/>
      <c r="B12556" s="22"/>
      <c r="G12556" s="23"/>
      <c r="V12556"/>
    </row>
    <row r="12557" spans="1:22" s="1" customFormat="1" ht="15.75" x14ac:dyDescent="0.25">
      <c r="A12557" s="22"/>
      <c r="B12557" s="22"/>
      <c r="G12557" s="23"/>
      <c r="V12557"/>
    </row>
    <row r="12558" spans="1:22" s="1" customFormat="1" ht="15.75" x14ac:dyDescent="0.25">
      <c r="A12558" s="22"/>
      <c r="B12558" s="22"/>
      <c r="G12558" s="23"/>
      <c r="V12558"/>
    </row>
    <row r="12559" spans="1:22" s="1" customFormat="1" ht="15.75" x14ac:dyDescent="0.25">
      <c r="A12559" s="22"/>
      <c r="B12559" s="22"/>
      <c r="G12559" s="23"/>
      <c r="V12559"/>
    </row>
    <row r="12560" spans="1:22" s="1" customFormat="1" ht="15.75" x14ac:dyDescent="0.25">
      <c r="A12560" s="22"/>
      <c r="B12560" s="22"/>
      <c r="G12560" s="23"/>
      <c r="V12560"/>
    </row>
    <row r="12561" spans="1:22" s="1" customFormat="1" ht="15.75" x14ac:dyDescent="0.25">
      <c r="A12561" s="22"/>
      <c r="B12561" s="22"/>
      <c r="G12561" s="23"/>
      <c r="V12561"/>
    </row>
    <row r="12562" spans="1:22" s="1" customFormat="1" ht="15.75" x14ac:dyDescent="0.25">
      <c r="A12562" s="22"/>
      <c r="B12562" s="22"/>
      <c r="G12562" s="23"/>
      <c r="V12562"/>
    </row>
    <row r="12563" spans="1:22" s="1" customFormat="1" ht="15.75" x14ac:dyDescent="0.25">
      <c r="A12563" s="22"/>
      <c r="B12563" s="22"/>
      <c r="G12563" s="23"/>
      <c r="V12563"/>
    </row>
    <row r="12564" spans="1:22" s="1" customFormat="1" ht="15.75" x14ac:dyDescent="0.25">
      <c r="A12564" s="22"/>
      <c r="B12564" s="22"/>
      <c r="G12564" s="23"/>
      <c r="V12564"/>
    </row>
    <row r="12565" spans="1:22" s="1" customFormat="1" ht="15.75" x14ac:dyDescent="0.25">
      <c r="A12565" s="22"/>
      <c r="B12565" s="22"/>
      <c r="G12565" s="23"/>
      <c r="V12565"/>
    </row>
    <row r="12566" spans="1:22" s="1" customFormat="1" ht="15.75" x14ac:dyDescent="0.25">
      <c r="A12566" s="22"/>
      <c r="B12566" s="22"/>
      <c r="G12566" s="23"/>
      <c r="V12566"/>
    </row>
    <row r="12567" spans="1:22" s="1" customFormat="1" ht="15.75" x14ac:dyDescent="0.25">
      <c r="A12567" s="22"/>
      <c r="B12567" s="22"/>
      <c r="G12567" s="23"/>
      <c r="V12567"/>
    </row>
    <row r="12568" spans="1:22" s="1" customFormat="1" ht="15.75" x14ac:dyDescent="0.25">
      <c r="A12568" s="22"/>
      <c r="B12568" s="22"/>
      <c r="G12568" s="23"/>
      <c r="V12568"/>
    </row>
    <row r="12569" spans="1:22" s="1" customFormat="1" ht="15.75" x14ac:dyDescent="0.25">
      <c r="A12569" s="22"/>
      <c r="B12569" s="22"/>
      <c r="G12569" s="23"/>
      <c r="V12569"/>
    </row>
    <row r="12570" spans="1:22" s="1" customFormat="1" ht="15.75" x14ac:dyDescent="0.25">
      <c r="A12570" s="22"/>
      <c r="B12570" s="22"/>
      <c r="G12570" s="23"/>
      <c r="V12570"/>
    </row>
    <row r="12571" spans="1:22" s="1" customFormat="1" ht="15.75" x14ac:dyDescent="0.25">
      <c r="A12571" s="22"/>
      <c r="B12571" s="22"/>
      <c r="G12571" s="23"/>
      <c r="V12571"/>
    </row>
    <row r="12572" spans="1:22" s="1" customFormat="1" ht="15.75" x14ac:dyDescent="0.25">
      <c r="A12572" s="22"/>
      <c r="B12572" s="22"/>
      <c r="G12572" s="23"/>
      <c r="V12572"/>
    </row>
    <row r="12573" spans="1:22" s="1" customFormat="1" ht="15.75" x14ac:dyDescent="0.25">
      <c r="A12573" s="22"/>
      <c r="B12573" s="22"/>
      <c r="G12573" s="23"/>
      <c r="V12573"/>
    </row>
    <row r="12574" spans="1:22" s="1" customFormat="1" ht="15.75" x14ac:dyDescent="0.25">
      <c r="A12574" s="22"/>
      <c r="B12574" s="22"/>
      <c r="G12574" s="23"/>
      <c r="V12574"/>
    </row>
    <row r="12575" spans="1:22" s="1" customFormat="1" ht="15.75" x14ac:dyDescent="0.25">
      <c r="A12575" s="22"/>
      <c r="B12575" s="22"/>
      <c r="G12575" s="23"/>
      <c r="V12575"/>
    </row>
    <row r="12576" spans="1:22" s="1" customFormat="1" ht="15.75" x14ac:dyDescent="0.25">
      <c r="A12576" s="22"/>
      <c r="B12576" s="22"/>
      <c r="G12576" s="23"/>
      <c r="V12576"/>
    </row>
    <row r="12577" spans="1:22" s="1" customFormat="1" ht="15.75" x14ac:dyDescent="0.25">
      <c r="A12577" s="22"/>
      <c r="B12577" s="22"/>
      <c r="G12577" s="23"/>
      <c r="V12577"/>
    </row>
    <row r="12578" spans="1:22" s="1" customFormat="1" ht="15.75" x14ac:dyDescent="0.25">
      <c r="A12578" s="22"/>
      <c r="B12578" s="22"/>
      <c r="G12578" s="23"/>
      <c r="V12578"/>
    </row>
    <row r="12579" spans="1:22" s="1" customFormat="1" ht="15.75" x14ac:dyDescent="0.25">
      <c r="A12579" s="22"/>
      <c r="B12579" s="22"/>
      <c r="G12579" s="23"/>
      <c r="V12579"/>
    </row>
    <row r="12580" spans="1:22" s="1" customFormat="1" ht="15.75" x14ac:dyDescent="0.25">
      <c r="A12580" s="22"/>
      <c r="B12580" s="22"/>
      <c r="G12580" s="23"/>
      <c r="V12580"/>
    </row>
    <row r="12581" spans="1:22" s="1" customFormat="1" ht="15.75" x14ac:dyDescent="0.25">
      <c r="A12581" s="22"/>
      <c r="B12581" s="22"/>
      <c r="G12581" s="23"/>
      <c r="V12581"/>
    </row>
    <row r="12582" spans="1:22" s="1" customFormat="1" ht="15.75" x14ac:dyDescent="0.25">
      <c r="A12582" s="22"/>
      <c r="B12582" s="22"/>
      <c r="G12582" s="23"/>
      <c r="V12582"/>
    </row>
    <row r="12583" spans="1:22" s="1" customFormat="1" ht="15.75" x14ac:dyDescent="0.25">
      <c r="A12583" s="22"/>
      <c r="B12583" s="22"/>
      <c r="G12583" s="23"/>
      <c r="V12583"/>
    </row>
    <row r="12584" spans="1:22" s="1" customFormat="1" ht="15.75" x14ac:dyDescent="0.25">
      <c r="A12584" s="22"/>
      <c r="B12584" s="22"/>
      <c r="G12584" s="23"/>
      <c r="V12584"/>
    </row>
    <row r="12585" spans="1:22" s="1" customFormat="1" ht="15.75" x14ac:dyDescent="0.25">
      <c r="A12585" s="22"/>
      <c r="B12585" s="22"/>
      <c r="G12585" s="23"/>
      <c r="V12585"/>
    </row>
    <row r="12586" spans="1:22" s="1" customFormat="1" ht="15.75" x14ac:dyDescent="0.25">
      <c r="A12586" s="22"/>
      <c r="B12586" s="22"/>
      <c r="G12586" s="23"/>
      <c r="V12586"/>
    </row>
    <row r="12587" spans="1:22" s="1" customFormat="1" ht="15.75" x14ac:dyDescent="0.25">
      <c r="A12587" s="22"/>
      <c r="B12587" s="22"/>
      <c r="G12587" s="23"/>
      <c r="V12587"/>
    </row>
    <row r="12588" spans="1:22" s="1" customFormat="1" ht="15.75" x14ac:dyDescent="0.25">
      <c r="A12588" s="22"/>
      <c r="B12588" s="22"/>
      <c r="G12588" s="23"/>
      <c r="V12588"/>
    </row>
    <row r="12589" spans="1:22" s="1" customFormat="1" ht="15.75" x14ac:dyDescent="0.25">
      <c r="A12589" s="22"/>
      <c r="B12589" s="22"/>
      <c r="G12589" s="23"/>
      <c r="V12589"/>
    </row>
    <row r="12590" spans="1:22" s="1" customFormat="1" ht="15.75" x14ac:dyDescent="0.25">
      <c r="A12590" s="22"/>
      <c r="B12590" s="22"/>
      <c r="G12590" s="23"/>
      <c r="V12590"/>
    </row>
    <row r="12591" spans="1:22" s="1" customFormat="1" ht="15.75" x14ac:dyDescent="0.25">
      <c r="A12591" s="22"/>
      <c r="B12591" s="22"/>
      <c r="G12591" s="23"/>
      <c r="V12591"/>
    </row>
    <row r="12592" spans="1:22" s="1" customFormat="1" ht="15.75" x14ac:dyDescent="0.25">
      <c r="A12592" s="22"/>
      <c r="B12592" s="22"/>
      <c r="G12592" s="23"/>
      <c r="V12592"/>
    </row>
    <row r="12593" spans="1:22" s="1" customFormat="1" ht="15.75" x14ac:dyDescent="0.25">
      <c r="A12593" s="22"/>
      <c r="B12593" s="22"/>
      <c r="G12593" s="23"/>
      <c r="V12593"/>
    </row>
    <row r="12594" spans="1:22" s="1" customFormat="1" ht="15.75" x14ac:dyDescent="0.25">
      <c r="A12594" s="22"/>
      <c r="B12594" s="22"/>
      <c r="G12594" s="23"/>
      <c r="V12594"/>
    </row>
    <row r="12595" spans="1:22" s="1" customFormat="1" ht="15.75" x14ac:dyDescent="0.25">
      <c r="A12595" s="22"/>
      <c r="B12595" s="22"/>
      <c r="G12595" s="23"/>
      <c r="V12595"/>
    </row>
    <row r="12596" spans="1:22" s="1" customFormat="1" ht="15.75" x14ac:dyDescent="0.25">
      <c r="A12596" s="22"/>
      <c r="B12596" s="22"/>
      <c r="G12596" s="23"/>
      <c r="V12596"/>
    </row>
    <row r="12597" spans="1:22" s="1" customFormat="1" ht="15.75" x14ac:dyDescent="0.25">
      <c r="A12597" s="22"/>
      <c r="B12597" s="22"/>
      <c r="G12597" s="23"/>
      <c r="V12597"/>
    </row>
    <row r="12598" spans="1:22" s="1" customFormat="1" ht="15.75" x14ac:dyDescent="0.25">
      <c r="A12598" s="22"/>
      <c r="B12598" s="22"/>
      <c r="G12598" s="23"/>
      <c r="V12598"/>
    </row>
    <row r="12599" spans="1:22" s="1" customFormat="1" ht="15.75" x14ac:dyDescent="0.25">
      <c r="A12599" s="22"/>
      <c r="B12599" s="22"/>
      <c r="G12599" s="23"/>
      <c r="V12599"/>
    </row>
    <row r="12600" spans="1:22" s="1" customFormat="1" ht="15.75" x14ac:dyDescent="0.25">
      <c r="A12600" s="22"/>
      <c r="B12600" s="22"/>
      <c r="G12600" s="23"/>
      <c r="V12600"/>
    </row>
    <row r="12601" spans="1:22" s="1" customFormat="1" ht="15.75" x14ac:dyDescent="0.25">
      <c r="A12601" s="22"/>
      <c r="B12601" s="22"/>
      <c r="G12601" s="23"/>
      <c r="V12601"/>
    </row>
    <row r="12602" spans="1:22" s="1" customFormat="1" ht="15.75" x14ac:dyDescent="0.25">
      <c r="A12602" s="22"/>
      <c r="B12602" s="22"/>
      <c r="G12602" s="23"/>
      <c r="V12602"/>
    </row>
    <row r="12603" spans="1:22" s="1" customFormat="1" ht="15.75" x14ac:dyDescent="0.25">
      <c r="A12603" s="22"/>
      <c r="B12603" s="22"/>
      <c r="G12603" s="23"/>
      <c r="V12603"/>
    </row>
    <row r="12604" spans="1:22" s="1" customFormat="1" ht="15.75" x14ac:dyDescent="0.25">
      <c r="A12604" s="22"/>
      <c r="B12604" s="22"/>
      <c r="G12604" s="23"/>
      <c r="V12604"/>
    </row>
    <row r="12605" spans="1:22" s="1" customFormat="1" ht="15.75" x14ac:dyDescent="0.25">
      <c r="A12605" s="22"/>
      <c r="B12605" s="22"/>
      <c r="G12605" s="23"/>
      <c r="V12605"/>
    </row>
    <row r="12606" spans="1:22" s="1" customFormat="1" ht="15.75" x14ac:dyDescent="0.25">
      <c r="A12606" s="22"/>
      <c r="B12606" s="22"/>
      <c r="G12606" s="23"/>
      <c r="V12606"/>
    </row>
    <row r="12607" spans="1:22" s="1" customFormat="1" ht="15.75" x14ac:dyDescent="0.25">
      <c r="A12607" s="22"/>
      <c r="B12607" s="22"/>
      <c r="G12607" s="23"/>
      <c r="V12607"/>
    </row>
    <row r="12608" spans="1:22" s="1" customFormat="1" ht="15.75" x14ac:dyDescent="0.25">
      <c r="A12608" s="22"/>
      <c r="B12608" s="22"/>
      <c r="G12608" s="23"/>
      <c r="V12608"/>
    </row>
    <row r="12609" spans="1:22" s="1" customFormat="1" ht="15.75" x14ac:dyDescent="0.25">
      <c r="A12609" s="22"/>
      <c r="B12609" s="22"/>
      <c r="G12609" s="23"/>
      <c r="V12609"/>
    </row>
    <row r="12610" spans="1:22" s="1" customFormat="1" ht="15.75" x14ac:dyDescent="0.25">
      <c r="A12610" s="22"/>
      <c r="B12610" s="22"/>
      <c r="G12610" s="23"/>
      <c r="V12610"/>
    </row>
    <row r="12611" spans="1:22" s="1" customFormat="1" ht="15.75" x14ac:dyDescent="0.25">
      <c r="A12611" s="22"/>
      <c r="B12611" s="22"/>
      <c r="G12611" s="23"/>
      <c r="V12611"/>
    </row>
    <row r="12612" spans="1:22" s="1" customFormat="1" ht="15.75" x14ac:dyDescent="0.25">
      <c r="A12612" s="22"/>
      <c r="B12612" s="22"/>
      <c r="G12612" s="23"/>
      <c r="V12612"/>
    </row>
    <row r="12613" spans="1:22" s="1" customFormat="1" ht="15.75" x14ac:dyDescent="0.25">
      <c r="A12613" s="22"/>
      <c r="B12613" s="22"/>
      <c r="G12613" s="23"/>
      <c r="V12613"/>
    </row>
    <row r="12614" spans="1:22" s="1" customFormat="1" ht="15.75" x14ac:dyDescent="0.25">
      <c r="A12614" s="22"/>
      <c r="B12614" s="22"/>
      <c r="G12614" s="23"/>
      <c r="V12614"/>
    </row>
    <row r="12615" spans="1:22" s="1" customFormat="1" ht="15.75" x14ac:dyDescent="0.25">
      <c r="A12615" s="22"/>
      <c r="B12615" s="22"/>
      <c r="G12615" s="23"/>
      <c r="V12615"/>
    </row>
    <row r="12616" spans="1:22" s="1" customFormat="1" ht="15.75" x14ac:dyDescent="0.25">
      <c r="A12616" s="22"/>
      <c r="B12616" s="22"/>
      <c r="G12616" s="23"/>
      <c r="V12616"/>
    </row>
    <row r="12617" spans="1:22" s="1" customFormat="1" ht="15.75" x14ac:dyDescent="0.25">
      <c r="A12617" s="22"/>
      <c r="B12617" s="22"/>
      <c r="G12617" s="23"/>
      <c r="V12617"/>
    </row>
    <row r="12618" spans="1:22" s="1" customFormat="1" ht="15.75" x14ac:dyDescent="0.25">
      <c r="A12618" s="22"/>
      <c r="B12618" s="22"/>
      <c r="G12618" s="23"/>
      <c r="V12618"/>
    </row>
    <row r="12619" spans="1:22" s="1" customFormat="1" ht="15.75" x14ac:dyDescent="0.25">
      <c r="A12619" s="22"/>
      <c r="B12619" s="22"/>
      <c r="G12619" s="23"/>
      <c r="V12619"/>
    </row>
    <row r="12620" spans="1:22" s="1" customFormat="1" ht="15.75" x14ac:dyDescent="0.25">
      <c r="A12620" s="22"/>
      <c r="B12620" s="22"/>
      <c r="G12620" s="23"/>
      <c r="V12620"/>
    </row>
    <row r="12621" spans="1:22" s="1" customFormat="1" ht="15.75" x14ac:dyDescent="0.25">
      <c r="A12621" s="22"/>
      <c r="B12621" s="22"/>
      <c r="G12621" s="23"/>
      <c r="V12621"/>
    </row>
    <row r="12622" spans="1:22" s="1" customFormat="1" ht="15.75" x14ac:dyDescent="0.25">
      <c r="A12622" s="22"/>
      <c r="B12622" s="22"/>
      <c r="G12622" s="23"/>
      <c r="V12622"/>
    </row>
    <row r="12623" spans="1:22" s="1" customFormat="1" ht="15.75" x14ac:dyDescent="0.25">
      <c r="A12623" s="22"/>
      <c r="B12623" s="22"/>
      <c r="G12623" s="23"/>
      <c r="V12623"/>
    </row>
    <row r="12624" spans="1:22" s="1" customFormat="1" ht="15.75" x14ac:dyDescent="0.25">
      <c r="A12624" s="22"/>
      <c r="B12624" s="22"/>
      <c r="G12624" s="23"/>
      <c r="V12624"/>
    </row>
    <row r="12625" spans="1:22" s="1" customFormat="1" ht="15.75" x14ac:dyDescent="0.25">
      <c r="A12625" s="22"/>
      <c r="B12625" s="22"/>
      <c r="G12625" s="23"/>
      <c r="V12625"/>
    </row>
    <row r="12626" spans="1:22" s="1" customFormat="1" ht="15.75" x14ac:dyDescent="0.25">
      <c r="A12626" s="22"/>
      <c r="B12626" s="22"/>
      <c r="G12626" s="23"/>
      <c r="V12626"/>
    </row>
    <row r="12627" spans="1:22" s="1" customFormat="1" ht="15.75" x14ac:dyDescent="0.25">
      <c r="A12627" s="22"/>
      <c r="B12627" s="22"/>
      <c r="G12627" s="23"/>
      <c r="V12627"/>
    </row>
    <row r="12628" spans="1:22" s="1" customFormat="1" ht="15.75" x14ac:dyDescent="0.25">
      <c r="A12628" s="22"/>
      <c r="B12628" s="22"/>
      <c r="G12628" s="23"/>
      <c r="V12628"/>
    </row>
    <row r="12629" spans="1:22" s="1" customFormat="1" ht="15.75" x14ac:dyDescent="0.25">
      <c r="A12629" s="22"/>
      <c r="B12629" s="22"/>
      <c r="G12629" s="23"/>
      <c r="V12629"/>
    </row>
    <row r="12630" spans="1:22" s="1" customFormat="1" ht="15.75" x14ac:dyDescent="0.25">
      <c r="A12630" s="22"/>
      <c r="B12630" s="22"/>
      <c r="G12630" s="23"/>
      <c r="V12630"/>
    </row>
    <row r="12631" spans="1:22" s="1" customFormat="1" ht="15.75" x14ac:dyDescent="0.25">
      <c r="A12631" s="22"/>
      <c r="B12631" s="22"/>
      <c r="G12631" s="23"/>
      <c r="V12631"/>
    </row>
    <row r="12632" spans="1:22" s="1" customFormat="1" ht="15.75" x14ac:dyDescent="0.25">
      <c r="A12632" s="22"/>
      <c r="B12632" s="22"/>
      <c r="G12632" s="23"/>
      <c r="V12632"/>
    </row>
    <row r="12633" spans="1:22" s="1" customFormat="1" ht="15.75" x14ac:dyDescent="0.25">
      <c r="A12633" s="22"/>
      <c r="B12633" s="22"/>
      <c r="G12633" s="23"/>
      <c r="V12633"/>
    </row>
    <row r="12634" spans="1:22" s="1" customFormat="1" ht="15.75" x14ac:dyDescent="0.25">
      <c r="A12634" s="22"/>
      <c r="B12634" s="22"/>
      <c r="G12634" s="23"/>
      <c r="V12634"/>
    </row>
    <row r="12635" spans="1:22" s="1" customFormat="1" ht="15.75" x14ac:dyDescent="0.25">
      <c r="A12635" s="22"/>
      <c r="B12635" s="22"/>
      <c r="G12635" s="23"/>
      <c r="V12635"/>
    </row>
    <row r="12636" spans="1:22" s="1" customFormat="1" ht="15.75" x14ac:dyDescent="0.25">
      <c r="A12636" s="22"/>
      <c r="B12636" s="22"/>
      <c r="G12636" s="23"/>
      <c r="V12636"/>
    </row>
    <row r="12637" spans="1:22" s="1" customFormat="1" ht="15.75" x14ac:dyDescent="0.25">
      <c r="A12637" s="22"/>
      <c r="B12637" s="22"/>
      <c r="G12637" s="23"/>
      <c r="V12637"/>
    </row>
    <row r="12638" spans="1:22" s="1" customFormat="1" ht="15.75" x14ac:dyDescent="0.25">
      <c r="A12638" s="22"/>
      <c r="B12638" s="22"/>
      <c r="G12638" s="23"/>
      <c r="V12638"/>
    </row>
    <row r="12639" spans="1:22" s="1" customFormat="1" ht="15.75" x14ac:dyDescent="0.25">
      <c r="A12639" s="22"/>
      <c r="B12639" s="22"/>
      <c r="G12639" s="23"/>
      <c r="V12639"/>
    </row>
    <row r="12640" spans="1:22" s="1" customFormat="1" ht="15.75" x14ac:dyDescent="0.25">
      <c r="A12640" s="22"/>
      <c r="B12640" s="22"/>
      <c r="G12640" s="23"/>
      <c r="V12640"/>
    </row>
    <row r="12641" spans="1:22" s="1" customFormat="1" ht="15.75" x14ac:dyDescent="0.25">
      <c r="A12641" s="22"/>
      <c r="B12641" s="22"/>
      <c r="G12641" s="23"/>
      <c r="V12641"/>
    </row>
    <row r="12642" spans="1:22" s="1" customFormat="1" ht="15.75" x14ac:dyDescent="0.25">
      <c r="A12642" s="22"/>
      <c r="B12642" s="22"/>
      <c r="G12642" s="23"/>
      <c r="V12642"/>
    </row>
    <row r="12643" spans="1:22" s="1" customFormat="1" ht="15.75" x14ac:dyDescent="0.25">
      <c r="A12643" s="22"/>
      <c r="B12643" s="22"/>
      <c r="G12643" s="23"/>
      <c r="V12643"/>
    </row>
    <row r="12644" spans="1:22" s="1" customFormat="1" ht="15.75" x14ac:dyDescent="0.25">
      <c r="A12644" s="22"/>
      <c r="B12644" s="22"/>
      <c r="G12644" s="23"/>
      <c r="V12644"/>
    </row>
    <row r="12645" spans="1:22" s="1" customFormat="1" ht="15.75" x14ac:dyDescent="0.25">
      <c r="A12645" s="22"/>
      <c r="B12645" s="22"/>
      <c r="G12645" s="23"/>
      <c r="V12645"/>
    </row>
    <row r="12646" spans="1:22" s="1" customFormat="1" ht="15.75" x14ac:dyDescent="0.25">
      <c r="A12646" s="22"/>
      <c r="B12646" s="22"/>
      <c r="G12646" s="23"/>
      <c r="V12646"/>
    </row>
    <row r="12647" spans="1:22" s="1" customFormat="1" ht="15.75" x14ac:dyDescent="0.25">
      <c r="A12647" s="22"/>
      <c r="B12647" s="22"/>
      <c r="G12647" s="23"/>
      <c r="V12647"/>
    </row>
    <row r="12648" spans="1:22" s="1" customFormat="1" ht="15.75" x14ac:dyDescent="0.25">
      <c r="A12648" s="22"/>
      <c r="B12648" s="22"/>
      <c r="G12648" s="23"/>
      <c r="V12648"/>
    </row>
    <row r="12649" spans="1:22" s="1" customFormat="1" ht="15.75" x14ac:dyDescent="0.25">
      <c r="A12649" s="22"/>
      <c r="B12649" s="22"/>
      <c r="G12649" s="23"/>
      <c r="V12649"/>
    </row>
    <row r="12650" spans="1:22" s="1" customFormat="1" ht="15.75" x14ac:dyDescent="0.25">
      <c r="A12650" s="22"/>
      <c r="B12650" s="22"/>
      <c r="G12650" s="23"/>
      <c r="V12650"/>
    </row>
    <row r="12651" spans="1:22" s="1" customFormat="1" ht="15.75" x14ac:dyDescent="0.25">
      <c r="A12651" s="22"/>
      <c r="B12651" s="22"/>
      <c r="G12651" s="23"/>
      <c r="V12651"/>
    </row>
    <row r="12652" spans="1:22" s="1" customFormat="1" ht="15.75" x14ac:dyDescent="0.25">
      <c r="A12652" s="22"/>
      <c r="B12652" s="22"/>
      <c r="G12652" s="23"/>
      <c r="V12652"/>
    </row>
    <row r="12653" spans="1:22" s="1" customFormat="1" ht="15.75" x14ac:dyDescent="0.25">
      <c r="A12653" s="22"/>
      <c r="B12653" s="22"/>
      <c r="G12653" s="23"/>
      <c r="V12653"/>
    </row>
    <row r="12654" spans="1:22" s="1" customFormat="1" ht="15.75" x14ac:dyDescent="0.25">
      <c r="A12654" s="22"/>
      <c r="B12654" s="22"/>
      <c r="G12654" s="23"/>
      <c r="V12654"/>
    </row>
    <row r="12655" spans="1:22" s="1" customFormat="1" ht="15.75" x14ac:dyDescent="0.25">
      <c r="A12655" s="22"/>
      <c r="B12655" s="22"/>
      <c r="G12655" s="23"/>
      <c r="V12655"/>
    </row>
    <row r="12656" spans="1:22" s="1" customFormat="1" ht="15.75" x14ac:dyDescent="0.25">
      <c r="A12656" s="22"/>
      <c r="B12656" s="22"/>
      <c r="G12656" s="23"/>
      <c r="V12656"/>
    </row>
    <row r="12657" spans="1:22" s="1" customFormat="1" ht="15.75" x14ac:dyDescent="0.25">
      <c r="A12657" s="22"/>
      <c r="B12657" s="22"/>
      <c r="G12657" s="23"/>
      <c r="V12657"/>
    </row>
    <row r="12658" spans="1:22" s="1" customFormat="1" ht="15.75" x14ac:dyDescent="0.25">
      <c r="A12658" s="22"/>
      <c r="B12658" s="22"/>
      <c r="G12658" s="23"/>
      <c r="V12658"/>
    </row>
    <row r="12659" spans="1:22" s="1" customFormat="1" ht="15.75" x14ac:dyDescent="0.25">
      <c r="A12659" s="22"/>
      <c r="B12659" s="22"/>
      <c r="G12659" s="23"/>
      <c r="V12659"/>
    </row>
    <row r="12660" spans="1:22" s="1" customFormat="1" ht="15.75" x14ac:dyDescent="0.25">
      <c r="A12660" s="22"/>
      <c r="B12660" s="22"/>
      <c r="G12660" s="23"/>
      <c r="V12660"/>
    </row>
    <row r="12661" spans="1:22" s="1" customFormat="1" ht="15.75" x14ac:dyDescent="0.25">
      <c r="A12661" s="22"/>
      <c r="B12661" s="22"/>
      <c r="G12661" s="23"/>
      <c r="V12661"/>
    </row>
    <row r="12662" spans="1:22" s="1" customFormat="1" ht="15.75" x14ac:dyDescent="0.25">
      <c r="A12662" s="22"/>
      <c r="B12662" s="22"/>
      <c r="G12662" s="23"/>
      <c r="V12662"/>
    </row>
    <row r="12663" spans="1:22" s="1" customFormat="1" ht="15.75" x14ac:dyDescent="0.25">
      <c r="A12663" s="22"/>
      <c r="B12663" s="22"/>
      <c r="G12663" s="23"/>
      <c r="V12663"/>
    </row>
    <row r="12664" spans="1:22" s="1" customFormat="1" ht="15.75" x14ac:dyDescent="0.25">
      <c r="A12664" s="22"/>
      <c r="B12664" s="22"/>
      <c r="G12664" s="23"/>
      <c r="V12664"/>
    </row>
    <row r="12665" spans="1:22" s="1" customFormat="1" ht="15.75" x14ac:dyDescent="0.25">
      <c r="A12665" s="22"/>
      <c r="B12665" s="22"/>
      <c r="G12665" s="23"/>
      <c r="V12665"/>
    </row>
    <row r="12666" spans="1:22" s="1" customFormat="1" ht="15.75" x14ac:dyDescent="0.25">
      <c r="A12666" s="22"/>
      <c r="B12666" s="22"/>
      <c r="G12666" s="23"/>
      <c r="V12666"/>
    </row>
    <row r="12667" spans="1:22" s="1" customFormat="1" ht="15.75" x14ac:dyDescent="0.25">
      <c r="A12667" s="22"/>
      <c r="B12667" s="22"/>
      <c r="G12667" s="23"/>
      <c r="V12667"/>
    </row>
    <row r="12668" spans="1:22" s="1" customFormat="1" ht="15.75" x14ac:dyDescent="0.25">
      <c r="A12668" s="22"/>
      <c r="B12668" s="22"/>
      <c r="G12668" s="23"/>
      <c r="V12668"/>
    </row>
    <row r="12669" spans="1:22" s="1" customFormat="1" ht="15.75" x14ac:dyDescent="0.25">
      <c r="A12669" s="22"/>
      <c r="B12669" s="22"/>
      <c r="G12669" s="23"/>
      <c r="V12669"/>
    </row>
    <row r="12670" spans="1:22" s="1" customFormat="1" ht="15.75" x14ac:dyDescent="0.25">
      <c r="A12670" s="22"/>
      <c r="B12670" s="22"/>
      <c r="G12670" s="23"/>
      <c r="V12670"/>
    </row>
    <row r="12671" spans="1:22" s="1" customFormat="1" ht="15.75" x14ac:dyDescent="0.25">
      <c r="A12671" s="22"/>
      <c r="B12671" s="22"/>
      <c r="G12671" s="23"/>
      <c r="V12671"/>
    </row>
    <row r="12672" spans="1:22" s="1" customFormat="1" ht="15.75" x14ac:dyDescent="0.25">
      <c r="A12672" s="22"/>
      <c r="B12672" s="22"/>
      <c r="G12672" s="23"/>
      <c r="V12672"/>
    </row>
    <row r="12673" spans="1:22" s="1" customFormat="1" ht="15.75" x14ac:dyDescent="0.25">
      <c r="A12673" s="22"/>
      <c r="B12673" s="22"/>
      <c r="G12673" s="23"/>
      <c r="V12673"/>
    </row>
    <row r="12674" spans="1:22" s="1" customFormat="1" ht="15.75" x14ac:dyDescent="0.25">
      <c r="A12674" s="22"/>
      <c r="B12674" s="22"/>
      <c r="G12674" s="23"/>
      <c r="V12674"/>
    </row>
    <row r="12675" spans="1:22" s="1" customFormat="1" ht="15.75" x14ac:dyDescent="0.25">
      <c r="A12675" s="22"/>
      <c r="B12675" s="22"/>
      <c r="G12675" s="23"/>
      <c r="V12675"/>
    </row>
    <row r="12676" spans="1:22" s="1" customFormat="1" ht="15.75" x14ac:dyDescent="0.25">
      <c r="A12676" s="22"/>
      <c r="B12676" s="22"/>
      <c r="G12676" s="23"/>
      <c r="V12676"/>
    </row>
    <row r="12677" spans="1:22" s="1" customFormat="1" ht="15.75" x14ac:dyDescent="0.25">
      <c r="A12677" s="22"/>
      <c r="B12677" s="22"/>
      <c r="G12677" s="23"/>
      <c r="V12677"/>
    </row>
    <row r="12678" spans="1:22" s="1" customFormat="1" ht="15.75" x14ac:dyDescent="0.25">
      <c r="A12678" s="22"/>
      <c r="B12678" s="22"/>
      <c r="G12678" s="23"/>
      <c r="V12678"/>
    </row>
    <row r="12679" spans="1:22" s="1" customFormat="1" ht="15.75" x14ac:dyDescent="0.25">
      <c r="A12679" s="22"/>
      <c r="B12679" s="22"/>
      <c r="G12679" s="23"/>
      <c r="V12679"/>
    </row>
    <row r="12680" spans="1:22" s="1" customFormat="1" ht="15.75" x14ac:dyDescent="0.25">
      <c r="A12680" s="22"/>
      <c r="B12680" s="22"/>
      <c r="G12680" s="23"/>
      <c r="V12680"/>
    </row>
    <row r="12681" spans="1:22" s="1" customFormat="1" ht="15.75" x14ac:dyDescent="0.25">
      <c r="A12681" s="22"/>
      <c r="B12681" s="22"/>
      <c r="G12681" s="23"/>
      <c r="V12681"/>
    </row>
    <row r="12682" spans="1:22" s="1" customFormat="1" ht="15.75" x14ac:dyDescent="0.25">
      <c r="A12682" s="22"/>
      <c r="B12682" s="22"/>
      <c r="G12682" s="23"/>
      <c r="V12682"/>
    </row>
    <row r="12683" spans="1:22" s="1" customFormat="1" ht="15.75" x14ac:dyDescent="0.25">
      <c r="A12683" s="22"/>
      <c r="B12683" s="22"/>
      <c r="G12683" s="23"/>
      <c r="V12683"/>
    </row>
    <row r="12684" spans="1:22" s="1" customFormat="1" ht="15.75" x14ac:dyDescent="0.25">
      <c r="A12684" s="22"/>
      <c r="B12684" s="22"/>
      <c r="G12684" s="23"/>
      <c r="V12684"/>
    </row>
    <row r="12685" spans="1:22" s="1" customFormat="1" ht="15.75" x14ac:dyDescent="0.25">
      <c r="A12685" s="22"/>
      <c r="B12685" s="22"/>
      <c r="G12685" s="23"/>
      <c r="V12685"/>
    </row>
    <row r="12686" spans="1:22" s="1" customFormat="1" ht="15.75" x14ac:dyDescent="0.25">
      <c r="A12686" s="22"/>
      <c r="B12686" s="22"/>
      <c r="G12686" s="23"/>
      <c r="V12686"/>
    </row>
    <row r="12687" spans="1:22" s="1" customFormat="1" ht="15.75" x14ac:dyDescent="0.25">
      <c r="A12687" s="22"/>
      <c r="B12687" s="22"/>
      <c r="G12687" s="23"/>
      <c r="V12687"/>
    </row>
    <row r="12688" spans="1:22" s="1" customFormat="1" ht="15.75" x14ac:dyDescent="0.25">
      <c r="A12688" s="22"/>
      <c r="B12688" s="22"/>
      <c r="G12688" s="23"/>
      <c r="V12688"/>
    </row>
    <row r="12689" spans="1:22" s="1" customFormat="1" ht="15.75" x14ac:dyDescent="0.25">
      <c r="A12689" s="22"/>
      <c r="B12689" s="22"/>
      <c r="G12689" s="23"/>
      <c r="V12689"/>
    </row>
    <row r="12690" spans="1:22" s="1" customFormat="1" ht="15.75" x14ac:dyDescent="0.25">
      <c r="A12690" s="22"/>
      <c r="B12690" s="22"/>
      <c r="G12690" s="23"/>
      <c r="V12690"/>
    </row>
    <row r="12691" spans="1:22" s="1" customFormat="1" ht="15.75" x14ac:dyDescent="0.25">
      <c r="A12691" s="22"/>
      <c r="B12691" s="22"/>
      <c r="G12691" s="23"/>
      <c r="V12691"/>
    </row>
    <row r="12692" spans="1:22" s="1" customFormat="1" ht="15.75" x14ac:dyDescent="0.25">
      <c r="A12692" s="22"/>
      <c r="B12692" s="22"/>
      <c r="G12692" s="23"/>
      <c r="V12692"/>
    </row>
    <row r="12693" spans="1:22" s="1" customFormat="1" ht="15.75" x14ac:dyDescent="0.25">
      <c r="A12693" s="22"/>
      <c r="B12693" s="22"/>
      <c r="G12693" s="23"/>
      <c r="V12693"/>
    </row>
    <row r="12694" spans="1:22" s="1" customFormat="1" ht="15.75" x14ac:dyDescent="0.25">
      <c r="A12694" s="22"/>
      <c r="B12694" s="22"/>
      <c r="G12694" s="23"/>
      <c r="V12694"/>
    </row>
    <row r="12695" spans="1:22" s="1" customFormat="1" ht="15.75" x14ac:dyDescent="0.25">
      <c r="A12695" s="22"/>
      <c r="B12695" s="22"/>
      <c r="G12695" s="23"/>
      <c r="V12695"/>
    </row>
    <row r="12696" spans="1:22" s="1" customFormat="1" ht="15.75" x14ac:dyDescent="0.25">
      <c r="A12696" s="22"/>
      <c r="B12696" s="22"/>
      <c r="G12696" s="23"/>
      <c r="V12696"/>
    </row>
    <row r="12697" spans="1:22" s="1" customFormat="1" ht="15.75" x14ac:dyDescent="0.25">
      <c r="A12697" s="22"/>
      <c r="B12697" s="22"/>
      <c r="G12697" s="23"/>
      <c r="V12697"/>
    </row>
    <row r="12698" spans="1:22" s="1" customFormat="1" ht="15.75" x14ac:dyDescent="0.25">
      <c r="A12698" s="22"/>
      <c r="B12698" s="22"/>
      <c r="G12698" s="23"/>
      <c r="V12698"/>
    </row>
    <row r="12699" spans="1:22" s="1" customFormat="1" ht="15.75" x14ac:dyDescent="0.25">
      <c r="A12699" s="22"/>
      <c r="B12699" s="22"/>
      <c r="G12699" s="23"/>
      <c r="V12699"/>
    </row>
    <row r="12700" spans="1:22" s="1" customFormat="1" ht="15.75" x14ac:dyDescent="0.25">
      <c r="A12700" s="22"/>
      <c r="B12700" s="22"/>
      <c r="G12700" s="23"/>
      <c r="V12700"/>
    </row>
    <row r="12701" spans="1:22" s="1" customFormat="1" ht="15.75" x14ac:dyDescent="0.25">
      <c r="A12701" s="22"/>
      <c r="B12701" s="22"/>
      <c r="G12701" s="23"/>
      <c r="V12701"/>
    </row>
    <row r="12702" spans="1:22" s="1" customFormat="1" ht="15.75" x14ac:dyDescent="0.25">
      <c r="A12702" s="22"/>
      <c r="B12702" s="22"/>
      <c r="G12702" s="23"/>
      <c r="V12702"/>
    </row>
    <row r="12703" spans="1:22" s="1" customFormat="1" ht="15.75" x14ac:dyDescent="0.25">
      <c r="A12703" s="22"/>
      <c r="B12703" s="22"/>
      <c r="G12703" s="23"/>
      <c r="V12703"/>
    </row>
    <row r="12704" spans="1:22" s="1" customFormat="1" ht="15.75" x14ac:dyDescent="0.25">
      <c r="A12704" s="22"/>
      <c r="B12704" s="22"/>
      <c r="G12704" s="23"/>
      <c r="V12704"/>
    </row>
    <row r="12705" spans="1:22" s="1" customFormat="1" ht="15.75" x14ac:dyDescent="0.25">
      <c r="A12705" s="22"/>
      <c r="B12705" s="22"/>
      <c r="G12705" s="23"/>
      <c r="V12705"/>
    </row>
    <row r="12706" spans="1:22" s="1" customFormat="1" ht="15.75" x14ac:dyDescent="0.25">
      <c r="A12706" s="22"/>
      <c r="B12706" s="22"/>
      <c r="G12706" s="23"/>
      <c r="V12706"/>
    </row>
    <row r="12707" spans="1:22" s="1" customFormat="1" ht="15.75" x14ac:dyDescent="0.25">
      <c r="A12707" s="22"/>
      <c r="B12707" s="22"/>
      <c r="G12707" s="23"/>
      <c r="V12707"/>
    </row>
    <row r="12708" spans="1:22" s="1" customFormat="1" ht="15.75" x14ac:dyDescent="0.25">
      <c r="A12708" s="22"/>
      <c r="B12708" s="22"/>
      <c r="G12708" s="23"/>
      <c r="V12708"/>
    </row>
    <row r="12709" spans="1:22" s="1" customFormat="1" ht="15.75" x14ac:dyDescent="0.25">
      <c r="A12709" s="22"/>
      <c r="B12709" s="22"/>
      <c r="G12709" s="23"/>
      <c r="V12709"/>
    </row>
    <row r="12710" spans="1:22" s="1" customFormat="1" ht="15.75" x14ac:dyDescent="0.25">
      <c r="A12710" s="22"/>
      <c r="B12710" s="22"/>
      <c r="G12710" s="23"/>
      <c r="V12710"/>
    </row>
    <row r="12711" spans="1:22" s="1" customFormat="1" ht="15.75" x14ac:dyDescent="0.25">
      <c r="A12711" s="22"/>
      <c r="B12711" s="22"/>
      <c r="G12711" s="23"/>
      <c r="V12711"/>
    </row>
    <row r="12712" spans="1:22" s="1" customFormat="1" ht="15.75" x14ac:dyDescent="0.25">
      <c r="A12712" s="22"/>
      <c r="B12712" s="22"/>
      <c r="G12712" s="23"/>
      <c r="V12712"/>
    </row>
    <row r="12713" spans="1:22" s="1" customFormat="1" ht="15.75" x14ac:dyDescent="0.25">
      <c r="A12713" s="22"/>
      <c r="B12713" s="22"/>
      <c r="G12713" s="23"/>
      <c r="V12713"/>
    </row>
    <row r="12714" spans="1:22" s="1" customFormat="1" ht="15.75" x14ac:dyDescent="0.25">
      <c r="A12714" s="22"/>
      <c r="B12714" s="22"/>
      <c r="G12714" s="23"/>
      <c r="V12714"/>
    </row>
    <row r="12715" spans="1:22" s="1" customFormat="1" ht="15.75" x14ac:dyDescent="0.25">
      <c r="A12715" s="22"/>
      <c r="B12715" s="22"/>
      <c r="G12715" s="23"/>
      <c r="V12715"/>
    </row>
    <row r="12716" spans="1:22" s="1" customFormat="1" ht="15.75" x14ac:dyDescent="0.25">
      <c r="A12716" s="22"/>
      <c r="B12716" s="22"/>
      <c r="G12716" s="23"/>
      <c r="V12716"/>
    </row>
    <row r="12717" spans="1:22" s="1" customFormat="1" ht="15.75" x14ac:dyDescent="0.25">
      <c r="A12717" s="22"/>
      <c r="B12717" s="22"/>
      <c r="G12717" s="23"/>
      <c r="V12717"/>
    </row>
    <row r="12718" spans="1:22" s="1" customFormat="1" ht="15.75" x14ac:dyDescent="0.25">
      <c r="A12718" s="22"/>
      <c r="B12718" s="22"/>
      <c r="G12718" s="23"/>
      <c r="V12718"/>
    </row>
    <row r="12719" spans="1:22" s="1" customFormat="1" ht="15.75" x14ac:dyDescent="0.25">
      <c r="A12719" s="22"/>
      <c r="B12719" s="22"/>
      <c r="G12719" s="23"/>
      <c r="V12719"/>
    </row>
    <row r="12720" spans="1:22" s="1" customFormat="1" ht="15.75" x14ac:dyDescent="0.25">
      <c r="A12720" s="22"/>
      <c r="B12720" s="22"/>
      <c r="G12720" s="23"/>
      <c r="V12720"/>
    </row>
    <row r="12721" spans="1:22" s="1" customFormat="1" ht="15.75" x14ac:dyDescent="0.25">
      <c r="A12721" s="22"/>
      <c r="B12721" s="22"/>
      <c r="G12721" s="23"/>
      <c r="V12721"/>
    </row>
    <row r="12722" spans="1:22" s="1" customFormat="1" ht="15.75" x14ac:dyDescent="0.25">
      <c r="A12722" s="22"/>
      <c r="B12722" s="22"/>
      <c r="G12722" s="23"/>
      <c r="V12722"/>
    </row>
    <row r="12723" spans="1:22" s="1" customFormat="1" ht="15.75" x14ac:dyDescent="0.25">
      <c r="A12723" s="22"/>
      <c r="B12723" s="22"/>
      <c r="G12723" s="23"/>
      <c r="V12723"/>
    </row>
    <row r="12724" spans="1:22" s="1" customFormat="1" ht="15.75" x14ac:dyDescent="0.25">
      <c r="A12724" s="22"/>
      <c r="B12724" s="22"/>
      <c r="G12724" s="23"/>
      <c r="V12724"/>
    </row>
    <row r="12725" spans="1:22" s="1" customFormat="1" ht="15.75" x14ac:dyDescent="0.25">
      <c r="A12725" s="22"/>
      <c r="B12725" s="22"/>
      <c r="G12725" s="23"/>
      <c r="V12725"/>
    </row>
    <row r="12726" spans="1:22" s="1" customFormat="1" ht="15.75" x14ac:dyDescent="0.25">
      <c r="A12726" s="22"/>
      <c r="B12726" s="22"/>
      <c r="G12726" s="23"/>
      <c r="V12726"/>
    </row>
    <row r="12727" spans="1:22" s="1" customFormat="1" ht="15.75" x14ac:dyDescent="0.25">
      <c r="A12727" s="22"/>
      <c r="B12727" s="22"/>
      <c r="G12727" s="23"/>
      <c r="V12727"/>
    </row>
    <row r="12728" spans="1:22" s="1" customFormat="1" ht="15.75" x14ac:dyDescent="0.25">
      <c r="A12728" s="22"/>
      <c r="B12728" s="22"/>
      <c r="G12728" s="23"/>
      <c r="V12728"/>
    </row>
    <row r="12729" spans="1:22" s="1" customFormat="1" ht="15.75" x14ac:dyDescent="0.25">
      <c r="A12729" s="22"/>
      <c r="B12729" s="22"/>
      <c r="G12729" s="23"/>
      <c r="V12729"/>
    </row>
    <row r="12730" spans="1:22" s="1" customFormat="1" ht="15.75" x14ac:dyDescent="0.25">
      <c r="A12730" s="22"/>
      <c r="B12730" s="22"/>
      <c r="G12730" s="23"/>
      <c r="V12730"/>
    </row>
    <row r="12731" spans="1:22" s="1" customFormat="1" ht="15.75" x14ac:dyDescent="0.25">
      <c r="A12731" s="22"/>
      <c r="B12731" s="22"/>
      <c r="G12731" s="23"/>
      <c r="V12731"/>
    </row>
    <row r="12732" spans="1:22" s="1" customFormat="1" ht="15.75" x14ac:dyDescent="0.25">
      <c r="A12732" s="22"/>
      <c r="B12732" s="22"/>
      <c r="G12732" s="23"/>
      <c r="V12732"/>
    </row>
    <row r="12733" spans="1:22" s="1" customFormat="1" ht="15.75" x14ac:dyDescent="0.25">
      <c r="A12733" s="22"/>
      <c r="B12733" s="22"/>
      <c r="G12733" s="23"/>
      <c r="V12733"/>
    </row>
    <row r="12734" spans="1:22" s="1" customFormat="1" ht="15.75" x14ac:dyDescent="0.25">
      <c r="A12734" s="22"/>
      <c r="B12734" s="22"/>
      <c r="G12734" s="23"/>
      <c r="V12734"/>
    </row>
    <row r="12735" spans="1:22" s="1" customFormat="1" ht="15.75" x14ac:dyDescent="0.25">
      <c r="A12735" s="22"/>
      <c r="B12735" s="22"/>
      <c r="G12735" s="23"/>
      <c r="V12735"/>
    </row>
    <row r="12736" spans="1:22" s="1" customFormat="1" ht="15.75" x14ac:dyDescent="0.25">
      <c r="A12736" s="22"/>
      <c r="B12736" s="22"/>
      <c r="G12736" s="23"/>
      <c r="V12736"/>
    </row>
    <row r="12737" spans="1:22" s="1" customFormat="1" ht="15.75" x14ac:dyDescent="0.25">
      <c r="A12737" s="22"/>
      <c r="B12737" s="22"/>
      <c r="G12737" s="23"/>
      <c r="V12737"/>
    </row>
    <row r="12738" spans="1:22" s="1" customFormat="1" ht="15.75" x14ac:dyDescent="0.25">
      <c r="A12738" s="22"/>
      <c r="B12738" s="22"/>
      <c r="G12738" s="23"/>
      <c r="V12738"/>
    </row>
    <row r="12739" spans="1:22" s="1" customFormat="1" ht="15.75" x14ac:dyDescent="0.25">
      <c r="A12739" s="22"/>
      <c r="B12739" s="22"/>
      <c r="G12739" s="23"/>
      <c r="V12739"/>
    </row>
    <row r="12740" spans="1:22" s="1" customFormat="1" ht="15.75" x14ac:dyDescent="0.25">
      <c r="A12740" s="22"/>
      <c r="B12740" s="22"/>
      <c r="G12740" s="23"/>
      <c r="V12740"/>
    </row>
    <row r="12741" spans="1:22" s="1" customFormat="1" ht="15.75" x14ac:dyDescent="0.25">
      <c r="A12741" s="22"/>
      <c r="B12741" s="22"/>
      <c r="G12741" s="23"/>
      <c r="V12741"/>
    </row>
    <row r="12742" spans="1:22" s="1" customFormat="1" ht="15.75" x14ac:dyDescent="0.25">
      <c r="A12742" s="22"/>
      <c r="B12742" s="22"/>
      <c r="G12742" s="23"/>
      <c r="V12742"/>
    </row>
    <row r="12743" spans="1:22" s="1" customFormat="1" ht="15.75" x14ac:dyDescent="0.25">
      <c r="A12743" s="22"/>
      <c r="B12743" s="22"/>
      <c r="G12743" s="23"/>
      <c r="V12743"/>
    </row>
    <row r="12744" spans="1:22" s="1" customFormat="1" ht="15.75" x14ac:dyDescent="0.25">
      <c r="A12744" s="22"/>
      <c r="B12744" s="22"/>
      <c r="G12744" s="23"/>
      <c r="V12744"/>
    </row>
    <row r="12745" spans="1:22" s="1" customFormat="1" ht="15.75" x14ac:dyDescent="0.25">
      <c r="A12745" s="22"/>
      <c r="B12745" s="22"/>
      <c r="G12745" s="23"/>
      <c r="V12745"/>
    </row>
    <row r="12746" spans="1:22" s="1" customFormat="1" ht="15.75" x14ac:dyDescent="0.25">
      <c r="A12746" s="22"/>
      <c r="B12746" s="22"/>
      <c r="G12746" s="23"/>
      <c r="V12746"/>
    </row>
    <row r="12747" spans="1:22" s="1" customFormat="1" ht="15.75" x14ac:dyDescent="0.25">
      <c r="A12747" s="22"/>
      <c r="B12747" s="22"/>
      <c r="G12747" s="23"/>
      <c r="V12747"/>
    </row>
    <row r="12748" spans="1:22" s="1" customFormat="1" ht="15.75" x14ac:dyDescent="0.25">
      <c r="A12748" s="22"/>
      <c r="B12748" s="22"/>
      <c r="G12748" s="23"/>
      <c r="V12748"/>
    </row>
    <row r="12749" spans="1:22" s="1" customFormat="1" ht="15.75" x14ac:dyDescent="0.25">
      <c r="A12749" s="22"/>
      <c r="B12749" s="22"/>
      <c r="G12749" s="23"/>
      <c r="V12749"/>
    </row>
    <row r="12750" spans="1:22" s="1" customFormat="1" ht="15.75" x14ac:dyDescent="0.25">
      <c r="A12750" s="22"/>
      <c r="B12750" s="22"/>
      <c r="G12750" s="23"/>
      <c r="V12750"/>
    </row>
    <row r="12751" spans="1:22" s="1" customFormat="1" ht="15.75" x14ac:dyDescent="0.25">
      <c r="A12751" s="22"/>
      <c r="B12751" s="22"/>
      <c r="G12751" s="23"/>
      <c r="V12751"/>
    </row>
    <row r="12752" spans="1:22" s="1" customFormat="1" ht="15.75" x14ac:dyDescent="0.25">
      <c r="A12752" s="22"/>
      <c r="B12752" s="22"/>
      <c r="G12752" s="23"/>
      <c r="V12752"/>
    </row>
    <row r="12753" spans="1:22" s="1" customFormat="1" ht="15.75" x14ac:dyDescent="0.25">
      <c r="A12753" s="22"/>
      <c r="B12753" s="22"/>
      <c r="G12753" s="23"/>
      <c r="V12753"/>
    </row>
    <row r="12754" spans="1:22" s="1" customFormat="1" ht="15.75" x14ac:dyDescent="0.25">
      <c r="A12754" s="22"/>
      <c r="B12754" s="22"/>
      <c r="G12754" s="23"/>
      <c r="V12754"/>
    </row>
    <row r="12755" spans="1:22" s="1" customFormat="1" ht="15.75" x14ac:dyDescent="0.25">
      <c r="A12755" s="22"/>
      <c r="B12755" s="22"/>
      <c r="G12755" s="23"/>
      <c r="V12755"/>
    </row>
    <row r="12756" spans="1:22" s="1" customFormat="1" ht="15.75" x14ac:dyDescent="0.25">
      <c r="A12756" s="22"/>
      <c r="B12756" s="22"/>
      <c r="G12756" s="23"/>
      <c r="V12756"/>
    </row>
    <row r="12757" spans="1:22" s="1" customFormat="1" ht="15.75" x14ac:dyDescent="0.25">
      <c r="A12757" s="22"/>
      <c r="B12757" s="22"/>
      <c r="G12757" s="23"/>
      <c r="V12757"/>
    </row>
    <row r="12758" spans="1:22" s="1" customFormat="1" ht="15.75" x14ac:dyDescent="0.25">
      <c r="A12758" s="22"/>
      <c r="B12758" s="22"/>
      <c r="G12758" s="23"/>
      <c r="V12758"/>
    </row>
    <row r="12759" spans="1:22" s="1" customFormat="1" ht="15.75" x14ac:dyDescent="0.25">
      <c r="A12759" s="22"/>
      <c r="B12759" s="22"/>
      <c r="G12759" s="23"/>
      <c r="V12759"/>
    </row>
    <row r="12760" spans="1:22" s="1" customFormat="1" ht="15.75" x14ac:dyDescent="0.25">
      <c r="A12760" s="22"/>
      <c r="B12760" s="22"/>
      <c r="G12760" s="23"/>
      <c r="V12760"/>
    </row>
    <row r="12761" spans="1:22" s="1" customFormat="1" ht="15.75" x14ac:dyDescent="0.25">
      <c r="A12761" s="22"/>
      <c r="B12761" s="22"/>
      <c r="G12761" s="23"/>
      <c r="V12761"/>
    </row>
    <row r="12762" spans="1:22" s="1" customFormat="1" ht="15.75" x14ac:dyDescent="0.25">
      <c r="A12762" s="22"/>
      <c r="B12762" s="22"/>
      <c r="G12762" s="23"/>
      <c r="V12762"/>
    </row>
    <row r="12763" spans="1:22" s="1" customFormat="1" ht="15.75" x14ac:dyDescent="0.25">
      <c r="A12763" s="22"/>
      <c r="B12763" s="22"/>
      <c r="G12763" s="23"/>
      <c r="V12763"/>
    </row>
    <row r="12764" spans="1:22" s="1" customFormat="1" ht="15.75" x14ac:dyDescent="0.25">
      <c r="A12764" s="22"/>
      <c r="B12764" s="22"/>
      <c r="G12764" s="23"/>
      <c r="V12764"/>
    </row>
    <row r="12765" spans="1:22" s="1" customFormat="1" ht="15.75" x14ac:dyDescent="0.25">
      <c r="A12765" s="22"/>
      <c r="B12765" s="22"/>
      <c r="G12765" s="23"/>
      <c r="V12765"/>
    </row>
    <row r="12766" spans="1:22" s="1" customFormat="1" ht="15.75" x14ac:dyDescent="0.25">
      <c r="A12766" s="22"/>
      <c r="B12766" s="22"/>
      <c r="G12766" s="23"/>
      <c r="V12766"/>
    </row>
    <row r="12767" spans="1:22" s="1" customFormat="1" ht="15.75" x14ac:dyDescent="0.25">
      <c r="A12767" s="22"/>
      <c r="B12767" s="22"/>
      <c r="G12767" s="23"/>
      <c r="V12767"/>
    </row>
    <row r="12768" spans="1:22" s="1" customFormat="1" ht="15.75" x14ac:dyDescent="0.25">
      <c r="A12768" s="22"/>
      <c r="B12768" s="22"/>
      <c r="G12768" s="23"/>
      <c r="V12768"/>
    </row>
    <row r="12769" spans="1:22" s="1" customFormat="1" ht="15.75" x14ac:dyDescent="0.25">
      <c r="A12769" s="22"/>
      <c r="B12769" s="22"/>
      <c r="G12769" s="23"/>
      <c r="V12769"/>
    </row>
    <row r="12770" spans="1:22" s="1" customFormat="1" ht="15.75" x14ac:dyDescent="0.25">
      <c r="A12770" s="22"/>
      <c r="B12770" s="22"/>
      <c r="G12770" s="23"/>
      <c r="V12770"/>
    </row>
    <row r="12771" spans="1:22" s="1" customFormat="1" ht="15.75" x14ac:dyDescent="0.25">
      <c r="A12771" s="22"/>
      <c r="B12771" s="22"/>
      <c r="G12771" s="23"/>
      <c r="V12771"/>
    </row>
    <row r="12772" spans="1:22" s="1" customFormat="1" ht="15.75" x14ac:dyDescent="0.25">
      <c r="A12772" s="22"/>
      <c r="B12772" s="22"/>
      <c r="G12772" s="23"/>
      <c r="V12772"/>
    </row>
    <row r="12773" spans="1:22" s="1" customFormat="1" ht="15.75" x14ac:dyDescent="0.25">
      <c r="A12773" s="22"/>
      <c r="B12773" s="22"/>
      <c r="G12773" s="23"/>
      <c r="V12773"/>
    </row>
    <row r="12774" spans="1:22" s="1" customFormat="1" ht="15.75" x14ac:dyDescent="0.25">
      <c r="A12774" s="22"/>
      <c r="B12774" s="22"/>
      <c r="G12774" s="23"/>
      <c r="V12774"/>
    </row>
    <row r="12775" spans="1:22" s="1" customFormat="1" ht="15.75" x14ac:dyDescent="0.25">
      <c r="A12775" s="22"/>
      <c r="B12775" s="22"/>
      <c r="G12775" s="23"/>
      <c r="V12775"/>
    </row>
    <row r="12776" spans="1:22" s="1" customFormat="1" ht="15.75" x14ac:dyDescent="0.25">
      <c r="A12776" s="22"/>
      <c r="B12776" s="22"/>
      <c r="G12776" s="23"/>
      <c r="V12776"/>
    </row>
    <row r="12777" spans="1:22" s="1" customFormat="1" ht="15.75" x14ac:dyDescent="0.25">
      <c r="A12777" s="22"/>
      <c r="B12777" s="22"/>
      <c r="G12777" s="23"/>
      <c r="V12777"/>
    </row>
    <row r="12778" spans="1:22" s="1" customFormat="1" ht="15.75" x14ac:dyDescent="0.25">
      <c r="A12778" s="22"/>
      <c r="B12778" s="22"/>
      <c r="G12778" s="23"/>
      <c r="V12778"/>
    </row>
    <row r="12779" spans="1:22" s="1" customFormat="1" ht="15.75" x14ac:dyDescent="0.25">
      <c r="A12779" s="22"/>
      <c r="B12779" s="22"/>
      <c r="G12779" s="23"/>
      <c r="V12779"/>
    </row>
    <row r="12780" spans="1:22" s="1" customFormat="1" ht="15.75" x14ac:dyDescent="0.25">
      <c r="A12780" s="22"/>
      <c r="B12780" s="22"/>
      <c r="G12780" s="23"/>
      <c r="V12780"/>
    </row>
    <row r="12781" spans="1:22" s="1" customFormat="1" ht="15.75" x14ac:dyDescent="0.25">
      <c r="A12781" s="22"/>
      <c r="B12781" s="22"/>
      <c r="G12781" s="23"/>
      <c r="V12781"/>
    </row>
    <row r="12782" spans="1:22" s="1" customFormat="1" ht="15.75" x14ac:dyDescent="0.25">
      <c r="A12782" s="22"/>
      <c r="B12782" s="22"/>
      <c r="G12782" s="23"/>
      <c r="V12782"/>
    </row>
    <row r="12783" spans="1:22" s="1" customFormat="1" ht="15.75" x14ac:dyDescent="0.25">
      <c r="A12783" s="22"/>
      <c r="B12783" s="22"/>
      <c r="G12783" s="23"/>
      <c r="V12783"/>
    </row>
    <row r="12784" spans="1:22" s="1" customFormat="1" ht="15.75" x14ac:dyDescent="0.25">
      <c r="A12784" s="22"/>
      <c r="B12784" s="22"/>
      <c r="G12784" s="23"/>
      <c r="V12784"/>
    </row>
    <row r="12785" spans="1:22" s="1" customFormat="1" ht="15.75" x14ac:dyDescent="0.25">
      <c r="A12785" s="22"/>
      <c r="B12785" s="22"/>
      <c r="G12785" s="23"/>
      <c r="V12785"/>
    </row>
    <row r="12786" spans="1:22" s="1" customFormat="1" ht="15.75" x14ac:dyDescent="0.25">
      <c r="A12786" s="22"/>
      <c r="B12786" s="22"/>
      <c r="G12786" s="23"/>
      <c r="V12786"/>
    </row>
    <row r="12787" spans="1:22" s="1" customFormat="1" ht="15.75" x14ac:dyDescent="0.25">
      <c r="A12787" s="22"/>
      <c r="B12787" s="22"/>
      <c r="G12787" s="23"/>
      <c r="V12787"/>
    </row>
    <row r="12788" spans="1:22" s="1" customFormat="1" ht="15.75" x14ac:dyDescent="0.25">
      <c r="A12788" s="22"/>
      <c r="B12788" s="22"/>
      <c r="G12788" s="23"/>
      <c r="V12788"/>
    </row>
    <row r="12789" spans="1:22" s="1" customFormat="1" ht="15.75" x14ac:dyDescent="0.25">
      <c r="A12789" s="22"/>
      <c r="B12789" s="22"/>
      <c r="G12789" s="23"/>
      <c r="V12789"/>
    </row>
    <row r="12790" spans="1:22" s="1" customFormat="1" ht="15.75" x14ac:dyDescent="0.25">
      <c r="A12790" s="22"/>
      <c r="B12790" s="22"/>
      <c r="G12790" s="23"/>
      <c r="V12790"/>
    </row>
    <row r="12791" spans="1:22" s="1" customFormat="1" ht="15.75" x14ac:dyDescent="0.25">
      <c r="A12791" s="22"/>
      <c r="B12791" s="22"/>
      <c r="G12791" s="23"/>
      <c r="V12791"/>
    </row>
    <row r="12792" spans="1:22" s="1" customFormat="1" ht="15.75" x14ac:dyDescent="0.25">
      <c r="A12792" s="22"/>
      <c r="B12792" s="22"/>
      <c r="G12792" s="23"/>
      <c r="V12792"/>
    </row>
    <row r="12793" spans="1:22" s="1" customFormat="1" ht="15.75" x14ac:dyDescent="0.25">
      <c r="A12793" s="22"/>
      <c r="B12793" s="22"/>
      <c r="G12793" s="23"/>
      <c r="V12793"/>
    </row>
    <row r="12794" spans="1:22" s="1" customFormat="1" ht="15.75" x14ac:dyDescent="0.25">
      <c r="A12794" s="22"/>
      <c r="B12794" s="22"/>
      <c r="G12794" s="23"/>
      <c r="V12794"/>
    </row>
    <row r="12795" spans="1:22" s="1" customFormat="1" ht="15.75" x14ac:dyDescent="0.25">
      <c r="A12795" s="22"/>
      <c r="B12795" s="22"/>
      <c r="G12795" s="23"/>
      <c r="V12795"/>
    </row>
    <row r="12796" spans="1:22" s="1" customFormat="1" ht="15.75" x14ac:dyDescent="0.25">
      <c r="A12796" s="22"/>
      <c r="B12796" s="22"/>
      <c r="G12796" s="23"/>
      <c r="V12796"/>
    </row>
    <row r="12797" spans="1:22" s="1" customFormat="1" ht="15.75" x14ac:dyDescent="0.25">
      <c r="A12797" s="22"/>
      <c r="B12797" s="22"/>
      <c r="G12797" s="23"/>
      <c r="V12797"/>
    </row>
    <row r="12798" spans="1:22" s="1" customFormat="1" ht="15.75" x14ac:dyDescent="0.25">
      <c r="A12798" s="22"/>
      <c r="B12798" s="22"/>
      <c r="G12798" s="23"/>
      <c r="V12798"/>
    </row>
    <row r="12799" spans="1:22" s="1" customFormat="1" ht="15.75" x14ac:dyDescent="0.25">
      <c r="A12799" s="22"/>
      <c r="B12799" s="22"/>
      <c r="G12799" s="23"/>
      <c r="V12799"/>
    </row>
    <row r="12800" spans="1:22" s="1" customFormat="1" ht="15.75" x14ac:dyDescent="0.25">
      <c r="A12800" s="22"/>
      <c r="B12800" s="22"/>
      <c r="G12800" s="23"/>
      <c r="V12800"/>
    </row>
    <row r="12801" spans="1:22" s="1" customFormat="1" ht="15.75" x14ac:dyDescent="0.25">
      <c r="A12801" s="22"/>
      <c r="B12801" s="22"/>
      <c r="G12801" s="23"/>
      <c r="V12801"/>
    </row>
    <row r="12802" spans="1:22" s="1" customFormat="1" ht="15.75" x14ac:dyDescent="0.25">
      <c r="A12802" s="22"/>
      <c r="B12802" s="22"/>
      <c r="G12802" s="23"/>
      <c r="V12802"/>
    </row>
    <row r="12803" spans="1:22" s="1" customFormat="1" ht="15.75" x14ac:dyDescent="0.25">
      <c r="A12803" s="22"/>
      <c r="B12803" s="22"/>
      <c r="G12803" s="23"/>
      <c r="V12803"/>
    </row>
    <row r="12804" spans="1:22" s="1" customFormat="1" ht="15.75" x14ac:dyDescent="0.25">
      <c r="A12804" s="22"/>
      <c r="B12804" s="22"/>
      <c r="G12804" s="23"/>
      <c r="V12804"/>
    </row>
    <row r="12805" spans="1:22" s="1" customFormat="1" ht="15.75" x14ac:dyDescent="0.25">
      <c r="A12805" s="22"/>
      <c r="B12805" s="22"/>
      <c r="G12805" s="23"/>
      <c r="V12805"/>
    </row>
    <row r="12806" spans="1:22" s="1" customFormat="1" ht="15.75" x14ac:dyDescent="0.25">
      <c r="A12806" s="22"/>
      <c r="B12806" s="22"/>
      <c r="G12806" s="23"/>
      <c r="V12806"/>
    </row>
    <row r="12807" spans="1:22" s="1" customFormat="1" ht="15.75" x14ac:dyDescent="0.25">
      <c r="A12807" s="22"/>
      <c r="B12807" s="22"/>
      <c r="G12807" s="23"/>
      <c r="V12807"/>
    </row>
    <row r="12808" spans="1:22" s="1" customFormat="1" ht="15.75" x14ac:dyDescent="0.25">
      <c r="A12808" s="22"/>
      <c r="B12808" s="22"/>
      <c r="G12808" s="23"/>
      <c r="V12808"/>
    </row>
    <row r="12809" spans="1:22" s="1" customFormat="1" ht="15.75" x14ac:dyDescent="0.25">
      <c r="A12809" s="22"/>
      <c r="B12809" s="22"/>
      <c r="G12809" s="23"/>
      <c r="V12809"/>
    </row>
    <row r="12810" spans="1:22" s="1" customFormat="1" ht="15.75" x14ac:dyDescent="0.25">
      <c r="A12810" s="22"/>
      <c r="B12810" s="22"/>
      <c r="G12810" s="23"/>
      <c r="V12810"/>
    </row>
    <row r="12811" spans="1:22" s="1" customFormat="1" ht="15.75" x14ac:dyDescent="0.25">
      <c r="A12811" s="22"/>
      <c r="B12811" s="22"/>
      <c r="G12811" s="23"/>
      <c r="V12811"/>
    </row>
    <row r="12812" spans="1:22" s="1" customFormat="1" ht="15.75" x14ac:dyDescent="0.25">
      <c r="A12812" s="22"/>
      <c r="B12812" s="22"/>
      <c r="G12812" s="23"/>
      <c r="V12812"/>
    </row>
    <row r="12813" spans="1:22" s="1" customFormat="1" ht="15.75" x14ac:dyDescent="0.25">
      <c r="A12813" s="22"/>
      <c r="B12813" s="22"/>
      <c r="G12813" s="23"/>
      <c r="V12813"/>
    </row>
    <row r="12814" spans="1:22" s="1" customFormat="1" ht="15.75" x14ac:dyDescent="0.25">
      <c r="A12814" s="22"/>
      <c r="B12814" s="22"/>
      <c r="G12814" s="23"/>
      <c r="V12814"/>
    </row>
    <row r="12815" spans="1:22" s="1" customFormat="1" ht="15.75" x14ac:dyDescent="0.25">
      <c r="A12815" s="22"/>
      <c r="B12815" s="22"/>
      <c r="G12815" s="23"/>
      <c r="V12815"/>
    </row>
    <row r="12816" spans="1:22" s="1" customFormat="1" ht="15.75" x14ac:dyDescent="0.25">
      <c r="A12816" s="22"/>
      <c r="B12816" s="22"/>
      <c r="G12816" s="23"/>
      <c r="V12816"/>
    </row>
    <row r="12817" spans="1:22" s="1" customFormat="1" ht="15.75" x14ac:dyDescent="0.25">
      <c r="A12817" s="22"/>
      <c r="B12817" s="22"/>
      <c r="G12817" s="23"/>
      <c r="V12817"/>
    </row>
    <row r="12818" spans="1:22" s="1" customFormat="1" ht="15.75" x14ac:dyDescent="0.25">
      <c r="A12818" s="22"/>
      <c r="B12818" s="22"/>
      <c r="G12818" s="23"/>
      <c r="V12818"/>
    </row>
    <row r="12819" spans="1:22" s="1" customFormat="1" ht="15.75" x14ac:dyDescent="0.25">
      <c r="A12819" s="22"/>
      <c r="B12819" s="22"/>
      <c r="G12819" s="23"/>
      <c r="V12819"/>
    </row>
    <row r="12820" spans="1:22" s="1" customFormat="1" ht="15.75" x14ac:dyDescent="0.25">
      <c r="A12820" s="22"/>
      <c r="B12820" s="22"/>
      <c r="G12820" s="23"/>
      <c r="V12820"/>
    </row>
    <row r="12821" spans="1:22" s="1" customFormat="1" ht="15.75" x14ac:dyDescent="0.25">
      <c r="A12821" s="22"/>
      <c r="B12821" s="22"/>
      <c r="G12821" s="23"/>
      <c r="V12821"/>
    </row>
    <row r="12822" spans="1:22" s="1" customFormat="1" ht="15.75" x14ac:dyDescent="0.25">
      <c r="A12822" s="22"/>
      <c r="B12822" s="22"/>
      <c r="G12822" s="23"/>
      <c r="V12822"/>
    </row>
    <row r="12823" spans="1:22" s="1" customFormat="1" ht="15.75" x14ac:dyDescent="0.25">
      <c r="A12823" s="22"/>
      <c r="B12823" s="22"/>
      <c r="G12823" s="23"/>
      <c r="V12823"/>
    </row>
    <row r="12824" spans="1:22" s="1" customFormat="1" ht="15.75" x14ac:dyDescent="0.25">
      <c r="A12824" s="22"/>
      <c r="B12824" s="22"/>
      <c r="G12824" s="23"/>
      <c r="V12824"/>
    </row>
    <row r="12825" spans="1:22" s="1" customFormat="1" ht="15.75" x14ac:dyDescent="0.25">
      <c r="A12825" s="22"/>
      <c r="B12825" s="22"/>
      <c r="G12825" s="23"/>
      <c r="V12825"/>
    </row>
    <row r="12826" spans="1:22" s="1" customFormat="1" ht="15.75" x14ac:dyDescent="0.25">
      <c r="A12826" s="22"/>
      <c r="B12826" s="22"/>
      <c r="G12826" s="23"/>
      <c r="V12826"/>
    </row>
    <row r="12827" spans="1:22" s="1" customFormat="1" ht="15.75" x14ac:dyDescent="0.25">
      <c r="A12827" s="22"/>
      <c r="B12827" s="22"/>
      <c r="G12827" s="23"/>
      <c r="V12827"/>
    </row>
    <row r="12828" spans="1:22" s="1" customFormat="1" ht="15.75" x14ac:dyDescent="0.25">
      <c r="A12828" s="22"/>
      <c r="B12828" s="22"/>
      <c r="G12828" s="23"/>
      <c r="V12828"/>
    </row>
    <row r="12829" spans="1:22" s="1" customFormat="1" ht="15.75" x14ac:dyDescent="0.25">
      <c r="A12829" s="22"/>
      <c r="B12829" s="22"/>
      <c r="G12829" s="23"/>
      <c r="V12829"/>
    </row>
    <row r="12830" spans="1:22" s="1" customFormat="1" ht="15.75" x14ac:dyDescent="0.25">
      <c r="A12830" s="22"/>
      <c r="B12830" s="22"/>
      <c r="G12830" s="23"/>
      <c r="V12830"/>
    </row>
    <row r="12831" spans="1:22" s="1" customFormat="1" ht="15.75" x14ac:dyDescent="0.25">
      <c r="A12831" s="22"/>
      <c r="B12831" s="22"/>
      <c r="G12831" s="23"/>
      <c r="V12831"/>
    </row>
    <row r="12832" spans="1:22" s="1" customFormat="1" ht="15.75" x14ac:dyDescent="0.25">
      <c r="A12832" s="22"/>
      <c r="B12832" s="22"/>
      <c r="G12832" s="23"/>
      <c r="V12832"/>
    </row>
    <row r="12833" spans="1:22" s="1" customFormat="1" ht="15.75" x14ac:dyDescent="0.25">
      <c r="A12833" s="22"/>
      <c r="B12833" s="22"/>
      <c r="G12833" s="23"/>
      <c r="V12833"/>
    </row>
    <row r="12834" spans="1:22" s="1" customFormat="1" ht="15.75" x14ac:dyDescent="0.25">
      <c r="A12834" s="22"/>
      <c r="B12834" s="22"/>
      <c r="G12834" s="23"/>
      <c r="V12834"/>
    </row>
    <row r="12835" spans="1:22" s="1" customFormat="1" ht="15.75" x14ac:dyDescent="0.25">
      <c r="A12835" s="22"/>
      <c r="B12835" s="22"/>
      <c r="G12835" s="23"/>
      <c r="V12835"/>
    </row>
    <row r="12836" spans="1:22" s="1" customFormat="1" ht="15.75" x14ac:dyDescent="0.25">
      <c r="A12836" s="22"/>
      <c r="B12836" s="22"/>
      <c r="G12836" s="23"/>
      <c r="V12836"/>
    </row>
    <row r="12837" spans="1:22" s="1" customFormat="1" ht="15.75" x14ac:dyDescent="0.25">
      <c r="A12837" s="22"/>
      <c r="B12837" s="22"/>
      <c r="G12837" s="23"/>
      <c r="V12837"/>
    </row>
    <row r="12838" spans="1:22" s="1" customFormat="1" ht="15.75" x14ac:dyDescent="0.25">
      <c r="A12838" s="22"/>
      <c r="B12838" s="22"/>
      <c r="G12838" s="23"/>
      <c r="V12838"/>
    </row>
    <row r="12839" spans="1:22" s="1" customFormat="1" ht="15.75" x14ac:dyDescent="0.25">
      <c r="A12839" s="22"/>
      <c r="B12839" s="22"/>
      <c r="G12839" s="23"/>
      <c r="V12839"/>
    </row>
    <row r="12840" spans="1:22" s="1" customFormat="1" ht="15.75" x14ac:dyDescent="0.25">
      <c r="A12840" s="22"/>
      <c r="B12840" s="22"/>
      <c r="G12840" s="23"/>
      <c r="V12840"/>
    </row>
    <row r="12841" spans="1:22" s="1" customFormat="1" ht="15.75" x14ac:dyDescent="0.25">
      <c r="A12841" s="22"/>
      <c r="B12841" s="22"/>
      <c r="G12841" s="23"/>
      <c r="V12841"/>
    </row>
    <row r="12842" spans="1:22" s="1" customFormat="1" ht="15.75" x14ac:dyDescent="0.25">
      <c r="A12842" s="22"/>
      <c r="B12842" s="22"/>
      <c r="G12842" s="23"/>
      <c r="V12842"/>
    </row>
    <row r="12843" spans="1:22" s="1" customFormat="1" ht="15.75" x14ac:dyDescent="0.25">
      <c r="A12843" s="22"/>
      <c r="B12843" s="22"/>
      <c r="G12843" s="23"/>
      <c r="V12843"/>
    </row>
    <row r="12844" spans="1:22" s="1" customFormat="1" ht="15.75" x14ac:dyDescent="0.25">
      <c r="A12844" s="22"/>
      <c r="B12844" s="22"/>
      <c r="G12844" s="23"/>
      <c r="V12844"/>
    </row>
    <row r="12845" spans="1:22" s="1" customFormat="1" ht="15.75" x14ac:dyDescent="0.25">
      <c r="A12845" s="22"/>
      <c r="B12845" s="22"/>
      <c r="G12845" s="23"/>
      <c r="V12845"/>
    </row>
    <row r="12846" spans="1:22" s="1" customFormat="1" ht="15.75" x14ac:dyDescent="0.25">
      <c r="A12846" s="22"/>
      <c r="B12846" s="22"/>
      <c r="G12846" s="23"/>
      <c r="V12846"/>
    </row>
    <row r="12847" spans="1:22" s="1" customFormat="1" ht="15.75" x14ac:dyDescent="0.25">
      <c r="A12847" s="22"/>
      <c r="B12847" s="22"/>
      <c r="G12847" s="23"/>
      <c r="V12847"/>
    </row>
    <row r="12848" spans="1:22" s="1" customFormat="1" ht="15.75" x14ac:dyDescent="0.25">
      <c r="A12848" s="22"/>
      <c r="B12848" s="22"/>
      <c r="G12848" s="23"/>
      <c r="V12848"/>
    </row>
    <row r="12849" spans="1:22" s="1" customFormat="1" ht="15.75" x14ac:dyDescent="0.25">
      <c r="A12849" s="22"/>
      <c r="B12849" s="22"/>
      <c r="G12849" s="23"/>
      <c r="V12849"/>
    </row>
    <row r="12850" spans="1:22" s="1" customFormat="1" ht="15.75" x14ac:dyDescent="0.25">
      <c r="A12850" s="22"/>
      <c r="B12850" s="22"/>
      <c r="G12850" s="23"/>
      <c r="V12850"/>
    </row>
    <row r="12851" spans="1:22" s="1" customFormat="1" ht="15.75" x14ac:dyDescent="0.25">
      <c r="A12851" s="22"/>
      <c r="B12851" s="22"/>
      <c r="G12851" s="23"/>
      <c r="V12851"/>
    </row>
    <row r="12852" spans="1:22" s="1" customFormat="1" ht="15.75" x14ac:dyDescent="0.25">
      <c r="A12852" s="22"/>
      <c r="B12852" s="22"/>
      <c r="G12852" s="23"/>
      <c r="V12852"/>
    </row>
    <row r="12853" spans="1:22" s="1" customFormat="1" ht="15.75" x14ac:dyDescent="0.25">
      <c r="A12853" s="22"/>
      <c r="B12853" s="22"/>
      <c r="G12853" s="23"/>
      <c r="V12853"/>
    </row>
    <row r="12854" spans="1:22" s="1" customFormat="1" ht="15.75" x14ac:dyDescent="0.25">
      <c r="A12854" s="22"/>
      <c r="B12854" s="22"/>
      <c r="G12854" s="23"/>
      <c r="V12854"/>
    </row>
    <row r="12855" spans="1:22" s="1" customFormat="1" ht="15.75" x14ac:dyDescent="0.25">
      <c r="A12855" s="22"/>
      <c r="B12855" s="22"/>
      <c r="G12855" s="23"/>
      <c r="V12855"/>
    </row>
    <row r="12856" spans="1:22" s="1" customFormat="1" ht="15.75" x14ac:dyDescent="0.25">
      <c r="A12856" s="22"/>
      <c r="B12856" s="22"/>
      <c r="G12856" s="23"/>
      <c r="V12856"/>
    </row>
    <row r="12857" spans="1:22" s="1" customFormat="1" ht="15.75" x14ac:dyDescent="0.25">
      <c r="A12857" s="22"/>
      <c r="B12857" s="22"/>
      <c r="G12857" s="23"/>
      <c r="V12857"/>
    </row>
    <row r="12858" spans="1:22" s="1" customFormat="1" ht="15.75" x14ac:dyDescent="0.25">
      <c r="A12858" s="22"/>
      <c r="B12858" s="22"/>
      <c r="G12858" s="23"/>
      <c r="V12858"/>
    </row>
    <row r="12859" spans="1:22" s="1" customFormat="1" ht="15.75" x14ac:dyDescent="0.25">
      <c r="A12859" s="22"/>
      <c r="B12859" s="22"/>
      <c r="G12859" s="23"/>
      <c r="V12859"/>
    </row>
    <row r="12860" spans="1:22" s="1" customFormat="1" ht="15.75" x14ac:dyDescent="0.25">
      <c r="A12860" s="22"/>
      <c r="B12860" s="22"/>
      <c r="G12860" s="23"/>
      <c r="V12860"/>
    </row>
    <row r="12861" spans="1:22" s="1" customFormat="1" ht="15.75" x14ac:dyDescent="0.25">
      <c r="A12861" s="22"/>
      <c r="B12861" s="22"/>
      <c r="G12861" s="23"/>
      <c r="V12861"/>
    </row>
    <row r="12862" spans="1:22" s="1" customFormat="1" ht="15.75" x14ac:dyDescent="0.25">
      <c r="A12862" s="22"/>
      <c r="B12862" s="22"/>
      <c r="G12862" s="23"/>
      <c r="V12862"/>
    </row>
    <row r="12863" spans="1:22" s="1" customFormat="1" ht="15.75" x14ac:dyDescent="0.25">
      <c r="A12863" s="22"/>
      <c r="B12863" s="22"/>
      <c r="G12863" s="23"/>
      <c r="V12863"/>
    </row>
    <row r="12864" spans="1:22" s="1" customFormat="1" ht="15.75" x14ac:dyDescent="0.25">
      <c r="A12864" s="22"/>
      <c r="B12864" s="22"/>
      <c r="G12864" s="23"/>
      <c r="V12864"/>
    </row>
    <row r="12865" spans="1:22" s="1" customFormat="1" ht="15.75" x14ac:dyDescent="0.25">
      <c r="A12865" s="22"/>
      <c r="B12865" s="22"/>
      <c r="G12865" s="23"/>
      <c r="V12865"/>
    </row>
    <row r="12866" spans="1:22" s="1" customFormat="1" ht="15.75" x14ac:dyDescent="0.25">
      <c r="A12866" s="22"/>
      <c r="B12866" s="22"/>
      <c r="G12866" s="23"/>
      <c r="V12866"/>
    </row>
    <row r="12867" spans="1:22" s="1" customFormat="1" ht="15.75" x14ac:dyDescent="0.25">
      <c r="A12867" s="22"/>
      <c r="B12867" s="22"/>
      <c r="G12867" s="23"/>
      <c r="V12867"/>
    </row>
    <row r="12868" spans="1:22" s="1" customFormat="1" ht="15.75" x14ac:dyDescent="0.25">
      <c r="A12868" s="22"/>
      <c r="B12868" s="22"/>
      <c r="G12868" s="23"/>
      <c r="V12868"/>
    </row>
    <row r="12869" spans="1:22" s="1" customFormat="1" ht="15.75" x14ac:dyDescent="0.25">
      <c r="A12869" s="22"/>
      <c r="B12869" s="22"/>
      <c r="G12869" s="23"/>
      <c r="V12869"/>
    </row>
    <row r="12870" spans="1:22" s="1" customFormat="1" ht="15.75" x14ac:dyDescent="0.25">
      <c r="A12870" s="22"/>
      <c r="B12870" s="22"/>
      <c r="G12870" s="23"/>
      <c r="V12870"/>
    </row>
    <row r="12871" spans="1:22" s="1" customFormat="1" ht="15.75" x14ac:dyDescent="0.25">
      <c r="A12871" s="22"/>
      <c r="B12871" s="22"/>
      <c r="G12871" s="23"/>
      <c r="V12871"/>
    </row>
    <row r="12872" spans="1:22" s="1" customFormat="1" ht="15.75" x14ac:dyDescent="0.25">
      <c r="A12872" s="22"/>
      <c r="B12872" s="22"/>
      <c r="G12872" s="23"/>
      <c r="V12872"/>
    </row>
    <row r="12873" spans="1:22" s="1" customFormat="1" ht="15.75" x14ac:dyDescent="0.25">
      <c r="A12873" s="22"/>
      <c r="B12873" s="22"/>
      <c r="G12873" s="23"/>
      <c r="V12873"/>
    </row>
    <row r="12874" spans="1:22" s="1" customFormat="1" ht="15.75" x14ac:dyDescent="0.25">
      <c r="A12874" s="22"/>
      <c r="B12874" s="22"/>
      <c r="G12874" s="23"/>
      <c r="V12874"/>
    </row>
    <row r="12875" spans="1:22" s="1" customFormat="1" ht="15.75" x14ac:dyDescent="0.25">
      <c r="A12875" s="22"/>
      <c r="B12875" s="22"/>
      <c r="G12875" s="23"/>
      <c r="V12875"/>
    </row>
    <row r="12876" spans="1:22" s="1" customFormat="1" ht="15.75" x14ac:dyDescent="0.25">
      <c r="A12876" s="22"/>
      <c r="B12876" s="22"/>
      <c r="G12876" s="23"/>
      <c r="V12876"/>
    </row>
    <row r="12877" spans="1:22" s="1" customFormat="1" ht="15.75" x14ac:dyDescent="0.25">
      <c r="A12877" s="22"/>
      <c r="B12877" s="22"/>
      <c r="G12877" s="23"/>
      <c r="V12877"/>
    </row>
    <row r="12878" spans="1:22" s="1" customFormat="1" ht="15.75" x14ac:dyDescent="0.25">
      <c r="A12878" s="22"/>
      <c r="B12878" s="22"/>
      <c r="G12878" s="23"/>
      <c r="V12878"/>
    </row>
    <row r="12879" spans="1:22" s="1" customFormat="1" ht="15.75" x14ac:dyDescent="0.25">
      <c r="A12879" s="22"/>
      <c r="B12879" s="22"/>
      <c r="G12879" s="23"/>
      <c r="V12879"/>
    </row>
    <row r="12880" spans="1:22" s="1" customFormat="1" ht="15.75" x14ac:dyDescent="0.25">
      <c r="A12880" s="22"/>
      <c r="B12880" s="22"/>
      <c r="G12880" s="23"/>
      <c r="V12880"/>
    </row>
    <row r="12881" spans="1:22" s="1" customFormat="1" ht="15.75" x14ac:dyDescent="0.25">
      <c r="A12881" s="22"/>
      <c r="B12881" s="22"/>
      <c r="G12881" s="23"/>
      <c r="V12881"/>
    </row>
    <row r="12882" spans="1:22" s="1" customFormat="1" ht="15.75" x14ac:dyDescent="0.25">
      <c r="A12882" s="22"/>
      <c r="B12882" s="22"/>
      <c r="G12882" s="23"/>
      <c r="V12882"/>
    </row>
    <row r="12883" spans="1:22" s="1" customFormat="1" ht="15.75" x14ac:dyDescent="0.25">
      <c r="A12883" s="22"/>
      <c r="B12883" s="22"/>
      <c r="G12883" s="23"/>
      <c r="V12883"/>
    </row>
    <row r="12884" spans="1:22" s="1" customFormat="1" ht="15.75" x14ac:dyDescent="0.25">
      <c r="A12884" s="22"/>
      <c r="B12884" s="22"/>
      <c r="G12884" s="23"/>
      <c r="V12884"/>
    </row>
    <row r="12885" spans="1:22" s="1" customFormat="1" ht="15.75" x14ac:dyDescent="0.25">
      <c r="A12885" s="22"/>
      <c r="B12885" s="22"/>
      <c r="G12885" s="23"/>
      <c r="V12885"/>
    </row>
    <row r="12886" spans="1:22" s="1" customFormat="1" ht="15.75" x14ac:dyDescent="0.25">
      <c r="A12886" s="22"/>
      <c r="B12886" s="22"/>
      <c r="G12886" s="23"/>
      <c r="V12886"/>
    </row>
    <row r="12887" spans="1:22" s="1" customFormat="1" ht="15.75" x14ac:dyDescent="0.25">
      <c r="A12887" s="22"/>
      <c r="B12887" s="22"/>
      <c r="G12887" s="23"/>
      <c r="V12887"/>
    </row>
    <row r="12888" spans="1:22" s="1" customFormat="1" ht="15.75" x14ac:dyDescent="0.25">
      <c r="A12888" s="22"/>
      <c r="B12888" s="22"/>
      <c r="G12888" s="23"/>
      <c r="V12888"/>
    </row>
    <row r="12889" spans="1:22" s="1" customFormat="1" ht="15.75" x14ac:dyDescent="0.25">
      <c r="A12889" s="22"/>
      <c r="B12889" s="22"/>
      <c r="G12889" s="23"/>
      <c r="V12889"/>
    </row>
    <row r="12890" spans="1:22" s="1" customFormat="1" ht="15.75" x14ac:dyDescent="0.25">
      <c r="A12890" s="22"/>
      <c r="B12890" s="22"/>
      <c r="G12890" s="23"/>
      <c r="V12890"/>
    </row>
    <row r="12891" spans="1:22" s="1" customFormat="1" ht="15.75" x14ac:dyDescent="0.25">
      <c r="A12891" s="22"/>
      <c r="B12891" s="22"/>
      <c r="G12891" s="23"/>
      <c r="V12891"/>
    </row>
    <row r="12892" spans="1:22" s="1" customFormat="1" ht="15.75" x14ac:dyDescent="0.25">
      <c r="A12892" s="22"/>
      <c r="B12892" s="22"/>
      <c r="G12892" s="23"/>
      <c r="V12892"/>
    </row>
    <row r="12893" spans="1:22" s="1" customFormat="1" ht="15.75" x14ac:dyDescent="0.25">
      <c r="A12893" s="22"/>
      <c r="B12893" s="22"/>
      <c r="G12893" s="23"/>
      <c r="V12893"/>
    </row>
    <row r="12894" spans="1:22" s="1" customFormat="1" ht="15.75" x14ac:dyDescent="0.25">
      <c r="A12894" s="22"/>
      <c r="B12894" s="22"/>
      <c r="G12894" s="23"/>
      <c r="V12894"/>
    </row>
    <row r="12895" spans="1:22" s="1" customFormat="1" ht="15.75" x14ac:dyDescent="0.25">
      <c r="A12895" s="22"/>
      <c r="B12895" s="22"/>
      <c r="G12895" s="23"/>
      <c r="V12895"/>
    </row>
    <row r="12896" spans="1:22" s="1" customFormat="1" ht="15.75" x14ac:dyDescent="0.25">
      <c r="A12896" s="22"/>
      <c r="B12896" s="22"/>
      <c r="G12896" s="23"/>
      <c r="V12896"/>
    </row>
    <row r="12897" spans="1:22" s="1" customFormat="1" ht="15.75" x14ac:dyDescent="0.25">
      <c r="A12897" s="22"/>
      <c r="B12897" s="22"/>
      <c r="G12897" s="23"/>
      <c r="V12897"/>
    </row>
    <row r="12898" spans="1:22" s="1" customFormat="1" ht="15.75" x14ac:dyDescent="0.25">
      <c r="A12898" s="22"/>
      <c r="B12898" s="22"/>
      <c r="G12898" s="23"/>
      <c r="V12898"/>
    </row>
    <row r="12899" spans="1:22" s="1" customFormat="1" ht="15.75" x14ac:dyDescent="0.25">
      <c r="A12899" s="22"/>
      <c r="B12899" s="22"/>
      <c r="G12899" s="23"/>
      <c r="V12899"/>
    </row>
    <row r="12900" spans="1:22" s="1" customFormat="1" ht="15.75" x14ac:dyDescent="0.25">
      <c r="A12900" s="22"/>
      <c r="B12900" s="22"/>
      <c r="G12900" s="23"/>
      <c r="V12900"/>
    </row>
    <row r="12901" spans="1:22" s="1" customFormat="1" ht="15.75" x14ac:dyDescent="0.25">
      <c r="A12901" s="22"/>
      <c r="B12901" s="22"/>
      <c r="G12901" s="23"/>
      <c r="V12901"/>
    </row>
    <row r="12902" spans="1:22" s="1" customFormat="1" ht="15.75" x14ac:dyDescent="0.25">
      <c r="A12902" s="22"/>
      <c r="B12902" s="22"/>
      <c r="G12902" s="23"/>
      <c r="V12902"/>
    </row>
    <row r="12903" spans="1:22" s="1" customFormat="1" ht="15.75" x14ac:dyDescent="0.25">
      <c r="A12903" s="22"/>
      <c r="B12903" s="22"/>
      <c r="G12903" s="23"/>
      <c r="V12903"/>
    </row>
    <row r="12904" spans="1:22" s="1" customFormat="1" ht="15.75" x14ac:dyDescent="0.25">
      <c r="A12904" s="22"/>
      <c r="B12904" s="22"/>
      <c r="G12904" s="23"/>
      <c r="V12904"/>
    </row>
    <row r="12905" spans="1:22" s="1" customFormat="1" ht="15.75" x14ac:dyDescent="0.25">
      <c r="A12905" s="22"/>
      <c r="B12905" s="22"/>
      <c r="G12905" s="23"/>
      <c r="V12905"/>
    </row>
    <row r="12906" spans="1:22" s="1" customFormat="1" ht="15.75" x14ac:dyDescent="0.25">
      <c r="A12906" s="22"/>
      <c r="B12906" s="22"/>
      <c r="G12906" s="23"/>
      <c r="V12906"/>
    </row>
    <row r="12907" spans="1:22" s="1" customFormat="1" ht="15.75" x14ac:dyDescent="0.25">
      <c r="A12907" s="22"/>
      <c r="B12907" s="22"/>
      <c r="G12907" s="23"/>
      <c r="V12907"/>
    </row>
    <row r="12908" spans="1:22" s="1" customFormat="1" ht="15.75" x14ac:dyDescent="0.25">
      <c r="A12908" s="22"/>
      <c r="B12908" s="22"/>
      <c r="G12908" s="23"/>
      <c r="V12908"/>
    </row>
    <row r="12909" spans="1:22" s="1" customFormat="1" ht="15.75" x14ac:dyDescent="0.25">
      <c r="A12909" s="22"/>
      <c r="B12909" s="22"/>
      <c r="G12909" s="23"/>
      <c r="V12909"/>
    </row>
    <row r="12910" spans="1:22" s="1" customFormat="1" ht="15.75" x14ac:dyDescent="0.25">
      <c r="A12910" s="22"/>
      <c r="B12910" s="22"/>
      <c r="G12910" s="23"/>
      <c r="V12910"/>
    </row>
    <row r="12911" spans="1:22" s="1" customFormat="1" ht="15.75" x14ac:dyDescent="0.25">
      <c r="A12911" s="22"/>
      <c r="B12911" s="22"/>
      <c r="G12911" s="23"/>
      <c r="V12911"/>
    </row>
    <row r="12912" spans="1:22" s="1" customFormat="1" ht="15.75" x14ac:dyDescent="0.25">
      <c r="A12912" s="22"/>
      <c r="B12912" s="22"/>
      <c r="G12912" s="23"/>
      <c r="V12912"/>
    </row>
    <row r="12913" spans="1:22" s="1" customFormat="1" ht="15.75" x14ac:dyDescent="0.25">
      <c r="A12913" s="22"/>
      <c r="B12913" s="22"/>
      <c r="G12913" s="23"/>
      <c r="V12913"/>
    </row>
    <row r="12914" spans="1:22" s="1" customFormat="1" ht="15.75" x14ac:dyDescent="0.25">
      <c r="A12914" s="22"/>
      <c r="B12914" s="22"/>
      <c r="G12914" s="23"/>
      <c r="V12914"/>
    </row>
    <row r="12915" spans="1:22" s="1" customFormat="1" ht="15.75" x14ac:dyDescent="0.25">
      <c r="A12915" s="22"/>
      <c r="B12915" s="22"/>
      <c r="G12915" s="23"/>
      <c r="V12915"/>
    </row>
    <row r="12916" spans="1:22" s="1" customFormat="1" ht="15.75" x14ac:dyDescent="0.25">
      <c r="A12916" s="22"/>
      <c r="B12916" s="22"/>
      <c r="G12916" s="23"/>
      <c r="V12916"/>
    </row>
    <row r="12917" spans="1:22" s="1" customFormat="1" ht="15.75" x14ac:dyDescent="0.25">
      <c r="A12917" s="22"/>
      <c r="B12917" s="22"/>
      <c r="G12917" s="23"/>
      <c r="V12917"/>
    </row>
    <row r="12918" spans="1:22" s="1" customFormat="1" ht="15.75" x14ac:dyDescent="0.25">
      <c r="A12918" s="22"/>
      <c r="B12918" s="22"/>
      <c r="G12918" s="23"/>
      <c r="V12918"/>
    </row>
    <row r="12919" spans="1:22" s="1" customFormat="1" ht="15.75" x14ac:dyDescent="0.25">
      <c r="A12919" s="22"/>
      <c r="B12919" s="22"/>
      <c r="G12919" s="23"/>
      <c r="V12919"/>
    </row>
    <row r="12920" spans="1:22" s="1" customFormat="1" ht="15.75" x14ac:dyDescent="0.25">
      <c r="A12920" s="22"/>
      <c r="B12920" s="22"/>
      <c r="G12920" s="23"/>
      <c r="V12920"/>
    </row>
    <row r="12921" spans="1:22" s="1" customFormat="1" ht="15.75" x14ac:dyDescent="0.25">
      <c r="A12921" s="22"/>
      <c r="B12921" s="22"/>
      <c r="G12921" s="23"/>
      <c r="V12921"/>
    </row>
    <row r="12922" spans="1:22" s="1" customFormat="1" ht="15.75" x14ac:dyDescent="0.25">
      <c r="A12922" s="22"/>
      <c r="B12922" s="22"/>
      <c r="G12922" s="23"/>
      <c r="V12922"/>
    </row>
    <row r="12923" spans="1:22" s="1" customFormat="1" ht="15.75" x14ac:dyDescent="0.25">
      <c r="A12923" s="22"/>
      <c r="B12923" s="22"/>
      <c r="G12923" s="23"/>
      <c r="V12923"/>
    </row>
    <row r="12924" spans="1:22" s="1" customFormat="1" ht="15.75" x14ac:dyDescent="0.25">
      <c r="A12924" s="22"/>
      <c r="B12924" s="22"/>
      <c r="G12924" s="23"/>
      <c r="V12924"/>
    </row>
    <row r="12925" spans="1:22" s="1" customFormat="1" ht="15.75" x14ac:dyDescent="0.25">
      <c r="A12925" s="22"/>
      <c r="B12925" s="22"/>
      <c r="G12925" s="23"/>
      <c r="V12925"/>
    </row>
    <row r="12926" spans="1:22" s="1" customFormat="1" ht="15.75" x14ac:dyDescent="0.25">
      <c r="A12926" s="22"/>
      <c r="B12926" s="22"/>
      <c r="G12926" s="23"/>
      <c r="V12926"/>
    </row>
    <row r="12927" spans="1:22" s="1" customFormat="1" ht="15.75" x14ac:dyDescent="0.25">
      <c r="A12927" s="22"/>
      <c r="B12927" s="22"/>
      <c r="G12927" s="23"/>
      <c r="V12927"/>
    </row>
    <row r="12928" spans="1:22" s="1" customFormat="1" ht="15.75" x14ac:dyDescent="0.25">
      <c r="A12928" s="22"/>
      <c r="B12928" s="22"/>
      <c r="G12928" s="23"/>
      <c r="V12928"/>
    </row>
    <row r="12929" spans="1:22" s="1" customFormat="1" ht="15.75" x14ac:dyDescent="0.25">
      <c r="A12929" s="22"/>
      <c r="B12929" s="22"/>
      <c r="G12929" s="23"/>
      <c r="V12929"/>
    </row>
    <row r="12930" spans="1:22" s="1" customFormat="1" ht="15.75" x14ac:dyDescent="0.25">
      <c r="A12930" s="22"/>
      <c r="B12930" s="22"/>
      <c r="G12930" s="23"/>
      <c r="V12930"/>
    </row>
    <row r="12931" spans="1:22" s="1" customFormat="1" ht="15.75" x14ac:dyDescent="0.25">
      <c r="A12931" s="22"/>
      <c r="B12931" s="22"/>
      <c r="G12931" s="23"/>
      <c r="V12931"/>
    </row>
    <row r="12932" spans="1:22" s="1" customFormat="1" ht="15.75" x14ac:dyDescent="0.25">
      <c r="A12932" s="22"/>
      <c r="B12932" s="22"/>
      <c r="G12932" s="23"/>
      <c r="V12932"/>
    </row>
    <row r="12933" spans="1:22" s="1" customFormat="1" ht="15.75" x14ac:dyDescent="0.25">
      <c r="A12933" s="22"/>
      <c r="B12933" s="22"/>
      <c r="G12933" s="23"/>
      <c r="V12933"/>
    </row>
    <row r="12934" spans="1:22" s="1" customFormat="1" ht="15.75" x14ac:dyDescent="0.25">
      <c r="A12934" s="22"/>
      <c r="B12934" s="22"/>
      <c r="G12934" s="23"/>
      <c r="V12934"/>
    </row>
    <row r="12935" spans="1:22" s="1" customFormat="1" ht="15.75" x14ac:dyDescent="0.25">
      <c r="A12935" s="22"/>
      <c r="B12935" s="22"/>
      <c r="G12935" s="23"/>
      <c r="V12935"/>
    </row>
    <row r="12936" spans="1:22" s="1" customFormat="1" ht="15.75" x14ac:dyDescent="0.25">
      <c r="A12936" s="22"/>
      <c r="B12936" s="22"/>
      <c r="G12936" s="23"/>
      <c r="V12936"/>
    </row>
    <row r="12937" spans="1:22" s="1" customFormat="1" ht="15.75" x14ac:dyDescent="0.25">
      <c r="A12937" s="22"/>
      <c r="B12937" s="22"/>
      <c r="G12937" s="23"/>
      <c r="V12937"/>
    </row>
    <row r="12938" spans="1:22" s="1" customFormat="1" ht="15.75" x14ac:dyDescent="0.25">
      <c r="A12938" s="22"/>
      <c r="B12938" s="22"/>
      <c r="G12938" s="23"/>
      <c r="V12938"/>
    </row>
    <row r="12939" spans="1:22" s="1" customFormat="1" ht="15.75" x14ac:dyDescent="0.25">
      <c r="A12939" s="22"/>
      <c r="B12939" s="22"/>
      <c r="G12939" s="23"/>
      <c r="V12939"/>
    </row>
    <row r="12940" spans="1:22" s="1" customFormat="1" ht="15.75" x14ac:dyDescent="0.25">
      <c r="A12940" s="22"/>
      <c r="B12940" s="22"/>
      <c r="G12940" s="23"/>
      <c r="V12940"/>
    </row>
    <row r="12941" spans="1:22" s="1" customFormat="1" ht="15.75" x14ac:dyDescent="0.25">
      <c r="A12941" s="22"/>
      <c r="B12941" s="22"/>
      <c r="G12941" s="23"/>
      <c r="V12941"/>
    </row>
    <row r="12942" spans="1:22" s="1" customFormat="1" ht="15.75" x14ac:dyDescent="0.25">
      <c r="A12942" s="22"/>
      <c r="B12942" s="22"/>
      <c r="G12942" s="23"/>
      <c r="V12942"/>
    </row>
    <row r="12943" spans="1:22" s="1" customFormat="1" ht="15.75" x14ac:dyDescent="0.25">
      <c r="A12943" s="22"/>
      <c r="B12943" s="22"/>
      <c r="G12943" s="23"/>
      <c r="V12943"/>
    </row>
    <row r="12944" spans="1:22" s="1" customFormat="1" ht="15.75" x14ac:dyDescent="0.25">
      <c r="A12944" s="22"/>
      <c r="B12944" s="22"/>
      <c r="G12944" s="23"/>
      <c r="V12944"/>
    </row>
    <row r="12945" spans="1:22" s="1" customFormat="1" ht="15.75" x14ac:dyDescent="0.25">
      <c r="A12945" s="22"/>
      <c r="B12945" s="22"/>
      <c r="G12945" s="23"/>
      <c r="V12945"/>
    </row>
    <row r="12946" spans="1:22" s="1" customFormat="1" ht="15.75" x14ac:dyDescent="0.25">
      <c r="A12946" s="22"/>
      <c r="B12946" s="22"/>
      <c r="G12946" s="23"/>
      <c r="V12946"/>
    </row>
    <row r="12947" spans="1:22" s="1" customFormat="1" ht="15.75" x14ac:dyDescent="0.25">
      <c r="A12947" s="22"/>
      <c r="B12947" s="22"/>
      <c r="G12947" s="23"/>
      <c r="V12947"/>
    </row>
    <row r="12948" spans="1:22" s="1" customFormat="1" ht="15.75" x14ac:dyDescent="0.25">
      <c r="A12948" s="22"/>
      <c r="B12948" s="22"/>
      <c r="G12948" s="23"/>
      <c r="V12948"/>
    </row>
    <row r="12949" spans="1:22" s="1" customFormat="1" ht="15.75" x14ac:dyDescent="0.25">
      <c r="A12949" s="22"/>
      <c r="B12949" s="22"/>
      <c r="G12949" s="23"/>
      <c r="V12949"/>
    </row>
    <row r="12950" spans="1:22" s="1" customFormat="1" ht="15.75" x14ac:dyDescent="0.25">
      <c r="A12950" s="22"/>
      <c r="B12950" s="22"/>
      <c r="G12950" s="23"/>
      <c r="V12950"/>
    </row>
    <row r="12951" spans="1:22" s="1" customFormat="1" ht="15.75" x14ac:dyDescent="0.25">
      <c r="A12951" s="22"/>
      <c r="B12951" s="22"/>
      <c r="G12951" s="23"/>
      <c r="V12951"/>
    </row>
    <row r="12952" spans="1:22" s="1" customFormat="1" ht="15.75" x14ac:dyDescent="0.25">
      <c r="A12952" s="22"/>
      <c r="B12952" s="22"/>
      <c r="G12952" s="23"/>
      <c r="V12952"/>
    </row>
    <row r="12953" spans="1:22" s="1" customFormat="1" ht="15.75" x14ac:dyDescent="0.25">
      <c r="A12953" s="22"/>
      <c r="B12953" s="22"/>
      <c r="G12953" s="23"/>
      <c r="V12953"/>
    </row>
    <row r="12954" spans="1:22" s="1" customFormat="1" ht="15.75" x14ac:dyDescent="0.25">
      <c r="A12954" s="22"/>
      <c r="B12954" s="22"/>
      <c r="G12954" s="23"/>
      <c r="V12954"/>
    </row>
    <row r="12955" spans="1:22" s="1" customFormat="1" ht="15.75" x14ac:dyDescent="0.25">
      <c r="A12955" s="22"/>
      <c r="B12955" s="22"/>
      <c r="G12955" s="23"/>
      <c r="V12955"/>
    </row>
    <row r="12956" spans="1:22" s="1" customFormat="1" ht="15.75" x14ac:dyDescent="0.25">
      <c r="A12956" s="22"/>
      <c r="B12956" s="22"/>
      <c r="G12956" s="23"/>
      <c r="V12956"/>
    </row>
    <row r="12957" spans="1:22" s="1" customFormat="1" ht="15.75" x14ac:dyDescent="0.25">
      <c r="A12957" s="22"/>
      <c r="B12957" s="22"/>
      <c r="G12957" s="23"/>
      <c r="V12957"/>
    </row>
    <row r="12958" spans="1:22" s="1" customFormat="1" ht="15.75" x14ac:dyDescent="0.25">
      <c r="A12958" s="22"/>
      <c r="B12958" s="22"/>
      <c r="G12958" s="23"/>
      <c r="V12958"/>
    </row>
    <row r="12959" spans="1:22" s="1" customFormat="1" ht="15.75" x14ac:dyDescent="0.25">
      <c r="A12959" s="22"/>
      <c r="B12959" s="22"/>
      <c r="G12959" s="23"/>
      <c r="V12959"/>
    </row>
    <row r="12960" spans="1:22" s="1" customFormat="1" ht="15.75" x14ac:dyDescent="0.25">
      <c r="A12960" s="22"/>
      <c r="B12960" s="22"/>
      <c r="G12960" s="23"/>
      <c r="V12960"/>
    </row>
    <row r="12961" spans="1:22" s="1" customFormat="1" ht="15.75" x14ac:dyDescent="0.25">
      <c r="A12961" s="22"/>
      <c r="B12961" s="22"/>
      <c r="G12961" s="23"/>
      <c r="V12961"/>
    </row>
    <row r="12962" spans="1:22" s="1" customFormat="1" ht="15.75" x14ac:dyDescent="0.25">
      <c r="A12962" s="22"/>
      <c r="B12962" s="22"/>
      <c r="G12962" s="23"/>
      <c r="V12962"/>
    </row>
    <row r="12963" spans="1:22" s="1" customFormat="1" ht="15.75" x14ac:dyDescent="0.25">
      <c r="A12963" s="22"/>
      <c r="B12963" s="22"/>
      <c r="G12963" s="23"/>
      <c r="V12963"/>
    </row>
    <row r="12964" spans="1:22" s="1" customFormat="1" ht="15.75" x14ac:dyDescent="0.25">
      <c r="A12964" s="22"/>
      <c r="B12964" s="22"/>
      <c r="G12964" s="23"/>
      <c r="V12964"/>
    </row>
    <row r="12965" spans="1:22" s="1" customFormat="1" ht="15.75" x14ac:dyDescent="0.25">
      <c r="A12965" s="22"/>
      <c r="B12965" s="22"/>
      <c r="G12965" s="23"/>
      <c r="V12965"/>
    </row>
    <row r="12966" spans="1:22" s="1" customFormat="1" ht="15.75" x14ac:dyDescent="0.25">
      <c r="A12966" s="22"/>
      <c r="B12966" s="22"/>
      <c r="G12966" s="23"/>
      <c r="V12966"/>
    </row>
    <row r="12967" spans="1:22" s="1" customFormat="1" ht="15.75" x14ac:dyDescent="0.25">
      <c r="A12967" s="22"/>
      <c r="B12967" s="22"/>
      <c r="G12967" s="23"/>
      <c r="V12967"/>
    </row>
    <row r="12968" spans="1:22" s="1" customFormat="1" ht="15.75" x14ac:dyDescent="0.25">
      <c r="A12968" s="22"/>
      <c r="B12968" s="22"/>
      <c r="G12968" s="23"/>
      <c r="V12968"/>
    </row>
    <row r="12969" spans="1:22" s="1" customFormat="1" ht="15.75" x14ac:dyDescent="0.25">
      <c r="A12969" s="22"/>
      <c r="B12969" s="22"/>
      <c r="G12969" s="23"/>
      <c r="V12969"/>
    </row>
    <row r="12970" spans="1:22" s="1" customFormat="1" ht="15.75" x14ac:dyDescent="0.25">
      <c r="A12970" s="22"/>
      <c r="B12970" s="22"/>
      <c r="G12970" s="23"/>
      <c r="V12970"/>
    </row>
    <row r="12971" spans="1:22" s="1" customFormat="1" ht="15.75" x14ac:dyDescent="0.25">
      <c r="A12971" s="22"/>
      <c r="B12971" s="22"/>
      <c r="G12971" s="23"/>
      <c r="V12971"/>
    </row>
    <row r="12972" spans="1:22" s="1" customFormat="1" ht="15.75" x14ac:dyDescent="0.25">
      <c r="A12972" s="22"/>
      <c r="B12972" s="22"/>
      <c r="G12972" s="23"/>
      <c r="V12972"/>
    </row>
    <row r="12973" spans="1:22" s="1" customFormat="1" ht="15.75" x14ac:dyDescent="0.25">
      <c r="A12973" s="22"/>
      <c r="B12973" s="22"/>
      <c r="G12973" s="23"/>
      <c r="V12973"/>
    </row>
    <row r="12974" spans="1:22" s="1" customFormat="1" ht="15.75" x14ac:dyDescent="0.25">
      <c r="A12974" s="22"/>
      <c r="B12974" s="22"/>
      <c r="G12974" s="23"/>
      <c r="V12974"/>
    </row>
    <row r="12975" spans="1:22" s="1" customFormat="1" ht="15.75" x14ac:dyDescent="0.25">
      <c r="A12975" s="22"/>
      <c r="B12975" s="22"/>
      <c r="G12975" s="23"/>
      <c r="V12975"/>
    </row>
    <row r="12976" spans="1:22" s="1" customFormat="1" ht="15.75" x14ac:dyDescent="0.25">
      <c r="A12976" s="22"/>
      <c r="B12976" s="22"/>
      <c r="G12976" s="23"/>
      <c r="V12976"/>
    </row>
    <row r="12977" spans="1:22" s="1" customFormat="1" ht="15.75" x14ac:dyDescent="0.25">
      <c r="A12977" s="22"/>
      <c r="B12977" s="22"/>
      <c r="G12977" s="23"/>
      <c r="V12977"/>
    </row>
    <row r="12978" spans="1:22" s="1" customFormat="1" ht="15.75" x14ac:dyDescent="0.25">
      <c r="A12978" s="22"/>
      <c r="B12978" s="22"/>
      <c r="G12978" s="23"/>
      <c r="V12978"/>
    </row>
    <row r="12979" spans="1:22" s="1" customFormat="1" ht="15.75" x14ac:dyDescent="0.25">
      <c r="A12979" s="22"/>
      <c r="B12979" s="22"/>
      <c r="G12979" s="23"/>
      <c r="V12979"/>
    </row>
    <row r="12980" spans="1:22" s="1" customFormat="1" ht="15.75" x14ac:dyDescent="0.25">
      <c r="A12980" s="22"/>
      <c r="B12980" s="22"/>
      <c r="G12980" s="23"/>
      <c r="V12980"/>
    </row>
    <row r="12981" spans="1:22" s="1" customFormat="1" ht="15.75" x14ac:dyDescent="0.25">
      <c r="A12981" s="22"/>
      <c r="B12981" s="22"/>
      <c r="G12981" s="23"/>
      <c r="V12981"/>
    </row>
    <row r="12982" spans="1:22" s="1" customFormat="1" ht="15.75" x14ac:dyDescent="0.25">
      <c r="A12982" s="22"/>
      <c r="B12982" s="22"/>
      <c r="G12982" s="23"/>
      <c r="V12982"/>
    </row>
    <row r="12983" spans="1:22" s="1" customFormat="1" ht="15.75" x14ac:dyDescent="0.25">
      <c r="A12983" s="22"/>
      <c r="B12983" s="22"/>
      <c r="G12983" s="23"/>
      <c r="V12983"/>
    </row>
    <row r="12984" spans="1:22" s="1" customFormat="1" ht="15.75" x14ac:dyDescent="0.25">
      <c r="A12984" s="22"/>
      <c r="B12984" s="22"/>
      <c r="G12984" s="23"/>
      <c r="V12984"/>
    </row>
    <row r="12985" spans="1:22" s="1" customFormat="1" ht="15.75" x14ac:dyDescent="0.25">
      <c r="A12985" s="22"/>
      <c r="B12985" s="22"/>
      <c r="G12985" s="23"/>
      <c r="V12985"/>
    </row>
    <row r="12986" spans="1:22" s="1" customFormat="1" ht="15.75" x14ac:dyDescent="0.25">
      <c r="A12986" s="22"/>
      <c r="B12986" s="22"/>
      <c r="G12986" s="23"/>
      <c r="V12986"/>
    </row>
    <row r="12987" spans="1:22" s="1" customFormat="1" ht="15.75" x14ac:dyDescent="0.25">
      <c r="A12987" s="22"/>
      <c r="B12987" s="22"/>
      <c r="G12987" s="23"/>
      <c r="V12987"/>
    </row>
    <row r="12988" spans="1:22" s="1" customFormat="1" ht="15.75" x14ac:dyDescent="0.25">
      <c r="A12988" s="22"/>
      <c r="B12988" s="22"/>
      <c r="G12988" s="23"/>
      <c r="V12988"/>
    </row>
    <row r="12989" spans="1:22" s="1" customFormat="1" ht="15.75" x14ac:dyDescent="0.25">
      <c r="A12989" s="22"/>
      <c r="B12989" s="22"/>
      <c r="G12989" s="23"/>
      <c r="V12989"/>
    </row>
    <row r="12990" spans="1:22" s="1" customFormat="1" ht="15.75" x14ac:dyDescent="0.25">
      <c r="A12990" s="22"/>
      <c r="B12990" s="22"/>
      <c r="G12990" s="23"/>
      <c r="V12990"/>
    </row>
    <row r="12991" spans="1:22" s="1" customFormat="1" ht="15.75" x14ac:dyDescent="0.25">
      <c r="A12991" s="22"/>
      <c r="B12991" s="22"/>
      <c r="G12991" s="23"/>
      <c r="V12991"/>
    </row>
    <row r="12992" spans="1:22" s="1" customFormat="1" ht="15.75" x14ac:dyDescent="0.25">
      <c r="A12992" s="22"/>
      <c r="B12992" s="22"/>
      <c r="G12992" s="23"/>
      <c r="V12992"/>
    </row>
    <row r="12993" spans="1:22" s="1" customFormat="1" ht="15.75" x14ac:dyDescent="0.25">
      <c r="A12993" s="22"/>
      <c r="B12993" s="22"/>
      <c r="G12993" s="23"/>
      <c r="V12993"/>
    </row>
    <row r="12994" spans="1:22" s="1" customFormat="1" ht="15.75" x14ac:dyDescent="0.25">
      <c r="A12994" s="22"/>
      <c r="B12994" s="22"/>
      <c r="G12994" s="23"/>
      <c r="V12994"/>
    </row>
    <row r="12995" spans="1:22" s="1" customFormat="1" ht="15.75" x14ac:dyDescent="0.25">
      <c r="A12995" s="22"/>
      <c r="B12995" s="22"/>
      <c r="G12995" s="23"/>
      <c r="V12995"/>
    </row>
    <row r="12996" spans="1:22" s="1" customFormat="1" ht="15.75" x14ac:dyDescent="0.25">
      <c r="A12996" s="22"/>
      <c r="B12996" s="22"/>
      <c r="G12996" s="23"/>
      <c r="V12996"/>
    </row>
    <row r="12997" spans="1:22" s="1" customFormat="1" ht="15.75" x14ac:dyDescent="0.25">
      <c r="A12997" s="22"/>
      <c r="B12997" s="22"/>
      <c r="G12997" s="23"/>
      <c r="V12997"/>
    </row>
    <row r="12998" spans="1:22" s="1" customFormat="1" ht="15.75" x14ac:dyDescent="0.25">
      <c r="A12998" s="22"/>
      <c r="B12998" s="22"/>
      <c r="G12998" s="23"/>
      <c r="V12998"/>
    </row>
    <row r="12999" spans="1:22" s="1" customFormat="1" ht="15.75" x14ac:dyDescent="0.25">
      <c r="A12999" s="22"/>
      <c r="B12999" s="22"/>
      <c r="G12999" s="23"/>
      <c r="V12999"/>
    </row>
    <row r="13000" spans="1:22" s="1" customFormat="1" ht="15.75" x14ac:dyDescent="0.25">
      <c r="A13000" s="22"/>
      <c r="B13000" s="22"/>
      <c r="G13000" s="23"/>
      <c r="V13000"/>
    </row>
    <row r="13001" spans="1:22" s="1" customFormat="1" ht="15.75" x14ac:dyDescent="0.25">
      <c r="A13001" s="22"/>
      <c r="B13001" s="22"/>
      <c r="G13001" s="23"/>
      <c r="V13001"/>
    </row>
    <row r="13002" spans="1:22" s="1" customFormat="1" ht="15.75" x14ac:dyDescent="0.25">
      <c r="A13002" s="22"/>
      <c r="B13002" s="22"/>
      <c r="G13002" s="23"/>
      <c r="V13002"/>
    </row>
    <row r="13003" spans="1:22" s="1" customFormat="1" ht="15.75" x14ac:dyDescent="0.25">
      <c r="A13003" s="22"/>
      <c r="B13003" s="22"/>
      <c r="G13003" s="23"/>
      <c r="V13003"/>
    </row>
    <row r="13004" spans="1:22" s="1" customFormat="1" ht="15.75" x14ac:dyDescent="0.25">
      <c r="A13004" s="22"/>
      <c r="B13004" s="22"/>
      <c r="G13004" s="23"/>
      <c r="V13004"/>
    </row>
    <row r="13005" spans="1:22" s="1" customFormat="1" ht="15.75" x14ac:dyDescent="0.25">
      <c r="A13005" s="22"/>
      <c r="B13005" s="22"/>
      <c r="G13005" s="23"/>
      <c r="V13005"/>
    </row>
    <row r="13006" spans="1:22" s="1" customFormat="1" ht="15.75" x14ac:dyDescent="0.25">
      <c r="A13006" s="22"/>
      <c r="B13006" s="22"/>
      <c r="G13006" s="23"/>
      <c r="V13006"/>
    </row>
    <row r="13007" spans="1:22" s="1" customFormat="1" ht="15.75" x14ac:dyDescent="0.25">
      <c r="A13007" s="22"/>
      <c r="B13007" s="22"/>
      <c r="G13007" s="23"/>
      <c r="V13007"/>
    </row>
    <row r="13008" spans="1:22" s="1" customFormat="1" ht="15.75" x14ac:dyDescent="0.25">
      <c r="A13008" s="22"/>
      <c r="B13008" s="22"/>
      <c r="G13008" s="23"/>
      <c r="V13008"/>
    </row>
    <row r="13009" spans="1:22" s="1" customFormat="1" ht="15.75" x14ac:dyDescent="0.25">
      <c r="A13009" s="22"/>
      <c r="B13009" s="22"/>
      <c r="G13009" s="23"/>
      <c r="V13009"/>
    </row>
    <row r="13010" spans="1:22" s="1" customFormat="1" ht="15.75" x14ac:dyDescent="0.25">
      <c r="A13010" s="22"/>
      <c r="B13010" s="22"/>
      <c r="G13010" s="23"/>
      <c r="V13010"/>
    </row>
    <row r="13011" spans="1:22" s="1" customFormat="1" ht="15.75" x14ac:dyDescent="0.25">
      <c r="A13011" s="22"/>
      <c r="B13011" s="22"/>
      <c r="G13011" s="23"/>
      <c r="V13011"/>
    </row>
    <row r="13012" spans="1:22" s="1" customFormat="1" ht="15.75" x14ac:dyDescent="0.25">
      <c r="A13012" s="22"/>
      <c r="B13012" s="22"/>
      <c r="G13012" s="23"/>
      <c r="V13012"/>
    </row>
    <row r="13013" spans="1:22" s="1" customFormat="1" ht="15.75" x14ac:dyDescent="0.25">
      <c r="A13013" s="22"/>
      <c r="B13013" s="22"/>
      <c r="G13013" s="23"/>
      <c r="V13013"/>
    </row>
    <row r="13014" spans="1:22" s="1" customFormat="1" ht="15.75" x14ac:dyDescent="0.25">
      <c r="A13014" s="22"/>
      <c r="B13014" s="22"/>
      <c r="G13014" s="23"/>
      <c r="V13014"/>
    </row>
    <row r="13015" spans="1:22" s="1" customFormat="1" ht="15.75" x14ac:dyDescent="0.25">
      <c r="A13015" s="22"/>
      <c r="B13015" s="22"/>
      <c r="G13015" s="23"/>
      <c r="V13015"/>
    </row>
    <row r="13016" spans="1:22" s="1" customFormat="1" ht="15.75" x14ac:dyDescent="0.25">
      <c r="A13016" s="22"/>
      <c r="B13016" s="22"/>
      <c r="G13016" s="23"/>
      <c r="V13016"/>
    </row>
    <row r="13017" spans="1:22" s="1" customFormat="1" ht="15.75" x14ac:dyDescent="0.25">
      <c r="A13017" s="22"/>
      <c r="B13017" s="22"/>
      <c r="G13017" s="23"/>
      <c r="V13017"/>
    </row>
    <row r="13018" spans="1:22" s="1" customFormat="1" ht="15.75" x14ac:dyDescent="0.25">
      <c r="A13018" s="22"/>
      <c r="B13018" s="22"/>
      <c r="G13018" s="23"/>
      <c r="V13018"/>
    </row>
    <row r="13019" spans="1:22" s="1" customFormat="1" ht="15.75" x14ac:dyDescent="0.25">
      <c r="A13019" s="22"/>
      <c r="B13019" s="22"/>
      <c r="G13019" s="23"/>
      <c r="V13019"/>
    </row>
    <row r="13020" spans="1:22" s="1" customFormat="1" ht="15.75" x14ac:dyDescent="0.25">
      <c r="A13020" s="22"/>
      <c r="B13020" s="22"/>
      <c r="G13020" s="23"/>
      <c r="V13020"/>
    </row>
    <row r="13021" spans="1:22" s="1" customFormat="1" ht="15.75" x14ac:dyDescent="0.25">
      <c r="A13021" s="22"/>
      <c r="B13021" s="22"/>
      <c r="G13021" s="23"/>
      <c r="V13021"/>
    </row>
    <row r="13022" spans="1:22" s="1" customFormat="1" ht="15.75" x14ac:dyDescent="0.25">
      <c r="A13022" s="22"/>
      <c r="B13022" s="22"/>
      <c r="G13022" s="23"/>
      <c r="V13022"/>
    </row>
    <row r="13023" spans="1:22" s="1" customFormat="1" ht="15.75" x14ac:dyDescent="0.25">
      <c r="A13023" s="22"/>
      <c r="B13023" s="22"/>
      <c r="G13023" s="23"/>
      <c r="V13023"/>
    </row>
    <row r="13024" spans="1:22" s="1" customFormat="1" ht="15.75" x14ac:dyDescent="0.25">
      <c r="A13024" s="22"/>
      <c r="B13024" s="22"/>
      <c r="G13024" s="23"/>
      <c r="V13024"/>
    </row>
    <row r="13025" spans="1:22" s="1" customFormat="1" ht="15.75" x14ac:dyDescent="0.25">
      <c r="A13025" s="22"/>
      <c r="B13025" s="22"/>
      <c r="G13025" s="23"/>
      <c r="V13025"/>
    </row>
    <row r="13026" spans="1:22" s="1" customFormat="1" ht="15.75" x14ac:dyDescent="0.25">
      <c r="A13026" s="22"/>
      <c r="B13026" s="22"/>
      <c r="G13026" s="23"/>
      <c r="V13026"/>
    </row>
    <row r="13027" spans="1:22" s="1" customFormat="1" ht="15.75" x14ac:dyDescent="0.25">
      <c r="A13027" s="22"/>
      <c r="B13027" s="22"/>
      <c r="G13027" s="23"/>
      <c r="V13027"/>
    </row>
    <row r="13028" spans="1:22" s="1" customFormat="1" ht="15.75" x14ac:dyDescent="0.25">
      <c r="A13028" s="22"/>
      <c r="B13028" s="22"/>
      <c r="G13028" s="23"/>
      <c r="V13028"/>
    </row>
    <row r="13029" spans="1:22" s="1" customFormat="1" ht="15.75" x14ac:dyDescent="0.25">
      <c r="A13029" s="22"/>
      <c r="B13029" s="22"/>
      <c r="G13029" s="23"/>
      <c r="V13029"/>
    </row>
    <row r="13030" spans="1:22" s="1" customFormat="1" ht="15.75" x14ac:dyDescent="0.25">
      <c r="A13030" s="22"/>
      <c r="B13030" s="22"/>
      <c r="G13030" s="23"/>
      <c r="V13030"/>
    </row>
    <row r="13031" spans="1:22" s="1" customFormat="1" ht="15.75" x14ac:dyDescent="0.25">
      <c r="A13031" s="22"/>
      <c r="B13031" s="22"/>
      <c r="G13031" s="23"/>
      <c r="V13031"/>
    </row>
    <row r="13032" spans="1:22" s="1" customFormat="1" ht="15.75" x14ac:dyDescent="0.25">
      <c r="A13032" s="22"/>
      <c r="B13032" s="22"/>
      <c r="G13032" s="23"/>
      <c r="V13032"/>
    </row>
    <row r="13033" spans="1:22" s="1" customFormat="1" ht="15.75" x14ac:dyDescent="0.25">
      <c r="A13033" s="22"/>
      <c r="B13033" s="22"/>
      <c r="G13033" s="23"/>
      <c r="V13033"/>
    </row>
    <row r="13034" spans="1:22" s="1" customFormat="1" ht="15.75" x14ac:dyDescent="0.25">
      <c r="A13034" s="22"/>
      <c r="B13034" s="22"/>
      <c r="G13034" s="23"/>
      <c r="V13034"/>
    </row>
    <row r="13035" spans="1:22" s="1" customFormat="1" ht="15.75" x14ac:dyDescent="0.25">
      <c r="A13035" s="22"/>
      <c r="B13035" s="22"/>
      <c r="G13035" s="23"/>
      <c r="V13035"/>
    </row>
    <row r="13036" spans="1:22" s="1" customFormat="1" ht="15.75" x14ac:dyDescent="0.25">
      <c r="A13036" s="22"/>
      <c r="B13036" s="22"/>
      <c r="G13036" s="23"/>
      <c r="V13036"/>
    </row>
    <row r="13037" spans="1:22" s="1" customFormat="1" ht="15.75" x14ac:dyDescent="0.25">
      <c r="A13037" s="22"/>
      <c r="B13037" s="22"/>
      <c r="G13037" s="23"/>
      <c r="V13037"/>
    </row>
    <row r="13038" spans="1:22" s="1" customFormat="1" ht="15.75" x14ac:dyDescent="0.25">
      <c r="A13038" s="22"/>
      <c r="B13038" s="22"/>
      <c r="G13038" s="23"/>
      <c r="V13038"/>
    </row>
    <row r="13039" spans="1:22" s="1" customFormat="1" ht="15.75" x14ac:dyDescent="0.25">
      <c r="A13039" s="22"/>
      <c r="B13039" s="22"/>
      <c r="G13039" s="23"/>
      <c r="V13039"/>
    </row>
    <row r="13040" spans="1:22" s="1" customFormat="1" ht="15.75" x14ac:dyDescent="0.25">
      <c r="A13040" s="22"/>
      <c r="B13040" s="22"/>
      <c r="G13040" s="23"/>
      <c r="V13040"/>
    </row>
    <row r="13041" spans="1:22" s="1" customFormat="1" ht="15.75" x14ac:dyDescent="0.25">
      <c r="A13041" s="22"/>
      <c r="B13041" s="22"/>
      <c r="G13041" s="23"/>
      <c r="V13041"/>
    </row>
    <row r="13042" spans="1:22" s="1" customFormat="1" ht="15.75" x14ac:dyDescent="0.25">
      <c r="A13042" s="22"/>
      <c r="B13042" s="22"/>
      <c r="G13042" s="23"/>
      <c r="V13042"/>
    </row>
    <row r="13043" spans="1:22" s="1" customFormat="1" ht="15.75" x14ac:dyDescent="0.25">
      <c r="A13043" s="22"/>
      <c r="B13043" s="22"/>
      <c r="G13043" s="23"/>
      <c r="V13043"/>
    </row>
    <row r="13044" spans="1:22" s="1" customFormat="1" ht="15.75" x14ac:dyDescent="0.25">
      <c r="A13044" s="22"/>
      <c r="B13044" s="22"/>
      <c r="G13044" s="23"/>
      <c r="V13044"/>
    </row>
    <row r="13045" spans="1:22" s="1" customFormat="1" ht="15.75" x14ac:dyDescent="0.25">
      <c r="A13045" s="22"/>
      <c r="B13045" s="22"/>
      <c r="G13045" s="23"/>
      <c r="V13045"/>
    </row>
    <row r="13046" spans="1:22" s="1" customFormat="1" ht="15.75" x14ac:dyDescent="0.25">
      <c r="A13046" s="22"/>
      <c r="B13046" s="22"/>
      <c r="G13046" s="23"/>
      <c r="V13046"/>
    </row>
    <row r="13047" spans="1:22" s="1" customFormat="1" ht="15.75" x14ac:dyDescent="0.25">
      <c r="A13047" s="22"/>
      <c r="B13047" s="22"/>
      <c r="G13047" s="23"/>
      <c r="V13047"/>
    </row>
    <row r="13048" spans="1:22" s="1" customFormat="1" ht="15.75" x14ac:dyDescent="0.25">
      <c r="A13048" s="22"/>
      <c r="B13048" s="22"/>
      <c r="G13048" s="23"/>
      <c r="V13048"/>
    </row>
    <row r="13049" spans="1:22" s="1" customFormat="1" ht="15.75" x14ac:dyDescent="0.25">
      <c r="A13049" s="22"/>
      <c r="B13049" s="22"/>
      <c r="G13049" s="23"/>
      <c r="V13049"/>
    </row>
    <row r="13050" spans="1:22" s="1" customFormat="1" ht="15.75" x14ac:dyDescent="0.25">
      <c r="A13050" s="22"/>
      <c r="B13050" s="22"/>
      <c r="G13050" s="23"/>
      <c r="V13050"/>
    </row>
    <row r="13051" spans="1:22" s="1" customFormat="1" ht="15.75" x14ac:dyDescent="0.25">
      <c r="A13051" s="22"/>
      <c r="B13051" s="22"/>
      <c r="G13051" s="23"/>
      <c r="V13051"/>
    </row>
    <row r="13052" spans="1:22" s="1" customFormat="1" ht="15.75" x14ac:dyDescent="0.25">
      <c r="A13052" s="22"/>
      <c r="B13052" s="22"/>
      <c r="G13052" s="23"/>
      <c r="V13052"/>
    </row>
    <row r="13053" spans="1:22" s="1" customFormat="1" ht="15.75" x14ac:dyDescent="0.25">
      <c r="A13053" s="22"/>
      <c r="B13053" s="22"/>
      <c r="G13053" s="23"/>
      <c r="V13053"/>
    </row>
    <row r="13054" spans="1:22" s="1" customFormat="1" ht="15.75" x14ac:dyDescent="0.25">
      <c r="A13054" s="22"/>
      <c r="B13054" s="22"/>
      <c r="G13054" s="23"/>
      <c r="V13054"/>
    </row>
    <row r="13055" spans="1:22" s="1" customFormat="1" ht="15.75" x14ac:dyDescent="0.25">
      <c r="A13055" s="22"/>
      <c r="B13055" s="22"/>
      <c r="G13055" s="23"/>
      <c r="V13055"/>
    </row>
    <row r="13056" spans="1:22" s="1" customFormat="1" ht="15.75" x14ac:dyDescent="0.25">
      <c r="A13056" s="22"/>
      <c r="B13056" s="22"/>
      <c r="G13056" s="23"/>
      <c r="V13056"/>
    </row>
    <row r="13057" spans="1:22" s="1" customFormat="1" ht="15.75" x14ac:dyDescent="0.25">
      <c r="A13057" s="22"/>
      <c r="B13057" s="22"/>
      <c r="G13057" s="23"/>
      <c r="V13057"/>
    </row>
    <row r="13058" spans="1:22" s="1" customFormat="1" ht="15.75" x14ac:dyDescent="0.25">
      <c r="A13058" s="22"/>
      <c r="B13058" s="22"/>
      <c r="G13058" s="23"/>
      <c r="V13058"/>
    </row>
    <row r="13059" spans="1:22" s="1" customFormat="1" ht="15.75" x14ac:dyDescent="0.25">
      <c r="A13059" s="22"/>
      <c r="B13059" s="22"/>
      <c r="G13059" s="23"/>
      <c r="V13059"/>
    </row>
    <row r="13060" spans="1:22" s="1" customFormat="1" ht="15.75" x14ac:dyDescent="0.25">
      <c r="A13060" s="22"/>
      <c r="B13060" s="22"/>
      <c r="G13060" s="23"/>
      <c r="V13060"/>
    </row>
    <row r="13061" spans="1:22" s="1" customFormat="1" ht="15.75" x14ac:dyDescent="0.25">
      <c r="A13061" s="22"/>
      <c r="B13061" s="22"/>
      <c r="G13061" s="23"/>
      <c r="V13061"/>
    </row>
    <row r="13062" spans="1:22" s="1" customFormat="1" ht="15.75" x14ac:dyDescent="0.25">
      <c r="A13062" s="22"/>
      <c r="B13062" s="22"/>
      <c r="G13062" s="23"/>
      <c r="V13062"/>
    </row>
    <row r="13063" spans="1:22" s="1" customFormat="1" ht="15.75" x14ac:dyDescent="0.25">
      <c r="A13063" s="22"/>
      <c r="B13063" s="22"/>
      <c r="G13063" s="23"/>
      <c r="V13063"/>
    </row>
    <row r="13064" spans="1:22" s="1" customFormat="1" ht="15.75" x14ac:dyDescent="0.25">
      <c r="A13064" s="22"/>
      <c r="B13064" s="22"/>
      <c r="G13064" s="23"/>
      <c r="V13064"/>
    </row>
    <row r="13065" spans="1:22" s="1" customFormat="1" ht="15.75" x14ac:dyDescent="0.25">
      <c r="A13065" s="22"/>
      <c r="B13065" s="22"/>
      <c r="G13065" s="23"/>
      <c r="V13065"/>
    </row>
    <row r="13066" spans="1:22" s="1" customFormat="1" ht="15.75" x14ac:dyDescent="0.25">
      <c r="A13066" s="22"/>
      <c r="B13066" s="22"/>
      <c r="G13066" s="23"/>
      <c r="V13066"/>
    </row>
    <row r="13067" spans="1:22" s="1" customFormat="1" ht="15.75" x14ac:dyDescent="0.25">
      <c r="A13067" s="22"/>
      <c r="B13067" s="22"/>
      <c r="G13067" s="23"/>
      <c r="V13067"/>
    </row>
    <row r="13068" spans="1:22" s="1" customFormat="1" ht="15.75" x14ac:dyDescent="0.25">
      <c r="A13068" s="22"/>
      <c r="B13068" s="22"/>
      <c r="G13068" s="23"/>
      <c r="V13068"/>
    </row>
    <row r="13069" spans="1:22" s="1" customFormat="1" ht="15.75" x14ac:dyDescent="0.25">
      <c r="A13069" s="22"/>
      <c r="B13069" s="22"/>
      <c r="G13069" s="23"/>
      <c r="V13069"/>
    </row>
    <row r="13070" spans="1:22" s="1" customFormat="1" ht="15.75" x14ac:dyDescent="0.25">
      <c r="A13070" s="22"/>
      <c r="B13070" s="22"/>
      <c r="G13070" s="23"/>
      <c r="V13070"/>
    </row>
    <row r="13071" spans="1:22" s="1" customFormat="1" ht="15.75" x14ac:dyDescent="0.25">
      <c r="A13071" s="22"/>
      <c r="B13071" s="22"/>
      <c r="G13071" s="23"/>
      <c r="V13071"/>
    </row>
    <row r="13072" spans="1:22" s="1" customFormat="1" ht="15.75" x14ac:dyDescent="0.25">
      <c r="A13072" s="22"/>
      <c r="B13072" s="22"/>
      <c r="G13072" s="23"/>
      <c r="V13072"/>
    </row>
    <row r="13073" spans="1:22" s="1" customFormat="1" ht="15.75" x14ac:dyDescent="0.25">
      <c r="A13073" s="22"/>
      <c r="B13073" s="22"/>
      <c r="G13073" s="23"/>
      <c r="V13073"/>
    </row>
    <row r="13074" spans="1:22" s="1" customFormat="1" ht="15.75" x14ac:dyDescent="0.25">
      <c r="A13074" s="22"/>
      <c r="B13074" s="22"/>
      <c r="G13074" s="23"/>
      <c r="V13074"/>
    </row>
    <row r="13075" spans="1:22" s="1" customFormat="1" ht="15.75" x14ac:dyDescent="0.25">
      <c r="A13075" s="22"/>
      <c r="B13075" s="22"/>
      <c r="G13075" s="23"/>
      <c r="V13075"/>
    </row>
    <row r="13076" spans="1:22" s="1" customFormat="1" ht="15.75" x14ac:dyDescent="0.25">
      <c r="A13076" s="22"/>
      <c r="B13076" s="22"/>
      <c r="G13076" s="23"/>
      <c r="V13076"/>
    </row>
    <row r="13077" spans="1:22" s="1" customFormat="1" ht="15.75" x14ac:dyDescent="0.25">
      <c r="A13077" s="22"/>
      <c r="B13077" s="22"/>
      <c r="G13077" s="23"/>
      <c r="V13077"/>
    </row>
    <row r="13078" spans="1:22" s="1" customFormat="1" ht="15.75" x14ac:dyDescent="0.25">
      <c r="A13078" s="22"/>
      <c r="B13078" s="22"/>
      <c r="G13078" s="23"/>
      <c r="V13078"/>
    </row>
    <row r="13079" spans="1:22" s="1" customFormat="1" ht="15.75" x14ac:dyDescent="0.25">
      <c r="A13079" s="22"/>
      <c r="B13079" s="22"/>
      <c r="G13079" s="23"/>
      <c r="V13079"/>
    </row>
    <row r="13080" spans="1:22" s="1" customFormat="1" ht="15.75" x14ac:dyDescent="0.25">
      <c r="A13080" s="22"/>
      <c r="B13080" s="22"/>
      <c r="G13080" s="23"/>
      <c r="V13080"/>
    </row>
    <row r="13081" spans="1:22" s="1" customFormat="1" ht="15.75" x14ac:dyDescent="0.25">
      <c r="A13081" s="22"/>
      <c r="B13081" s="22"/>
      <c r="G13081" s="23"/>
      <c r="V13081"/>
    </row>
    <row r="13082" spans="1:22" s="1" customFormat="1" ht="15.75" x14ac:dyDescent="0.25">
      <c r="A13082" s="22"/>
      <c r="B13082" s="22"/>
      <c r="G13082" s="23"/>
      <c r="V13082"/>
    </row>
    <row r="13083" spans="1:22" s="1" customFormat="1" ht="15.75" x14ac:dyDescent="0.25">
      <c r="A13083" s="22"/>
      <c r="B13083" s="22"/>
      <c r="G13083" s="23"/>
      <c r="V13083"/>
    </row>
    <row r="13084" spans="1:22" s="1" customFormat="1" ht="15.75" x14ac:dyDescent="0.25">
      <c r="A13084" s="22"/>
      <c r="B13084" s="22"/>
      <c r="G13084" s="23"/>
      <c r="V13084"/>
    </row>
    <row r="13085" spans="1:22" s="1" customFormat="1" ht="15.75" x14ac:dyDescent="0.25">
      <c r="A13085" s="22"/>
      <c r="B13085" s="22"/>
      <c r="G13085" s="23"/>
      <c r="V13085"/>
    </row>
    <row r="13086" spans="1:22" s="1" customFormat="1" ht="15.75" x14ac:dyDescent="0.25">
      <c r="A13086" s="22"/>
      <c r="B13086" s="22"/>
      <c r="G13086" s="23"/>
      <c r="V13086"/>
    </row>
    <row r="13087" spans="1:22" s="1" customFormat="1" ht="15.75" x14ac:dyDescent="0.25">
      <c r="A13087" s="22"/>
      <c r="B13087" s="22"/>
      <c r="G13087" s="23"/>
      <c r="V13087"/>
    </row>
    <row r="13088" spans="1:22" s="1" customFormat="1" ht="15.75" x14ac:dyDescent="0.25">
      <c r="A13088" s="22"/>
      <c r="B13088" s="22"/>
      <c r="G13088" s="23"/>
      <c r="V13088"/>
    </row>
    <row r="13089" spans="1:22" s="1" customFormat="1" ht="15.75" x14ac:dyDescent="0.25">
      <c r="A13089" s="22"/>
      <c r="B13089" s="22"/>
      <c r="G13089" s="23"/>
      <c r="V13089"/>
    </row>
    <row r="13090" spans="1:22" s="1" customFormat="1" ht="15.75" x14ac:dyDescent="0.25">
      <c r="A13090" s="22"/>
      <c r="B13090" s="22"/>
      <c r="G13090" s="23"/>
      <c r="V13090"/>
    </row>
    <row r="13091" spans="1:22" s="1" customFormat="1" ht="15.75" x14ac:dyDescent="0.25">
      <c r="A13091" s="22"/>
      <c r="B13091" s="22"/>
      <c r="G13091" s="23"/>
      <c r="V13091"/>
    </row>
    <row r="13092" spans="1:22" s="1" customFormat="1" ht="15.75" x14ac:dyDescent="0.25">
      <c r="A13092" s="22"/>
      <c r="B13092" s="22"/>
      <c r="G13092" s="23"/>
      <c r="V13092"/>
    </row>
    <row r="13093" spans="1:22" s="1" customFormat="1" ht="15.75" x14ac:dyDescent="0.25">
      <c r="A13093" s="22"/>
      <c r="B13093" s="22"/>
      <c r="G13093" s="23"/>
      <c r="V13093"/>
    </row>
    <row r="13094" spans="1:22" s="1" customFormat="1" ht="15.75" x14ac:dyDescent="0.25">
      <c r="A13094" s="22"/>
      <c r="B13094" s="22"/>
      <c r="G13094" s="23"/>
      <c r="V13094"/>
    </row>
    <row r="13095" spans="1:22" s="1" customFormat="1" ht="15.75" x14ac:dyDescent="0.25">
      <c r="A13095" s="22"/>
      <c r="B13095" s="22"/>
      <c r="G13095" s="23"/>
      <c r="V13095"/>
    </row>
    <row r="13096" spans="1:22" s="1" customFormat="1" ht="15.75" x14ac:dyDescent="0.25">
      <c r="A13096" s="22"/>
      <c r="B13096" s="22"/>
      <c r="G13096" s="23"/>
      <c r="V13096"/>
    </row>
    <row r="13097" spans="1:22" s="1" customFormat="1" ht="15.75" x14ac:dyDescent="0.25">
      <c r="A13097" s="22"/>
      <c r="B13097" s="22"/>
      <c r="G13097" s="23"/>
      <c r="V13097"/>
    </row>
    <row r="13098" spans="1:22" s="1" customFormat="1" ht="15.75" x14ac:dyDescent="0.25">
      <c r="A13098" s="22"/>
      <c r="B13098" s="22"/>
      <c r="G13098" s="23"/>
      <c r="V13098"/>
    </row>
    <row r="13099" spans="1:22" s="1" customFormat="1" ht="15.75" x14ac:dyDescent="0.25">
      <c r="A13099" s="22"/>
      <c r="B13099" s="22"/>
      <c r="G13099" s="23"/>
      <c r="V13099"/>
    </row>
    <row r="13100" spans="1:22" s="1" customFormat="1" ht="15.75" x14ac:dyDescent="0.25">
      <c r="A13100" s="22"/>
      <c r="B13100" s="22"/>
      <c r="G13100" s="23"/>
      <c r="V13100"/>
    </row>
    <row r="13101" spans="1:22" s="1" customFormat="1" ht="15.75" x14ac:dyDescent="0.25">
      <c r="A13101" s="22"/>
      <c r="B13101" s="22"/>
      <c r="G13101" s="23"/>
      <c r="V13101"/>
    </row>
    <row r="13102" spans="1:22" s="1" customFormat="1" ht="15.75" x14ac:dyDescent="0.25">
      <c r="A13102" s="22"/>
      <c r="B13102" s="22"/>
      <c r="G13102" s="23"/>
      <c r="V13102"/>
    </row>
    <row r="13103" spans="1:22" s="1" customFormat="1" ht="15.75" x14ac:dyDescent="0.25">
      <c r="A13103" s="22"/>
      <c r="B13103" s="22"/>
      <c r="G13103" s="23"/>
      <c r="V13103"/>
    </row>
    <row r="13104" spans="1:22" s="1" customFormat="1" ht="15.75" x14ac:dyDescent="0.25">
      <c r="A13104" s="22"/>
      <c r="B13104" s="22"/>
      <c r="G13104" s="23"/>
      <c r="V13104"/>
    </row>
    <row r="13105" spans="1:22" s="1" customFormat="1" ht="15.75" x14ac:dyDescent="0.25">
      <c r="A13105" s="22"/>
      <c r="B13105" s="22"/>
      <c r="G13105" s="23"/>
      <c r="V13105"/>
    </row>
    <row r="13106" spans="1:22" s="1" customFormat="1" ht="15.75" x14ac:dyDescent="0.25">
      <c r="A13106" s="22"/>
      <c r="B13106" s="22"/>
      <c r="G13106" s="23"/>
      <c r="V13106"/>
    </row>
    <row r="13107" spans="1:22" s="1" customFormat="1" ht="15.75" x14ac:dyDescent="0.25">
      <c r="A13107" s="22"/>
      <c r="B13107" s="22"/>
      <c r="G13107" s="23"/>
      <c r="V13107"/>
    </row>
    <row r="13108" spans="1:22" s="1" customFormat="1" ht="15.75" x14ac:dyDescent="0.25">
      <c r="A13108" s="22"/>
      <c r="B13108" s="22"/>
      <c r="G13108" s="23"/>
      <c r="V13108"/>
    </row>
    <row r="13109" spans="1:22" s="1" customFormat="1" ht="15.75" x14ac:dyDescent="0.25">
      <c r="A13109" s="22"/>
      <c r="B13109" s="22"/>
      <c r="G13109" s="23"/>
      <c r="V13109"/>
    </row>
    <row r="13110" spans="1:22" s="1" customFormat="1" ht="15.75" x14ac:dyDescent="0.25">
      <c r="A13110" s="22"/>
      <c r="B13110" s="22"/>
      <c r="G13110" s="23"/>
      <c r="V13110"/>
    </row>
    <row r="13111" spans="1:22" s="1" customFormat="1" ht="15.75" x14ac:dyDescent="0.25">
      <c r="A13111" s="22"/>
      <c r="B13111" s="22"/>
      <c r="G13111" s="23"/>
      <c r="V13111"/>
    </row>
    <row r="13112" spans="1:22" s="1" customFormat="1" ht="15.75" x14ac:dyDescent="0.25">
      <c r="A13112" s="22"/>
      <c r="B13112" s="22"/>
      <c r="G13112" s="23"/>
      <c r="V13112"/>
    </row>
    <row r="13113" spans="1:22" s="1" customFormat="1" ht="15.75" x14ac:dyDescent="0.25">
      <c r="A13113" s="22"/>
      <c r="B13113" s="22"/>
      <c r="G13113" s="23"/>
      <c r="V13113"/>
    </row>
    <row r="13114" spans="1:22" s="1" customFormat="1" ht="15.75" x14ac:dyDescent="0.25">
      <c r="A13114" s="22"/>
      <c r="B13114" s="22"/>
      <c r="G13114" s="23"/>
      <c r="V13114"/>
    </row>
    <row r="13115" spans="1:22" s="1" customFormat="1" ht="15.75" x14ac:dyDescent="0.25">
      <c r="A13115" s="22"/>
      <c r="B13115" s="22"/>
      <c r="G13115" s="23"/>
      <c r="V13115"/>
    </row>
    <row r="13116" spans="1:22" s="1" customFormat="1" ht="15.75" x14ac:dyDescent="0.25">
      <c r="A13116" s="22"/>
      <c r="B13116" s="22"/>
      <c r="G13116" s="23"/>
      <c r="V13116"/>
    </row>
    <row r="13117" spans="1:22" s="1" customFormat="1" ht="15.75" x14ac:dyDescent="0.25">
      <c r="A13117" s="22"/>
      <c r="B13117" s="22"/>
      <c r="G13117" s="23"/>
      <c r="V13117"/>
    </row>
    <row r="13118" spans="1:22" s="1" customFormat="1" ht="15.75" x14ac:dyDescent="0.25">
      <c r="A13118" s="22"/>
      <c r="B13118" s="22"/>
      <c r="G13118" s="23"/>
      <c r="V13118"/>
    </row>
    <row r="13119" spans="1:22" s="1" customFormat="1" ht="15.75" x14ac:dyDescent="0.25">
      <c r="A13119" s="22"/>
      <c r="B13119" s="22"/>
      <c r="G13119" s="23"/>
      <c r="V13119"/>
    </row>
    <row r="13120" spans="1:22" s="1" customFormat="1" ht="15.75" x14ac:dyDescent="0.25">
      <c r="A13120" s="22"/>
      <c r="B13120" s="22"/>
      <c r="G13120" s="23"/>
      <c r="V13120"/>
    </row>
    <row r="13121" spans="1:22" s="1" customFormat="1" ht="15.75" x14ac:dyDescent="0.25">
      <c r="A13121" s="22"/>
      <c r="B13121" s="22"/>
      <c r="G13121" s="23"/>
      <c r="V13121"/>
    </row>
    <row r="13122" spans="1:22" s="1" customFormat="1" ht="15.75" x14ac:dyDescent="0.25">
      <c r="A13122" s="22"/>
      <c r="B13122" s="22"/>
      <c r="G13122" s="23"/>
      <c r="V13122"/>
    </row>
    <row r="13123" spans="1:22" s="1" customFormat="1" ht="15.75" x14ac:dyDescent="0.25">
      <c r="A13123" s="22"/>
      <c r="B13123" s="22"/>
      <c r="G13123" s="23"/>
      <c r="V13123"/>
    </row>
    <row r="13124" spans="1:22" s="1" customFormat="1" ht="15.75" x14ac:dyDescent="0.25">
      <c r="A13124" s="22"/>
      <c r="B13124" s="22"/>
      <c r="G13124" s="23"/>
      <c r="V13124"/>
    </row>
    <row r="13125" spans="1:22" s="1" customFormat="1" ht="15.75" x14ac:dyDescent="0.25">
      <c r="A13125" s="22"/>
      <c r="B13125" s="22"/>
      <c r="G13125" s="23"/>
      <c r="V13125"/>
    </row>
    <row r="13126" spans="1:22" s="1" customFormat="1" ht="15.75" x14ac:dyDescent="0.25">
      <c r="A13126" s="22"/>
      <c r="B13126" s="22"/>
      <c r="G13126" s="23"/>
      <c r="V13126"/>
    </row>
    <row r="13127" spans="1:22" s="1" customFormat="1" ht="15.75" x14ac:dyDescent="0.25">
      <c r="A13127" s="22"/>
      <c r="B13127" s="22"/>
      <c r="G13127" s="23"/>
      <c r="V13127"/>
    </row>
    <row r="13128" spans="1:22" s="1" customFormat="1" ht="15.75" x14ac:dyDescent="0.25">
      <c r="A13128" s="22"/>
      <c r="B13128" s="22"/>
      <c r="G13128" s="23"/>
      <c r="V13128"/>
    </row>
    <row r="13129" spans="1:22" s="1" customFormat="1" ht="15.75" x14ac:dyDescent="0.25">
      <c r="A13129" s="22"/>
      <c r="B13129" s="22"/>
      <c r="G13129" s="23"/>
      <c r="V13129"/>
    </row>
    <row r="13130" spans="1:22" s="1" customFormat="1" ht="15.75" x14ac:dyDescent="0.25">
      <c r="A13130" s="22"/>
      <c r="B13130" s="22"/>
      <c r="G13130" s="23"/>
      <c r="V13130"/>
    </row>
    <row r="13131" spans="1:22" s="1" customFormat="1" ht="15.75" x14ac:dyDescent="0.25">
      <c r="A13131" s="22"/>
      <c r="B13131" s="22"/>
      <c r="G13131" s="23"/>
      <c r="V13131"/>
    </row>
    <row r="13132" spans="1:22" s="1" customFormat="1" ht="15.75" x14ac:dyDescent="0.25">
      <c r="A13132" s="22"/>
      <c r="B13132" s="22"/>
      <c r="G13132" s="23"/>
      <c r="V13132"/>
    </row>
    <row r="13133" spans="1:22" s="1" customFormat="1" ht="15.75" x14ac:dyDescent="0.25">
      <c r="A13133" s="22"/>
      <c r="B13133" s="22"/>
      <c r="G13133" s="23"/>
      <c r="V13133"/>
    </row>
    <row r="13134" spans="1:22" s="1" customFormat="1" ht="15.75" x14ac:dyDescent="0.25">
      <c r="A13134" s="22"/>
      <c r="B13134" s="22"/>
      <c r="G13134" s="23"/>
      <c r="V13134"/>
    </row>
    <row r="13135" spans="1:22" s="1" customFormat="1" ht="15.75" x14ac:dyDescent="0.25">
      <c r="A13135" s="22"/>
      <c r="B13135" s="22"/>
      <c r="G13135" s="23"/>
      <c r="V13135"/>
    </row>
    <row r="13136" spans="1:22" s="1" customFormat="1" ht="15.75" x14ac:dyDescent="0.25">
      <c r="A13136" s="22"/>
      <c r="B13136" s="22"/>
      <c r="G13136" s="23"/>
      <c r="V13136"/>
    </row>
    <row r="13137" spans="1:22" s="1" customFormat="1" ht="15.75" x14ac:dyDescent="0.25">
      <c r="A13137" s="22"/>
      <c r="B13137" s="22"/>
      <c r="G13137" s="23"/>
      <c r="V13137"/>
    </row>
    <row r="13138" spans="1:22" s="1" customFormat="1" ht="15.75" x14ac:dyDescent="0.25">
      <c r="A13138" s="22"/>
      <c r="B13138" s="22"/>
      <c r="G13138" s="23"/>
      <c r="V13138"/>
    </row>
    <row r="13139" spans="1:22" s="1" customFormat="1" ht="15.75" x14ac:dyDescent="0.25">
      <c r="A13139" s="22"/>
      <c r="B13139" s="22"/>
      <c r="G13139" s="23"/>
      <c r="V13139"/>
    </row>
    <row r="13140" spans="1:22" s="1" customFormat="1" ht="15.75" x14ac:dyDescent="0.25">
      <c r="A13140" s="22"/>
      <c r="B13140" s="22"/>
      <c r="G13140" s="23"/>
      <c r="V13140"/>
    </row>
    <row r="13141" spans="1:22" s="1" customFormat="1" ht="15.75" x14ac:dyDescent="0.25">
      <c r="A13141" s="22"/>
      <c r="B13141" s="22"/>
      <c r="G13141" s="23"/>
      <c r="V13141"/>
    </row>
    <row r="13142" spans="1:22" s="1" customFormat="1" ht="15.75" x14ac:dyDescent="0.25">
      <c r="A13142" s="22"/>
      <c r="B13142" s="22"/>
      <c r="G13142" s="23"/>
      <c r="V13142"/>
    </row>
    <row r="13143" spans="1:22" s="1" customFormat="1" ht="15.75" x14ac:dyDescent="0.25">
      <c r="A13143" s="22"/>
      <c r="B13143" s="22"/>
      <c r="G13143" s="23"/>
      <c r="V13143"/>
    </row>
    <row r="13144" spans="1:22" s="1" customFormat="1" ht="15.75" x14ac:dyDescent="0.25">
      <c r="A13144" s="22"/>
      <c r="B13144" s="22"/>
      <c r="G13144" s="23"/>
      <c r="V13144"/>
    </row>
    <row r="13145" spans="1:22" s="1" customFormat="1" ht="15.75" x14ac:dyDescent="0.25">
      <c r="A13145" s="22"/>
      <c r="B13145" s="22"/>
      <c r="G13145" s="23"/>
      <c r="V13145"/>
    </row>
    <row r="13146" spans="1:22" s="1" customFormat="1" ht="15.75" x14ac:dyDescent="0.25">
      <c r="A13146" s="22"/>
      <c r="B13146" s="22"/>
      <c r="G13146" s="23"/>
      <c r="V13146"/>
    </row>
    <row r="13147" spans="1:22" s="1" customFormat="1" ht="15.75" x14ac:dyDescent="0.25">
      <c r="A13147" s="22"/>
      <c r="B13147" s="22"/>
      <c r="G13147" s="23"/>
      <c r="V13147"/>
    </row>
    <row r="13148" spans="1:22" s="1" customFormat="1" ht="15.75" x14ac:dyDescent="0.25">
      <c r="A13148" s="22"/>
      <c r="B13148" s="22"/>
      <c r="G13148" s="23"/>
      <c r="V13148"/>
    </row>
    <row r="13149" spans="1:22" s="1" customFormat="1" ht="15.75" x14ac:dyDescent="0.25">
      <c r="A13149" s="22"/>
      <c r="B13149" s="22"/>
      <c r="G13149" s="23"/>
      <c r="V13149"/>
    </row>
    <row r="13150" spans="1:22" s="1" customFormat="1" ht="15.75" x14ac:dyDescent="0.25">
      <c r="A13150" s="22"/>
      <c r="B13150" s="22"/>
      <c r="G13150" s="23"/>
      <c r="V13150"/>
    </row>
    <row r="13151" spans="1:22" s="1" customFormat="1" ht="15.75" x14ac:dyDescent="0.25">
      <c r="A13151" s="22"/>
      <c r="B13151" s="22"/>
      <c r="G13151" s="23"/>
      <c r="V13151"/>
    </row>
    <row r="13152" spans="1:22" s="1" customFormat="1" ht="15.75" x14ac:dyDescent="0.25">
      <c r="A13152" s="22"/>
      <c r="B13152" s="22"/>
      <c r="G13152" s="23"/>
      <c r="V13152"/>
    </row>
    <row r="13153" spans="1:22" s="1" customFormat="1" ht="15.75" x14ac:dyDescent="0.25">
      <c r="A13153" s="22"/>
      <c r="B13153" s="22"/>
      <c r="G13153" s="23"/>
      <c r="V13153"/>
    </row>
    <row r="13154" spans="1:22" s="1" customFormat="1" ht="15.75" x14ac:dyDescent="0.25">
      <c r="A13154" s="22"/>
      <c r="B13154" s="22"/>
      <c r="G13154" s="23"/>
      <c r="V13154"/>
    </row>
    <row r="13155" spans="1:22" s="1" customFormat="1" ht="15.75" x14ac:dyDescent="0.25">
      <c r="A13155" s="22"/>
      <c r="B13155" s="22"/>
      <c r="G13155" s="23"/>
      <c r="V13155"/>
    </row>
    <row r="13156" spans="1:22" s="1" customFormat="1" ht="15.75" x14ac:dyDescent="0.25">
      <c r="A13156" s="22"/>
      <c r="B13156" s="22"/>
      <c r="G13156" s="23"/>
      <c r="V13156"/>
    </row>
    <row r="13157" spans="1:22" s="1" customFormat="1" ht="15.75" x14ac:dyDescent="0.25">
      <c r="A13157" s="22"/>
      <c r="B13157" s="22"/>
      <c r="G13157" s="23"/>
      <c r="V13157"/>
    </row>
    <row r="13158" spans="1:22" s="1" customFormat="1" ht="15.75" x14ac:dyDescent="0.25">
      <c r="A13158" s="22"/>
      <c r="B13158" s="22"/>
      <c r="G13158" s="23"/>
      <c r="V13158"/>
    </row>
    <row r="13159" spans="1:22" s="1" customFormat="1" ht="15.75" x14ac:dyDescent="0.25">
      <c r="A13159" s="22"/>
      <c r="B13159" s="22"/>
      <c r="G13159" s="23"/>
      <c r="V13159"/>
    </row>
    <row r="13160" spans="1:22" s="1" customFormat="1" ht="15.75" x14ac:dyDescent="0.25">
      <c r="A13160" s="22"/>
      <c r="B13160" s="22"/>
      <c r="G13160" s="23"/>
      <c r="V13160"/>
    </row>
    <row r="13161" spans="1:22" s="1" customFormat="1" ht="15.75" x14ac:dyDescent="0.25">
      <c r="A13161" s="22"/>
      <c r="B13161" s="22"/>
      <c r="G13161" s="23"/>
      <c r="V13161"/>
    </row>
    <row r="13162" spans="1:22" s="1" customFormat="1" ht="15.75" x14ac:dyDescent="0.25">
      <c r="A13162" s="22"/>
      <c r="B13162" s="22"/>
      <c r="G13162" s="23"/>
      <c r="V13162"/>
    </row>
    <row r="13163" spans="1:22" s="1" customFormat="1" ht="15.75" x14ac:dyDescent="0.25">
      <c r="A13163" s="22"/>
      <c r="B13163" s="22"/>
      <c r="G13163" s="23"/>
      <c r="V13163"/>
    </row>
    <row r="13164" spans="1:22" s="1" customFormat="1" ht="15.75" x14ac:dyDescent="0.25">
      <c r="A13164" s="22"/>
      <c r="B13164" s="22"/>
      <c r="G13164" s="23"/>
      <c r="V13164"/>
    </row>
    <row r="13165" spans="1:22" s="1" customFormat="1" ht="15.75" x14ac:dyDescent="0.25">
      <c r="A13165" s="22"/>
      <c r="B13165" s="22"/>
      <c r="G13165" s="23"/>
      <c r="V13165"/>
    </row>
    <row r="13166" spans="1:22" s="1" customFormat="1" ht="15.75" x14ac:dyDescent="0.25">
      <c r="A13166" s="22"/>
      <c r="B13166" s="22"/>
      <c r="G13166" s="23"/>
      <c r="V13166"/>
    </row>
    <row r="13167" spans="1:22" s="1" customFormat="1" ht="15.75" x14ac:dyDescent="0.25">
      <c r="A13167" s="22"/>
      <c r="B13167" s="22"/>
      <c r="G13167" s="23"/>
      <c r="V13167"/>
    </row>
    <row r="13168" spans="1:22" s="1" customFormat="1" ht="15.75" x14ac:dyDescent="0.25">
      <c r="A13168" s="22"/>
      <c r="B13168" s="22"/>
      <c r="G13168" s="23"/>
      <c r="V13168"/>
    </row>
    <row r="13169" spans="1:22" s="1" customFormat="1" ht="15.75" x14ac:dyDescent="0.25">
      <c r="A13169" s="22"/>
      <c r="B13169" s="22"/>
      <c r="G13169" s="23"/>
      <c r="V13169"/>
    </row>
    <row r="13170" spans="1:22" s="1" customFormat="1" ht="15.75" x14ac:dyDescent="0.25">
      <c r="A13170" s="22"/>
      <c r="B13170" s="22"/>
      <c r="G13170" s="23"/>
      <c r="V13170"/>
    </row>
    <row r="13171" spans="1:22" s="1" customFormat="1" ht="15.75" x14ac:dyDescent="0.25">
      <c r="A13171" s="22"/>
      <c r="B13171" s="22"/>
      <c r="G13171" s="23"/>
      <c r="V13171"/>
    </row>
    <row r="13172" spans="1:22" s="1" customFormat="1" ht="15.75" x14ac:dyDescent="0.25">
      <c r="A13172" s="22"/>
      <c r="B13172" s="22"/>
      <c r="G13172" s="23"/>
      <c r="V13172"/>
    </row>
    <row r="13173" spans="1:22" s="1" customFormat="1" ht="15.75" x14ac:dyDescent="0.25">
      <c r="A13173" s="22"/>
      <c r="B13173" s="22"/>
      <c r="G13173" s="23"/>
      <c r="V13173"/>
    </row>
    <row r="13174" spans="1:22" s="1" customFormat="1" ht="15.75" x14ac:dyDescent="0.25">
      <c r="A13174" s="22"/>
      <c r="B13174" s="22"/>
      <c r="G13174" s="23"/>
      <c r="V13174"/>
    </row>
    <row r="13175" spans="1:22" s="1" customFormat="1" ht="15.75" x14ac:dyDescent="0.25">
      <c r="A13175" s="22"/>
      <c r="B13175" s="22"/>
      <c r="G13175" s="23"/>
      <c r="V13175"/>
    </row>
    <row r="13176" spans="1:22" s="1" customFormat="1" ht="15.75" x14ac:dyDescent="0.25">
      <c r="A13176" s="22"/>
      <c r="B13176" s="22"/>
      <c r="G13176" s="23"/>
      <c r="V13176"/>
    </row>
    <row r="13177" spans="1:22" s="1" customFormat="1" ht="15.75" x14ac:dyDescent="0.25">
      <c r="A13177" s="22"/>
      <c r="B13177" s="22"/>
      <c r="G13177" s="23"/>
      <c r="V13177"/>
    </row>
    <row r="13178" spans="1:22" s="1" customFormat="1" ht="15.75" x14ac:dyDescent="0.25">
      <c r="A13178" s="22"/>
      <c r="B13178" s="22"/>
      <c r="G13178" s="23"/>
      <c r="V13178"/>
    </row>
    <row r="13179" spans="1:22" s="1" customFormat="1" ht="15.75" x14ac:dyDescent="0.25">
      <c r="A13179" s="22"/>
      <c r="B13179" s="22"/>
      <c r="G13179" s="23"/>
      <c r="V13179"/>
    </row>
    <row r="13180" spans="1:22" s="1" customFormat="1" ht="15.75" x14ac:dyDescent="0.25">
      <c r="A13180" s="22"/>
      <c r="B13180" s="22"/>
      <c r="G13180" s="23"/>
      <c r="V13180"/>
    </row>
    <row r="13181" spans="1:22" s="1" customFormat="1" ht="15.75" x14ac:dyDescent="0.25">
      <c r="A13181" s="22"/>
      <c r="B13181" s="22"/>
      <c r="G13181" s="23"/>
      <c r="V13181"/>
    </row>
    <row r="13182" spans="1:22" s="1" customFormat="1" ht="15.75" x14ac:dyDescent="0.25">
      <c r="A13182" s="22"/>
      <c r="B13182" s="22"/>
      <c r="G13182" s="23"/>
      <c r="V13182"/>
    </row>
    <row r="13183" spans="1:22" s="1" customFormat="1" ht="15.75" x14ac:dyDescent="0.25">
      <c r="A13183" s="22"/>
      <c r="B13183" s="22"/>
      <c r="G13183" s="23"/>
      <c r="V13183"/>
    </row>
    <row r="13184" spans="1:22" s="1" customFormat="1" ht="15.75" x14ac:dyDescent="0.25">
      <c r="A13184" s="22"/>
      <c r="B13184" s="22"/>
      <c r="G13184" s="23"/>
      <c r="V13184"/>
    </row>
    <row r="13185" spans="1:22" s="1" customFormat="1" ht="15.75" x14ac:dyDescent="0.25">
      <c r="A13185" s="22"/>
      <c r="B13185" s="22"/>
      <c r="G13185" s="23"/>
      <c r="V13185"/>
    </row>
    <row r="13186" spans="1:22" s="1" customFormat="1" ht="15.75" x14ac:dyDescent="0.25">
      <c r="A13186" s="22"/>
      <c r="B13186" s="22"/>
      <c r="G13186" s="23"/>
      <c r="V13186"/>
    </row>
    <row r="13187" spans="1:22" s="1" customFormat="1" ht="15.75" x14ac:dyDescent="0.25">
      <c r="A13187" s="22"/>
      <c r="B13187" s="22"/>
      <c r="G13187" s="23"/>
      <c r="V13187"/>
    </row>
    <row r="13188" spans="1:22" s="1" customFormat="1" ht="15.75" x14ac:dyDescent="0.25">
      <c r="A13188" s="22"/>
      <c r="B13188" s="22"/>
      <c r="G13188" s="23"/>
      <c r="V13188"/>
    </row>
    <row r="13189" spans="1:22" s="1" customFormat="1" ht="15.75" x14ac:dyDescent="0.25">
      <c r="A13189" s="22"/>
      <c r="B13189" s="22"/>
      <c r="G13189" s="23"/>
      <c r="V13189"/>
    </row>
    <row r="13190" spans="1:22" s="1" customFormat="1" ht="15.75" x14ac:dyDescent="0.25">
      <c r="A13190" s="22"/>
      <c r="B13190" s="22"/>
      <c r="G13190" s="23"/>
      <c r="V13190"/>
    </row>
    <row r="13191" spans="1:22" s="1" customFormat="1" ht="15.75" x14ac:dyDescent="0.25">
      <c r="A13191" s="22"/>
      <c r="B13191" s="22"/>
      <c r="G13191" s="23"/>
      <c r="V13191"/>
    </row>
    <row r="13192" spans="1:22" s="1" customFormat="1" ht="15.75" x14ac:dyDescent="0.25">
      <c r="A13192" s="22"/>
      <c r="B13192" s="22"/>
      <c r="G13192" s="23"/>
      <c r="V13192"/>
    </row>
    <row r="13193" spans="1:22" s="1" customFormat="1" ht="15.75" x14ac:dyDescent="0.25">
      <c r="A13193" s="22"/>
      <c r="B13193" s="22"/>
      <c r="G13193" s="23"/>
      <c r="V13193"/>
    </row>
    <row r="13194" spans="1:22" s="1" customFormat="1" ht="15.75" x14ac:dyDescent="0.25">
      <c r="A13194" s="22"/>
      <c r="B13194" s="22"/>
      <c r="G13194" s="23"/>
      <c r="V13194"/>
    </row>
    <row r="13195" spans="1:22" s="1" customFormat="1" ht="15.75" x14ac:dyDescent="0.25">
      <c r="A13195" s="22"/>
      <c r="B13195" s="22"/>
      <c r="G13195" s="23"/>
      <c r="V13195"/>
    </row>
    <row r="13196" spans="1:22" s="1" customFormat="1" ht="15.75" x14ac:dyDescent="0.25">
      <c r="A13196" s="22"/>
      <c r="B13196" s="22"/>
      <c r="G13196" s="23"/>
      <c r="V13196"/>
    </row>
    <row r="13197" spans="1:22" s="1" customFormat="1" ht="15.75" x14ac:dyDescent="0.25">
      <c r="A13197" s="22"/>
      <c r="B13197" s="22"/>
      <c r="G13197" s="23"/>
      <c r="V13197"/>
    </row>
    <row r="13198" spans="1:22" s="1" customFormat="1" ht="15.75" x14ac:dyDescent="0.25">
      <c r="A13198" s="22"/>
      <c r="B13198" s="22"/>
      <c r="G13198" s="23"/>
      <c r="V13198"/>
    </row>
    <row r="13199" spans="1:22" s="1" customFormat="1" ht="15.75" x14ac:dyDescent="0.25">
      <c r="A13199" s="22"/>
      <c r="B13199" s="22"/>
      <c r="G13199" s="23"/>
      <c r="V13199"/>
    </row>
    <row r="13200" spans="1:22" s="1" customFormat="1" ht="15.75" x14ac:dyDescent="0.25">
      <c r="A13200" s="22"/>
      <c r="B13200" s="22"/>
      <c r="G13200" s="23"/>
      <c r="V13200"/>
    </row>
    <row r="13201" spans="1:22" s="1" customFormat="1" ht="15.75" x14ac:dyDescent="0.25">
      <c r="A13201" s="22"/>
      <c r="B13201" s="22"/>
      <c r="G13201" s="23"/>
      <c r="V13201"/>
    </row>
    <row r="13202" spans="1:22" s="1" customFormat="1" ht="15.75" x14ac:dyDescent="0.25">
      <c r="A13202" s="22"/>
      <c r="B13202" s="22"/>
      <c r="G13202" s="23"/>
      <c r="V13202"/>
    </row>
    <row r="13203" spans="1:22" s="1" customFormat="1" ht="15.75" x14ac:dyDescent="0.25">
      <c r="A13203" s="22"/>
      <c r="B13203" s="22"/>
      <c r="G13203" s="23"/>
      <c r="V13203"/>
    </row>
    <row r="13204" spans="1:22" s="1" customFormat="1" ht="15.75" x14ac:dyDescent="0.25">
      <c r="A13204" s="22"/>
      <c r="B13204" s="22"/>
      <c r="G13204" s="23"/>
      <c r="V13204"/>
    </row>
    <row r="13205" spans="1:22" s="1" customFormat="1" ht="15.75" x14ac:dyDescent="0.25">
      <c r="A13205" s="22"/>
      <c r="B13205" s="22"/>
      <c r="G13205" s="23"/>
      <c r="V13205"/>
    </row>
    <row r="13206" spans="1:22" s="1" customFormat="1" ht="15.75" x14ac:dyDescent="0.25">
      <c r="A13206" s="22"/>
      <c r="B13206" s="22"/>
      <c r="G13206" s="23"/>
      <c r="V13206"/>
    </row>
    <row r="13207" spans="1:22" s="1" customFormat="1" ht="15.75" x14ac:dyDescent="0.25">
      <c r="A13207" s="22"/>
      <c r="B13207" s="22"/>
      <c r="G13207" s="23"/>
      <c r="V13207"/>
    </row>
    <row r="13208" spans="1:22" s="1" customFormat="1" ht="15.75" x14ac:dyDescent="0.25">
      <c r="A13208" s="22"/>
      <c r="B13208" s="22"/>
      <c r="G13208" s="23"/>
      <c r="V13208"/>
    </row>
    <row r="13209" spans="1:22" s="1" customFormat="1" ht="15.75" x14ac:dyDescent="0.25">
      <c r="A13209" s="22"/>
      <c r="B13209" s="22"/>
      <c r="G13209" s="23"/>
      <c r="V13209"/>
    </row>
    <row r="13210" spans="1:22" s="1" customFormat="1" ht="15.75" x14ac:dyDescent="0.25">
      <c r="A13210" s="22"/>
      <c r="B13210" s="22"/>
      <c r="G13210" s="23"/>
      <c r="V13210"/>
    </row>
    <row r="13211" spans="1:22" s="1" customFormat="1" ht="15.75" x14ac:dyDescent="0.25">
      <c r="A13211" s="22"/>
      <c r="B13211" s="22"/>
      <c r="G13211" s="23"/>
      <c r="V13211"/>
    </row>
    <row r="13212" spans="1:22" s="1" customFormat="1" ht="15.75" x14ac:dyDescent="0.25">
      <c r="A13212" s="22"/>
      <c r="B13212" s="22"/>
      <c r="G13212" s="23"/>
      <c r="V13212"/>
    </row>
    <row r="13213" spans="1:22" s="1" customFormat="1" ht="15.75" x14ac:dyDescent="0.25">
      <c r="A13213" s="22"/>
      <c r="B13213" s="22"/>
      <c r="G13213" s="23"/>
      <c r="V13213"/>
    </row>
    <row r="13214" spans="1:22" s="1" customFormat="1" ht="15.75" x14ac:dyDescent="0.25">
      <c r="A13214" s="22"/>
      <c r="B13214" s="22"/>
      <c r="G13214" s="23"/>
      <c r="V13214"/>
    </row>
    <row r="13215" spans="1:22" s="1" customFormat="1" ht="15.75" x14ac:dyDescent="0.25">
      <c r="A13215" s="22"/>
      <c r="B13215" s="22"/>
      <c r="G13215" s="23"/>
      <c r="V13215"/>
    </row>
    <row r="13216" spans="1:22" s="1" customFormat="1" ht="15.75" x14ac:dyDescent="0.25">
      <c r="A13216" s="22"/>
      <c r="B13216" s="22"/>
      <c r="G13216" s="23"/>
      <c r="V13216"/>
    </row>
    <row r="13217" spans="1:22" s="1" customFormat="1" ht="15.75" x14ac:dyDescent="0.25">
      <c r="A13217" s="22"/>
      <c r="B13217" s="22"/>
      <c r="G13217" s="23"/>
      <c r="V13217"/>
    </row>
    <row r="13218" spans="1:22" s="1" customFormat="1" ht="15.75" x14ac:dyDescent="0.25">
      <c r="A13218" s="22"/>
      <c r="B13218" s="22"/>
      <c r="G13218" s="23"/>
      <c r="V13218"/>
    </row>
    <row r="13219" spans="1:22" s="1" customFormat="1" ht="15.75" x14ac:dyDescent="0.25">
      <c r="A13219" s="22"/>
      <c r="B13219" s="22"/>
      <c r="G13219" s="23"/>
      <c r="V13219"/>
    </row>
    <row r="13220" spans="1:22" s="1" customFormat="1" ht="15.75" x14ac:dyDescent="0.25">
      <c r="A13220" s="22"/>
      <c r="B13220" s="22"/>
      <c r="G13220" s="23"/>
      <c r="V13220"/>
    </row>
    <row r="13221" spans="1:22" s="1" customFormat="1" ht="15.75" x14ac:dyDescent="0.25">
      <c r="A13221" s="22"/>
      <c r="B13221" s="22"/>
      <c r="G13221" s="23"/>
      <c r="V13221"/>
    </row>
    <row r="13222" spans="1:22" s="1" customFormat="1" ht="15.75" x14ac:dyDescent="0.25">
      <c r="A13222" s="22"/>
      <c r="B13222" s="22"/>
      <c r="G13222" s="23"/>
      <c r="V13222"/>
    </row>
    <row r="13223" spans="1:22" s="1" customFormat="1" ht="15.75" x14ac:dyDescent="0.25">
      <c r="A13223" s="22"/>
      <c r="B13223" s="22"/>
      <c r="G13223" s="23"/>
      <c r="V13223"/>
    </row>
    <row r="13224" spans="1:22" s="1" customFormat="1" ht="15.75" x14ac:dyDescent="0.25">
      <c r="A13224" s="22"/>
      <c r="B13224" s="22"/>
      <c r="G13224" s="23"/>
      <c r="V13224"/>
    </row>
    <row r="13225" spans="1:22" s="1" customFormat="1" ht="15.75" x14ac:dyDescent="0.25">
      <c r="A13225" s="22"/>
      <c r="B13225" s="22"/>
      <c r="G13225" s="23"/>
      <c r="V13225"/>
    </row>
    <row r="13226" spans="1:22" s="1" customFormat="1" ht="15.75" x14ac:dyDescent="0.25">
      <c r="A13226" s="22"/>
      <c r="B13226" s="22"/>
      <c r="G13226" s="23"/>
      <c r="V13226"/>
    </row>
    <row r="13227" spans="1:22" s="1" customFormat="1" ht="15.75" x14ac:dyDescent="0.25">
      <c r="A13227" s="22"/>
      <c r="B13227" s="22"/>
      <c r="G13227" s="23"/>
      <c r="V13227"/>
    </row>
    <row r="13228" spans="1:22" s="1" customFormat="1" ht="15.75" x14ac:dyDescent="0.25">
      <c r="A13228" s="22"/>
      <c r="B13228" s="22"/>
      <c r="G13228" s="23"/>
      <c r="V13228"/>
    </row>
    <row r="13229" spans="1:22" s="1" customFormat="1" ht="15.75" x14ac:dyDescent="0.25">
      <c r="A13229" s="22"/>
      <c r="B13229" s="22"/>
      <c r="G13229" s="23"/>
      <c r="V13229"/>
    </row>
    <row r="13230" spans="1:22" s="1" customFormat="1" ht="15.75" x14ac:dyDescent="0.25">
      <c r="A13230" s="22"/>
      <c r="B13230" s="22"/>
      <c r="G13230" s="23"/>
      <c r="V13230"/>
    </row>
    <row r="13231" spans="1:22" s="1" customFormat="1" ht="15.75" x14ac:dyDescent="0.25">
      <c r="A13231" s="22"/>
      <c r="B13231" s="22"/>
      <c r="G13231" s="23"/>
      <c r="V13231"/>
    </row>
    <row r="13232" spans="1:22" s="1" customFormat="1" ht="15.75" x14ac:dyDescent="0.25">
      <c r="A13232" s="22"/>
      <c r="B13232" s="22"/>
      <c r="G13232" s="23"/>
      <c r="V13232"/>
    </row>
    <row r="13233" spans="1:22" s="1" customFormat="1" ht="15.75" x14ac:dyDescent="0.25">
      <c r="A13233" s="22"/>
      <c r="B13233" s="22"/>
      <c r="G13233" s="23"/>
      <c r="V13233"/>
    </row>
    <row r="13234" spans="1:22" s="1" customFormat="1" ht="15.75" x14ac:dyDescent="0.25">
      <c r="A13234" s="22"/>
      <c r="B13234" s="22"/>
      <c r="G13234" s="23"/>
      <c r="V13234"/>
    </row>
    <row r="13235" spans="1:22" s="1" customFormat="1" ht="15.75" x14ac:dyDescent="0.25">
      <c r="A13235" s="22"/>
      <c r="B13235" s="22"/>
      <c r="G13235" s="23"/>
      <c r="V13235"/>
    </row>
    <row r="13236" spans="1:22" s="1" customFormat="1" ht="15.75" x14ac:dyDescent="0.25">
      <c r="A13236" s="22"/>
      <c r="B13236" s="22"/>
      <c r="G13236" s="23"/>
      <c r="V13236"/>
    </row>
    <row r="13237" spans="1:22" s="1" customFormat="1" ht="15.75" x14ac:dyDescent="0.25">
      <c r="A13237" s="22"/>
      <c r="B13237" s="22"/>
      <c r="G13237" s="23"/>
      <c r="V13237"/>
    </row>
    <row r="13238" spans="1:22" s="1" customFormat="1" ht="15.75" x14ac:dyDescent="0.25">
      <c r="A13238" s="22"/>
      <c r="B13238" s="22"/>
      <c r="G13238" s="23"/>
      <c r="V13238"/>
    </row>
    <row r="13239" spans="1:22" s="1" customFormat="1" ht="15.75" x14ac:dyDescent="0.25">
      <c r="A13239" s="22"/>
      <c r="B13239" s="22"/>
      <c r="G13239" s="23"/>
      <c r="V13239"/>
    </row>
    <row r="13240" spans="1:22" s="1" customFormat="1" ht="15.75" x14ac:dyDescent="0.25">
      <c r="A13240" s="22"/>
      <c r="B13240" s="22"/>
      <c r="G13240" s="23"/>
      <c r="V13240"/>
    </row>
    <row r="13241" spans="1:22" s="1" customFormat="1" ht="15.75" x14ac:dyDescent="0.25">
      <c r="A13241" s="22"/>
      <c r="B13241" s="22"/>
      <c r="G13241" s="23"/>
      <c r="V13241"/>
    </row>
    <row r="13242" spans="1:22" s="1" customFormat="1" ht="15.75" x14ac:dyDescent="0.25">
      <c r="A13242" s="22"/>
      <c r="B13242" s="22"/>
      <c r="G13242" s="23"/>
      <c r="V13242"/>
    </row>
    <row r="13243" spans="1:22" s="1" customFormat="1" ht="15.75" x14ac:dyDescent="0.25">
      <c r="A13243" s="22"/>
      <c r="B13243" s="22"/>
      <c r="G13243" s="23"/>
      <c r="V13243"/>
    </row>
    <row r="13244" spans="1:22" s="1" customFormat="1" ht="15.75" x14ac:dyDescent="0.25">
      <c r="A13244" s="22"/>
      <c r="B13244" s="22"/>
      <c r="G13244" s="23"/>
      <c r="V13244"/>
    </row>
    <row r="13245" spans="1:22" s="1" customFormat="1" ht="15.75" x14ac:dyDescent="0.25">
      <c r="A13245" s="22"/>
      <c r="B13245" s="22"/>
      <c r="G13245" s="23"/>
      <c r="V13245"/>
    </row>
    <row r="13246" spans="1:22" s="1" customFormat="1" ht="15.75" x14ac:dyDescent="0.25">
      <c r="A13246" s="22"/>
      <c r="B13246" s="22"/>
      <c r="G13246" s="23"/>
      <c r="V13246"/>
    </row>
    <row r="13247" spans="1:22" s="1" customFormat="1" ht="15.75" x14ac:dyDescent="0.25">
      <c r="A13247" s="22"/>
      <c r="B13247" s="22"/>
      <c r="G13247" s="23"/>
      <c r="V13247"/>
    </row>
    <row r="13248" spans="1:22" s="1" customFormat="1" ht="15.75" x14ac:dyDescent="0.25">
      <c r="A13248" s="22"/>
      <c r="B13248" s="22"/>
      <c r="G13248" s="23"/>
      <c r="V13248"/>
    </row>
    <row r="13249" spans="1:22" s="1" customFormat="1" ht="15.75" x14ac:dyDescent="0.25">
      <c r="A13249" s="22"/>
      <c r="B13249" s="22"/>
      <c r="G13249" s="23"/>
      <c r="V13249"/>
    </row>
    <row r="13250" spans="1:22" s="1" customFormat="1" ht="15.75" x14ac:dyDescent="0.25">
      <c r="A13250" s="22"/>
      <c r="B13250" s="22"/>
      <c r="G13250" s="23"/>
      <c r="V13250"/>
    </row>
    <row r="13251" spans="1:22" s="1" customFormat="1" ht="15.75" x14ac:dyDescent="0.25">
      <c r="A13251" s="22"/>
      <c r="B13251" s="22"/>
      <c r="G13251" s="23"/>
      <c r="V13251"/>
    </row>
    <row r="13252" spans="1:22" s="1" customFormat="1" ht="15.75" x14ac:dyDescent="0.25">
      <c r="A13252" s="22"/>
      <c r="B13252" s="22"/>
      <c r="G13252" s="23"/>
      <c r="V13252"/>
    </row>
    <row r="13253" spans="1:22" s="1" customFormat="1" ht="15.75" x14ac:dyDescent="0.25">
      <c r="A13253" s="22"/>
      <c r="B13253" s="22"/>
      <c r="G13253" s="23"/>
      <c r="V13253"/>
    </row>
    <row r="13254" spans="1:22" s="1" customFormat="1" ht="15.75" x14ac:dyDescent="0.25">
      <c r="A13254" s="22"/>
      <c r="B13254" s="22"/>
      <c r="G13254" s="23"/>
      <c r="V13254"/>
    </row>
    <row r="13255" spans="1:22" s="1" customFormat="1" ht="15.75" x14ac:dyDescent="0.25">
      <c r="A13255" s="22"/>
      <c r="B13255" s="22"/>
      <c r="G13255" s="23"/>
      <c r="V13255"/>
    </row>
    <row r="13256" spans="1:22" s="1" customFormat="1" ht="15.75" x14ac:dyDescent="0.25">
      <c r="A13256" s="22"/>
      <c r="B13256" s="22"/>
      <c r="G13256" s="23"/>
      <c r="V13256"/>
    </row>
    <row r="13257" spans="1:22" s="1" customFormat="1" ht="15.75" x14ac:dyDescent="0.25">
      <c r="A13257" s="22"/>
      <c r="B13257" s="22"/>
      <c r="G13257" s="23"/>
      <c r="V13257"/>
    </row>
    <row r="13258" spans="1:22" s="1" customFormat="1" ht="15.75" x14ac:dyDescent="0.25">
      <c r="A13258" s="22"/>
      <c r="B13258" s="22"/>
      <c r="G13258" s="23"/>
      <c r="V13258"/>
    </row>
    <row r="13259" spans="1:22" s="1" customFormat="1" ht="15.75" x14ac:dyDescent="0.25">
      <c r="A13259" s="22"/>
      <c r="B13259" s="22"/>
      <c r="G13259" s="23"/>
      <c r="V13259"/>
    </row>
    <row r="13260" spans="1:22" s="1" customFormat="1" ht="15.75" x14ac:dyDescent="0.25">
      <c r="A13260" s="22"/>
      <c r="B13260" s="22"/>
      <c r="G13260" s="23"/>
      <c r="V13260"/>
    </row>
    <row r="13261" spans="1:22" s="1" customFormat="1" ht="15.75" x14ac:dyDescent="0.25">
      <c r="A13261" s="22"/>
      <c r="B13261" s="22"/>
      <c r="G13261" s="23"/>
      <c r="V13261"/>
    </row>
    <row r="13262" spans="1:22" s="1" customFormat="1" ht="15.75" x14ac:dyDescent="0.25">
      <c r="A13262" s="22"/>
      <c r="B13262" s="22"/>
      <c r="G13262" s="23"/>
      <c r="V13262"/>
    </row>
    <row r="13263" spans="1:22" s="1" customFormat="1" ht="15.75" x14ac:dyDescent="0.25">
      <c r="A13263" s="22"/>
      <c r="B13263" s="22"/>
      <c r="G13263" s="23"/>
      <c r="V13263"/>
    </row>
    <row r="13264" spans="1:22" s="1" customFormat="1" ht="15.75" x14ac:dyDescent="0.25">
      <c r="A13264" s="22"/>
      <c r="B13264" s="22"/>
      <c r="G13264" s="23"/>
      <c r="V13264"/>
    </row>
    <row r="13265" spans="1:22" s="1" customFormat="1" ht="15.75" x14ac:dyDescent="0.25">
      <c r="A13265" s="22"/>
      <c r="B13265" s="22"/>
      <c r="G13265" s="23"/>
      <c r="V13265"/>
    </row>
    <row r="13266" spans="1:22" s="1" customFormat="1" ht="15.75" x14ac:dyDescent="0.25">
      <c r="A13266" s="22"/>
      <c r="B13266" s="22"/>
      <c r="G13266" s="23"/>
      <c r="V13266"/>
    </row>
    <row r="13267" spans="1:22" s="1" customFormat="1" ht="15.75" x14ac:dyDescent="0.25">
      <c r="A13267" s="22"/>
      <c r="B13267" s="22"/>
      <c r="G13267" s="23"/>
      <c r="V13267"/>
    </row>
    <row r="13268" spans="1:22" s="1" customFormat="1" ht="15.75" x14ac:dyDescent="0.25">
      <c r="A13268" s="22"/>
      <c r="B13268" s="22"/>
      <c r="G13268" s="23"/>
      <c r="V13268"/>
    </row>
    <row r="13269" spans="1:22" s="1" customFormat="1" ht="15.75" x14ac:dyDescent="0.25">
      <c r="A13269" s="22"/>
      <c r="B13269" s="22"/>
      <c r="G13269" s="23"/>
      <c r="V13269"/>
    </row>
    <row r="13270" spans="1:22" s="1" customFormat="1" ht="15.75" x14ac:dyDescent="0.25">
      <c r="A13270" s="22"/>
      <c r="B13270" s="22"/>
      <c r="G13270" s="23"/>
      <c r="V13270"/>
    </row>
    <row r="13271" spans="1:22" s="1" customFormat="1" ht="15.75" x14ac:dyDescent="0.25">
      <c r="A13271" s="22"/>
      <c r="B13271" s="22"/>
      <c r="G13271" s="23"/>
      <c r="V13271"/>
    </row>
    <row r="13272" spans="1:22" s="1" customFormat="1" ht="15.75" x14ac:dyDescent="0.25">
      <c r="A13272" s="22"/>
      <c r="B13272" s="22"/>
      <c r="G13272" s="23"/>
      <c r="V13272"/>
    </row>
    <row r="13273" spans="1:22" s="1" customFormat="1" ht="15.75" x14ac:dyDescent="0.25">
      <c r="A13273" s="22"/>
      <c r="B13273" s="22"/>
      <c r="G13273" s="23"/>
      <c r="V13273"/>
    </row>
    <row r="13274" spans="1:22" s="1" customFormat="1" ht="15.75" x14ac:dyDescent="0.25">
      <c r="A13274" s="22"/>
      <c r="B13274" s="22"/>
      <c r="G13274" s="23"/>
      <c r="V13274"/>
    </row>
    <row r="13275" spans="1:22" s="1" customFormat="1" ht="15.75" x14ac:dyDescent="0.25">
      <c r="A13275" s="22"/>
      <c r="B13275" s="22"/>
      <c r="G13275" s="23"/>
      <c r="V13275"/>
    </row>
    <row r="13276" spans="1:22" s="1" customFormat="1" ht="15.75" x14ac:dyDescent="0.25">
      <c r="A13276" s="22"/>
      <c r="B13276" s="22"/>
      <c r="G13276" s="23"/>
      <c r="V13276"/>
    </row>
    <row r="13277" spans="1:22" s="1" customFormat="1" ht="15.75" x14ac:dyDescent="0.25">
      <c r="A13277" s="22"/>
      <c r="B13277" s="22"/>
      <c r="G13277" s="23"/>
      <c r="V13277"/>
    </row>
    <row r="13278" spans="1:22" s="1" customFormat="1" ht="15.75" x14ac:dyDescent="0.25">
      <c r="A13278" s="22"/>
      <c r="B13278" s="22"/>
      <c r="G13278" s="23"/>
      <c r="V13278"/>
    </row>
    <row r="13279" spans="1:22" s="1" customFormat="1" ht="15.75" x14ac:dyDescent="0.25">
      <c r="A13279" s="22"/>
      <c r="B13279" s="22"/>
      <c r="G13279" s="23"/>
      <c r="V13279"/>
    </row>
    <row r="13280" spans="1:22" s="1" customFormat="1" ht="15.75" x14ac:dyDescent="0.25">
      <c r="A13280" s="22"/>
      <c r="B13280" s="22"/>
      <c r="G13280" s="23"/>
      <c r="V13280"/>
    </row>
    <row r="13281" spans="1:22" s="1" customFormat="1" ht="15.75" x14ac:dyDescent="0.25">
      <c r="A13281" s="22"/>
      <c r="B13281" s="22"/>
      <c r="G13281" s="23"/>
      <c r="V13281"/>
    </row>
    <row r="13282" spans="1:22" s="1" customFormat="1" ht="15.75" x14ac:dyDescent="0.25">
      <c r="A13282" s="22"/>
      <c r="B13282" s="22"/>
      <c r="G13282" s="23"/>
      <c r="V13282"/>
    </row>
    <row r="13283" spans="1:22" s="1" customFormat="1" ht="15.75" x14ac:dyDescent="0.25">
      <c r="A13283" s="22"/>
      <c r="B13283" s="22"/>
      <c r="G13283" s="23"/>
      <c r="V13283"/>
    </row>
    <row r="13284" spans="1:22" s="1" customFormat="1" ht="15.75" x14ac:dyDescent="0.25">
      <c r="A13284" s="22"/>
      <c r="B13284" s="22"/>
      <c r="G13284" s="23"/>
      <c r="V13284"/>
    </row>
    <row r="13285" spans="1:22" s="1" customFormat="1" ht="15.75" x14ac:dyDescent="0.25">
      <c r="A13285" s="22"/>
      <c r="B13285" s="22"/>
      <c r="G13285" s="23"/>
      <c r="V13285"/>
    </row>
    <row r="13286" spans="1:22" s="1" customFormat="1" ht="15.75" x14ac:dyDescent="0.25">
      <c r="A13286" s="22"/>
      <c r="B13286" s="22"/>
      <c r="G13286" s="23"/>
      <c r="V13286"/>
    </row>
    <row r="13287" spans="1:22" s="1" customFormat="1" ht="15.75" x14ac:dyDescent="0.25">
      <c r="A13287" s="22"/>
      <c r="B13287" s="22"/>
      <c r="G13287" s="23"/>
      <c r="V13287"/>
    </row>
    <row r="13288" spans="1:22" s="1" customFormat="1" ht="15.75" x14ac:dyDescent="0.25">
      <c r="A13288" s="22"/>
      <c r="B13288" s="22"/>
      <c r="G13288" s="23"/>
      <c r="V13288"/>
    </row>
    <row r="13289" spans="1:22" s="1" customFormat="1" ht="15.75" x14ac:dyDescent="0.25">
      <c r="A13289" s="22"/>
      <c r="B13289" s="22"/>
      <c r="G13289" s="23"/>
      <c r="V13289"/>
    </row>
    <row r="13290" spans="1:22" s="1" customFormat="1" ht="15.75" x14ac:dyDescent="0.25">
      <c r="A13290" s="22"/>
      <c r="B13290" s="22"/>
      <c r="G13290" s="23"/>
      <c r="V13290"/>
    </row>
    <row r="13291" spans="1:22" s="1" customFormat="1" ht="15.75" x14ac:dyDescent="0.25">
      <c r="A13291" s="22"/>
      <c r="B13291" s="22"/>
      <c r="G13291" s="23"/>
      <c r="V13291"/>
    </row>
    <row r="13292" spans="1:22" s="1" customFormat="1" ht="15.75" x14ac:dyDescent="0.25">
      <c r="A13292" s="22"/>
      <c r="B13292" s="22"/>
      <c r="G13292" s="23"/>
      <c r="V13292"/>
    </row>
    <row r="13293" spans="1:22" s="1" customFormat="1" ht="15.75" x14ac:dyDescent="0.25">
      <c r="A13293" s="22"/>
      <c r="B13293" s="22"/>
      <c r="G13293" s="23"/>
      <c r="V13293"/>
    </row>
    <row r="13294" spans="1:22" s="1" customFormat="1" ht="15.75" x14ac:dyDescent="0.25">
      <c r="A13294" s="22"/>
      <c r="B13294" s="22"/>
      <c r="G13294" s="23"/>
      <c r="V13294"/>
    </row>
    <row r="13295" spans="1:22" s="1" customFormat="1" ht="15.75" x14ac:dyDescent="0.25">
      <c r="A13295" s="22"/>
      <c r="B13295" s="22"/>
      <c r="G13295" s="23"/>
      <c r="V13295"/>
    </row>
    <row r="13296" spans="1:22" s="1" customFormat="1" ht="15.75" x14ac:dyDescent="0.25">
      <c r="A13296" s="22"/>
      <c r="B13296" s="22"/>
      <c r="G13296" s="23"/>
      <c r="V13296"/>
    </row>
    <row r="13297" spans="1:22" s="1" customFormat="1" ht="15.75" x14ac:dyDescent="0.25">
      <c r="A13297" s="22"/>
      <c r="B13297" s="22"/>
      <c r="G13297" s="23"/>
      <c r="V13297"/>
    </row>
    <row r="13298" spans="1:22" s="1" customFormat="1" ht="15.75" x14ac:dyDescent="0.25">
      <c r="A13298" s="22"/>
      <c r="B13298" s="22"/>
      <c r="G13298" s="23"/>
      <c r="V13298"/>
    </row>
    <row r="13299" spans="1:22" s="1" customFormat="1" ht="15.75" x14ac:dyDescent="0.25">
      <c r="A13299" s="22"/>
      <c r="B13299" s="22"/>
      <c r="G13299" s="23"/>
      <c r="V13299"/>
    </row>
    <row r="13300" spans="1:22" s="1" customFormat="1" ht="15.75" x14ac:dyDescent="0.25">
      <c r="A13300" s="22"/>
      <c r="B13300" s="22"/>
      <c r="G13300" s="23"/>
      <c r="V13300"/>
    </row>
    <row r="13301" spans="1:22" s="1" customFormat="1" ht="15.75" x14ac:dyDescent="0.25">
      <c r="A13301" s="22"/>
      <c r="B13301" s="22"/>
      <c r="G13301" s="23"/>
      <c r="V13301"/>
    </row>
    <row r="13302" spans="1:22" s="1" customFormat="1" ht="15.75" x14ac:dyDescent="0.25">
      <c r="A13302" s="22"/>
      <c r="B13302" s="22"/>
      <c r="G13302" s="23"/>
      <c r="V13302"/>
    </row>
    <row r="13303" spans="1:22" s="1" customFormat="1" ht="15.75" x14ac:dyDescent="0.25">
      <c r="A13303" s="22"/>
      <c r="B13303" s="22"/>
      <c r="G13303" s="23"/>
      <c r="V13303"/>
    </row>
    <row r="13304" spans="1:22" s="1" customFormat="1" ht="15.75" x14ac:dyDescent="0.25">
      <c r="A13304" s="22"/>
      <c r="B13304" s="22"/>
      <c r="G13304" s="23"/>
      <c r="V13304"/>
    </row>
    <row r="13305" spans="1:22" s="1" customFormat="1" ht="15.75" x14ac:dyDescent="0.25">
      <c r="A13305" s="22"/>
      <c r="B13305" s="22"/>
      <c r="G13305" s="23"/>
      <c r="V13305"/>
    </row>
    <row r="13306" spans="1:22" s="1" customFormat="1" ht="15.75" x14ac:dyDescent="0.25">
      <c r="A13306" s="22"/>
      <c r="B13306" s="22"/>
      <c r="G13306" s="23"/>
      <c r="V13306"/>
    </row>
    <row r="13307" spans="1:22" s="1" customFormat="1" ht="15.75" x14ac:dyDescent="0.25">
      <c r="A13307" s="22"/>
      <c r="B13307" s="22"/>
      <c r="G13307" s="23"/>
      <c r="V13307"/>
    </row>
    <row r="13308" spans="1:22" s="1" customFormat="1" ht="15.75" x14ac:dyDescent="0.25">
      <c r="A13308" s="22"/>
      <c r="B13308" s="22"/>
      <c r="G13308" s="23"/>
      <c r="V13308"/>
    </row>
    <row r="13309" spans="1:22" s="1" customFormat="1" ht="15.75" x14ac:dyDescent="0.25">
      <c r="A13309" s="22"/>
      <c r="B13309" s="22"/>
      <c r="G13309" s="23"/>
      <c r="V13309"/>
    </row>
    <row r="13310" spans="1:22" s="1" customFormat="1" ht="15.75" x14ac:dyDescent="0.25">
      <c r="A13310" s="22"/>
      <c r="B13310" s="22"/>
      <c r="G13310" s="23"/>
      <c r="V13310"/>
    </row>
    <row r="13311" spans="1:22" s="1" customFormat="1" ht="15.75" x14ac:dyDescent="0.25">
      <c r="A13311" s="22"/>
      <c r="B13311" s="22"/>
      <c r="G13311" s="23"/>
      <c r="V13311"/>
    </row>
    <row r="13312" spans="1:22" s="1" customFormat="1" ht="15.75" x14ac:dyDescent="0.25">
      <c r="A13312" s="22"/>
      <c r="B13312" s="22"/>
      <c r="G13312" s="23"/>
      <c r="V13312"/>
    </row>
    <row r="13313" spans="1:22" s="1" customFormat="1" ht="15.75" x14ac:dyDescent="0.25">
      <c r="A13313" s="22"/>
      <c r="B13313" s="22"/>
      <c r="G13313" s="23"/>
      <c r="V13313"/>
    </row>
    <row r="13314" spans="1:22" s="1" customFormat="1" ht="15.75" x14ac:dyDescent="0.25">
      <c r="A13314" s="22"/>
      <c r="B13314" s="22"/>
      <c r="G13314" s="23"/>
      <c r="V13314"/>
    </row>
    <row r="13315" spans="1:22" s="1" customFormat="1" ht="15.75" x14ac:dyDescent="0.25">
      <c r="A13315" s="22"/>
      <c r="B13315" s="22"/>
      <c r="G13315" s="23"/>
      <c r="V13315"/>
    </row>
    <row r="13316" spans="1:22" s="1" customFormat="1" ht="15.75" x14ac:dyDescent="0.25">
      <c r="A13316" s="22"/>
      <c r="B13316" s="22"/>
      <c r="G13316" s="23"/>
      <c r="V13316"/>
    </row>
    <row r="13317" spans="1:22" s="1" customFormat="1" ht="15.75" x14ac:dyDescent="0.25">
      <c r="A13317" s="22"/>
      <c r="B13317" s="22"/>
      <c r="G13317" s="23"/>
      <c r="V13317"/>
    </row>
    <row r="13318" spans="1:22" s="1" customFormat="1" ht="15.75" x14ac:dyDescent="0.25">
      <c r="A13318" s="22"/>
      <c r="B13318" s="22"/>
      <c r="G13318" s="23"/>
      <c r="V13318"/>
    </row>
    <row r="13319" spans="1:22" s="1" customFormat="1" ht="15.75" x14ac:dyDescent="0.25">
      <c r="A13319" s="22"/>
      <c r="B13319" s="22"/>
      <c r="G13319" s="23"/>
      <c r="V13319"/>
    </row>
    <row r="13320" spans="1:22" s="1" customFormat="1" ht="15.75" x14ac:dyDescent="0.25">
      <c r="A13320" s="22"/>
      <c r="B13320" s="22"/>
      <c r="G13320" s="23"/>
      <c r="V13320"/>
    </row>
    <row r="13321" spans="1:22" s="1" customFormat="1" ht="15.75" x14ac:dyDescent="0.25">
      <c r="A13321" s="22"/>
      <c r="B13321" s="22"/>
      <c r="G13321" s="23"/>
      <c r="V13321"/>
    </row>
    <row r="13322" spans="1:22" s="1" customFormat="1" ht="15.75" x14ac:dyDescent="0.25">
      <c r="A13322" s="22"/>
      <c r="B13322" s="22"/>
      <c r="G13322" s="23"/>
      <c r="V13322"/>
    </row>
    <row r="13323" spans="1:22" s="1" customFormat="1" ht="15.75" x14ac:dyDescent="0.25">
      <c r="A13323" s="22"/>
      <c r="B13323" s="22"/>
      <c r="G13323" s="23"/>
      <c r="V13323"/>
    </row>
    <row r="13324" spans="1:22" s="1" customFormat="1" ht="15.75" x14ac:dyDescent="0.25">
      <c r="A13324" s="22"/>
      <c r="B13324" s="22"/>
      <c r="G13324" s="23"/>
      <c r="V13324"/>
    </row>
    <row r="13325" spans="1:22" s="1" customFormat="1" ht="15.75" x14ac:dyDescent="0.25">
      <c r="A13325" s="22"/>
      <c r="B13325" s="22"/>
      <c r="G13325" s="23"/>
      <c r="V13325"/>
    </row>
    <row r="13326" spans="1:22" s="1" customFormat="1" ht="15.75" x14ac:dyDescent="0.25">
      <c r="A13326" s="22"/>
      <c r="B13326" s="22"/>
      <c r="G13326" s="23"/>
      <c r="V13326"/>
    </row>
    <row r="13327" spans="1:22" s="1" customFormat="1" ht="15.75" x14ac:dyDescent="0.25">
      <c r="A13327" s="22"/>
      <c r="B13327" s="22"/>
      <c r="G13327" s="23"/>
      <c r="V13327"/>
    </row>
    <row r="13328" spans="1:22" s="1" customFormat="1" ht="15.75" x14ac:dyDescent="0.25">
      <c r="A13328" s="22"/>
      <c r="B13328" s="22"/>
      <c r="G13328" s="23"/>
      <c r="V13328"/>
    </row>
    <row r="13329" spans="1:22" s="1" customFormat="1" ht="15.75" x14ac:dyDescent="0.25">
      <c r="A13329" s="22"/>
      <c r="B13329" s="22"/>
      <c r="G13329" s="23"/>
      <c r="V13329"/>
    </row>
    <row r="13330" spans="1:22" s="1" customFormat="1" ht="15.75" x14ac:dyDescent="0.25">
      <c r="A13330" s="22"/>
      <c r="B13330" s="22"/>
      <c r="G13330" s="23"/>
      <c r="V13330"/>
    </row>
    <row r="13331" spans="1:22" s="1" customFormat="1" ht="15.75" x14ac:dyDescent="0.25">
      <c r="A13331" s="22"/>
      <c r="B13331" s="22"/>
      <c r="G13331" s="23"/>
      <c r="V13331"/>
    </row>
    <row r="13332" spans="1:22" s="1" customFormat="1" ht="15.75" x14ac:dyDescent="0.25">
      <c r="A13332" s="22"/>
      <c r="B13332" s="22"/>
      <c r="G13332" s="23"/>
      <c r="V13332"/>
    </row>
    <row r="13333" spans="1:22" s="1" customFormat="1" ht="15.75" x14ac:dyDescent="0.25">
      <c r="A13333" s="22"/>
      <c r="B13333" s="22"/>
      <c r="G13333" s="23"/>
      <c r="V13333"/>
    </row>
    <row r="13334" spans="1:22" s="1" customFormat="1" ht="15.75" x14ac:dyDescent="0.25">
      <c r="A13334" s="22"/>
      <c r="B13334" s="22"/>
      <c r="G13334" s="23"/>
      <c r="V13334"/>
    </row>
    <row r="13335" spans="1:22" s="1" customFormat="1" ht="15.75" x14ac:dyDescent="0.25">
      <c r="A13335" s="22"/>
      <c r="B13335" s="22"/>
      <c r="G13335" s="23"/>
      <c r="V13335"/>
    </row>
    <row r="13336" spans="1:22" s="1" customFormat="1" ht="15.75" x14ac:dyDescent="0.25">
      <c r="A13336" s="22"/>
      <c r="B13336" s="22"/>
      <c r="G13336" s="23"/>
      <c r="V13336"/>
    </row>
    <row r="13337" spans="1:22" s="1" customFormat="1" ht="15.75" x14ac:dyDescent="0.25">
      <c r="A13337" s="22"/>
      <c r="B13337" s="22"/>
      <c r="G13337" s="23"/>
      <c r="V13337"/>
    </row>
    <row r="13338" spans="1:22" s="1" customFormat="1" ht="15.75" x14ac:dyDescent="0.25">
      <c r="A13338" s="22"/>
      <c r="B13338" s="22"/>
      <c r="G13338" s="23"/>
      <c r="V13338"/>
    </row>
    <row r="13339" spans="1:22" s="1" customFormat="1" ht="15.75" x14ac:dyDescent="0.25">
      <c r="A13339" s="22"/>
      <c r="B13339" s="22"/>
      <c r="G13339" s="23"/>
      <c r="V13339"/>
    </row>
    <row r="13340" spans="1:22" s="1" customFormat="1" ht="15.75" x14ac:dyDescent="0.25">
      <c r="A13340" s="22"/>
      <c r="B13340" s="22"/>
      <c r="G13340" s="23"/>
      <c r="V13340"/>
    </row>
    <row r="13341" spans="1:22" s="1" customFormat="1" ht="15.75" x14ac:dyDescent="0.25">
      <c r="A13341" s="22"/>
      <c r="B13341" s="22"/>
      <c r="G13341" s="23"/>
      <c r="V13341"/>
    </row>
    <row r="13342" spans="1:22" s="1" customFormat="1" ht="15.75" x14ac:dyDescent="0.25">
      <c r="A13342" s="22"/>
      <c r="B13342" s="22"/>
      <c r="G13342" s="23"/>
      <c r="V13342"/>
    </row>
    <row r="13343" spans="1:22" s="1" customFormat="1" ht="15.75" x14ac:dyDescent="0.25">
      <c r="A13343" s="22"/>
      <c r="B13343" s="22"/>
      <c r="G13343" s="23"/>
      <c r="V13343"/>
    </row>
    <row r="13344" spans="1:22" s="1" customFormat="1" ht="15.75" x14ac:dyDescent="0.25">
      <c r="A13344" s="22"/>
      <c r="B13344" s="22"/>
      <c r="G13344" s="23"/>
      <c r="V13344"/>
    </row>
    <row r="13345" spans="1:22" s="1" customFormat="1" ht="15.75" x14ac:dyDescent="0.25">
      <c r="A13345" s="22"/>
      <c r="B13345" s="22"/>
      <c r="G13345" s="23"/>
      <c r="V13345"/>
    </row>
    <row r="13346" spans="1:22" s="1" customFormat="1" ht="15.75" x14ac:dyDescent="0.25">
      <c r="A13346" s="22"/>
      <c r="B13346" s="22"/>
      <c r="G13346" s="23"/>
      <c r="V13346"/>
    </row>
    <row r="13347" spans="1:22" s="1" customFormat="1" ht="15.75" x14ac:dyDescent="0.25">
      <c r="A13347" s="22"/>
      <c r="B13347" s="22"/>
      <c r="G13347" s="23"/>
      <c r="V13347"/>
    </row>
    <row r="13348" spans="1:22" s="1" customFormat="1" ht="15.75" x14ac:dyDescent="0.25">
      <c r="A13348" s="22"/>
      <c r="B13348" s="22"/>
      <c r="G13348" s="23"/>
      <c r="V13348"/>
    </row>
    <row r="13349" spans="1:22" s="1" customFormat="1" ht="15.75" x14ac:dyDescent="0.25">
      <c r="A13349" s="22"/>
      <c r="B13349" s="22"/>
      <c r="G13349" s="23"/>
      <c r="V13349"/>
    </row>
    <row r="13350" spans="1:22" s="1" customFormat="1" ht="15.75" x14ac:dyDescent="0.25">
      <c r="A13350" s="22"/>
      <c r="B13350" s="22"/>
      <c r="G13350" s="23"/>
      <c r="V13350"/>
    </row>
    <row r="13351" spans="1:22" s="1" customFormat="1" ht="15.75" x14ac:dyDescent="0.25">
      <c r="A13351" s="22"/>
      <c r="B13351" s="22"/>
      <c r="G13351" s="23"/>
      <c r="V13351"/>
    </row>
    <row r="13352" spans="1:22" s="1" customFormat="1" ht="15.75" x14ac:dyDescent="0.25">
      <c r="A13352" s="22"/>
      <c r="B13352" s="22"/>
      <c r="G13352" s="23"/>
      <c r="V13352"/>
    </row>
    <row r="13353" spans="1:22" s="1" customFormat="1" ht="15.75" x14ac:dyDescent="0.25">
      <c r="A13353" s="22"/>
      <c r="B13353" s="22"/>
      <c r="G13353" s="23"/>
      <c r="V13353"/>
    </row>
    <row r="13354" spans="1:22" s="1" customFormat="1" ht="15.75" x14ac:dyDescent="0.25">
      <c r="A13354" s="22"/>
      <c r="B13354" s="22"/>
      <c r="G13354" s="23"/>
      <c r="V13354"/>
    </row>
    <row r="13355" spans="1:22" s="1" customFormat="1" ht="15.75" x14ac:dyDescent="0.25">
      <c r="A13355" s="22"/>
      <c r="B13355" s="22"/>
      <c r="G13355" s="23"/>
      <c r="V13355"/>
    </row>
    <row r="13356" spans="1:22" s="1" customFormat="1" ht="15.75" x14ac:dyDescent="0.25">
      <c r="A13356" s="22"/>
      <c r="B13356" s="22"/>
      <c r="G13356" s="23"/>
      <c r="V13356"/>
    </row>
    <row r="13357" spans="1:22" s="1" customFormat="1" ht="15.75" x14ac:dyDescent="0.25">
      <c r="A13357" s="22"/>
      <c r="B13357" s="22"/>
      <c r="G13357" s="23"/>
      <c r="V13357"/>
    </row>
    <row r="13358" spans="1:22" s="1" customFormat="1" ht="15.75" x14ac:dyDescent="0.25">
      <c r="A13358" s="22"/>
      <c r="B13358" s="22"/>
      <c r="G13358" s="23"/>
      <c r="V13358"/>
    </row>
    <row r="13359" spans="1:22" s="1" customFormat="1" ht="15.75" x14ac:dyDescent="0.25">
      <c r="A13359" s="22"/>
      <c r="B13359" s="22"/>
      <c r="G13359" s="23"/>
      <c r="V13359"/>
    </row>
    <row r="13360" spans="1:22" s="1" customFormat="1" ht="15.75" x14ac:dyDescent="0.25">
      <c r="A13360" s="22"/>
      <c r="B13360" s="22"/>
      <c r="G13360" s="23"/>
      <c r="V13360"/>
    </row>
    <row r="13361" spans="1:22" s="1" customFormat="1" ht="15.75" x14ac:dyDescent="0.25">
      <c r="A13361" s="22"/>
      <c r="B13361" s="22"/>
      <c r="G13361" s="23"/>
      <c r="V13361"/>
    </row>
    <row r="13362" spans="1:22" s="1" customFormat="1" ht="15.75" x14ac:dyDescent="0.25">
      <c r="A13362" s="22"/>
      <c r="B13362" s="22"/>
      <c r="G13362" s="23"/>
      <c r="V13362"/>
    </row>
    <row r="13363" spans="1:22" s="1" customFormat="1" ht="15.75" x14ac:dyDescent="0.25">
      <c r="A13363" s="22"/>
      <c r="B13363" s="22"/>
      <c r="G13363" s="23"/>
      <c r="V13363"/>
    </row>
    <row r="13364" spans="1:22" s="1" customFormat="1" ht="15.75" x14ac:dyDescent="0.25">
      <c r="A13364" s="22"/>
      <c r="B13364" s="22"/>
      <c r="G13364" s="23"/>
      <c r="V13364"/>
    </row>
    <row r="13365" spans="1:22" s="1" customFormat="1" ht="15.75" x14ac:dyDescent="0.25">
      <c r="A13365" s="22"/>
      <c r="B13365" s="22"/>
      <c r="G13365" s="23"/>
      <c r="V13365"/>
    </row>
    <row r="13366" spans="1:22" s="1" customFormat="1" ht="15.75" x14ac:dyDescent="0.25">
      <c r="A13366" s="22"/>
      <c r="B13366" s="22"/>
      <c r="G13366" s="23"/>
      <c r="V13366"/>
    </row>
    <row r="13367" spans="1:22" s="1" customFormat="1" ht="15.75" x14ac:dyDescent="0.25">
      <c r="A13367" s="22"/>
      <c r="B13367" s="22"/>
      <c r="G13367" s="23"/>
      <c r="V13367"/>
    </row>
    <row r="13368" spans="1:22" s="1" customFormat="1" ht="15.75" x14ac:dyDescent="0.25">
      <c r="A13368" s="22"/>
      <c r="B13368" s="22"/>
      <c r="G13368" s="23"/>
      <c r="V13368"/>
    </row>
    <row r="13369" spans="1:22" s="1" customFormat="1" ht="15.75" x14ac:dyDescent="0.25">
      <c r="A13369" s="22"/>
      <c r="B13369" s="22"/>
      <c r="G13369" s="23"/>
      <c r="V13369"/>
    </row>
    <row r="13370" spans="1:22" s="1" customFormat="1" ht="15.75" x14ac:dyDescent="0.25">
      <c r="A13370" s="22"/>
      <c r="B13370" s="22"/>
      <c r="G13370" s="23"/>
      <c r="V13370"/>
    </row>
    <row r="13371" spans="1:22" s="1" customFormat="1" ht="15.75" x14ac:dyDescent="0.25">
      <c r="A13371" s="22"/>
      <c r="B13371" s="22"/>
      <c r="G13371" s="23"/>
      <c r="V13371"/>
    </row>
    <row r="13372" spans="1:22" s="1" customFormat="1" ht="15.75" x14ac:dyDescent="0.25">
      <c r="A13372" s="22"/>
      <c r="B13372" s="22"/>
      <c r="G13372" s="23"/>
      <c r="V13372"/>
    </row>
    <row r="13373" spans="1:22" s="1" customFormat="1" ht="15.75" x14ac:dyDescent="0.25">
      <c r="A13373" s="22"/>
      <c r="B13373" s="22"/>
      <c r="G13373" s="23"/>
      <c r="V13373"/>
    </row>
    <row r="13374" spans="1:22" s="1" customFormat="1" ht="15.75" x14ac:dyDescent="0.25">
      <c r="A13374" s="22"/>
      <c r="B13374" s="22"/>
      <c r="G13374" s="23"/>
      <c r="V13374"/>
    </row>
    <row r="13375" spans="1:22" s="1" customFormat="1" ht="15.75" x14ac:dyDescent="0.25">
      <c r="A13375" s="22"/>
      <c r="B13375" s="22"/>
      <c r="G13375" s="23"/>
      <c r="V13375"/>
    </row>
    <row r="13376" spans="1:22" s="1" customFormat="1" ht="15.75" x14ac:dyDescent="0.25">
      <c r="A13376" s="22"/>
      <c r="B13376" s="22"/>
      <c r="G13376" s="23"/>
      <c r="V13376"/>
    </row>
    <row r="13377" spans="1:22" s="1" customFormat="1" ht="15.75" x14ac:dyDescent="0.25">
      <c r="A13377" s="22"/>
      <c r="B13377" s="22"/>
      <c r="G13377" s="23"/>
      <c r="V13377"/>
    </row>
    <row r="13378" spans="1:22" s="1" customFormat="1" ht="15.75" x14ac:dyDescent="0.25">
      <c r="A13378" s="22"/>
      <c r="B13378" s="22"/>
      <c r="G13378" s="23"/>
      <c r="V13378"/>
    </row>
    <row r="13379" spans="1:22" s="1" customFormat="1" ht="15.75" x14ac:dyDescent="0.25">
      <c r="A13379" s="22"/>
      <c r="B13379" s="22"/>
      <c r="G13379" s="23"/>
      <c r="V13379"/>
    </row>
    <row r="13380" spans="1:22" s="1" customFormat="1" ht="15.75" x14ac:dyDescent="0.25">
      <c r="A13380" s="22"/>
      <c r="B13380" s="22"/>
      <c r="G13380" s="23"/>
      <c r="V13380"/>
    </row>
    <row r="13381" spans="1:22" s="1" customFormat="1" ht="15.75" x14ac:dyDescent="0.25">
      <c r="A13381" s="22"/>
      <c r="B13381" s="22"/>
      <c r="G13381" s="23"/>
      <c r="V13381"/>
    </row>
    <row r="13382" spans="1:22" s="1" customFormat="1" ht="15.75" x14ac:dyDescent="0.25">
      <c r="A13382" s="22"/>
      <c r="B13382" s="22"/>
      <c r="G13382" s="23"/>
      <c r="V13382"/>
    </row>
    <row r="13383" spans="1:22" s="1" customFormat="1" ht="15.75" x14ac:dyDescent="0.25">
      <c r="A13383" s="22"/>
      <c r="B13383" s="22"/>
      <c r="G13383" s="23"/>
      <c r="V13383"/>
    </row>
    <row r="13384" spans="1:22" s="1" customFormat="1" ht="15.75" x14ac:dyDescent="0.25">
      <c r="A13384" s="22"/>
      <c r="B13384" s="22"/>
      <c r="G13384" s="23"/>
      <c r="V13384"/>
    </row>
    <row r="13385" spans="1:22" s="1" customFormat="1" ht="15.75" x14ac:dyDescent="0.25">
      <c r="A13385" s="22"/>
      <c r="B13385" s="22"/>
      <c r="G13385" s="23"/>
      <c r="V13385"/>
    </row>
    <row r="13386" spans="1:22" s="1" customFormat="1" ht="15.75" x14ac:dyDescent="0.25">
      <c r="A13386" s="22"/>
      <c r="B13386" s="22"/>
      <c r="G13386" s="23"/>
      <c r="V13386"/>
    </row>
    <row r="13387" spans="1:22" s="1" customFormat="1" ht="15.75" x14ac:dyDescent="0.25">
      <c r="A13387" s="22"/>
      <c r="B13387" s="22"/>
      <c r="G13387" s="23"/>
      <c r="V13387"/>
    </row>
    <row r="13388" spans="1:22" s="1" customFormat="1" ht="15.75" x14ac:dyDescent="0.25">
      <c r="A13388" s="22"/>
      <c r="B13388" s="22"/>
      <c r="G13388" s="23"/>
      <c r="V13388"/>
    </row>
    <row r="13389" spans="1:22" s="1" customFormat="1" ht="15.75" x14ac:dyDescent="0.25">
      <c r="A13389" s="22"/>
      <c r="B13389" s="22"/>
      <c r="G13389" s="23"/>
      <c r="V13389"/>
    </row>
    <row r="13390" spans="1:22" s="1" customFormat="1" ht="15.75" x14ac:dyDescent="0.25">
      <c r="A13390" s="22"/>
      <c r="B13390" s="22"/>
      <c r="G13390" s="23"/>
      <c r="V13390"/>
    </row>
    <row r="13391" spans="1:22" s="1" customFormat="1" ht="15.75" x14ac:dyDescent="0.25">
      <c r="A13391" s="22"/>
      <c r="B13391" s="22"/>
      <c r="G13391" s="23"/>
      <c r="V13391"/>
    </row>
    <row r="13392" spans="1:22" s="1" customFormat="1" ht="15.75" x14ac:dyDescent="0.25">
      <c r="A13392" s="22"/>
      <c r="B13392" s="22"/>
      <c r="G13392" s="23"/>
      <c r="V13392"/>
    </row>
    <row r="13393" spans="1:22" s="1" customFormat="1" ht="15.75" x14ac:dyDescent="0.25">
      <c r="A13393" s="22"/>
      <c r="B13393" s="22"/>
      <c r="G13393" s="23"/>
      <c r="V13393"/>
    </row>
    <row r="13394" spans="1:22" s="1" customFormat="1" ht="15.75" x14ac:dyDescent="0.25">
      <c r="A13394" s="22"/>
      <c r="B13394" s="22"/>
      <c r="G13394" s="23"/>
      <c r="V13394"/>
    </row>
    <row r="13395" spans="1:22" s="1" customFormat="1" ht="15.75" x14ac:dyDescent="0.25">
      <c r="A13395" s="22"/>
      <c r="B13395" s="22"/>
      <c r="G13395" s="23"/>
      <c r="V13395"/>
    </row>
    <row r="13396" spans="1:22" s="1" customFormat="1" ht="15.75" x14ac:dyDescent="0.25">
      <c r="A13396" s="22"/>
      <c r="B13396" s="22"/>
      <c r="G13396" s="23"/>
      <c r="V13396"/>
    </row>
    <row r="13397" spans="1:22" s="1" customFormat="1" ht="15.75" x14ac:dyDescent="0.25">
      <c r="A13397" s="22"/>
      <c r="B13397" s="22"/>
      <c r="G13397" s="23"/>
      <c r="V13397"/>
    </row>
    <row r="13398" spans="1:22" s="1" customFormat="1" ht="15.75" x14ac:dyDescent="0.25">
      <c r="A13398" s="22"/>
      <c r="B13398" s="22"/>
      <c r="G13398" s="23"/>
      <c r="V13398"/>
    </row>
    <row r="13399" spans="1:22" s="1" customFormat="1" ht="15.75" x14ac:dyDescent="0.25">
      <c r="A13399" s="22"/>
      <c r="B13399" s="22"/>
      <c r="G13399" s="23"/>
      <c r="V13399"/>
    </row>
    <row r="13400" spans="1:22" s="1" customFormat="1" ht="15.75" x14ac:dyDescent="0.25">
      <c r="A13400" s="22"/>
      <c r="B13400" s="22"/>
      <c r="G13400" s="23"/>
      <c r="V13400"/>
    </row>
    <row r="13401" spans="1:22" s="1" customFormat="1" ht="15.75" x14ac:dyDescent="0.25">
      <c r="A13401" s="22"/>
      <c r="B13401" s="22"/>
      <c r="G13401" s="23"/>
      <c r="V13401"/>
    </row>
    <row r="13402" spans="1:22" s="1" customFormat="1" ht="15.75" x14ac:dyDescent="0.25">
      <c r="A13402" s="22"/>
      <c r="B13402" s="22"/>
      <c r="G13402" s="23"/>
      <c r="V13402"/>
    </row>
    <row r="13403" spans="1:22" s="1" customFormat="1" ht="15.75" x14ac:dyDescent="0.25">
      <c r="A13403" s="22"/>
      <c r="B13403" s="22"/>
      <c r="G13403" s="23"/>
      <c r="V13403"/>
    </row>
    <row r="13404" spans="1:22" s="1" customFormat="1" ht="15.75" x14ac:dyDescent="0.25">
      <c r="A13404" s="22"/>
      <c r="B13404" s="22"/>
      <c r="G13404" s="23"/>
      <c r="V13404"/>
    </row>
    <row r="13405" spans="1:22" s="1" customFormat="1" ht="15.75" x14ac:dyDescent="0.25">
      <c r="A13405" s="22"/>
      <c r="B13405" s="22"/>
      <c r="G13405" s="23"/>
      <c r="V13405"/>
    </row>
    <row r="13406" spans="1:22" s="1" customFormat="1" ht="15.75" x14ac:dyDescent="0.25">
      <c r="A13406" s="22"/>
      <c r="B13406" s="22"/>
      <c r="G13406" s="23"/>
      <c r="V13406"/>
    </row>
    <row r="13407" spans="1:22" s="1" customFormat="1" ht="15.75" x14ac:dyDescent="0.25">
      <c r="A13407" s="22"/>
      <c r="B13407" s="22"/>
      <c r="G13407" s="23"/>
      <c r="V13407"/>
    </row>
    <row r="13408" spans="1:22" s="1" customFormat="1" ht="15.75" x14ac:dyDescent="0.25">
      <c r="A13408" s="22"/>
      <c r="B13408" s="22"/>
      <c r="G13408" s="23"/>
      <c r="V13408"/>
    </row>
    <row r="13409" spans="1:22" s="1" customFormat="1" ht="15.75" x14ac:dyDescent="0.25">
      <c r="A13409" s="22"/>
      <c r="B13409" s="22"/>
      <c r="G13409" s="23"/>
      <c r="V13409"/>
    </row>
    <row r="13410" spans="1:22" s="1" customFormat="1" ht="15.75" x14ac:dyDescent="0.25">
      <c r="A13410" s="22"/>
      <c r="B13410" s="22"/>
      <c r="G13410" s="23"/>
      <c r="V13410"/>
    </row>
    <row r="13411" spans="1:22" s="1" customFormat="1" ht="15.75" x14ac:dyDescent="0.25">
      <c r="A13411" s="22"/>
      <c r="B13411" s="22"/>
      <c r="G13411" s="23"/>
      <c r="V13411"/>
    </row>
    <row r="13412" spans="1:22" s="1" customFormat="1" ht="15.75" x14ac:dyDescent="0.25">
      <c r="A13412" s="22"/>
      <c r="B13412" s="22"/>
      <c r="G13412" s="23"/>
      <c r="V13412"/>
    </row>
    <row r="13413" spans="1:22" s="1" customFormat="1" ht="15.75" x14ac:dyDescent="0.25">
      <c r="A13413" s="22"/>
      <c r="B13413" s="22"/>
      <c r="G13413" s="23"/>
      <c r="V13413"/>
    </row>
    <row r="13414" spans="1:22" s="1" customFormat="1" ht="15.75" x14ac:dyDescent="0.25">
      <c r="A13414" s="22"/>
      <c r="B13414" s="22"/>
      <c r="G13414" s="23"/>
      <c r="V13414"/>
    </row>
    <row r="13415" spans="1:22" s="1" customFormat="1" ht="15.75" x14ac:dyDescent="0.25">
      <c r="A13415" s="22"/>
      <c r="B13415" s="22"/>
      <c r="G13415" s="23"/>
      <c r="V13415"/>
    </row>
    <row r="13416" spans="1:22" s="1" customFormat="1" ht="15.75" x14ac:dyDescent="0.25">
      <c r="A13416" s="22"/>
      <c r="B13416" s="22"/>
      <c r="G13416" s="23"/>
      <c r="V13416"/>
    </row>
    <row r="13417" spans="1:22" s="1" customFormat="1" ht="15.75" x14ac:dyDescent="0.25">
      <c r="A13417" s="22"/>
      <c r="B13417" s="22"/>
      <c r="G13417" s="23"/>
      <c r="V13417"/>
    </row>
    <row r="13418" spans="1:22" s="1" customFormat="1" ht="15.75" x14ac:dyDescent="0.25">
      <c r="A13418" s="22"/>
      <c r="B13418" s="22"/>
      <c r="G13418" s="23"/>
      <c r="V13418"/>
    </row>
    <row r="13419" spans="1:22" s="1" customFormat="1" ht="15.75" x14ac:dyDescent="0.25">
      <c r="A13419" s="22"/>
      <c r="B13419" s="22"/>
      <c r="G13419" s="23"/>
      <c r="V13419"/>
    </row>
    <row r="13420" spans="1:22" s="1" customFormat="1" ht="15.75" x14ac:dyDescent="0.25">
      <c r="A13420" s="22"/>
      <c r="B13420" s="22"/>
      <c r="G13420" s="23"/>
      <c r="V13420"/>
    </row>
    <row r="13421" spans="1:22" s="1" customFormat="1" ht="15.75" x14ac:dyDescent="0.25">
      <c r="A13421" s="22"/>
      <c r="B13421" s="22"/>
      <c r="G13421" s="23"/>
      <c r="V13421"/>
    </row>
    <row r="13422" spans="1:22" s="1" customFormat="1" ht="15.75" x14ac:dyDescent="0.25">
      <c r="A13422" s="22"/>
      <c r="B13422" s="22"/>
      <c r="G13422" s="23"/>
      <c r="V13422"/>
    </row>
    <row r="13423" spans="1:22" s="1" customFormat="1" ht="15.75" x14ac:dyDescent="0.25">
      <c r="A13423" s="22"/>
      <c r="B13423" s="22"/>
      <c r="G13423" s="23"/>
      <c r="V13423"/>
    </row>
    <row r="13424" spans="1:22" s="1" customFormat="1" ht="15.75" x14ac:dyDescent="0.25">
      <c r="A13424" s="22"/>
      <c r="B13424" s="22"/>
      <c r="G13424" s="23"/>
      <c r="V13424"/>
    </row>
    <row r="13425" spans="1:22" s="1" customFormat="1" ht="15.75" x14ac:dyDescent="0.25">
      <c r="A13425" s="22"/>
      <c r="B13425" s="22"/>
      <c r="G13425" s="23"/>
      <c r="V13425"/>
    </row>
    <row r="13426" spans="1:22" s="1" customFormat="1" ht="15.75" x14ac:dyDescent="0.25">
      <c r="A13426" s="22"/>
      <c r="B13426" s="22"/>
      <c r="G13426" s="23"/>
      <c r="V13426"/>
    </row>
    <row r="13427" spans="1:22" s="1" customFormat="1" ht="15.75" x14ac:dyDescent="0.25">
      <c r="A13427" s="22"/>
      <c r="B13427" s="22"/>
      <c r="G13427" s="23"/>
      <c r="V13427"/>
    </row>
    <row r="13428" spans="1:22" s="1" customFormat="1" ht="15.75" x14ac:dyDescent="0.25">
      <c r="A13428" s="22"/>
      <c r="B13428" s="22"/>
      <c r="G13428" s="23"/>
      <c r="V13428"/>
    </row>
    <row r="13429" spans="1:22" s="1" customFormat="1" ht="15.75" x14ac:dyDescent="0.25">
      <c r="A13429" s="22"/>
      <c r="B13429" s="22"/>
      <c r="G13429" s="23"/>
      <c r="V13429"/>
    </row>
    <row r="13430" spans="1:22" s="1" customFormat="1" ht="15.75" x14ac:dyDescent="0.25">
      <c r="A13430" s="22"/>
      <c r="B13430" s="22"/>
      <c r="G13430" s="23"/>
      <c r="V13430"/>
    </row>
    <row r="13431" spans="1:22" s="1" customFormat="1" ht="15.75" x14ac:dyDescent="0.25">
      <c r="A13431" s="22"/>
      <c r="B13431" s="22"/>
      <c r="G13431" s="23"/>
      <c r="V13431"/>
    </row>
    <row r="13432" spans="1:22" s="1" customFormat="1" ht="15.75" x14ac:dyDescent="0.25">
      <c r="A13432" s="22"/>
      <c r="B13432" s="22"/>
      <c r="G13432" s="23"/>
      <c r="V13432"/>
    </row>
    <row r="13433" spans="1:22" s="1" customFormat="1" ht="15.75" x14ac:dyDescent="0.25">
      <c r="A13433" s="22"/>
      <c r="B13433" s="22"/>
      <c r="G13433" s="23"/>
      <c r="V13433"/>
    </row>
    <row r="13434" spans="1:22" s="1" customFormat="1" ht="15.75" x14ac:dyDescent="0.25">
      <c r="A13434" s="22"/>
      <c r="B13434" s="22"/>
      <c r="G13434" s="23"/>
      <c r="V13434"/>
    </row>
    <row r="13435" spans="1:22" s="1" customFormat="1" ht="15.75" x14ac:dyDescent="0.25">
      <c r="A13435" s="22"/>
      <c r="B13435" s="22"/>
      <c r="G13435" s="23"/>
      <c r="V13435"/>
    </row>
    <row r="13436" spans="1:22" s="1" customFormat="1" ht="15.75" x14ac:dyDescent="0.25">
      <c r="A13436" s="22"/>
      <c r="B13436" s="22"/>
      <c r="G13436" s="23"/>
      <c r="V13436"/>
    </row>
    <row r="13437" spans="1:22" s="1" customFormat="1" ht="15.75" x14ac:dyDescent="0.25">
      <c r="A13437" s="22"/>
      <c r="B13437" s="22"/>
      <c r="G13437" s="23"/>
      <c r="V13437"/>
    </row>
    <row r="13438" spans="1:22" s="1" customFormat="1" ht="15.75" x14ac:dyDescent="0.25">
      <c r="A13438" s="22"/>
      <c r="B13438" s="22"/>
      <c r="G13438" s="23"/>
      <c r="V13438"/>
    </row>
    <row r="13439" spans="1:22" s="1" customFormat="1" ht="15.75" x14ac:dyDescent="0.25">
      <c r="A13439" s="22"/>
      <c r="B13439" s="22"/>
      <c r="G13439" s="23"/>
      <c r="V13439"/>
    </row>
    <row r="13440" spans="1:22" s="1" customFormat="1" ht="15.75" x14ac:dyDescent="0.25">
      <c r="A13440" s="22"/>
      <c r="B13440" s="22"/>
      <c r="G13440" s="23"/>
      <c r="V13440"/>
    </row>
    <row r="13441" spans="1:22" s="1" customFormat="1" ht="15.75" x14ac:dyDescent="0.25">
      <c r="A13441" s="22"/>
      <c r="B13441" s="22"/>
      <c r="G13441" s="23"/>
      <c r="V13441"/>
    </row>
    <row r="13442" spans="1:22" s="1" customFormat="1" ht="15.75" x14ac:dyDescent="0.25">
      <c r="A13442" s="22"/>
      <c r="B13442" s="22"/>
      <c r="G13442" s="23"/>
      <c r="V13442"/>
    </row>
    <row r="13443" spans="1:22" s="1" customFormat="1" ht="15.75" x14ac:dyDescent="0.25">
      <c r="A13443" s="22"/>
      <c r="B13443" s="22"/>
      <c r="G13443" s="23"/>
      <c r="V13443"/>
    </row>
    <row r="13444" spans="1:22" s="1" customFormat="1" ht="15.75" x14ac:dyDescent="0.25">
      <c r="A13444" s="22"/>
      <c r="B13444" s="22"/>
      <c r="G13444" s="23"/>
      <c r="V13444"/>
    </row>
    <row r="13445" spans="1:22" s="1" customFormat="1" ht="15.75" x14ac:dyDescent="0.25">
      <c r="A13445" s="22"/>
      <c r="B13445" s="22"/>
      <c r="G13445" s="23"/>
      <c r="V13445"/>
    </row>
    <row r="13446" spans="1:22" s="1" customFormat="1" ht="15.75" x14ac:dyDescent="0.25">
      <c r="A13446" s="22"/>
      <c r="B13446" s="22"/>
      <c r="G13446" s="23"/>
      <c r="V13446"/>
    </row>
    <row r="13447" spans="1:22" s="1" customFormat="1" ht="15.75" x14ac:dyDescent="0.25">
      <c r="A13447" s="22"/>
      <c r="B13447" s="22"/>
      <c r="G13447" s="23"/>
      <c r="V13447"/>
    </row>
    <row r="13448" spans="1:22" s="1" customFormat="1" ht="15.75" x14ac:dyDescent="0.25">
      <c r="A13448" s="22"/>
      <c r="B13448" s="22"/>
      <c r="G13448" s="23"/>
      <c r="V13448"/>
    </row>
    <row r="13449" spans="1:22" s="1" customFormat="1" ht="15.75" x14ac:dyDescent="0.25">
      <c r="A13449" s="22"/>
      <c r="B13449" s="22"/>
      <c r="G13449" s="23"/>
      <c r="V13449"/>
    </row>
    <row r="13450" spans="1:22" s="1" customFormat="1" ht="15.75" x14ac:dyDescent="0.25">
      <c r="A13450" s="22"/>
      <c r="B13450" s="22"/>
      <c r="G13450" s="23"/>
      <c r="V13450"/>
    </row>
    <row r="13451" spans="1:22" s="1" customFormat="1" ht="15.75" x14ac:dyDescent="0.25">
      <c r="A13451" s="22"/>
      <c r="B13451" s="22"/>
      <c r="G13451" s="23"/>
      <c r="V13451"/>
    </row>
    <row r="13452" spans="1:22" s="1" customFormat="1" ht="15.75" x14ac:dyDescent="0.25">
      <c r="A13452" s="22"/>
      <c r="B13452" s="22"/>
      <c r="G13452" s="23"/>
      <c r="V13452"/>
    </row>
    <row r="13453" spans="1:22" s="1" customFormat="1" ht="15.75" x14ac:dyDescent="0.25">
      <c r="A13453" s="22"/>
      <c r="B13453" s="22"/>
      <c r="G13453" s="23"/>
      <c r="V13453"/>
    </row>
    <row r="13454" spans="1:22" s="1" customFormat="1" ht="15.75" x14ac:dyDescent="0.25">
      <c r="A13454" s="22"/>
      <c r="B13454" s="22"/>
      <c r="G13454" s="23"/>
      <c r="V13454"/>
    </row>
    <row r="13455" spans="1:22" s="1" customFormat="1" ht="15.75" x14ac:dyDescent="0.25">
      <c r="A13455" s="22"/>
      <c r="B13455" s="22"/>
      <c r="G13455" s="23"/>
      <c r="V13455"/>
    </row>
    <row r="13456" spans="1:22" s="1" customFormat="1" ht="15.75" x14ac:dyDescent="0.25">
      <c r="A13456" s="22"/>
      <c r="B13456" s="22"/>
      <c r="G13456" s="23"/>
      <c r="V13456"/>
    </row>
    <row r="13457" spans="1:22" s="1" customFormat="1" ht="15.75" x14ac:dyDescent="0.25">
      <c r="A13457" s="22"/>
      <c r="B13457" s="22"/>
      <c r="G13457" s="23"/>
      <c r="V13457"/>
    </row>
    <row r="13458" spans="1:22" s="1" customFormat="1" ht="15.75" x14ac:dyDescent="0.25">
      <c r="A13458" s="22"/>
      <c r="B13458" s="22"/>
      <c r="G13458" s="23"/>
      <c r="V13458"/>
    </row>
    <row r="13459" spans="1:22" s="1" customFormat="1" ht="15.75" x14ac:dyDescent="0.25">
      <c r="A13459" s="22"/>
      <c r="B13459" s="22"/>
      <c r="G13459" s="23"/>
      <c r="V13459"/>
    </row>
    <row r="13460" spans="1:22" s="1" customFormat="1" ht="15.75" x14ac:dyDescent="0.25">
      <c r="A13460" s="22"/>
      <c r="B13460" s="22"/>
      <c r="G13460" s="23"/>
      <c r="V13460"/>
    </row>
    <row r="13461" spans="1:22" s="1" customFormat="1" ht="15.75" x14ac:dyDescent="0.25">
      <c r="A13461" s="22"/>
      <c r="B13461" s="22"/>
      <c r="G13461" s="23"/>
      <c r="V13461"/>
    </row>
    <row r="13462" spans="1:22" s="1" customFormat="1" ht="15.75" x14ac:dyDescent="0.25">
      <c r="A13462" s="22"/>
      <c r="B13462" s="22"/>
      <c r="G13462" s="23"/>
      <c r="V13462"/>
    </row>
    <row r="13463" spans="1:22" s="1" customFormat="1" ht="15.75" x14ac:dyDescent="0.25">
      <c r="A13463" s="22"/>
      <c r="B13463" s="22"/>
      <c r="G13463" s="23"/>
      <c r="V13463"/>
    </row>
    <row r="13464" spans="1:22" s="1" customFormat="1" ht="15.75" x14ac:dyDescent="0.25">
      <c r="A13464" s="22"/>
      <c r="B13464" s="22"/>
      <c r="G13464" s="23"/>
      <c r="V13464"/>
    </row>
    <row r="13465" spans="1:22" s="1" customFormat="1" ht="15.75" x14ac:dyDescent="0.25">
      <c r="A13465" s="22"/>
      <c r="B13465" s="22"/>
      <c r="G13465" s="23"/>
      <c r="V13465"/>
    </row>
    <row r="13466" spans="1:22" s="1" customFormat="1" ht="15.75" x14ac:dyDescent="0.25">
      <c r="A13466" s="22"/>
      <c r="B13466" s="22"/>
      <c r="G13466" s="23"/>
      <c r="V13466"/>
    </row>
    <row r="13467" spans="1:22" s="1" customFormat="1" ht="15.75" x14ac:dyDescent="0.25">
      <c r="A13467" s="22"/>
      <c r="B13467" s="22"/>
      <c r="G13467" s="23"/>
      <c r="V13467"/>
    </row>
    <row r="13468" spans="1:22" s="1" customFormat="1" ht="15.75" x14ac:dyDescent="0.25">
      <c r="A13468" s="22"/>
      <c r="B13468" s="22"/>
      <c r="G13468" s="23"/>
      <c r="V13468"/>
    </row>
    <row r="13469" spans="1:22" s="1" customFormat="1" ht="15.75" x14ac:dyDescent="0.25">
      <c r="A13469" s="22"/>
      <c r="B13469" s="22"/>
      <c r="G13469" s="23"/>
      <c r="V13469"/>
    </row>
    <row r="13470" spans="1:22" s="1" customFormat="1" ht="15.75" x14ac:dyDescent="0.25">
      <c r="A13470" s="22"/>
      <c r="B13470" s="22"/>
      <c r="G13470" s="23"/>
      <c r="V13470"/>
    </row>
    <row r="13471" spans="1:22" s="1" customFormat="1" ht="15.75" x14ac:dyDescent="0.25">
      <c r="A13471" s="22"/>
      <c r="B13471" s="22"/>
      <c r="G13471" s="23"/>
      <c r="V13471"/>
    </row>
    <row r="13472" spans="1:22" s="1" customFormat="1" ht="15.75" x14ac:dyDescent="0.25">
      <c r="A13472" s="22"/>
      <c r="B13472" s="22"/>
      <c r="G13472" s="23"/>
      <c r="V13472"/>
    </row>
    <row r="13473" spans="1:22" s="1" customFormat="1" ht="15.75" x14ac:dyDescent="0.25">
      <c r="A13473" s="22"/>
      <c r="B13473" s="22"/>
      <c r="G13473" s="23"/>
      <c r="V13473"/>
    </row>
    <row r="13474" spans="1:22" s="1" customFormat="1" ht="15.75" x14ac:dyDescent="0.25">
      <c r="A13474" s="22"/>
      <c r="B13474" s="22"/>
      <c r="G13474" s="23"/>
      <c r="V13474"/>
    </row>
    <row r="13475" spans="1:22" s="1" customFormat="1" ht="15.75" x14ac:dyDescent="0.25">
      <c r="A13475" s="22"/>
      <c r="B13475" s="22"/>
      <c r="G13475" s="23"/>
      <c r="V13475"/>
    </row>
    <row r="13476" spans="1:22" s="1" customFormat="1" ht="15.75" x14ac:dyDescent="0.25">
      <c r="A13476" s="22"/>
      <c r="B13476" s="22"/>
      <c r="G13476" s="23"/>
      <c r="V13476"/>
    </row>
    <row r="13477" spans="1:22" s="1" customFormat="1" ht="15.75" x14ac:dyDescent="0.25">
      <c r="A13477" s="22"/>
      <c r="B13477" s="22"/>
      <c r="G13477" s="23"/>
      <c r="V13477"/>
    </row>
    <row r="13478" spans="1:22" s="1" customFormat="1" ht="15.75" x14ac:dyDescent="0.25">
      <c r="A13478" s="22"/>
      <c r="B13478" s="22"/>
      <c r="G13478" s="23"/>
      <c r="V13478"/>
    </row>
    <row r="13479" spans="1:22" s="1" customFormat="1" ht="15.75" x14ac:dyDescent="0.25">
      <c r="A13479" s="22"/>
      <c r="B13479" s="22"/>
      <c r="G13479" s="23"/>
      <c r="V13479"/>
    </row>
    <row r="13480" spans="1:22" s="1" customFormat="1" ht="15.75" x14ac:dyDescent="0.25">
      <c r="A13480" s="22"/>
      <c r="B13480" s="22"/>
      <c r="G13480" s="23"/>
      <c r="V13480"/>
    </row>
    <row r="13481" spans="1:22" s="1" customFormat="1" ht="15.75" x14ac:dyDescent="0.25">
      <c r="A13481" s="22"/>
      <c r="B13481" s="22"/>
      <c r="G13481" s="23"/>
      <c r="V13481"/>
    </row>
    <row r="13482" spans="1:22" s="1" customFormat="1" ht="15.75" x14ac:dyDescent="0.25">
      <c r="A13482" s="22"/>
      <c r="B13482" s="22"/>
      <c r="G13482" s="23"/>
      <c r="V13482"/>
    </row>
    <row r="13483" spans="1:22" s="1" customFormat="1" ht="15.75" x14ac:dyDescent="0.25">
      <c r="A13483" s="22"/>
      <c r="B13483" s="22"/>
      <c r="G13483" s="23"/>
      <c r="V13483"/>
    </row>
    <row r="13484" spans="1:22" s="1" customFormat="1" ht="15.75" x14ac:dyDescent="0.25">
      <c r="A13484" s="22"/>
      <c r="B13484" s="22"/>
      <c r="G13484" s="23"/>
      <c r="V13484"/>
    </row>
    <row r="13485" spans="1:22" s="1" customFormat="1" ht="15.75" x14ac:dyDescent="0.25">
      <c r="A13485" s="22"/>
      <c r="B13485" s="22"/>
      <c r="G13485" s="23"/>
      <c r="V13485"/>
    </row>
    <row r="13486" spans="1:22" s="1" customFormat="1" ht="15.75" x14ac:dyDescent="0.25">
      <c r="A13486" s="22"/>
      <c r="B13486" s="22"/>
      <c r="G13486" s="23"/>
      <c r="V13486"/>
    </row>
    <row r="13487" spans="1:22" s="1" customFormat="1" ht="15.75" x14ac:dyDescent="0.25">
      <c r="A13487" s="22"/>
      <c r="B13487" s="22"/>
      <c r="G13487" s="23"/>
      <c r="V13487"/>
    </row>
    <row r="13488" spans="1:22" s="1" customFormat="1" ht="15.75" x14ac:dyDescent="0.25">
      <c r="A13488" s="22"/>
      <c r="B13488" s="22"/>
      <c r="G13488" s="23"/>
      <c r="V13488"/>
    </row>
    <row r="13489" spans="1:22" s="1" customFormat="1" ht="15.75" x14ac:dyDescent="0.25">
      <c r="A13489" s="22"/>
      <c r="B13489" s="22"/>
      <c r="G13489" s="23"/>
      <c r="V13489"/>
    </row>
    <row r="13490" spans="1:22" s="1" customFormat="1" ht="15.75" x14ac:dyDescent="0.25">
      <c r="A13490" s="22"/>
      <c r="B13490" s="22"/>
      <c r="G13490" s="23"/>
      <c r="V13490"/>
    </row>
    <row r="13491" spans="1:22" s="1" customFormat="1" ht="15.75" x14ac:dyDescent="0.25">
      <c r="A13491" s="22"/>
      <c r="B13491" s="22"/>
      <c r="G13491" s="23"/>
      <c r="V13491"/>
    </row>
    <row r="13492" spans="1:22" s="1" customFormat="1" ht="15.75" x14ac:dyDescent="0.25">
      <c r="A13492" s="22"/>
      <c r="B13492" s="22"/>
      <c r="G13492" s="23"/>
      <c r="V13492"/>
    </row>
    <row r="13493" spans="1:22" s="1" customFormat="1" ht="15.75" x14ac:dyDescent="0.25">
      <c r="A13493" s="22"/>
      <c r="B13493" s="22"/>
      <c r="G13493" s="23"/>
      <c r="V13493"/>
    </row>
    <row r="13494" spans="1:22" s="1" customFormat="1" ht="15.75" x14ac:dyDescent="0.25">
      <c r="A13494" s="22"/>
      <c r="B13494" s="22"/>
      <c r="G13494" s="23"/>
      <c r="V13494"/>
    </row>
    <row r="13495" spans="1:22" s="1" customFormat="1" ht="15.75" x14ac:dyDescent="0.25">
      <c r="A13495" s="22"/>
      <c r="B13495" s="22"/>
      <c r="G13495" s="23"/>
      <c r="V13495"/>
    </row>
    <row r="13496" spans="1:22" s="1" customFormat="1" ht="15.75" x14ac:dyDescent="0.25">
      <c r="A13496" s="22"/>
      <c r="B13496" s="22"/>
      <c r="G13496" s="23"/>
      <c r="V13496"/>
    </row>
    <row r="13497" spans="1:22" s="1" customFormat="1" ht="15.75" x14ac:dyDescent="0.25">
      <c r="A13497" s="22"/>
      <c r="B13497" s="22"/>
      <c r="G13497" s="23"/>
      <c r="V13497"/>
    </row>
    <row r="13498" spans="1:22" s="1" customFormat="1" ht="15.75" x14ac:dyDescent="0.25">
      <c r="A13498" s="22"/>
      <c r="B13498" s="22"/>
      <c r="G13498" s="23"/>
      <c r="V13498"/>
    </row>
    <row r="13499" spans="1:22" s="1" customFormat="1" ht="15.75" x14ac:dyDescent="0.25">
      <c r="A13499" s="22"/>
      <c r="B13499" s="22"/>
      <c r="G13499" s="23"/>
      <c r="V13499"/>
    </row>
    <row r="13500" spans="1:22" s="1" customFormat="1" ht="15.75" x14ac:dyDescent="0.25">
      <c r="A13500" s="22"/>
      <c r="B13500" s="22"/>
      <c r="G13500" s="23"/>
      <c r="V13500"/>
    </row>
    <row r="13501" spans="1:22" s="1" customFormat="1" ht="15.75" x14ac:dyDescent="0.25">
      <c r="A13501" s="22"/>
      <c r="B13501" s="22"/>
      <c r="G13501" s="23"/>
      <c r="V13501"/>
    </row>
    <row r="13502" spans="1:22" s="1" customFormat="1" ht="15.75" x14ac:dyDescent="0.25">
      <c r="A13502" s="22"/>
      <c r="B13502" s="22"/>
      <c r="G13502" s="23"/>
      <c r="V13502"/>
    </row>
    <row r="13503" spans="1:22" s="1" customFormat="1" ht="15.75" x14ac:dyDescent="0.25">
      <c r="A13503" s="22"/>
      <c r="B13503" s="22"/>
      <c r="G13503" s="23"/>
      <c r="V13503"/>
    </row>
    <row r="13504" spans="1:22" s="1" customFormat="1" ht="15.75" x14ac:dyDescent="0.25">
      <c r="A13504" s="22"/>
      <c r="B13504" s="22"/>
      <c r="G13504" s="23"/>
      <c r="V13504"/>
    </row>
    <row r="13505" spans="1:22" s="1" customFormat="1" ht="15.75" x14ac:dyDescent="0.25">
      <c r="A13505" s="22"/>
      <c r="B13505" s="22"/>
      <c r="G13505" s="23"/>
      <c r="V13505"/>
    </row>
    <row r="13506" spans="1:22" s="1" customFormat="1" ht="15.75" x14ac:dyDescent="0.25">
      <c r="A13506" s="22"/>
      <c r="B13506" s="22"/>
      <c r="G13506" s="23"/>
      <c r="V13506"/>
    </row>
    <row r="13507" spans="1:22" s="1" customFormat="1" ht="15.75" x14ac:dyDescent="0.25">
      <c r="A13507" s="22"/>
      <c r="B13507" s="22"/>
      <c r="G13507" s="23"/>
      <c r="V13507"/>
    </row>
    <row r="13508" spans="1:22" s="1" customFormat="1" ht="15.75" x14ac:dyDescent="0.25">
      <c r="A13508" s="22"/>
      <c r="B13508" s="22"/>
      <c r="G13508" s="23"/>
      <c r="V13508"/>
    </row>
    <row r="13509" spans="1:22" s="1" customFormat="1" ht="15.75" x14ac:dyDescent="0.25">
      <c r="A13509" s="22"/>
      <c r="B13509" s="22"/>
      <c r="G13509" s="23"/>
      <c r="V13509"/>
    </row>
    <row r="13510" spans="1:22" s="1" customFormat="1" ht="15.75" x14ac:dyDescent="0.25">
      <c r="A13510" s="22"/>
      <c r="B13510" s="22"/>
      <c r="G13510" s="23"/>
      <c r="V13510"/>
    </row>
    <row r="13511" spans="1:22" s="1" customFormat="1" ht="15.75" x14ac:dyDescent="0.25">
      <c r="A13511" s="22"/>
      <c r="B13511" s="22"/>
      <c r="G13511" s="23"/>
      <c r="V13511"/>
    </row>
    <row r="13512" spans="1:22" s="1" customFormat="1" ht="15.75" x14ac:dyDescent="0.25">
      <c r="A13512" s="22"/>
      <c r="B13512" s="22"/>
      <c r="G13512" s="23"/>
      <c r="V13512"/>
    </row>
    <row r="13513" spans="1:22" s="1" customFormat="1" ht="15.75" x14ac:dyDescent="0.25">
      <c r="A13513" s="22"/>
      <c r="B13513" s="22"/>
      <c r="G13513" s="23"/>
      <c r="V13513"/>
    </row>
    <row r="13514" spans="1:22" s="1" customFormat="1" ht="15.75" x14ac:dyDescent="0.25">
      <c r="A13514" s="22"/>
      <c r="B13514" s="22"/>
      <c r="G13514" s="23"/>
      <c r="V13514"/>
    </row>
    <row r="13515" spans="1:22" s="1" customFormat="1" ht="15.75" x14ac:dyDescent="0.25">
      <c r="A13515" s="22"/>
      <c r="B13515" s="22"/>
      <c r="G13515" s="23"/>
      <c r="V13515"/>
    </row>
    <row r="13516" spans="1:22" s="1" customFormat="1" ht="15.75" x14ac:dyDescent="0.25">
      <c r="A13516" s="22"/>
      <c r="B13516" s="22"/>
      <c r="G13516" s="23"/>
      <c r="V13516"/>
    </row>
    <row r="13517" spans="1:22" s="1" customFormat="1" ht="15.75" x14ac:dyDescent="0.25">
      <c r="A13517" s="22"/>
      <c r="B13517" s="22"/>
      <c r="G13517" s="23"/>
      <c r="V13517"/>
    </row>
    <row r="13518" spans="1:22" s="1" customFormat="1" ht="15.75" x14ac:dyDescent="0.25">
      <c r="A13518" s="22"/>
      <c r="B13518" s="22"/>
      <c r="G13518" s="23"/>
      <c r="V13518"/>
    </row>
    <row r="13519" spans="1:22" s="1" customFormat="1" ht="15.75" x14ac:dyDescent="0.25">
      <c r="A13519" s="22"/>
      <c r="B13519" s="22"/>
      <c r="G13519" s="23"/>
      <c r="V13519"/>
    </row>
    <row r="13520" spans="1:22" s="1" customFormat="1" ht="15.75" x14ac:dyDescent="0.25">
      <c r="A13520" s="22"/>
      <c r="B13520" s="22"/>
      <c r="G13520" s="23"/>
      <c r="V13520"/>
    </row>
    <row r="13521" spans="1:22" s="1" customFormat="1" ht="15.75" x14ac:dyDescent="0.25">
      <c r="A13521" s="22"/>
      <c r="B13521" s="22"/>
      <c r="G13521" s="23"/>
      <c r="V13521"/>
    </row>
    <row r="13522" spans="1:22" s="1" customFormat="1" ht="15.75" x14ac:dyDescent="0.25">
      <c r="A13522" s="22"/>
      <c r="B13522" s="22"/>
      <c r="G13522" s="23"/>
      <c r="V13522"/>
    </row>
    <row r="13523" spans="1:22" s="1" customFormat="1" ht="15.75" x14ac:dyDescent="0.25">
      <c r="A13523" s="22"/>
      <c r="B13523" s="22"/>
      <c r="G13523" s="23"/>
      <c r="V13523"/>
    </row>
    <row r="13524" spans="1:22" s="1" customFormat="1" ht="15.75" x14ac:dyDescent="0.25">
      <c r="A13524" s="22"/>
      <c r="B13524" s="22"/>
      <c r="G13524" s="23"/>
      <c r="V13524"/>
    </row>
    <row r="13525" spans="1:22" s="1" customFormat="1" ht="15.75" x14ac:dyDescent="0.25">
      <c r="A13525" s="22"/>
      <c r="B13525" s="22"/>
      <c r="G13525" s="23"/>
      <c r="V13525"/>
    </row>
    <row r="13526" spans="1:22" s="1" customFormat="1" ht="15.75" x14ac:dyDescent="0.25">
      <c r="A13526" s="22"/>
      <c r="B13526" s="22"/>
      <c r="G13526" s="23"/>
      <c r="V13526"/>
    </row>
    <row r="13527" spans="1:22" s="1" customFormat="1" ht="15.75" x14ac:dyDescent="0.25">
      <c r="A13527" s="22"/>
      <c r="B13527" s="22"/>
      <c r="G13527" s="23"/>
      <c r="V13527"/>
    </row>
    <row r="13528" spans="1:22" s="1" customFormat="1" ht="15.75" x14ac:dyDescent="0.25">
      <c r="A13528" s="22"/>
      <c r="B13528" s="22"/>
      <c r="G13528" s="23"/>
      <c r="V13528"/>
    </row>
    <row r="13529" spans="1:22" s="1" customFormat="1" ht="15.75" x14ac:dyDescent="0.25">
      <c r="A13529" s="22"/>
      <c r="B13529" s="22"/>
      <c r="G13529" s="23"/>
      <c r="V13529"/>
    </row>
    <row r="13530" spans="1:22" s="1" customFormat="1" ht="15.75" x14ac:dyDescent="0.25">
      <c r="A13530" s="22"/>
      <c r="B13530" s="22"/>
      <c r="G13530" s="23"/>
      <c r="V13530"/>
    </row>
    <row r="13531" spans="1:22" s="1" customFormat="1" ht="15.75" x14ac:dyDescent="0.25">
      <c r="A13531" s="22"/>
      <c r="B13531" s="22"/>
      <c r="G13531" s="23"/>
      <c r="V13531"/>
    </row>
    <row r="13532" spans="1:22" s="1" customFormat="1" ht="15.75" x14ac:dyDescent="0.25">
      <c r="A13532" s="22"/>
      <c r="B13532" s="22"/>
      <c r="G13532" s="23"/>
      <c r="V13532"/>
    </row>
    <row r="13533" spans="1:22" s="1" customFormat="1" ht="15.75" x14ac:dyDescent="0.25">
      <c r="A13533" s="22"/>
      <c r="B13533" s="22"/>
      <c r="G13533" s="23"/>
      <c r="V13533"/>
    </row>
    <row r="13534" spans="1:22" s="1" customFormat="1" ht="15.75" x14ac:dyDescent="0.25">
      <c r="A13534" s="22"/>
      <c r="B13534" s="22"/>
      <c r="G13534" s="23"/>
      <c r="V13534"/>
    </row>
    <row r="13535" spans="1:22" s="1" customFormat="1" ht="15.75" x14ac:dyDescent="0.25">
      <c r="A13535" s="22"/>
      <c r="B13535" s="22"/>
      <c r="G13535" s="23"/>
      <c r="V13535"/>
    </row>
    <row r="13536" spans="1:22" s="1" customFormat="1" ht="15.75" x14ac:dyDescent="0.25">
      <c r="A13536" s="22"/>
      <c r="B13536" s="22"/>
      <c r="G13536" s="23"/>
      <c r="V13536"/>
    </row>
    <row r="13537" spans="1:22" s="1" customFormat="1" ht="15.75" x14ac:dyDescent="0.25">
      <c r="A13537" s="22"/>
      <c r="B13537" s="22"/>
      <c r="G13537" s="23"/>
      <c r="V13537"/>
    </row>
    <row r="13538" spans="1:22" s="1" customFormat="1" ht="15.75" x14ac:dyDescent="0.25">
      <c r="A13538" s="22"/>
      <c r="B13538" s="22"/>
      <c r="G13538" s="23"/>
      <c r="V13538"/>
    </row>
    <row r="13539" spans="1:22" s="1" customFormat="1" ht="15.75" x14ac:dyDescent="0.25">
      <c r="A13539" s="22"/>
      <c r="B13539" s="22"/>
      <c r="G13539" s="23"/>
      <c r="V13539"/>
    </row>
    <row r="13540" spans="1:22" s="1" customFormat="1" ht="15.75" x14ac:dyDescent="0.25">
      <c r="A13540" s="22"/>
      <c r="B13540" s="22"/>
      <c r="G13540" s="23"/>
      <c r="V13540"/>
    </row>
    <row r="13541" spans="1:22" s="1" customFormat="1" ht="15.75" x14ac:dyDescent="0.25">
      <c r="A13541" s="22"/>
      <c r="B13541" s="22"/>
      <c r="G13541" s="23"/>
      <c r="V13541"/>
    </row>
    <row r="13542" spans="1:22" s="1" customFormat="1" ht="15.75" x14ac:dyDescent="0.25">
      <c r="A13542" s="22"/>
      <c r="B13542" s="22"/>
      <c r="G13542" s="23"/>
      <c r="V13542"/>
    </row>
    <row r="13543" spans="1:22" s="1" customFormat="1" ht="15.75" x14ac:dyDescent="0.25">
      <c r="A13543" s="22"/>
      <c r="B13543" s="22"/>
      <c r="G13543" s="23"/>
      <c r="V13543"/>
    </row>
    <row r="13544" spans="1:22" s="1" customFormat="1" ht="15.75" x14ac:dyDescent="0.25">
      <c r="A13544" s="22"/>
      <c r="B13544" s="22"/>
      <c r="G13544" s="23"/>
      <c r="V13544"/>
    </row>
    <row r="13545" spans="1:22" s="1" customFormat="1" ht="15.75" x14ac:dyDescent="0.25">
      <c r="A13545" s="22"/>
      <c r="B13545" s="22"/>
      <c r="G13545" s="23"/>
      <c r="V13545"/>
    </row>
    <row r="13546" spans="1:22" s="1" customFormat="1" ht="15.75" x14ac:dyDescent="0.25">
      <c r="A13546" s="22"/>
      <c r="B13546" s="22"/>
      <c r="G13546" s="23"/>
      <c r="V13546"/>
    </row>
    <row r="13547" spans="1:22" s="1" customFormat="1" ht="15.75" x14ac:dyDescent="0.25">
      <c r="A13547" s="22"/>
      <c r="B13547" s="22"/>
      <c r="G13547" s="23"/>
      <c r="V13547"/>
    </row>
    <row r="13548" spans="1:22" s="1" customFormat="1" ht="15.75" x14ac:dyDescent="0.25">
      <c r="A13548" s="22"/>
      <c r="B13548" s="22"/>
      <c r="G13548" s="23"/>
      <c r="V13548"/>
    </row>
    <row r="13549" spans="1:22" s="1" customFormat="1" ht="15.75" x14ac:dyDescent="0.25">
      <c r="A13549" s="22"/>
      <c r="B13549" s="22"/>
      <c r="G13549" s="23"/>
      <c r="V13549"/>
    </row>
    <row r="13550" spans="1:22" s="1" customFormat="1" ht="15.75" x14ac:dyDescent="0.25">
      <c r="A13550" s="22"/>
      <c r="B13550" s="22"/>
      <c r="G13550" s="23"/>
      <c r="V13550"/>
    </row>
    <row r="13551" spans="1:22" s="1" customFormat="1" ht="15.75" x14ac:dyDescent="0.25">
      <c r="A13551" s="22"/>
      <c r="B13551" s="22"/>
      <c r="G13551" s="23"/>
      <c r="V13551"/>
    </row>
    <row r="13552" spans="1:22" s="1" customFormat="1" ht="15.75" x14ac:dyDescent="0.25">
      <c r="A13552" s="22"/>
      <c r="B13552" s="22"/>
      <c r="G13552" s="23"/>
      <c r="V13552"/>
    </row>
    <row r="13553" spans="1:22" s="1" customFormat="1" ht="15.75" x14ac:dyDescent="0.25">
      <c r="A13553" s="22"/>
      <c r="B13553" s="22"/>
      <c r="G13553" s="23"/>
      <c r="V13553"/>
    </row>
    <row r="13554" spans="1:22" s="1" customFormat="1" ht="15.75" x14ac:dyDescent="0.25">
      <c r="A13554" s="22"/>
      <c r="B13554" s="22"/>
      <c r="G13554" s="23"/>
      <c r="V13554"/>
    </row>
    <row r="13555" spans="1:22" s="1" customFormat="1" ht="15.75" x14ac:dyDescent="0.25">
      <c r="A13555" s="22"/>
      <c r="B13555" s="22"/>
      <c r="G13555" s="23"/>
      <c r="V13555"/>
    </row>
    <row r="13556" spans="1:22" s="1" customFormat="1" ht="15.75" x14ac:dyDescent="0.25">
      <c r="A13556" s="22"/>
      <c r="B13556" s="22"/>
      <c r="G13556" s="23"/>
      <c r="V13556"/>
    </row>
    <row r="13557" spans="1:22" s="1" customFormat="1" ht="15.75" x14ac:dyDescent="0.25">
      <c r="A13557" s="22"/>
      <c r="B13557" s="22"/>
      <c r="G13557" s="23"/>
      <c r="V13557"/>
    </row>
    <row r="13558" spans="1:22" s="1" customFormat="1" ht="15.75" x14ac:dyDescent="0.25">
      <c r="A13558" s="22"/>
      <c r="B13558" s="22"/>
      <c r="G13558" s="23"/>
      <c r="V13558"/>
    </row>
    <row r="13559" spans="1:22" s="1" customFormat="1" ht="15.75" x14ac:dyDescent="0.25">
      <c r="A13559" s="22"/>
      <c r="B13559" s="22"/>
      <c r="G13559" s="23"/>
      <c r="V13559"/>
    </row>
    <row r="13560" spans="1:22" s="1" customFormat="1" ht="15.75" x14ac:dyDescent="0.25">
      <c r="A13560" s="22"/>
      <c r="B13560" s="22"/>
      <c r="G13560" s="23"/>
      <c r="V13560"/>
    </row>
    <row r="13561" spans="1:22" s="1" customFormat="1" ht="15.75" x14ac:dyDescent="0.25">
      <c r="A13561" s="22"/>
      <c r="B13561" s="22"/>
      <c r="G13561" s="23"/>
      <c r="V13561"/>
    </row>
    <row r="13562" spans="1:22" s="1" customFormat="1" ht="15.75" x14ac:dyDescent="0.25">
      <c r="A13562" s="22"/>
      <c r="B13562" s="22"/>
      <c r="G13562" s="23"/>
      <c r="V13562"/>
    </row>
    <row r="13563" spans="1:22" s="1" customFormat="1" ht="15.75" x14ac:dyDescent="0.25">
      <c r="A13563" s="22"/>
      <c r="B13563" s="22"/>
      <c r="G13563" s="23"/>
      <c r="V13563"/>
    </row>
    <row r="13564" spans="1:22" s="1" customFormat="1" ht="15.75" x14ac:dyDescent="0.25">
      <c r="A13564" s="22"/>
      <c r="B13564" s="22"/>
      <c r="G13564" s="23"/>
      <c r="V13564"/>
    </row>
    <row r="13565" spans="1:22" s="1" customFormat="1" ht="15.75" x14ac:dyDescent="0.25">
      <c r="A13565" s="22"/>
      <c r="B13565" s="22"/>
      <c r="G13565" s="23"/>
      <c r="V13565"/>
    </row>
    <row r="13566" spans="1:22" s="1" customFormat="1" ht="15.75" x14ac:dyDescent="0.25">
      <c r="A13566" s="22"/>
      <c r="B13566" s="22"/>
      <c r="G13566" s="23"/>
      <c r="V13566"/>
    </row>
    <row r="13567" spans="1:22" s="1" customFormat="1" ht="15.75" x14ac:dyDescent="0.25">
      <c r="A13567" s="22"/>
      <c r="B13567" s="22"/>
      <c r="G13567" s="23"/>
      <c r="V13567"/>
    </row>
    <row r="13568" spans="1:22" s="1" customFormat="1" ht="15.75" x14ac:dyDescent="0.25">
      <c r="A13568" s="22"/>
      <c r="B13568" s="22"/>
      <c r="G13568" s="23"/>
      <c r="V13568"/>
    </row>
    <row r="13569" spans="1:22" s="1" customFormat="1" ht="15.75" x14ac:dyDescent="0.25">
      <c r="A13569" s="22"/>
      <c r="B13569" s="22"/>
      <c r="G13569" s="23"/>
      <c r="V13569"/>
    </row>
    <row r="13570" spans="1:22" s="1" customFormat="1" ht="15.75" x14ac:dyDescent="0.25">
      <c r="A13570" s="22"/>
      <c r="B13570" s="22"/>
      <c r="G13570" s="23"/>
      <c r="V13570"/>
    </row>
    <row r="13571" spans="1:22" s="1" customFormat="1" ht="15.75" x14ac:dyDescent="0.25">
      <c r="A13571" s="22"/>
      <c r="B13571" s="22"/>
      <c r="G13571" s="23"/>
      <c r="V13571"/>
    </row>
    <row r="13572" spans="1:22" s="1" customFormat="1" ht="15.75" x14ac:dyDescent="0.25">
      <c r="A13572" s="22"/>
      <c r="B13572" s="22"/>
      <c r="G13572" s="23"/>
      <c r="V13572"/>
    </row>
    <row r="13573" spans="1:22" s="1" customFormat="1" ht="15.75" x14ac:dyDescent="0.25">
      <c r="A13573" s="22"/>
      <c r="B13573" s="22"/>
      <c r="G13573" s="23"/>
      <c r="V13573"/>
    </row>
    <row r="13574" spans="1:22" s="1" customFormat="1" ht="15.75" x14ac:dyDescent="0.25">
      <c r="A13574" s="22"/>
      <c r="B13574" s="22"/>
      <c r="G13574" s="23"/>
      <c r="V13574"/>
    </row>
    <row r="13575" spans="1:22" s="1" customFormat="1" ht="15.75" x14ac:dyDescent="0.25">
      <c r="A13575" s="22"/>
      <c r="B13575" s="22"/>
      <c r="G13575" s="23"/>
      <c r="V13575"/>
    </row>
    <row r="13576" spans="1:22" s="1" customFormat="1" ht="15.75" x14ac:dyDescent="0.25">
      <c r="A13576" s="22"/>
      <c r="B13576" s="22"/>
      <c r="G13576" s="23"/>
      <c r="V13576"/>
    </row>
    <row r="13577" spans="1:22" s="1" customFormat="1" ht="15.75" x14ac:dyDescent="0.25">
      <c r="A13577" s="22"/>
      <c r="B13577" s="22"/>
      <c r="G13577" s="23"/>
      <c r="V13577"/>
    </row>
    <row r="13578" spans="1:22" s="1" customFormat="1" ht="15.75" x14ac:dyDescent="0.25">
      <c r="A13578" s="22"/>
      <c r="B13578" s="22"/>
      <c r="G13578" s="23"/>
      <c r="V13578"/>
    </row>
    <row r="13579" spans="1:22" s="1" customFormat="1" ht="15.75" x14ac:dyDescent="0.25">
      <c r="A13579" s="22"/>
      <c r="B13579" s="22"/>
      <c r="G13579" s="23"/>
      <c r="V13579"/>
    </row>
    <row r="13580" spans="1:22" s="1" customFormat="1" ht="15.75" x14ac:dyDescent="0.25">
      <c r="A13580" s="22"/>
      <c r="B13580" s="22"/>
      <c r="G13580" s="23"/>
      <c r="V13580"/>
    </row>
    <row r="13581" spans="1:22" s="1" customFormat="1" ht="15.75" x14ac:dyDescent="0.25">
      <c r="A13581" s="22"/>
      <c r="B13581" s="22"/>
      <c r="G13581" s="23"/>
      <c r="V13581"/>
    </row>
    <row r="13582" spans="1:22" s="1" customFormat="1" ht="15.75" x14ac:dyDescent="0.25">
      <c r="A13582" s="22"/>
      <c r="B13582" s="22"/>
      <c r="G13582" s="23"/>
      <c r="V13582"/>
    </row>
    <row r="13583" spans="1:22" s="1" customFormat="1" ht="15.75" x14ac:dyDescent="0.25">
      <c r="A13583" s="22"/>
      <c r="B13583" s="22"/>
      <c r="G13583" s="23"/>
      <c r="V13583"/>
    </row>
    <row r="13584" spans="1:22" s="1" customFormat="1" ht="15.75" x14ac:dyDescent="0.25">
      <c r="A13584" s="22"/>
      <c r="B13584" s="22"/>
      <c r="G13584" s="23"/>
      <c r="V13584"/>
    </row>
    <row r="13585" spans="1:22" s="1" customFormat="1" ht="15.75" x14ac:dyDescent="0.25">
      <c r="A13585" s="22"/>
      <c r="B13585" s="22"/>
      <c r="G13585" s="23"/>
      <c r="V13585"/>
    </row>
    <row r="13586" spans="1:22" s="1" customFormat="1" ht="15.75" x14ac:dyDescent="0.25">
      <c r="A13586" s="22"/>
      <c r="B13586" s="22"/>
      <c r="G13586" s="23"/>
      <c r="V13586"/>
    </row>
    <row r="13587" spans="1:22" s="1" customFormat="1" ht="15.75" x14ac:dyDescent="0.25">
      <c r="A13587" s="22"/>
      <c r="B13587" s="22"/>
      <c r="G13587" s="23"/>
      <c r="V13587"/>
    </row>
    <row r="13588" spans="1:22" s="1" customFormat="1" ht="15.75" x14ac:dyDescent="0.25">
      <c r="A13588" s="22"/>
      <c r="B13588" s="22"/>
      <c r="G13588" s="23"/>
      <c r="V13588"/>
    </row>
    <row r="13589" spans="1:22" s="1" customFormat="1" ht="15.75" x14ac:dyDescent="0.25">
      <c r="A13589" s="22"/>
      <c r="B13589" s="22"/>
      <c r="G13589" s="23"/>
      <c r="V13589"/>
    </row>
    <row r="13590" spans="1:22" s="1" customFormat="1" ht="15.75" x14ac:dyDescent="0.25">
      <c r="A13590" s="22"/>
      <c r="B13590" s="22"/>
      <c r="G13590" s="23"/>
      <c r="V13590"/>
    </row>
    <row r="13591" spans="1:22" s="1" customFormat="1" ht="15.75" x14ac:dyDescent="0.25">
      <c r="A13591" s="22"/>
      <c r="B13591" s="22"/>
      <c r="G13591" s="23"/>
      <c r="V13591"/>
    </row>
    <row r="13592" spans="1:22" s="1" customFormat="1" ht="15.75" x14ac:dyDescent="0.25">
      <c r="A13592" s="22"/>
      <c r="B13592" s="22"/>
      <c r="G13592" s="23"/>
      <c r="V13592"/>
    </row>
    <row r="13593" spans="1:22" s="1" customFormat="1" ht="15.75" x14ac:dyDescent="0.25">
      <c r="A13593" s="22"/>
      <c r="B13593" s="22"/>
      <c r="G13593" s="23"/>
      <c r="V13593"/>
    </row>
    <row r="13594" spans="1:22" s="1" customFormat="1" ht="15.75" x14ac:dyDescent="0.25">
      <c r="A13594" s="22"/>
      <c r="B13594" s="22"/>
      <c r="G13594" s="23"/>
      <c r="V13594"/>
    </row>
    <row r="13595" spans="1:22" s="1" customFormat="1" ht="15.75" x14ac:dyDescent="0.25">
      <c r="A13595" s="22"/>
      <c r="B13595" s="22"/>
      <c r="G13595" s="23"/>
      <c r="V13595"/>
    </row>
    <row r="13596" spans="1:22" s="1" customFormat="1" ht="15.75" x14ac:dyDescent="0.25">
      <c r="A13596" s="22"/>
      <c r="B13596" s="22"/>
      <c r="G13596" s="23"/>
      <c r="V13596"/>
    </row>
    <row r="13597" spans="1:22" s="1" customFormat="1" ht="15.75" x14ac:dyDescent="0.25">
      <c r="A13597" s="22"/>
      <c r="B13597" s="22"/>
      <c r="G13597" s="23"/>
      <c r="V13597"/>
    </row>
    <row r="13598" spans="1:22" s="1" customFormat="1" ht="15.75" x14ac:dyDescent="0.25">
      <c r="A13598" s="22"/>
      <c r="B13598" s="22"/>
      <c r="G13598" s="23"/>
      <c r="V13598"/>
    </row>
    <row r="13599" spans="1:22" s="1" customFormat="1" ht="15.75" x14ac:dyDescent="0.25">
      <c r="A13599" s="22"/>
      <c r="B13599" s="22"/>
      <c r="G13599" s="23"/>
      <c r="V13599"/>
    </row>
    <row r="13600" spans="1:22" s="1" customFormat="1" ht="15.75" x14ac:dyDescent="0.25">
      <c r="A13600" s="22"/>
      <c r="B13600" s="22"/>
      <c r="G13600" s="23"/>
      <c r="V13600"/>
    </row>
    <row r="13601" spans="1:22" s="1" customFormat="1" ht="15.75" x14ac:dyDescent="0.25">
      <c r="A13601" s="22"/>
      <c r="B13601" s="22"/>
      <c r="G13601" s="23"/>
      <c r="V13601"/>
    </row>
    <row r="13602" spans="1:22" s="1" customFormat="1" ht="15.75" x14ac:dyDescent="0.25">
      <c r="A13602" s="22"/>
      <c r="B13602" s="22"/>
      <c r="G13602" s="23"/>
      <c r="V13602"/>
    </row>
    <row r="13603" spans="1:22" s="1" customFormat="1" ht="15.75" x14ac:dyDescent="0.25">
      <c r="A13603" s="22"/>
      <c r="B13603" s="22"/>
      <c r="G13603" s="23"/>
      <c r="V13603"/>
    </row>
    <row r="13604" spans="1:22" s="1" customFormat="1" ht="15.75" x14ac:dyDescent="0.25">
      <c r="A13604" s="22"/>
      <c r="B13604" s="22"/>
      <c r="G13604" s="23"/>
      <c r="V13604"/>
    </row>
    <row r="13605" spans="1:22" s="1" customFormat="1" ht="15.75" x14ac:dyDescent="0.25">
      <c r="A13605" s="22"/>
      <c r="B13605" s="22"/>
      <c r="G13605" s="23"/>
      <c r="V13605"/>
    </row>
    <row r="13606" spans="1:22" s="1" customFormat="1" ht="15.75" x14ac:dyDescent="0.25">
      <c r="A13606" s="22"/>
      <c r="B13606" s="22"/>
      <c r="G13606" s="23"/>
      <c r="V13606"/>
    </row>
    <row r="13607" spans="1:22" s="1" customFormat="1" ht="15.75" x14ac:dyDescent="0.25">
      <c r="A13607" s="22"/>
      <c r="B13607" s="22"/>
      <c r="G13607" s="23"/>
      <c r="V13607"/>
    </row>
    <row r="13608" spans="1:22" s="1" customFormat="1" ht="15.75" x14ac:dyDescent="0.25">
      <c r="A13608" s="22"/>
      <c r="B13608" s="22"/>
      <c r="G13608" s="23"/>
      <c r="V13608"/>
    </row>
    <row r="13609" spans="1:22" s="1" customFormat="1" ht="15.75" x14ac:dyDescent="0.25">
      <c r="A13609" s="22"/>
      <c r="B13609" s="22"/>
      <c r="G13609" s="23"/>
      <c r="V13609"/>
    </row>
    <row r="13610" spans="1:22" s="1" customFormat="1" ht="15.75" x14ac:dyDescent="0.25">
      <c r="A13610" s="22"/>
      <c r="B13610" s="22"/>
      <c r="G13610" s="23"/>
      <c r="V13610"/>
    </row>
    <row r="13611" spans="1:22" s="1" customFormat="1" ht="15.75" x14ac:dyDescent="0.25">
      <c r="A13611" s="22"/>
      <c r="B13611" s="22"/>
      <c r="G13611" s="23"/>
      <c r="V13611"/>
    </row>
    <row r="13612" spans="1:22" s="1" customFormat="1" ht="15.75" x14ac:dyDescent="0.25">
      <c r="A13612" s="22"/>
      <c r="B13612" s="22"/>
      <c r="G13612" s="23"/>
      <c r="V13612"/>
    </row>
    <row r="13613" spans="1:22" s="1" customFormat="1" ht="15.75" x14ac:dyDescent="0.25">
      <c r="A13613" s="22"/>
      <c r="B13613" s="22"/>
      <c r="G13613" s="23"/>
      <c r="V13613"/>
    </row>
    <row r="13614" spans="1:22" s="1" customFormat="1" ht="15.75" x14ac:dyDescent="0.25">
      <c r="A13614" s="22"/>
      <c r="B13614" s="22"/>
      <c r="G13614" s="23"/>
      <c r="V13614"/>
    </row>
    <row r="13615" spans="1:22" s="1" customFormat="1" ht="15.75" x14ac:dyDescent="0.25">
      <c r="A13615" s="22"/>
      <c r="B13615" s="22"/>
      <c r="G13615" s="23"/>
      <c r="V13615"/>
    </row>
    <row r="13616" spans="1:22" s="1" customFormat="1" ht="15.75" x14ac:dyDescent="0.25">
      <c r="A13616" s="22"/>
      <c r="B13616" s="22"/>
      <c r="G13616" s="23"/>
      <c r="V13616"/>
    </row>
    <row r="13617" spans="1:22" s="1" customFormat="1" ht="15.75" x14ac:dyDescent="0.25">
      <c r="A13617" s="22"/>
      <c r="B13617" s="22"/>
      <c r="G13617" s="23"/>
      <c r="V13617"/>
    </row>
    <row r="13618" spans="1:22" s="1" customFormat="1" ht="15.75" x14ac:dyDescent="0.25">
      <c r="A13618" s="22"/>
      <c r="B13618" s="22"/>
      <c r="G13618" s="23"/>
      <c r="V13618"/>
    </row>
    <row r="13619" spans="1:22" s="1" customFormat="1" ht="15.75" x14ac:dyDescent="0.25">
      <c r="A13619" s="22"/>
      <c r="B13619" s="22"/>
      <c r="G13619" s="23"/>
      <c r="V13619"/>
    </row>
    <row r="13620" spans="1:22" s="1" customFormat="1" ht="15.75" x14ac:dyDescent="0.25">
      <c r="A13620" s="22"/>
      <c r="B13620" s="22"/>
      <c r="G13620" s="23"/>
      <c r="V13620"/>
    </row>
    <row r="13621" spans="1:22" s="1" customFormat="1" ht="15.75" x14ac:dyDescent="0.25">
      <c r="A13621" s="22"/>
      <c r="B13621" s="22"/>
      <c r="G13621" s="23"/>
      <c r="V13621"/>
    </row>
    <row r="13622" spans="1:22" s="1" customFormat="1" ht="15.75" x14ac:dyDescent="0.25">
      <c r="A13622" s="22"/>
      <c r="B13622" s="22"/>
      <c r="G13622" s="23"/>
      <c r="V13622"/>
    </row>
    <row r="13623" spans="1:22" s="1" customFormat="1" ht="15.75" x14ac:dyDescent="0.25">
      <c r="A13623" s="22"/>
      <c r="B13623" s="22"/>
      <c r="G13623" s="23"/>
      <c r="V13623"/>
    </row>
    <row r="13624" spans="1:22" s="1" customFormat="1" ht="15.75" x14ac:dyDescent="0.25">
      <c r="A13624" s="22"/>
      <c r="B13624" s="22"/>
      <c r="G13624" s="23"/>
      <c r="V13624"/>
    </row>
    <row r="13625" spans="1:22" s="1" customFormat="1" ht="15.75" x14ac:dyDescent="0.25">
      <c r="A13625" s="22"/>
      <c r="B13625" s="22"/>
      <c r="G13625" s="23"/>
      <c r="V13625"/>
    </row>
    <row r="13626" spans="1:22" s="1" customFormat="1" ht="15.75" x14ac:dyDescent="0.25">
      <c r="A13626" s="22"/>
      <c r="B13626" s="22"/>
      <c r="G13626" s="23"/>
      <c r="V13626"/>
    </row>
    <row r="13627" spans="1:22" s="1" customFormat="1" ht="15.75" x14ac:dyDescent="0.25">
      <c r="A13627" s="22"/>
      <c r="B13627" s="22"/>
      <c r="G13627" s="23"/>
      <c r="V13627"/>
    </row>
    <row r="13628" spans="1:22" s="1" customFormat="1" ht="15.75" x14ac:dyDescent="0.25">
      <c r="A13628" s="22"/>
      <c r="B13628" s="22"/>
      <c r="G13628" s="23"/>
      <c r="V13628"/>
    </row>
    <row r="13629" spans="1:22" s="1" customFormat="1" ht="15.75" x14ac:dyDescent="0.25">
      <c r="A13629" s="22"/>
      <c r="B13629" s="22"/>
      <c r="G13629" s="23"/>
      <c r="V13629"/>
    </row>
    <row r="13630" spans="1:22" s="1" customFormat="1" ht="15.75" x14ac:dyDescent="0.25">
      <c r="A13630" s="22"/>
      <c r="B13630" s="22"/>
      <c r="G13630" s="23"/>
      <c r="V13630"/>
    </row>
    <row r="13631" spans="1:22" s="1" customFormat="1" ht="15.75" x14ac:dyDescent="0.25">
      <c r="A13631" s="22"/>
      <c r="B13631" s="22"/>
      <c r="G13631" s="23"/>
      <c r="V13631"/>
    </row>
    <row r="13632" spans="1:22" s="1" customFormat="1" ht="15.75" x14ac:dyDescent="0.25">
      <c r="A13632" s="22"/>
      <c r="B13632" s="22"/>
      <c r="G13632" s="23"/>
      <c r="V13632"/>
    </row>
    <row r="13633" spans="1:22" s="1" customFormat="1" ht="15.75" x14ac:dyDescent="0.25">
      <c r="A13633" s="22"/>
      <c r="B13633" s="22"/>
      <c r="G13633" s="23"/>
      <c r="V13633"/>
    </row>
    <row r="13634" spans="1:22" s="1" customFormat="1" ht="15.75" x14ac:dyDescent="0.25">
      <c r="A13634" s="22"/>
      <c r="B13634" s="22"/>
      <c r="G13634" s="23"/>
      <c r="V13634"/>
    </row>
    <row r="13635" spans="1:22" s="1" customFormat="1" ht="15.75" x14ac:dyDescent="0.25">
      <c r="A13635" s="22"/>
      <c r="B13635" s="22"/>
      <c r="G13635" s="23"/>
      <c r="V13635"/>
    </row>
    <row r="13636" spans="1:22" s="1" customFormat="1" ht="15.75" x14ac:dyDescent="0.25">
      <c r="A13636" s="22"/>
      <c r="B13636" s="22"/>
      <c r="G13636" s="23"/>
      <c r="V13636"/>
    </row>
    <row r="13637" spans="1:22" s="1" customFormat="1" ht="15.75" x14ac:dyDescent="0.25">
      <c r="A13637" s="22"/>
      <c r="B13637" s="22"/>
      <c r="G13637" s="23"/>
      <c r="V13637"/>
    </row>
    <row r="13638" spans="1:22" s="1" customFormat="1" ht="15.75" x14ac:dyDescent="0.25">
      <c r="A13638" s="22"/>
      <c r="B13638" s="22"/>
      <c r="G13638" s="23"/>
      <c r="V13638"/>
    </row>
    <row r="13639" spans="1:22" s="1" customFormat="1" ht="15.75" x14ac:dyDescent="0.25">
      <c r="A13639" s="22"/>
      <c r="B13639" s="22"/>
      <c r="G13639" s="23"/>
      <c r="V13639"/>
    </row>
    <row r="13640" spans="1:22" s="1" customFormat="1" ht="15.75" x14ac:dyDescent="0.25">
      <c r="A13640" s="22"/>
      <c r="B13640" s="22"/>
      <c r="G13640" s="23"/>
      <c r="V13640"/>
    </row>
    <row r="13641" spans="1:22" s="1" customFormat="1" ht="15.75" x14ac:dyDescent="0.25">
      <c r="A13641" s="22"/>
      <c r="B13641" s="22"/>
      <c r="G13641" s="23"/>
      <c r="V13641"/>
    </row>
    <row r="13642" spans="1:22" s="1" customFormat="1" ht="15.75" x14ac:dyDescent="0.25">
      <c r="A13642" s="22"/>
      <c r="B13642" s="22"/>
      <c r="G13642" s="23"/>
      <c r="V13642"/>
    </row>
    <row r="13643" spans="1:22" s="1" customFormat="1" ht="15.75" x14ac:dyDescent="0.25">
      <c r="A13643" s="22"/>
      <c r="B13643" s="22"/>
      <c r="G13643" s="23"/>
      <c r="V13643"/>
    </row>
    <row r="13644" spans="1:22" s="1" customFormat="1" ht="15.75" x14ac:dyDescent="0.25">
      <c r="A13644" s="22"/>
      <c r="B13644" s="22"/>
      <c r="G13644" s="23"/>
      <c r="V13644"/>
    </row>
    <row r="13645" spans="1:22" s="1" customFormat="1" ht="15.75" x14ac:dyDescent="0.25">
      <c r="A13645" s="22"/>
      <c r="B13645" s="22"/>
      <c r="G13645" s="23"/>
      <c r="V13645"/>
    </row>
    <row r="13646" spans="1:22" s="1" customFormat="1" ht="15.75" x14ac:dyDescent="0.25">
      <c r="A13646" s="22"/>
      <c r="B13646" s="22"/>
      <c r="G13646" s="23"/>
      <c r="V13646"/>
    </row>
    <row r="13647" spans="1:22" s="1" customFormat="1" ht="15.75" x14ac:dyDescent="0.25">
      <c r="A13647" s="22"/>
      <c r="B13647" s="22"/>
      <c r="G13647" s="23"/>
      <c r="V13647"/>
    </row>
    <row r="13648" spans="1:22" s="1" customFormat="1" ht="15.75" x14ac:dyDescent="0.25">
      <c r="A13648" s="22"/>
      <c r="B13648" s="22"/>
      <c r="G13648" s="23"/>
      <c r="V13648"/>
    </row>
    <row r="13649" spans="1:22" s="1" customFormat="1" ht="15.75" x14ac:dyDescent="0.25">
      <c r="A13649" s="22"/>
      <c r="B13649" s="22"/>
      <c r="G13649" s="23"/>
      <c r="V13649"/>
    </row>
    <row r="13650" spans="1:22" s="1" customFormat="1" ht="15.75" x14ac:dyDescent="0.25">
      <c r="A13650" s="22"/>
      <c r="B13650" s="22"/>
      <c r="G13650" s="23"/>
      <c r="V13650"/>
    </row>
    <row r="13651" spans="1:22" s="1" customFormat="1" ht="15.75" x14ac:dyDescent="0.25">
      <c r="A13651" s="22"/>
      <c r="B13651" s="22"/>
      <c r="G13651" s="23"/>
      <c r="V13651"/>
    </row>
    <row r="13652" spans="1:22" s="1" customFormat="1" ht="15.75" x14ac:dyDescent="0.25">
      <c r="A13652" s="22"/>
      <c r="B13652" s="22"/>
      <c r="G13652" s="23"/>
      <c r="V13652"/>
    </row>
    <row r="13653" spans="1:22" s="1" customFormat="1" ht="15.75" x14ac:dyDescent="0.25">
      <c r="A13653" s="22"/>
      <c r="B13653" s="22"/>
      <c r="G13653" s="23"/>
      <c r="V13653"/>
    </row>
    <row r="13654" spans="1:22" s="1" customFormat="1" ht="15.75" x14ac:dyDescent="0.25">
      <c r="A13654" s="22"/>
      <c r="B13654" s="22"/>
      <c r="G13654" s="23"/>
      <c r="V13654"/>
    </row>
    <row r="13655" spans="1:22" s="1" customFormat="1" ht="15.75" x14ac:dyDescent="0.25">
      <c r="A13655" s="22"/>
      <c r="B13655" s="22"/>
      <c r="G13655" s="23"/>
      <c r="V13655"/>
    </row>
    <row r="13656" spans="1:22" s="1" customFormat="1" ht="15.75" x14ac:dyDescent="0.25">
      <c r="A13656" s="22"/>
      <c r="B13656" s="22"/>
      <c r="G13656" s="23"/>
      <c r="V13656"/>
    </row>
    <row r="13657" spans="1:22" s="1" customFormat="1" ht="15.75" x14ac:dyDescent="0.25">
      <c r="A13657" s="22"/>
      <c r="B13657" s="22"/>
      <c r="G13657" s="23"/>
      <c r="V13657"/>
    </row>
    <row r="13658" spans="1:22" s="1" customFormat="1" ht="15.75" x14ac:dyDescent="0.25">
      <c r="A13658" s="22"/>
      <c r="B13658" s="22"/>
      <c r="G13658" s="23"/>
      <c r="V13658"/>
    </row>
    <row r="13659" spans="1:22" s="1" customFormat="1" ht="15.75" x14ac:dyDescent="0.25">
      <c r="A13659" s="22"/>
      <c r="B13659" s="22"/>
      <c r="G13659" s="23"/>
      <c r="V13659"/>
    </row>
    <row r="13660" spans="1:22" s="1" customFormat="1" ht="15.75" x14ac:dyDescent="0.25">
      <c r="A13660" s="22"/>
      <c r="B13660" s="22"/>
      <c r="G13660" s="23"/>
      <c r="V13660"/>
    </row>
    <row r="13661" spans="1:22" s="1" customFormat="1" ht="15.75" x14ac:dyDescent="0.25">
      <c r="A13661" s="22"/>
      <c r="B13661" s="22"/>
      <c r="G13661" s="23"/>
      <c r="V13661"/>
    </row>
    <row r="13662" spans="1:22" s="1" customFormat="1" ht="15.75" x14ac:dyDescent="0.25">
      <c r="A13662" s="22"/>
      <c r="B13662" s="22"/>
      <c r="G13662" s="23"/>
      <c r="V13662"/>
    </row>
    <row r="13663" spans="1:22" s="1" customFormat="1" ht="15.75" x14ac:dyDescent="0.25">
      <c r="A13663" s="22"/>
      <c r="B13663" s="22"/>
      <c r="G13663" s="23"/>
      <c r="V13663"/>
    </row>
    <row r="13664" spans="1:22" s="1" customFormat="1" ht="15.75" x14ac:dyDescent="0.25">
      <c r="A13664" s="22"/>
      <c r="B13664" s="22"/>
      <c r="G13664" s="23"/>
      <c r="V13664"/>
    </row>
    <row r="13665" spans="1:22" s="1" customFormat="1" ht="15.75" x14ac:dyDescent="0.25">
      <c r="A13665" s="22"/>
      <c r="B13665" s="22"/>
      <c r="G13665" s="23"/>
      <c r="V13665"/>
    </row>
    <row r="13666" spans="1:22" s="1" customFormat="1" ht="15.75" x14ac:dyDescent="0.25">
      <c r="A13666" s="22"/>
      <c r="B13666" s="22"/>
      <c r="G13666" s="23"/>
      <c r="V13666"/>
    </row>
    <row r="13667" spans="1:22" s="1" customFormat="1" ht="15.75" x14ac:dyDescent="0.25">
      <c r="A13667" s="22"/>
      <c r="B13667" s="22"/>
      <c r="G13667" s="23"/>
      <c r="V13667"/>
    </row>
    <row r="13668" spans="1:22" s="1" customFormat="1" ht="15.75" x14ac:dyDescent="0.25">
      <c r="A13668" s="22"/>
      <c r="B13668" s="22"/>
      <c r="G13668" s="23"/>
      <c r="V13668"/>
    </row>
    <row r="13669" spans="1:22" s="1" customFormat="1" ht="15.75" x14ac:dyDescent="0.25">
      <c r="A13669" s="22"/>
      <c r="B13669" s="22"/>
      <c r="G13669" s="23"/>
      <c r="V13669"/>
    </row>
    <row r="13670" spans="1:22" s="1" customFormat="1" ht="15.75" x14ac:dyDescent="0.25">
      <c r="A13670" s="22"/>
      <c r="B13670" s="22"/>
      <c r="G13670" s="23"/>
      <c r="V13670"/>
    </row>
    <row r="13671" spans="1:22" s="1" customFormat="1" ht="15.75" x14ac:dyDescent="0.25">
      <c r="A13671" s="22"/>
      <c r="B13671" s="22"/>
      <c r="G13671" s="23"/>
      <c r="V13671"/>
    </row>
    <row r="13672" spans="1:22" s="1" customFormat="1" ht="15.75" x14ac:dyDescent="0.25">
      <c r="A13672" s="22"/>
      <c r="B13672" s="22"/>
      <c r="G13672" s="23"/>
      <c r="V13672"/>
    </row>
    <row r="13673" spans="1:22" s="1" customFormat="1" ht="15.75" x14ac:dyDescent="0.25">
      <c r="A13673" s="22"/>
      <c r="B13673" s="22"/>
      <c r="G13673" s="23"/>
      <c r="V13673"/>
    </row>
    <row r="13674" spans="1:22" s="1" customFormat="1" ht="15.75" x14ac:dyDescent="0.25">
      <c r="A13674" s="22"/>
      <c r="B13674" s="22"/>
      <c r="G13674" s="23"/>
      <c r="V13674"/>
    </row>
    <row r="13675" spans="1:22" s="1" customFormat="1" ht="15.75" x14ac:dyDescent="0.25">
      <c r="A13675" s="22"/>
      <c r="B13675" s="22"/>
      <c r="G13675" s="23"/>
      <c r="V13675"/>
    </row>
    <row r="13676" spans="1:22" s="1" customFormat="1" ht="15.75" x14ac:dyDescent="0.25">
      <c r="A13676" s="22"/>
      <c r="B13676" s="22"/>
      <c r="G13676" s="23"/>
      <c r="V13676"/>
    </row>
    <row r="13677" spans="1:22" s="1" customFormat="1" ht="15.75" x14ac:dyDescent="0.25">
      <c r="A13677" s="22"/>
      <c r="B13677" s="22"/>
      <c r="G13677" s="23"/>
      <c r="V13677"/>
    </row>
    <row r="13678" spans="1:22" s="1" customFormat="1" ht="15.75" x14ac:dyDescent="0.25">
      <c r="A13678" s="22"/>
      <c r="B13678" s="22"/>
      <c r="G13678" s="23"/>
      <c r="V13678"/>
    </row>
    <row r="13679" spans="1:22" s="1" customFormat="1" ht="15.75" x14ac:dyDescent="0.25">
      <c r="A13679" s="22"/>
      <c r="B13679" s="22"/>
      <c r="G13679" s="23"/>
      <c r="V13679"/>
    </row>
    <row r="13680" spans="1:22" s="1" customFormat="1" ht="15.75" x14ac:dyDescent="0.25">
      <c r="A13680" s="22"/>
      <c r="B13680" s="22"/>
      <c r="G13680" s="23"/>
      <c r="V13680"/>
    </row>
    <row r="13681" spans="1:22" s="1" customFormat="1" ht="15.75" x14ac:dyDescent="0.25">
      <c r="A13681" s="22"/>
      <c r="B13681" s="22"/>
      <c r="G13681" s="23"/>
      <c r="V13681"/>
    </row>
    <row r="13682" spans="1:22" s="1" customFormat="1" ht="15.75" x14ac:dyDescent="0.25">
      <c r="A13682" s="22"/>
      <c r="B13682" s="22"/>
      <c r="G13682" s="23"/>
      <c r="V13682"/>
    </row>
    <row r="13683" spans="1:22" s="1" customFormat="1" ht="15.75" x14ac:dyDescent="0.25">
      <c r="A13683" s="22"/>
      <c r="B13683" s="22"/>
      <c r="G13683" s="23"/>
      <c r="V13683"/>
    </row>
    <row r="13684" spans="1:22" s="1" customFormat="1" ht="15.75" x14ac:dyDescent="0.25">
      <c r="A13684" s="22"/>
      <c r="B13684" s="22"/>
      <c r="G13684" s="23"/>
      <c r="V13684"/>
    </row>
    <row r="13685" spans="1:22" s="1" customFormat="1" ht="15.75" x14ac:dyDescent="0.25">
      <c r="A13685" s="22"/>
      <c r="B13685" s="22"/>
      <c r="G13685" s="23"/>
      <c r="V13685"/>
    </row>
    <row r="13686" spans="1:22" s="1" customFormat="1" ht="15.75" x14ac:dyDescent="0.25">
      <c r="A13686" s="22"/>
      <c r="B13686" s="22"/>
      <c r="G13686" s="23"/>
      <c r="V13686"/>
    </row>
    <row r="13687" spans="1:22" s="1" customFormat="1" ht="15.75" x14ac:dyDescent="0.25">
      <c r="A13687" s="22"/>
      <c r="B13687" s="22"/>
      <c r="G13687" s="23"/>
      <c r="V13687"/>
    </row>
    <row r="13688" spans="1:22" s="1" customFormat="1" ht="15.75" x14ac:dyDescent="0.25">
      <c r="A13688" s="22"/>
      <c r="B13688" s="22"/>
      <c r="G13688" s="23"/>
      <c r="V13688"/>
    </row>
    <row r="13689" spans="1:22" s="1" customFormat="1" ht="15.75" x14ac:dyDescent="0.25">
      <c r="A13689" s="22"/>
      <c r="B13689" s="22"/>
      <c r="G13689" s="23"/>
      <c r="V13689"/>
    </row>
    <row r="13690" spans="1:22" s="1" customFormat="1" ht="15.75" x14ac:dyDescent="0.25">
      <c r="A13690" s="22"/>
      <c r="B13690" s="22"/>
      <c r="G13690" s="23"/>
      <c r="V13690"/>
    </row>
    <row r="13691" spans="1:22" s="1" customFormat="1" ht="15.75" x14ac:dyDescent="0.25">
      <c r="A13691" s="22"/>
      <c r="B13691" s="22"/>
      <c r="G13691" s="23"/>
      <c r="V13691"/>
    </row>
    <row r="13692" spans="1:22" s="1" customFormat="1" ht="15.75" x14ac:dyDescent="0.25">
      <c r="A13692" s="22"/>
      <c r="B13692" s="22"/>
      <c r="G13692" s="23"/>
      <c r="V13692"/>
    </row>
    <row r="13693" spans="1:22" s="1" customFormat="1" ht="15.75" x14ac:dyDescent="0.25">
      <c r="A13693" s="22"/>
      <c r="B13693" s="22"/>
      <c r="G13693" s="23"/>
      <c r="V13693"/>
    </row>
    <row r="13694" spans="1:22" s="1" customFormat="1" ht="15.75" x14ac:dyDescent="0.25">
      <c r="A13694" s="22"/>
      <c r="B13694" s="22"/>
      <c r="G13694" s="23"/>
      <c r="V13694"/>
    </row>
    <row r="13695" spans="1:22" s="1" customFormat="1" ht="15.75" x14ac:dyDescent="0.25">
      <c r="A13695" s="22"/>
      <c r="B13695" s="22"/>
      <c r="G13695" s="23"/>
      <c r="V13695"/>
    </row>
    <row r="13696" spans="1:22" s="1" customFormat="1" ht="15.75" x14ac:dyDescent="0.25">
      <c r="A13696" s="22"/>
      <c r="B13696" s="22"/>
      <c r="G13696" s="23"/>
      <c r="V13696"/>
    </row>
    <row r="13697" spans="1:22" s="1" customFormat="1" ht="15.75" x14ac:dyDescent="0.25">
      <c r="A13697" s="22"/>
      <c r="B13697" s="22"/>
      <c r="G13697" s="23"/>
      <c r="V13697"/>
    </row>
    <row r="13698" spans="1:22" s="1" customFormat="1" ht="15.75" x14ac:dyDescent="0.25">
      <c r="A13698" s="22"/>
      <c r="B13698" s="22"/>
      <c r="G13698" s="23"/>
      <c r="V13698"/>
    </row>
    <row r="13699" spans="1:22" s="1" customFormat="1" ht="15.75" x14ac:dyDescent="0.25">
      <c r="A13699" s="22"/>
      <c r="B13699" s="22"/>
      <c r="G13699" s="23"/>
      <c r="V13699"/>
    </row>
    <row r="13700" spans="1:22" s="1" customFormat="1" ht="15.75" x14ac:dyDescent="0.25">
      <c r="A13700" s="22"/>
      <c r="B13700" s="22"/>
      <c r="G13700" s="23"/>
      <c r="V13700"/>
    </row>
    <row r="13701" spans="1:22" s="1" customFormat="1" ht="15.75" x14ac:dyDescent="0.25">
      <c r="A13701" s="22"/>
      <c r="B13701" s="22"/>
      <c r="G13701" s="23"/>
      <c r="V13701"/>
    </row>
    <row r="13702" spans="1:22" s="1" customFormat="1" ht="15.75" x14ac:dyDescent="0.25">
      <c r="A13702" s="22"/>
      <c r="B13702" s="22"/>
      <c r="G13702" s="23"/>
      <c r="V13702"/>
    </row>
    <row r="13703" spans="1:22" s="1" customFormat="1" ht="15.75" x14ac:dyDescent="0.25">
      <c r="A13703" s="22"/>
      <c r="B13703" s="22"/>
      <c r="G13703" s="23"/>
      <c r="V13703"/>
    </row>
    <row r="13704" spans="1:22" s="1" customFormat="1" ht="15.75" x14ac:dyDescent="0.25">
      <c r="A13704" s="22"/>
      <c r="B13704" s="22"/>
      <c r="G13704" s="23"/>
      <c r="V13704"/>
    </row>
    <row r="13705" spans="1:22" s="1" customFormat="1" ht="15.75" x14ac:dyDescent="0.25">
      <c r="A13705" s="22"/>
      <c r="B13705" s="22"/>
      <c r="G13705" s="23"/>
      <c r="V13705"/>
    </row>
    <row r="13706" spans="1:22" s="1" customFormat="1" ht="15.75" x14ac:dyDescent="0.25">
      <c r="A13706" s="22"/>
      <c r="B13706" s="22"/>
      <c r="G13706" s="23"/>
      <c r="V13706"/>
    </row>
    <row r="13707" spans="1:22" s="1" customFormat="1" ht="15.75" x14ac:dyDescent="0.25">
      <c r="A13707" s="22"/>
      <c r="B13707" s="22"/>
      <c r="G13707" s="23"/>
      <c r="V13707"/>
    </row>
    <row r="13708" spans="1:22" s="1" customFormat="1" ht="15.75" x14ac:dyDescent="0.25">
      <c r="A13708" s="22"/>
      <c r="B13708" s="22"/>
      <c r="G13708" s="23"/>
      <c r="V13708"/>
    </row>
    <row r="13709" spans="1:22" s="1" customFormat="1" ht="15.75" x14ac:dyDescent="0.25">
      <c r="A13709" s="22"/>
      <c r="B13709" s="22"/>
      <c r="G13709" s="23"/>
      <c r="V13709"/>
    </row>
    <row r="13710" spans="1:22" s="1" customFormat="1" ht="15.75" x14ac:dyDescent="0.25">
      <c r="A13710" s="22"/>
      <c r="B13710" s="22"/>
      <c r="G13710" s="23"/>
      <c r="V13710"/>
    </row>
    <row r="13711" spans="1:22" s="1" customFormat="1" ht="15.75" x14ac:dyDescent="0.25">
      <c r="A13711" s="22"/>
      <c r="B13711" s="22"/>
      <c r="G13711" s="23"/>
      <c r="V13711"/>
    </row>
    <row r="13712" spans="1:22" s="1" customFormat="1" ht="15.75" x14ac:dyDescent="0.25">
      <c r="A13712" s="22"/>
      <c r="B13712" s="22"/>
      <c r="G13712" s="23"/>
      <c r="V13712"/>
    </row>
    <row r="13713" spans="1:22" s="1" customFormat="1" ht="15.75" x14ac:dyDescent="0.25">
      <c r="A13713" s="22"/>
      <c r="B13713" s="22"/>
      <c r="G13713" s="23"/>
      <c r="V13713"/>
    </row>
    <row r="13714" spans="1:22" s="1" customFormat="1" ht="15.75" x14ac:dyDescent="0.25">
      <c r="A13714" s="22"/>
      <c r="B13714" s="22"/>
      <c r="G13714" s="23"/>
      <c r="V13714"/>
    </row>
    <row r="13715" spans="1:22" s="1" customFormat="1" ht="15.75" x14ac:dyDescent="0.25">
      <c r="A13715" s="22"/>
      <c r="B13715" s="22"/>
      <c r="G13715" s="23"/>
      <c r="V13715"/>
    </row>
    <row r="13716" spans="1:22" s="1" customFormat="1" ht="15.75" x14ac:dyDescent="0.25">
      <c r="A13716" s="22"/>
      <c r="B13716" s="22"/>
      <c r="G13716" s="23"/>
      <c r="V13716"/>
    </row>
    <row r="13717" spans="1:22" s="1" customFormat="1" ht="15.75" x14ac:dyDescent="0.25">
      <c r="A13717" s="22"/>
      <c r="B13717" s="22"/>
      <c r="G13717" s="23"/>
      <c r="V13717"/>
    </row>
    <row r="13718" spans="1:22" s="1" customFormat="1" ht="15.75" x14ac:dyDescent="0.25">
      <c r="A13718" s="22"/>
      <c r="B13718" s="22"/>
      <c r="G13718" s="23"/>
      <c r="V13718"/>
    </row>
    <row r="13719" spans="1:22" s="1" customFormat="1" ht="15.75" x14ac:dyDescent="0.25">
      <c r="A13719" s="22"/>
      <c r="B13719" s="22"/>
      <c r="G13719" s="23"/>
      <c r="V13719"/>
    </row>
    <row r="13720" spans="1:22" s="1" customFormat="1" ht="15.75" x14ac:dyDescent="0.25">
      <c r="A13720" s="22"/>
      <c r="B13720" s="22"/>
      <c r="G13720" s="23"/>
      <c r="V13720"/>
    </row>
    <row r="13721" spans="1:22" s="1" customFormat="1" ht="15.75" x14ac:dyDescent="0.25">
      <c r="A13721" s="22"/>
      <c r="B13721" s="22"/>
      <c r="G13721" s="23"/>
      <c r="V13721"/>
    </row>
    <row r="13722" spans="1:22" s="1" customFormat="1" ht="15.75" x14ac:dyDescent="0.25">
      <c r="A13722" s="22"/>
      <c r="B13722" s="22"/>
      <c r="G13722" s="23"/>
      <c r="V13722"/>
    </row>
    <row r="13723" spans="1:22" s="1" customFormat="1" ht="15.75" x14ac:dyDescent="0.25">
      <c r="A13723" s="22"/>
      <c r="B13723" s="22"/>
      <c r="G13723" s="23"/>
      <c r="V13723"/>
    </row>
    <row r="13724" spans="1:22" s="1" customFormat="1" ht="15.75" x14ac:dyDescent="0.25">
      <c r="A13724" s="22"/>
      <c r="B13724" s="22"/>
      <c r="G13724" s="23"/>
      <c r="V13724"/>
    </row>
    <row r="13725" spans="1:22" s="1" customFormat="1" ht="15.75" x14ac:dyDescent="0.25">
      <c r="A13725" s="22"/>
      <c r="B13725" s="22"/>
      <c r="G13725" s="23"/>
      <c r="V13725"/>
    </row>
    <row r="13726" spans="1:22" s="1" customFormat="1" ht="15.75" x14ac:dyDescent="0.25">
      <c r="A13726" s="22"/>
      <c r="B13726" s="22"/>
      <c r="G13726" s="23"/>
      <c r="V13726"/>
    </row>
    <row r="13727" spans="1:22" s="1" customFormat="1" ht="15.75" x14ac:dyDescent="0.25">
      <c r="A13727" s="22"/>
      <c r="B13727" s="22"/>
      <c r="G13727" s="23"/>
      <c r="V13727"/>
    </row>
    <row r="13728" spans="1:22" s="1" customFormat="1" ht="15.75" x14ac:dyDescent="0.25">
      <c r="A13728" s="22"/>
      <c r="B13728" s="22"/>
      <c r="G13728" s="23"/>
      <c r="V13728"/>
    </row>
    <row r="13729" spans="1:22" s="1" customFormat="1" ht="15.75" x14ac:dyDescent="0.25">
      <c r="A13729" s="22"/>
      <c r="B13729" s="22"/>
      <c r="G13729" s="23"/>
      <c r="V13729"/>
    </row>
    <row r="13730" spans="1:22" s="1" customFormat="1" ht="15.75" x14ac:dyDescent="0.25">
      <c r="A13730" s="22"/>
      <c r="B13730" s="22"/>
      <c r="G13730" s="23"/>
      <c r="V13730"/>
    </row>
    <row r="13731" spans="1:22" s="1" customFormat="1" ht="15.75" x14ac:dyDescent="0.25">
      <c r="A13731" s="22"/>
      <c r="B13731" s="22"/>
      <c r="G13731" s="23"/>
      <c r="V13731"/>
    </row>
    <row r="13732" spans="1:22" s="1" customFormat="1" ht="15.75" x14ac:dyDescent="0.25">
      <c r="A13732" s="22"/>
      <c r="B13732" s="22"/>
      <c r="G13732" s="23"/>
      <c r="V13732"/>
    </row>
    <row r="13733" spans="1:22" s="1" customFormat="1" ht="15.75" x14ac:dyDescent="0.25">
      <c r="A13733" s="22"/>
      <c r="B13733" s="22"/>
      <c r="G13733" s="23"/>
      <c r="V13733"/>
    </row>
    <row r="13734" spans="1:22" s="1" customFormat="1" ht="15.75" x14ac:dyDescent="0.25">
      <c r="A13734" s="22"/>
      <c r="B13734" s="22"/>
      <c r="G13734" s="23"/>
      <c r="V13734"/>
    </row>
    <row r="13735" spans="1:22" s="1" customFormat="1" ht="15.75" x14ac:dyDescent="0.25">
      <c r="A13735" s="22"/>
      <c r="B13735" s="22"/>
      <c r="G13735" s="23"/>
      <c r="V13735"/>
    </row>
    <row r="13736" spans="1:22" s="1" customFormat="1" ht="15.75" x14ac:dyDescent="0.25">
      <c r="A13736" s="22"/>
      <c r="B13736" s="22"/>
      <c r="G13736" s="23"/>
      <c r="V13736"/>
    </row>
    <row r="13737" spans="1:22" s="1" customFormat="1" ht="15.75" x14ac:dyDescent="0.25">
      <c r="A13737" s="22"/>
      <c r="B13737" s="22"/>
      <c r="G13737" s="23"/>
      <c r="V13737"/>
    </row>
    <row r="13738" spans="1:22" s="1" customFormat="1" ht="15.75" x14ac:dyDescent="0.25">
      <c r="A13738" s="22"/>
      <c r="B13738" s="22"/>
      <c r="G13738" s="23"/>
      <c r="V13738"/>
    </row>
    <row r="13739" spans="1:22" s="1" customFormat="1" ht="15.75" x14ac:dyDescent="0.25">
      <c r="A13739" s="22"/>
      <c r="B13739" s="22"/>
      <c r="G13739" s="23"/>
      <c r="V13739"/>
    </row>
    <row r="13740" spans="1:22" s="1" customFormat="1" ht="15.75" x14ac:dyDescent="0.25">
      <c r="A13740" s="22"/>
      <c r="B13740" s="22"/>
      <c r="G13740" s="23"/>
      <c r="V13740"/>
    </row>
    <row r="13741" spans="1:22" s="1" customFormat="1" ht="15.75" x14ac:dyDescent="0.25">
      <c r="A13741" s="22"/>
      <c r="B13741" s="22"/>
      <c r="G13741" s="23"/>
      <c r="V13741"/>
    </row>
    <row r="13742" spans="1:22" s="1" customFormat="1" ht="15.75" x14ac:dyDescent="0.25">
      <c r="A13742" s="22"/>
      <c r="B13742" s="22"/>
      <c r="G13742" s="23"/>
      <c r="V13742"/>
    </row>
    <row r="13743" spans="1:22" s="1" customFormat="1" ht="15.75" x14ac:dyDescent="0.25">
      <c r="A13743" s="22"/>
      <c r="B13743" s="22"/>
      <c r="G13743" s="23"/>
      <c r="V13743"/>
    </row>
    <row r="13744" spans="1:22" s="1" customFormat="1" ht="15.75" x14ac:dyDescent="0.25">
      <c r="A13744" s="22"/>
      <c r="B13744" s="22"/>
      <c r="G13744" s="23"/>
      <c r="V13744"/>
    </row>
    <row r="13745" spans="1:22" s="1" customFormat="1" ht="15.75" x14ac:dyDescent="0.25">
      <c r="A13745" s="22"/>
      <c r="B13745" s="22"/>
      <c r="G13745" s="23"/>
      <c r="V13745"/>
    </row>
    <row r="13746" spans="1:22" s="1" customFormat="1" ht="15.75" x14ac:dyDescent="0.25">
      <c r="A13746" s="22"/>
      <c r="B13746" s="22"/>
      <c r="G13746" s="23"/>
      <c r="V13746"/>
    </row>
    <row r="13747" spans="1:22" s="1" customFormat="1" ht="15.75" x14ac:dyDescent="0.25">
      <c r="A13747" s="22"/>
      <c r="B13747" s="22"/>
      <c r="G13747" s="23"/>
      <c r="V13747"/>
    </row>
    <row r="13748" spans="1:22" s="1" customFormat="1" ht="15.75" x14ac:dyDescent="0.25">
      <c r="A13748" s="22"/>
      <c r="B13748" s="22"/>
      <c r="G13748" s="23"/>
      <c r="V13748"/>
    </row>
    <row r="13749" spans="1:22" s="1" customFormat="1" ht="15.75" x14ac:dyDescent="0.25">
      <c r="A13749" s="22"/>
      <c r="B13749" s="22"/>
      <c r="G13749" s="23"/>
      <c r="V13749"/>
    </row>
    <row r="13750" spans="1:22" s="1" customFormat="1" ht="15.75" x14ac:dyDescent="0.25">
      <c r="A13750" s="22"/>
      <c r="B13750" s="22"/>
      <c r="G13750" s="23"/>
      <c r="V13750"/>
    </row>
    <row r="13751" spans="1:22" s="1" customFormat="1" ht="15.75" x14ac:dyDescent="0.25">
      <c r="A13751" s="22"/>
      <c r="B13751" s="22"/>
      <c r="G13751" s="23"/>
      <c r="V13751"/>
    </row>
    <row r="13752" spans="1:22" s="1" customFormat="1" ht="15.75" x14ac:dyDescent="0.25">
      <c r="A13752" s="22"/>
      <c r="B13752" s="22"/>
      <c r="G13752" s="23"/>
      <c r="V13752"/>
    </row>
    <row r="13753" spans="1:22" s="1" customFormat="1" ht="15.75" x14ac:dyDescent="0.25">
      <c r="A13753" s="22"/>
      <c r="B13753" s="22"/>
      <c r="G13753" s="23"/>
      <c r="V13753"/>
    </row>
    <row r="13754" spans="1:22" s="1" customFormat="1" ht="15.75" x14ac:dyDescent="0.25">
      <c r="A13754" s="22"/>
      <c r="B13754" s="22"/>
      <c r="G13754" s="23"/>
      <c r="V13754"/>
    </row>
    <row r="13755" spans="1:22" s="1" customFormat="1" ht="15.75" x14ac:dyDescent="0.25">
      <c r="A13755" s="22"/>
      <c r="B13755" s="22"/>
      <c r="G13755" s="23"/>
      <c r="V13755"/>
    </row>
    <row r="13756" spans="1:22" s="1" customFormat="1" ht="15.75" x14ac:dyDescent="0.25">
      <c r="A13756" s="22"/>
      <c r="B13756" s="22"/>
      <c r="G13756" s="23"/>
      <c r="V13756"/>
    </row>
    <row r="13757" spans="1:22" s="1" customFormat="1" ht="15.75" x14ac:dyDescent="0.25">
      <c r="A13757" s="22"/>
      <c r="B13757" s="22"/>
      <c r="G13757" s="23"/>
      <c r="V13757"/>
    </row>
    <row r="13758" spans="1:22" s="1" customFormat="1" ht="15.75" x14ac:dyDescent="0.25">
      <c r="A13758" s="22"/>
      <c r="B13758" s="22"/>
      <c r="G13758" s="23"/>
      <c r="V13758"/>
    </row>
    <row r="13759" spans="1:22" s="1" customFormat="1" ht="15.75" x14ac:dyDescent="0.25">
      <c r="A13759" s="22"/>
      <c r="B13759" s="22"/>
      <c r="G13759" s="23"/>
      <c r="V13759"/>
    </row>
    <row r="13760" spans="1:22" s="1" customFormat="1" ht="15.75" x14ac:dyDescent="0.25">
      <c r="A13760" s="22"/>
      <c r="B13760" s="22"/>
      <c r="G13760" s="23"/>
      <c r="V13760"/>
    </row>
    <row r="13761" spans="1:22" s="1" customFormat="1" ht="15.75" x14ac:dyDescent="0.25">
      <c r="A13761" s="22"/>
      <c r="B13761" s="22"/>
      <c r="G13761" s="23"/>
      <c r="V13761"/>
    </row>
    <row r="13762" spans="1:22" s="1" customFormat="1" ht="15.75" x14ac:dyDescent="0.25">
      <c r="A13762" s="22"/>
      <c r="B13762" s="22"/>
      <c r="G13762" s="23"/>
      <c r="V13762"/>
    </row>
    <row r="13763" spans="1:22" s="1" customFormat="1" ht="15.75" x14ac:dyDescent="0.25">
      <c r="A13763" s="22"/>
      <c r="B13763" s="22"/>
      <c r="G13763" s="23"/>
      <c r="V13763"/>
    </row>
    <row r="13764" spans="1:22" s="1" customFormat="1" ht="15.75" x14ac:dyDescent="0.25">
      <c r="A13764" s="22"/>
      <c r="B13764" s="22"/>
      <c r="G13764" s="23"/>
      <c r="V13764"/>
    </row>
    <row r="13765" spans="1:22" s="1" customFormat="1" ht="15.75" x14ac:dyDescent="0.25">
      <c r="A13765" s="22"/>
      <c r="B13765" s="22"/>
      <c r="G13765" s="23"/>
      <c r="V13765"/>
    </row>
    <row r="13766" spans="1:22" s="1" customFormat="1" ht="15.75" x14ac:dyDescent="0.25">
      <c r="A13766" s="22"/>
      <c r="B13766" s="22"/>
      <c r="G13766" s="23"/>
      <c r="V13766"/>
    </row>
    <row r="13767" spans="1:22" s="1" customFormat="1" ht="15.75" x14ac:dyDescent="0.25">
      <c r="A13767" s="22"/>
      <c r="B13767" s="22"/>
      <c r="G13767" s="23"/>
      <c r="V13767"/>
    </row>
    <row r="13768" spans="1:22" s="1" customFormat="1" ht="15.75" x14ac:dyDescent="0.25">
      <c r="A13768" s="22"/>
      <c r="B13768" s="22"/>
      <c r="G13768" s="23"/>
      <c r="V13768"/>
    </row>
    <row r="13769" spans="1:22" s="1" customFormat="1" ht="15.75" x14ac:dyDescent="0.25">
      <c r="A13769" s="22"/>
      <c r="B13769" s="22"/>
      <c r="G13769" s="23"/>
      <c r="V13769"/>
    </row>
    <row r="13770" spans="1:22" s="1" customFormat="1" ht="15.75" x14ac:dyDescent="0.25">
      <c r="A13770" s="22"/>
      <c r="B13770" s="22"/>
      <c r="G13770" s="23"/>
      <c r="V13770"/>
    </row>
    <row r="13771" spans="1:22" s="1" customFormat="1" ht="15.75" x14ac:dyDescent="0.25">
      <c r="A13771" s="22"/>
      <c r="B13771" s="22"/>
      <c r="G13771" s="23"/>
      <c r="V13771"/>
    </row>
    <row r="13772" spans="1:22" s="1" customFormat="1" ht="15.75" x14ac:dyDescent="0.25">
      <c r="A13772" s="22"/>
      <c r="B13772" s="22"/>
      <c r="G13772" s="23"/>
      <c r="V13772"/>
    </row>
    <row r="13773" spans="1:22" s="1" customFormat="1" ht="15.75" x14ac:dyDescent="0.25">
      <c r="A13773" s="22"/>
      <c r="B13773" s="22"/>
      <c r="G13773" s="23"/>
      <c r="V13773"/>
    </row>
    <row r="13774" spans="1:22" s="1" customFormat="1" ht="15.75" x14ac:dyDescent="0.25">
      <c r="A13774" s="22"/>
      <c r="B13774" s="22"/>
      <c r="G13774" s="23"/>
      <c r="V13774"/>
    </row>
    <row r="13775" spans="1:22" s="1" customFormat="1" ht="15.75" x14ac:dyDescent="0.25">
      <c r="A13775" s="22"/>
      <c r="B13775" s="22"/>
      <c r="G13775" s="23"/>
      <c r="V13775"/>
    </row>
    <row r="13776" spans="1:22" s="1" customFormat="1" ht="15.75" x14ac:dyDescent="0.25">
      <c r="A13776" s="22"/>
      <c r="B13776" s="22"/>
      <c r="G13776" s="23"/>
      <c r="V13776"/>
    </row>
    <row r="13777" spans="1:22" s="1" customFormat="1" ht="15.75" x14ac:dyDescent="0.25">
      <c r="A13777" s="22"/>
      <c r="B13777" s="22"/>
      <c r="G13777" s="23"/>
      <c r="V13777"/>
    </row>
    <row r="13778" spans="1:22" s="1" customFormat="1" ht="15.75" x14ac:dyDescent="0.25">
      <c r="A13778" s="22"/>
      <c r="B13778" s="22"/>
      <c r="G13778" s="23"/>
      <c r="V13778"/>
    </row>
    <row r="13779" spans="1:22" s="1" customFormat="1" ht="15.75" x14ac:dyDescent="0.25">
      <c r="A13779" s="22"/>
      <c r="B13779" s="22"/>
      <c r="G13779" s="23"/>
      <c r="V13779"/>
    </row>
    <row r="13780" spans="1:22" s="1" customFormat="1" ht="15.75" x14ac:dyDescent="0.25">
      <c r="A13780" s="22"/>
      <c r="B13780" s="22"/>
      <c r="G13780" s="23"/>
      <c r="V13780"/>
    </row>
    <row r="13781" spans="1:22" s="1" customFormat="1" ht="15.75" x14ac:dyDescent="0.25">
      <c r="A13781" s="22"/>
      <c r="B13781" s="22"/>
      <c r="G13781" s="23"/>
      <c r="V13781"/>
    </row>
    <row r="13782" spans="1:22" s="1" customFormat="1" ht="15.75" x14ac:dyDescent="0.25">
      <c r="A13782" s="22"/>
      <c r="B13782" s="22"/>
      <c r="G13782" s="23"/>
      <c r="V13782"/>
    </row>
    <row r="13783" spans="1:22" s="1" customFormat="1" ht="15.75" x14ac:dyDescent="0.25">
      <c r="A13783" s="22"/>
      <c r="B13783" s="22"/>
      <c r="G13783" s="23"/>
      <c r="V13783"/>
    </row>
    <row r="13784" spans="1:22" s="1" customFormat="1" ht="15.75" x14ac:dyDescent="0.25">
      <c r="A13784" s="22"/>
      <c r="B13784" s="22"/>
      <c r="G13784" s="23"/>
      <c r="V13784"/>
    </row>
    <row r="13785" spans="1:22" s="1" customFormat="1" ht="15.75" x14ac:dyDescent="0.25">
      <c r="A13785" s="22"/>
      <c r="B13785" s="22"/>
      <c r="G13785" s="23"/>
      <c r="V13785"/>
    </row>
    <row r="13786" spans="1:22" s="1" customFormat="1" ht="15.75" x14ac:dyDescent="0.25">
      <c r="A13786" s="22"/>
      <c r="B13786" s="22"/>
      <c r="G13786" s="23"/>
      <c r="V13786"/>
    </row>
    <row r="13787" spans="1:22" s="1" customFormat="1" ht="15.75" x14ac:dyDescent="0.25">
      <c r="A13787" s="22"/>
      <c r="B13787" s="22"/>
      <c r="G13787" s="23"/>
      <c r="V13787"/>
    </row>
    <row r="13788" spans="1:22" s="1" customFormat="1" ht="15.75" x14ac:dyDescent="0.25">
      <c r="A13788" s="22"/>
      <c r="B13788" s="22"/>
      <c r="G13788" s="23"/>
      <c r="V13788"/>
    </row>
    <row r="13789" spans="1:22" s="1" customFormat="1" ht="15.75" x14ac:dyDescent="0.25">
      <c r="A13789" s="22"/>
      <c r="B13789" s="22"/>
      <c r="G13789" s="23"/>
      <c r="V13789"/>
    </row>
    <row r="13790" spans="1:22" s="1" customFormat="1" ht="15.75" x14ac:dyDescent="0.25">
      <c r="A13790" s="22"/>
      <c r="B13790" s="22"/>
      <c r="G13790" s="23"/>
      <c r="V13790"/>
    </row>
    <row r="13791" spans="1:22" s="1" customFormat="1" ht="15.75" x14ac:dyDescent="0.25">
      <c r="A13791" s="22"/>
      <c r="B13791" s="22"/>
      <c r="G13791" s="23"/>
      <c r="V13791"/>
    </row>
    <row r="13792" spans="1:22" s="1" customFormat="1" ht="15.75" x14ac:dyDescent="0.25">
      <c r="A13792" s="22"/>
      <c r="B13792" s="22"/>
      <c r="G13792" s="23"/>
      <c r="V13792"/>
    </row>
    <row r="13793" spans="1:22" s="1" customFormat="1" ht="15.75" x14ac:dyDescent="0.25">
      <c r="A13793" s="22"/>
      <c r="B13793" s="22"/>
      <c r="G13793" s="23"/>
      <c r="V13793"/>
    </row>
    <row r="13794" spans="1:22" s="1" customFormat="1" ht="15.75" x14ac:dyDescent="0.25">
      <c r="A13794" s="22"/>
      <c r="B13794" s="22"/>
      <c r="G13794" s="23"/>
      <c r="V13794"/>
    </row>
    <row r="13795" spans="1:22" s="1" customFormat="1" ht="15.75" x14ac:dyDescent="0.25">
      <c r="A13795" s="22"/>
      <c r="B13795" s="22"/>
      <c r="G13795" s="23"/>
      <c r="V13795"/>
    </row>
    <row r="13796" spans="1:22" s="1" customFormat="1" ht="15.75" x14ac:dyDescent="0.25">
      <c r="A13796" s="22"/>
      <c r="B13796" s="22"/>
      <c r="G13796" s="23"/>
      <c r="V13796"/>
    </row>
    <row r="13797" spans="1:22" s="1" customFormat="1" ht="15.75" x14ac:dyDescent="0.25">
      <c r="A13797" s="22"/>
      <c r="B13797" s="22"/>
      <c r="G13797" s="23"/>
      <c r="V13797"/>
    </row>
    <row r="13798" spans="1:22" s="1" customFormat="1" ht="15.75" x14ac:dyDescent="0.25">
      <c r="A13798" s="22"/>
      <c r="B13798" s="22"/>
      <c r="G13798" s="23"/>
      <c r="V13798"/>
    </row>
    <row r="13799" spans="1:22" s="1" customFormat="1" ht="15.75" x14ac:dyDescent="0.25">
      <c r="A13799" s="22"/>
      <c r="B13799" s="22"/>
      <c r="G13799" s="23"/>
      <c r="V13799"/>
    </row>
    <row r="13800" spans="1:22" s="1" customFormat="1" ht="15.75" x14ac:dyDescent="0.25">
      <c r="A13800" s="22"/>
      <c r="B13800" s="22"/>
      <c r="G13800" s="23"/>
      <c r="V13800"/>
    </row>
    <row r="13801" spans="1:22" s="1" customFormat="1" ht="15.75" x14ac:dyDescent="0.25">
      <c r="A13801" s="22"/>
      <c r="B13801" s="22"/>
      <c r="G13801" s="23"/>
      <c r="V13801"/>
    </row>
    <row r="13802" spans="1:22" s="1" customFormat="1" ht="15.75" x14ac:dyDescent="0.25">
      <c r="A13802" s="22"/>
      <c r="B13802" s="22"/>
      <c r="G13802" s="23"/>
      <c r="V13802"/>
    </row>
    <row r="13803" spans="1:22" s="1" customFormat="1" ht="15.75" x14ac:dyDescent="0.25">
      <c r="A13803" s="22"/>
      <c r="B13803" s="22"/>
      <c r="G13803" s="23"/>
      <c r="V13803"/>
    </row>
    <row r="13804" spans="1:22" s="1" customFormat="1" ht="15.75" x14ac:dyDescent="0.25">
      <c r="A13804" s="22"/>
      <c r="B13804" s="22"/>
      <c r="G13804" s="23"/>
      <c r="V13804"/>
    </row>
    <row r="13805" spans="1:22" s="1" customFormat="1" ht="15.75" x14ac:dyDescent="0.25">
      <c r="A13805" s="22"/>
      <c r="B13805" s="22"/>
      <c r="G13805" s="23"/>
      <c r="V13805"/>
    </row>
    <row r="13806" spans="1:22" s="1" customFormat="1" ht="15.75" x14ac:dyDescent="0.25">
      <c r="A13806" s="22"/>
      <c r="B13806" s="22"/>
      <c r="G13806" s="23"/>
      <c r="V13806"/>
    </row>
    <row r="13807" spans="1:22" s="1" customFormat="1" ht="15.75" x14ac:dyDescent="0.25">
      <c r="A13807" s="22"/>
      <c r="B13807" s="22"/>
      <c r="G13807" s="23"/>
      <c r="V13807"/>
    </row>
    <row r="13808" spans="1:22" s="1" customFormat="1" ht="15.75" x14ac:dyDescent="0.25">
      <c r="A13808" s="22"/>
      <c r="B13808" s="22"/>
      <c r="G13808" s="23"/>
      <c r="V13808"/>
    </row>
    <row r="13809" spans="1:22" s="1" customFormat="1" ht="15.75" x14ac:dyDescent="0.25">
      <c r="A13809" s="22"/>
      <c r="B13809" s="22"/>
      <c r="G13809" s="23"/>
      <c r="V13809"/>
    </row>
    <row r="13810" spans="1:22" s="1" customFormat="1" ht="15.75" x14ac:dyDescent="0.25">
      <c r="A13810" s="22"/>
      <c r="B13810" s="22"/>
      <c r="G13810" s="23"/>
      <c r="V13810"/>
    </row>
    <row r="13811" spans="1:22" s="1" customFormat="1" ht="15.75" x14ac:dyDescent="0.25">
      <c r="A13811" s="22"/>
      <c r="B13811" s="22"/>
      <c r="G13811" s="23"/>
      <c r="V13811"/>
    </row>
    <row r="13812" spans="1:22" s="1" customFormat="1" ht="15.75" x14ac:dyDescent="0.25">
      <c r="A13812" s="22"/>
      <c r="B13812" s="22"/>
      <c r="G13812" s="23"/>
      <c r="V13812"/>
    </row>
    <row r="13813" spans="1:22" s="1" customFormat="1" ht="15.75" x14ac:dyDescent="0.25">
      <c r="A13813" s="22"/>
      <c r="B13813" s="22"/>
      <c r="G13813" s="23"/>
      <c r="V13813"/>
    </row>
    <row r="13814" spans="1:22" s="1" customFormat="1" ht="15.75" x14ac:dyDescent="0.25">
      <c r="A13814" s="22"/>
      <c r="B13814" s="22"/>
      <c r="G13814" s="23"/>
      <c r="V13814"/>
    </row>
    <row r="13815" spans="1:22" s="1" customFormat="1" ht="15.75" x14ac:dyDescent="0.25">
      <c r="A13815" s="22"/>
      <c r="B13815" s="22"/>
      <c r="G13815" s="23"/>
      <c r="V13815"/>
    </row>
    <row r="13816" spans="1:22" s="1" customFormat="1" ht="15.75" x14ac:dyDescent="0.25">
      <c r="A13816" s="22"/>
      <c r="B13816" s="22"/>
      <c r="G13816" s="23"/>
      <c r="V13816"/>
    </row>
    <row r="13817" spans="1:22" s="1" customFormat="1" ht="15.75" x14ac:dyDescent="0.25">
      <c r="A13817" s="22"/>
      <c r="B13817" s="22"/>
      <c r="G13817" s="23"/>
      <c r="V13817"/>
    </row>
    <row r="13818" spans="1:22" s="1" customFormat="1" ht="15.75" x14ac:dyDescent="0.25">
      <c r="A13818" s="22"/>
      <c r="B13818" s="22"/>
      <c r="G13818" s="23"/>
      <c r="V13818"/>
    </row>
    <row r="13819" spans="1:22" s="1" customFormat="1" ht="15.75" x14ac:dyDescent="0.25">
      <c r="A13819" s="22"/>
      <c r="B13819" s="22"/>
      <c r="G13819" s="23"/>
      <c r="V13819"/>
    </row>
    <row r="13820" spans="1:22" s="1" customFormat="1" ht="15.75" x14ac:dyDescent="0.25">
      <c r="A13820" s="22"/>
      <c r="B13820" s="22"/>
      <c r="G13820" s="23"/>
      <c r="V13820"/>
    </row>
    <row r="13821" spans="1:22" s="1" customFormat="1" ht="15.75" x14ac:dyDescent="0.25">
      <c r="A13821" s="22"/>
      <c r="B13821" s="22"/>
      <c r="G13821" s="23"/>
      <c r="V13821"/>
    </row>
    <row r="13822" spans="1:22" s="1" customFormat="1" ht="15.75" x14ac:dyDescent="0.25">
      <c r="A13822" s="22"/>
      <c r="B13822" s="22"/>
      <c r="G13822" s="23"/>
      <c r="V13822"/>
    </row>
    <row r="13823" spans="1:22" s="1" customFormat="1" ht="15.75" x14ac:dyDescent="0.25">
      <c r="A13823" s="22"/>
      <c r="B13823" s="22"/>
      <c r="G13823" s="23"/>
      <c r="V13823"/>
    </row>
    <row r="13824" spans="1:22" s="1" customFormat="1" ht="15.75" x14ac:dyDescent="0.25">
      <c r="A13824" s="22"/>
      <c r="B13824" s="22"/>
      <c r="G13824" s="23"/>
      <c r="V13824"/>
    </row>
    <row r="13825" spans="1:22" s="1" customFormat="1" ht="15.75" x14ac:dyDescent="0.25">
      <c r="A13825" s="22"/>
      <c r="B13825" s="22"/>
      <c r="G13825" s="23"/>
      <c r="V13825"/>
    </row>
    <row r="13826" spans="1:22" s="1" customFormat="1" ht="15.75" x14ac:dyDescent="0.25">
      <c r="A13826" s="22"/>
      <c r="B13826" s="22"/>
      <c r="G13826" s="23"/>
      <c r="V13826"/>
    </row>
    <row r="13827" spans="1:22" s="1" customFormat="1" ht="15.75" x14ac:dyDescent="0.25">
      <c r="A13827" s="22"/>
      <c r="B13827" s="22"/>
      <c r="G13827" s="23"/>
      <c r="V13827"/>
    </row>
    <row r="13828" spans="1:22" s="1" customFormat="1" ht="15.75" x14ac:dyDescent="0.25">
      <c r="A13828" s="22"/>
      <c r="B13828" s="22"/>
      <c r="G13828" s="23"/>
      <c r="V13828"/>
    </row>
    <row r="13829" spans="1:22" s="1" customFormat="1" ht="15.75" x14ac:dyDescent="0.25">
      <c r="A13829" s="22"/>
      <c r="B13829" s="22"/>
      <c r="G13829" s="23"/>
      <c r="V13829"/>
    </row>
    <row r="13830" spans="1:22" s="1" customFormat="1" ht="15.75" x14ac:dyDescent="0.25">
      <c r="A13830" s="22"/>
      <c r="B13830" s="22"/>
      <c r="G13830" s="23"/>
      <c r="V13830"/>
    </row>
    <row r="13831" spans="1:22" s="1" customFormat="1" ht="15.75" x14ac:dyDescent="0.25">
      <c r="A13831" s="22"/>
      <c r="B13831" s="22"/>
      <c r="G13831" s="23"/>
      <c r="V13831"/>
    </row>
    <row r="13832" spans="1:22" s="1" customFormat="1" ht="15.75" x14ac:dyDescent="0.25">
      <c r="A13832" s="22"/>
      <c r="B13832" s="22"/>
      <c r="G13832" s="23"/>
      <c r="V13832"/>
    </row>
    <row r="13833" spans="1:22" s="1" customFormat="1" ht="15.75" x14ac:dyDescent="0.25">
      <c r="A13833" s="22"/>
      <c r="B13833" s="22"/>
      <c r="G13833" s="23"/>
      <c r="V13833"/>
    </row>
    <row r="13834" spans="1:22" s="1" customFormat="1" ht="15.75" x14ac:dyDescent="0.25">
      <c r="A13834" s="22"/>
      <c r="B13834" s="22"/>
      <c r="G13834" s="23"/>
      <c r="V13834"/>
    </row>
    <row r="13835" spans="1:22" s="1" customFormat="1" ht="15.75" x14ac:dyDescent="0.25">
      <c r="A13835" s="22"/>
      <c r="B13835" s="22"/>
      <c r="G13835" s="23"/>
      <c r="V13835"/>
    </row>
    <row r="13836" spans="1:22" s="1" customFormat="1" ht="15.75" x14ac:dyDescent="0.25">
      <c r="A13836" s="22"/>
      <c r="B13836" s="22"/>
      <c r="G13836" s="23"/>
      <c r="V13836"/>
    </row>
    <row r="13837" spans="1:22" s="1" customFormat="1" ht="15.75" x14ac:dyDescent="0.25">
      <c r="A13837" s="22"/>
      <c r="B13837" s="22"/>
      <c r="G13837" s="23"/>
      <c r="V13837"/>
    </row>
    <row r="13838" spans="1:22" s="1" customFormat="1" ht="15.75" x14ac:dyDescent="0.25">
      <c r="A13838" s="22"/>
      <c r="B13838" s="22"/>
      <c r="G13838" s="23"/>
      <c r="V13838"/>
    </row>
    <row r="13839" spans="1:22" s="1" customFormat="1" ht="15.75" x14ac:dyDescent="0.25">
      <c r="A13839" s="22"/>
      <c r="B13839" s="22"/>
      <c r="G13839" s="23"/>
      <c r="V13839"/>
    </row>
    <row r="13840" spans="1:22" s="1" customFormat="1" ht="15.75" x14ac:dyDescent="0.25">
      <c r="A13840" s="22"/>
      <c r="B13840" s="22"/>
      <c r="G13840" s="23"/>
      <c r="V13840"/>
    </row>
    <row r="13841" spans="1:22" s="1" customFormat="1" ht="15.75" x14ac:dyDescent="0.25">
      <c r="A13841" s="22"/>
      <c r="B13841" s="22"/>
      <c r="G13841" s="23"/>
      <c r="V13841"/>
    </row>
    <row r="13842" spans="1:22" s="1" customFormat="1" ht="15.75" x14ac:dyDescent="0.25">
      <c r="A13842" s="22"/>
      <c r="B13842" s="22"/>
      <c r="G13842" s="23"/>
      <c r="V13842"/>
    </row>
    <row r="13843" spans="1:22" s="1" customFormat="1" ht="15.75" x14ac:dyDescent="0.25">
      <c r="A13843" s="22"/>
      <c r="B13843" s="22"/>
      <c r="G13843" s="23"/>
      <c r="V13843"/>
    </row>
    <row r="13844" spans="1:22" s="1" customFormat="1" ht="15.75" x14ac:dyDescent="0.25">
      <c r="A13844" s="22"/>
      <c r="B13844" s="22"/>
      <c r="G13844" s="23"/>
      <c r="V13844"/>
    </row>
    <row r="13845" spans="1:22" s="1" customFormat="1" ht="15.75" x14ac:dyDescent="0.25">
      <c r="A13845" s="22"/>
      <c r="B13845" s="22"/>
      <c r="G13845" s="23"/>
      <c r="V13845"/>
    </row>
    <row r="13846" spans="1:22" s="1" customFormat="1" ht="15.75" x14ac:dyDescent="0.25">
      <c r="A13846" s="22"/>
      <c r="B13846" s="22"/>
      <c r="G13846" s="23"/>
      <c r="V13846"/>
    </row>
    <row r="13847" spans="1:22" s="1" customFormat="1" ht="15.75" x14ac:dyDescent="0.25">
      <c r="A13847" s="22"/>
      <c r="B13847" s="22"/>
      <c r="G13847" s="23"/>
      <c r="V13847"/>
    </row>
    <row r="13848" spans="1:22" s="1" customFormat="1" ht="15.75" x14ac:dyDescent="0.25">
      <c r="A13848" s="22"/>
      <c r="B13848" s="22"/>
      <c r="G13848" s="23"/>
      <c r="V13848"/>
    </row>
    <row r="13849" spans="1:22" s="1" customFormat="1" ht="15.75" x14ac:dyDescent="0.25">
      <c r="A13849" s="22"/>
      <c r="B13849" s="22"/>
      <c r="G13849" s="23"/>
      <c r="V13849"/>
    </row>
    <row r="13850" spans="1:22" s="1" customFormat="1" ht="15.75" x14ac:dyDescent="0.25">
      <c r="A13850" s="22"/>
      <c r="B13850" s="22"/>
      <c r="G13850" s="23"/>
      <c r="V13850"/>
    </row>
    <row r="13851" spans="1:22" s="1" customFormat="1" ht="15.75" x14ac:dyDescent="0.25">
      <c r="A13851" s="22"/>
      <c r="B13851" s="22"/>
      <c r="G13851" s="23"/>
      <c r="V13851"/>
    </row>
    <row r="13852" spans="1:22" s="1" customFormat="1" ht="15.75" x14ac:dyDescent="0.25">
      <c r="A13852" s="22"/>
      <c r="B13852" s="22"/>
      <c r="G13852" s="23"/>
      <c r="V13852"/>
    </row>
    <row r="13853" spans="1:22" s="1" customFormat="1" ht="15.75" x14ac:dyDescent="0.25">
      <c r="A13853" s="22"/>
      <c r="B13853" s="22"/>
      <c r="G13853" s="23"/>
      <c r="V13853"/>
    </row>
    <row r="13854" spans="1:22" s="1" customFormat="1" ht="15.75" x14ac:dyDescent="0.25">
      <c r="A13854" s="22"/>
      <c r="B13854" s="22"/>
      <c r="G13854" s="23"/>
      <c r="V13854"/>
    </row>
    <row r="13855" spans="1:22" s="1" customFormat="1" ht="15.75" x14ac:dyDescent="0.25">
      <c r="A13855" s="22"/>
      <c r="B13855" s="22"/>
      <c r="G13855" s="23"/>
      <c r="V13855"/>
    </row>
    <row r="13856" spans="1:22" s="1" customFormat="1" ht="15.75" x14ac:dyDescent="0.25">
      <c r="A13856" s="22"/>
      <c r="B13856" s="22"/>
      <c r="G13856" s="23"/>
      <c r="V13856"/>
    </row>
    <row r="13857" spans="1:22" s="1" customFormat="1" ht="15.75" x14ac:dyDescent="0.25">
      <c r="A13857" s="22"/>
      <c r="B13857" s="22"/>
      <c r="G13857" s="23"/>
      <c r="V13857"/>
    </row>
    <row r="13858" spans="1:22" s="1" customFormat="1" ht="15.75" x14ac:dyDescent="0.25">
      <c r="A13858" s="22"/>
      <c r="B13858" s="22"/>
      <c r="G13858" s="23"/>
      <c r="V13858"/>
    </row>
    <row r="13859" spans="1:22" s="1" customFormat="1" ht="15.75" x14ac:dyDescent="0.25">
      <c r="A13859" s="22"/>
      <c r="B13859" s="22"/>
      <c r="G13859" s="23"/>
      <c r="V13859"/>
    </row>
    <row r="13860" spans="1:22" s="1" customFormat="1" ht="15.75" x14ac:dyDescent="0.25">
      <c r="A13860" s="22"/>
      <c r="B13860" s="22"/>
      <c r="G13860" s="23"/>
      <c r="V13860"/>
    </row>
    <row r="13861" spans="1:22" s="1" customFormat="1" ht="15.75" x14ac:dyDescent="0.25">
      <c r="A13861" s="22"/>
      <c r="B13861" s="22"/>
      <c r="G13861" s="23"/>
      <c r="V13861"/>
    </row>
    <row r="13862" spans="1:22" s="1" customFormat="1" ht="15.75" x14ac:dyDescent="0.25">
      <c r="A13862" s="22"/>
      <c r="B13862" s="22"/>
      <c r="G13862" s="23"/>
      <c r="V13862"/>
    </row>
    <row r="13863" spans="1:22" s="1" customFormat="1" ht="15.75" x14ac:dyDescent="0.25">
      <c r="A13863" s="22"/>
      <c r="B13863" s="22"/>
      <c r="G13863" s="23"/>
      <c r="V13863"/>
    </row>
    <row r="13864" spans="1:22" s="1" customFormat="1" ht="15.75" x14ac:dyDescent="0.25">
      <c r="A13864" s="22"/>
      <c r="B13864" s="22"/>
      <c r="G13864" s="23"/>
      <c r="V13864"/>
    </row>
    <row r="13865" spans="1:22" s="1" customFormat="1" ht="15.75" x14ac:dyDescent="0.25">
      <c r="A13865" s="22"/>
      <c r="B13865" s="22"/>
      <c r="G13865" s="23"/>
      <c r="V13865"/>
    </row>
    <row r="13866" spans="1:22" s="1" customFormat="1" ht="15.75" x14ac:dyDescent="0.25">
      <c r="A13866" s="22"/>
      <c r="B13866" s="22"/>
      <c r="G13866" s="23"/>
      <c r="V13866"/>
    </row>
    <row r="13867" spans="1:22" s="1" customFormat="1" ht="15.75" x14ac:dyDescent="0.25">
      <c r="A13867" s="22"/>
      <c r="B13867" s="22"/>
      <c r="G13867" s="23"/>
      <c r="V13867"/>
    </row>
    <row r="13868" spans="1:22" s="1" customFormat="1" ht="15.75" x14ac:dyDescent="0.25">
      <c r="A13868" s="22"/>
      <c r="B13868" s="22"/>
      <c r="G13868" s="23"/>
      <c r="V13868"/>
    </row>
    <row r="13869" spans="1:22" s="1" customFormat="1" ht="15.75" x14ac:dyDescent="0.25">
      <c r="A13869" s="22"/>
      <c r="B13869" s="22"/>
      <c r="G13869" s="23"/>
      <c r="V13869"/>
    </row>
    <row r="13870" spans="1:22" s="1" customFormat="1" ht="15.75" x14ac:dyDescent="0.25">
      <c r="A13870" s="22"/>
      <c r="B13870" s="22"/>
      <c r="G13870" s="23"/>
      <c r="V13870"/>
    </row>
    <row r="13871" spans="1:22" s="1" customFormat="1" ht="15.75" x14ac:dyDescent="0.25">
      <c r="A13871" s="22"/>
      <c r="B13871" s="22"/>
      <c r="G13871" s="23"/>
      <c r="V13871"/>
    </row>
    <row r="13872" spans="1:22" s="1" customFormat="1" ht="15.75" x14ac:dyDescent="0.25">
      <c r="A13872" s="22"/>
      <c r="B13872" s="22"/>
      <c r="G13872" s="23"/>
      <c r="V13872"/>
    </row>
    <row r="13873" spans="1:22" s="1" customFormat="1" ht="15.75" x14ac:dyDescent="0.25">
      <c r="A13873" s="22"/>
      <c r="B13873" s="22"/>
      <c r="G13873" s="23"/>
      <c r="V13873"/>
    </row>
    <row r="13874" spans="1:22" s="1" customFormat="1" ht="15.75" x14ac:dyDescent="0.25">
      <c r="A13874" s="22"/>
      <c r="B13874" s="22"/>
      <c r="G13874" s="23"/>
      <c r="V13874"/>
    </row>
    <row r="13875" spans="1:22" s="1" customFormat="1" ht="15.75" x14ac:dyDescent="0.25">
      <c r="A13875" s="22"/>
      <c r="B13875" s="22"/>
      <c r="G13875" s="23"/>
      <c r="V13875"/>
    </row>
    <row r="13876" spans="1:22" s="1" customFormat="1" ht="15.75" x14ac:dyDescent="0.25">
      <c r="A13876" s="22"/>
      <c r="B13876" s="22"/>
      <c r="G13876" s="23"/>
      <c r="V13876"/>
    </row>
    <row r="13877" spans="1:22" s="1" customFormat="1" ht="15.75" x14ac:dyDescent="0.25">
      <c r="A13877" s="22"/>
      <c r="B13877" s="22"/>
      <c r="G13877" s="23"/>
      <c r="V13877"/>
    </row>
    <row r="13878" spans="1:22" s="1" customFormat="1" ht="15.75" x14ac:dyDescent="0.25">
      <c r="A13878" s="22"/>
      <c r="B13878" s="22"/>
      <c r="G13878" s="23"/>
      <c r="V13878"/>
    </row>
    <row r="13879" spans="1:22" s="1" customFormat="1" ht="15.75" x14ac:dyDescent="0.25">
      <c r="A13879" s="22"/>
      <c r="B13879" s="22"/>
      <c r="G13879" s="23"/>
      <c r="V13879"/>
    </row>
    <row r="13880" spans="1:22" s="1" customFormat="1" ht="15.75" x14ac:dyDescent="0.25">
      <c r="A13880" s="22"/>
      <c r="B13880" s="22"/>
      <c r="G13880" s="23"/>
      <c r="V13880"/>
    </row>
    <row r="13881" spans="1:22" s="1" customFormat="1" ht="15.75" x14ac:dyDescent="0.25">
      <c r="A13881" s="22"/>
      <c r="B13881" s="22"/>
      <c r="G13881" s="23"/>
      <c r="V13881"/>
    </row>
    <row r="13882" spans="1:22" s="1" customFormat="1" ht="15.75" x14ac:dyDescent="0.25">
      <c r="A13882" s="22"/>
      <c r="B13882" s="22"/>
      <c r="G13882" s="23"/>
      <c r="V13882"/>
    </row>
    <row r="13883" spans="1:22" s="1" customFormat="1" ht="15.75" x14ac:dyDescent="0.25">
      <c r="A13883" s="22"/>
      <c r="B13883" s="22"/>
      <c r="G13883" s="23"/>
      <c r="V13883"/>
    </row>
    <row r="13884" spans="1:22" s="1" customFormat="1" ht="15.75" x14ac:dyDescent="0.25">
      <c r="A13884" s="22"/>
      <c r="B13884" s="22"/>
      <c r="G13884" s="23"/>
      <c r="V13884"/>
    </row>
    <row r="13885" spans="1:22" s="1" customFormat="1" ht="15.75" x14ac:dyDescent="0.25">
      <c r="A13885" s="22"/>
      <c r="B13885" s="22"/>
      <c r="G13885" s="23"/>
      <c r="V13885"/>
    </row>
    <row r="13886" spans="1:22" s="1" customFormat="1" ht="15.75" x14ac:dyDescent="0.25">
      <c r="A13886" s="22"/>
      <c r="B13886" s="22"/>
      <c r="G13886" s="23"/>
      <c r="V13886"/>
    </row>
    <row r="13887" spans="1:22" s="1" customFormat="1" ht="15.75" x14ac:dyDescent="0.25">
      <c r="A13887" s="22"/>
      <c r="B13887" s="22"/>
      <c r="G13887" s="23"/>
      <c r="V13887"/>
    </row>
    <row r="13888" spans="1:22" s="1" customFormat="1" ht="15.75" x14ac:dyDescent="0.25">
      <c r="A13888" s="22"/>
      <c r="B13888" s="22"/>
      <c r="G13888" s="23"/>
      <c r="V13888"/>
    </row>
    <row r="13889" spans="1:22" s="1" customFormat="1" ht="15.75" x14ac:dyDescent="0.25">
      <c r="A13889" s="22"/>
      <c r="B13889" s="22"/>
      <c r="G13889" s="23"/>
      <c r="V13889"/>
    </row>
    <row r="13890" spans="1:22" s="1" customFormat="1" ht="15.75" x14ac:dyDescent="0.25">
      <c r="A13890" s="22"/>
      <c r="B13890" s="22"/>
      <c r="G13890" s="23"/>
      <c r="V13890"/>
    </row>
    <row r="13891" spans="1:22" s="1" customFormat="1" ht="15.75" x14ac:dyDescent="0.25">
      <c r="A13891" s="22"/>
      <c r="B13891" s="22"/>
      <c r="G13891" s="23"/>
      <c r="V13891"/>
    </row>
    <row r="13892" spans="1:22" s="1" customFormat="1" ht="15.75" x14ac:dyDescent="0.25">
      <c r="A13892" s="22"/>
      <c r="B13892" s="22"/>
      <c r="G13892" s="23"/>
      <c r="V13892"/>
    </row>
    <row r="13893" spans="1:22" s="1" customFormat="1" ht="15.75" x14ac:dyDescent="0.25">
      <c r="A13893" s="22"/>
      <c r="B13893" s="22"/>
      <c r="G13893" s="23"/>
      <c r="V13893"/>
    </row>
    <row r="13894" spans="1:22" s="1" customFormat="1" ht="15.75" x14ac:dyDescent="0.25">
      <c r="A13894" s="22"/>
      <c r="B13894" s="22"/>
      <c r="G13894" s="23"/>
      <c r="V13894"/>
    </row>
    <row r="13895" spans="1:22" s="1" customFormat="1" ht="15.75" x14ac:dyDescent="0.25">
      <c r="A13895" s="22"/>
      <c r="B13895" s="22"/>
      <c r="G13895" s="23"/>
      <c r="V13895"/>
    </row>
    <row r="13896" spans="1:22" s="1" customFormat="1" ht="15.75" x14ac:dyDescent="0.25">
      <c r="A13896" s="22"/>
      <c r="B13896" s="22"/>
      <c r="G13896" s="23"/>
      <c r="V13896"/>
    </row>
    <row r="13897" spans="1:22" s="1" customFormat="1" ht="15.75" x14ac:dyDescent="0.25">
      <c r="A13897" s="22"/>
      <c r="B13897" s="22"/>
      <c r="G13897" s="23"/>
      <c r="V13897"/>
    </row>
    <row r="13898" spans="1:22" s="1" customFormat="1" ht="15.75" x14ac:dyDescent="0.25">
      <c r="A13898" s="22"/>
      <c r="B13898" s="22"/>
      <c r="G13898" s="23"/>
      <c r="V13898"/>
    </row>
    <row r="13899" spans="1:22" s="1" customFormat="1" ht="15.75" x14ac:dyDescent="0.25">
      <c r="A13899" s="22"/>
      <c r="B13899" s="22"/>
      <c r="G13899" s="23"/>
      <c r="V13899"/>
    </row>
    <row r="13900" spans="1:22" s="1" customFormat="1" ht="15.75" x14ac:dyDescent="0.25">
      <c r="A13900" s="22"/>
      <c r="B13900" s="22"/>
      <c r="G13900" s="23"/>
      <c r="V13900"/>
    </row>
    <row r="13901" spans="1:22" s="1" customFormat="1" ht="15.75" x14ac:dyDescent="0.25">
      <c r="A13901" s="22"/>
      <c r="B13901" s="22"/>
      <c r="G13901" s="23"/>
      <c r="V13901"/>
    </row>
    <row r="13902" spans="1:22" s="1" customFormat="1" ht="15.75" x14ac:dyDescent="0.25">
      <c r="A13902" s="22"/>
      <c r="B13902" s="22"/>
      <c r="G13902" s="23"/>
      <c r="V13902"/>
    </row>
    <row r="13903" spans="1:22" s="1" customFormat="1" ht="15.75" x14ac:dyDescent="0.25">
      <c r="A13903" s="22"/>
      <c r="B13903" s="22"/>
      <c r="G13903" s="23"/>
      <c r="V13903"/>
    </row>
    <row r="13904" spans="1:22" s="1" customFormat="1" ht="15.75" x14ac:dyDescent="0.25">
      <c r="A13904" s="22"/>
      <c r="B13904" s="22"/>
      <c r="G13904" s="23"/>
      <c r="V13904"/>
    </row>
    <row r="13905" spans="1:22" s="1" customFormat="1" ht="15.75" x14ac:dyDescent="0.25">
      <c r="A13905" s="22"/>
      <c r="B13905" s="22"/>
      <c r="G13905" s="23"/>
      <c r="V13905"/>
    </row>
    <row r="13906" spans="1:22" s="1" customFormat="1" ht="15.75" x14ac:dyDescent="0.25">
      <c r="A13906" s="22"/>
      <c r="B13906" s="22"/>
      <c r="G13906" s="23"/>
      <c r="V13906"/>
    </row>
    <row r="13907" spans="1:22" s="1" customFormat="1" ht="15.75" x14ac:dyDescent="0.25">
      <c r="A13907" s="22"/>
      <c r="B13907" s="22"/>
      <c r="G13907" s="23"/>
      <c r="V13907"/>
    </row>
    <row r="13908" spans="1:22" s="1" customFormat="1" ht="15.75" x14ac:dyDescent="0.25">
      <c r="A13908" s="22"/>
      <c r="B13908" s="22"/>
      <c r="G13908" s="23"/>
      <c r="V13908"/>
    </row>
    <row r="13909" spans="1:22" s="1" customFormat="1" ht="15.75" x14ac:dyDescent="0.25">
      <c r="A13909" s="22"/>
      <c r="B13909" s="22"/>
      <c r="G13909" s="23"/>
      <c r="V13909"/>
    </row>
    <row r="13910" spans="1:22" s="1" customFormat="1" ht="15.75" x14ac:dyDescent="0.25">
      <c r="A13910" s="22"/>
      <c r="B13910" s="22"/>
      <c r="G13910" s="23"/>
      <c r="V13910"/>
    </row>
    <row r="13911" spans="1:22" s="1" customFormat="1" ht="15.75" x14ac:dyDescent="0.25">
      <c r="A13911" s="22"/>
      <c r="B13911" s="22"/>
      <c r="G13911" s="23"/>
      <c r="V13911"/>
    </row>
    <row r="13912" spans="1:22" s="1" customFormat="1" ht="15.75" x14ac:dyDescent="0.25">
      <c r="A13912" s="22"/>
      <c r="B13912" s="22"/>
      <c r="G13912" s="23"/>
      <c r="V13912"/>
    </row>
    <row r="13913" spans="1:22" s="1" customFormat="1" ht="15.75" x14ac:dyDescent="0.25">
      <c r="A13913" s="22"/>
      <c r="B13913" s="22"/>
      <c r="G13913" s="23"/>
      <c r="V13913"/>
    </row>
    <row r="13914" spans="1:22" s="1" customFormat="1" ht="15.75" x14ac:dyDescent="0.25">
      <c r="A13914" s="22"/>
      <c r="B13914" s="22"/>
      <c r="G13914" s="23"/>
      <c r="V13914"/>
    </row>
    <row r="13915" spans="1:22" s="1" customFormat="1" ht="15.75" x14ac:dyDescent="0.25">
      <c r="A13915" s="22"/>
      <c r="B13915" s="22"/>
      <c r="G13915" s="23"/>
      <c r="V13915"/>
    </row>
    <row r="13916" spans="1:22" s="1" customFormat="1" ht="15.75" x14ac:dyDescent="0.25">
      <c r="A13916" s="22"/>
      <c r="B13916" s="22"/>
      <c r="G13916" s="23"/>
      <c r="V13916"/>
    </row>
    <row r="13917" spans="1:22" s="1" customFormat="1" ht="15.75" x14ac:dyDescent="0.25">
      <c r="A13917" s="22"/>
      <c r="B13917" s="22"/>
      <c r="G13917" s="23"/>
      <c r="V13917"/>
    </row>
    <row r="13918" spans="1:22" s="1" customFormat="1" ht="15.75" x14ac:dyDescent="0.25">
      <c r="A13918" s="22"/>
      <c r="B13918" s="22"/>
      <c r="G13918" s="23"/>
      <c r="V13918"/>
    </row>
    <row r="13919" spans="1:22" s="1" customFormat="1" ht="15.75" x14ac:dyDescent="0.25">
      <c r="A13919" s="22"/>
      <c r="B13919" s="22"/>
      <c r="G13919" s="23"/>
      <c r="V13919"/>
    </row>
    <row r="13920" spans="1:22" s="1" customFormat="1" ht="15.75" x14ac:dyDescent="0.25">
      <c r="A13920" s="22"/>
      <c r="B13920" s="22"/>
      <c r="G13920" s="23"/>
      <c r="V13920"/>
    </row>
    <row r="13921" spans="1:22" s="1" customFormat="1" ht="15.75" x14ac:dyDescent="0.25">
      <c r="A13921" s="22"/>
      <c r="B13921" s="22"/>
      <c r="G13921" s="23"/>
      <c r="V13921"/>
    </row>
    <row r="13922" spans="1:22" s="1" customFormat="1" ht="15.75" x14ac:dyDescent="0.25">
      <c r="A13922" s="22"/>
      <c r="B13922" s="22"/>
      <c r="G13922" s="23"/>
      <c r="V13922"/>
    </row>
    <row r="13923" spans="1:22" s="1" customFormat="1" ht="15.75" x14ac:dyDescent="0.25">
      <c r="A13923" s="22"/>
      <c r="B13923" s="22"/>
      <c r="G13923" s="23"/>
      <c r="V13923"/>
    </row>
    <row r="13924" spans="1:22" s="1" customFormat="1" ht="15.75" x14ac:dyDescent="0.25">
      <c r="A13924" s="22"/>
      <c r="B13924" s="22"/>
      <c r="G13924" s="23"/>
      <c r="V13924"/>
    </row>
    <row r="13925" spans="1:22" s="1" customFormat="1" ht="15.75" x14ac:dyDescent="0.25">
      <c r="A13925" s="22"/>
      <c r="B13925" s="22"/>
      <c r="G13925" s="23"/>
      <c r="V13925"/>
    </row>
    <row r="13926" spans="1:22" s="1" customFormat="1" ht="15.75" x14ac:dyDescent="0.25">
      <c r="A13926" s="22"/>
      <c r="B13926" s="22"/>
      <c r="G13926" s="23"/>
      <c r="V13926"/>
    </row>
    <row r="13927" spans="1:22" s="1" customFormat="1" ht="15.75" x14ac:dyDescent="0.25">
      <c r="A13927" s="22"/>
      <c r="B13927" s="22"/>
      <c r="G13927" s="23"/>
      <c r="V13927"/>
    </row>
    <row r="13928" spans="1:22" s="1" customFormat="1" ht="15.75" x14ac:dyDescent="0.25">
      <c r="A13928" s="22"/>
      <c r="B13928" s="22"/>
      <c r="G13928" s="23"/>
      <c r="V13928"/>
    </row>
    <row r="13929" spans="1:22" s="1" customFormat="1" ht="15.75" x14ac:dyDescent="0.25">
      <c r="A13929" s="22"/>
      <c r="B13929" s="22"/>
      <c r="G13929" s="23"/>
      <c r="V13929"/>
    </row>
    <row r="13930" spans="1:22" s="1" customFormat="1" ht="15.75" x14ac:dyDescent="0.25">
      <c r="A13930" s="22"/>
      <c r="B13930" s="22"/>
      <c r="G13930" s="23"/>
      <c r="V13930"/>
    </row>
    <row r="13931" spans="1:22" s="1" customFormat="1" ht="15.75" x14ac:dyDescent="0.25">
      <c r="A13931" s="22"/>
      <c r="B13931" s="22"/>
      <c r="G13931" s="23"/>
      <c r="V13931"/>
    </row>
    <row r="13932" spans="1:22" s="1" customFormat="1" ht="15.75" x14ac:dyDescent="0.25">
      <c r="A13932" s="22"/>
      <c r="B13932" s="22"/>
      <c r="G13932" s="23"/>
      <c r="V13932"/>
    </row>
    <row r="13933" spans="1:22" s="1" customFormat="1" ht="15.75" x14ac:dyDescent="0.25">
      <c r="A13933" s="22"/>
      <c r="B13933" s="22"/>
      <c r="G13933" s="23"/>
      <c r="V13933"/>
    </row>
    <row r="13934" spans="1:22" s="1" customFormat="1" ht="15.75" x14ac:dyDescent="0.25">
      <c r="A13934" s="22"/>
      <c r="B13934" s="22"/>
      <c r="G13934" s="23"/>
      <c r="V13934"/>
    </row>
    <row r="13935" spans="1:22" s="1" customFormat="1" ht="15.75" x14ac:dyDescent="0.25">
      <c r="A13935" s="22"/>
      <c r="B13935" s="22"/>
      <c r="G13935" s="23"/>
      <c r="V13935"/>
    </row>
    <row r="13936" spans="1:22" s="1" customFormat="1" ht="15.75" x14ac:dyDescent="0.25">
      <c r="A13936" s="22"/>
      <c r="B13936" s="22"/>
      <c r="G13936" s="23"/>
      <c r="V13936"/>
    </row>
    <row r="13937" spans="1:22" s="1" customFormat="1" ht="15.75" x14ac:dyDescent="0.25">
      <c r="A13937" s="22"/>
      <c r="B13937" s="22"/>
      <c r="G13937" s="23"/>
      <c r="V13937"/>
    </row>
    <row r="13938" spans="1:22" s="1" customFormat="1" ht="15.75" x14ac:dyDescent="0.25">
      <c r="A13938" s="22"/>
      <c r="B13938" s="22"/>
      <c r="G13938" s="23"/>
      <c r="V13938"/>
    </row>
    <row r="13939" spans="1:22" s="1" customFormat="1" ht="15.75" x14ac:dyDescent="0.25">
      <c r="A13939" s="22"/>
      <c r="B13939" s="22"/>
      <c r="G13939" s="23"/>
      <c r="V13939"/>
    </row>
    <row r="13940" spans="1:22" s="1" customFormat="1" ht="15.75" x14ac:dyDescent="0.25">
      <c r="A13940" s="22"/>
      <c r="B13940" s="22"/>
      <c r="G13940" s="23"/>
      <c r="V13940"/>
    </row>
    <row r="13941" spans="1:22" s="1" customFormat="1" ht="15.75" x14ac:dyDescent="0.25">
      <c r="A13941" s="22"/>
      <c r="B13941" s="22"/>
      <c r="G13941" s="23"/>
      <c r="V13941"/>
    </row>
    <row r="13942" spans="1:22" s="1" customFormat="1" ht="15.75" x14ac:dyDescent="0.25">
      <c r="A13942" s="22"/>
      <c r="B13942" s="22"/>
      <c r="G13942" s="23"/>
      <c r="V13942"/>
    </row>
    <row r="13943" spans="1:22" s="1" customFormat="1" ht="15.75" x14ac:dyDescent="0.25">
      <c r="A13943" s="22"/>
      <c r="B13943" s="22"/>
      <c r="G13943" s="23"/>
      <c r="V13943"/>
    </row>
    <row r="13944" spans="1:22" s="1" customFormat="1" ht="15.75" x14ac:dyDescent="0.25">
      <c r="A13944" s="22"/>
      <c r="B13944" s="22"/>
      <c r="G13944" s="23"/>
      <c r="V13944"/>
    </row>
    <row r="13945" spans="1:22" s="1" customFormat="1" ht="15.75" x14ac:dyDescent="0.25">
      <c r="A13945" s="22"/>
      <c r="B13945" s="22"/>
      <c r="G13945" s="23"/>
      <c r="V13945"/>
    </row>
    <row r="13946" spans="1:22" s="1" customFormat="1" ht="15.75" x14ac:dyDescent="0.25">
      <c r="A13946" s="22"/>
      <c r="B13946" s="22"/>
      <c r="G13946" s="23"/>
      <c r="V13946"/>
    </row>
    <row r="13947" spans="1:22" s="1" customFormat="1" ht="15.75" x14ac:dyDescent="0.25">
      <c r="A13947" s="22"/>
      <c r="B13947" s="22"/>
      <c r="G13947" s="23"/>
      <c r="V13947"/>
    </row>
    <row r="13948" spans="1:22" s="1" customFormat="1" ht="15.75" x14ac:dyDescent="0.25">
      <c r="A13948" s="22"/>
      <c r="B13948" s="22"/>
      <c r="G13948" s="23"/>
      <c r="V13948"/>
    </row>
    <row r="13949" spans="1:22" s="1" customFormat="1" ht="15.75" x14ac:dyDescent="0.25">
      <c r="A13949" s="22"/>
      <c r="B13949" s="22"/>
      <c r="G13949" s="23"/>
      <c r="V13949"/>
    </row>
    <row r="13950" spans="1:22" s="1" customFormat="1" ht="15.75" x14ac:dyDescent="0.25">
      <c r="A13950" s="22"/>
      <c r="B13950" s="22"/>
      <c r="G13950" s="23"/>
      <c r="V13950"/>
    </row>
    <row r="13951" spans="1:22" s="1" customFormat="1" ht="15.75" x14ac:dyDescent="0.25">
      <c r="A13951" s="22"/>
      <c r="B13951" s="22"/>
      <c r="G13951" s="23"/>
      <c r="V13951"/>
    </row>
    <row r="13952" spans="1:22" s="1" customFormat="1" ht="15.75" x14ac:dyDescent="0.25">
      <c r="A13952" s="22"/>
      <c r="B13952" s="22"/>
      <c r="G13952" s="23"/>
      <c r="V13952"/>
    </row>
    <row r="13953" spans="1:22" s="1" customFormat="1" ht="15.75" x14ac:dyDescent="0.25">
      <c r="A13953" s="22"/>
      <c r="B13953" s="22"/>
      <c r="G13953" s="23"/>
      <c r="V13953"/>
    </row>
    <row r="13954" spans="1:22" s="1" customFormat="1" ht="15.75" x14ac:dyDescent="0.25">
      <c r="A13954" s="22"/>
      <c r="B13954" s="22"/>
      <c r="G13954" s="23"/>
      <c r="V13954"/>
    </row>
    <row r="13955" spans="1:22" s="1" customFormat="1" ht="15.75" x14ac:dyDescent="0.25">
      <c r="A13955" s="22"/>
      <c r="B13955" s="22"/>
      <c r="G13955" s="23"/>
      <c r="V13955"/>
    </row>
    <row r="13956" spans="1:22" s="1" customFormat="1" ht="15.75" x14ac:dyDescent="0.25">
      <c r="A13956" s="22"/>
      <c r="B13956" s="22"/>
      <c r="G13956" s="23"/>
      <c r="V13956"/>
    </row>
    <row r="13957" spans="1:22" s="1" customFormat="1" ht="15.75" x14ac:dyDescent="0.25">
      <c r="A13957" s="22"/>
      <c r="B13957" s="22"/>
      <c r="G13957" s="23"/>
      <c r="V13957"/>
    </row>
    <row r="13958" spans="1:22" s="1" customFormat="1" ht="15.75" x14ac:dyDescent="0.25">
      <c r="A13958" s="22"/>
      <c r="B13958" s="22"/>
      <c r="G13958" s="23"/>
      <c r="V13958"/>
    </row>
    <row r="13959" spans="1:22" s="1" customFormat="1" ht="15.75" x14ac:dyDescent="0.25">
      <c r="A13959" s="22"/>
      <c r="B13959" s="22"/>
      <c r="G13959" s="23"/>
      <c r="V13959"/>
    </row>
    <row r="13960" spans="1:22" s="1" customFormat="1" ht="15.75" x14ac:dyDescent="0.25">
      <c r="A13960" s="22"/>
      <c r="B13960" s="22"/>
      <c r="G13960" s="23"/>
      <c r="V13960"/>
    </row>
    <row r="13961" spans="1:22" s="1" customFormat="1" ht="15.75" x14ac:dyDescent="0.25">
      <c r="A13961" s="22"/>
      <c r="B13961" s="22"/>
      <c r="G13961" s="23"/>
      <c r="V13961"/>
    </row>
    <row r="13962" spans="1:22" s="1" customFormat="1" ht="15.75" x14ac:dyDescent="0.25">
      <c r="A13962" s="22"/>
      <c r="B13962" s="22"/>
      <c r="G13962" s="23"/>
      <c r="V13962"/>
    </row>
    <row r="13963" spans="1:22" s="1" customFormat="1" ht="15.75" x14ac:dyDescent="0.25">
      <c r="A13963" s="22"/>
      <c r="B13963" s="22"/>
      <c r="G13963" s="23"/>
      <c r="V13963"/>
    </row>
    <row r="13964" spans="1:22" s="1" customFormat="1" ht="15.75" x14ac:dyDescent="0.25">
      <c r="A13964" s="22"/>
      <c r="B13964" s="22"/>
      <c r="G13964" s="23"/>
      <c r="V13964"/>
    </row>
    <row r="13965" spans="1:22" s="1" customFormat="1" ht="15.75" x14ac:dyDescent="0.25">
      <c r="A13965" s="22"/>
      <c r="B13965" s="22"/>
      <c r="G13965" s="23"/>
      <c r="V13965"/>
    </row>
    <row r="13966" spans="1:22" s="1" customFormat="1" ht="15.75" x14ac:dyDescent="0.25">
      <c r="A13966" s="22"/>
      <c r="B13966" s="22"/>
      <c r="G13966" s="23"/>
      <c r="V13966"/>
    </row>
    <row r="13967" spans="1:22" s="1" customFormat="1" ht="15.75" x14ac:dyDescent="0.25">
      <c r="A13967" s="22"/>
      <c r="B13967" s="22"/>
      <c r="G13967" s="23"/>
      <c r="V13967"/>
    </row>
    <row r="13968" spans="1:22" s="1" customFormat="1" ht="15.75" x14ac:dyDescent="0.25">
      <c r="A13968" s="22"/>
      <c r="B13968" s="22"/>
      <c r="G13968" s="23"/>
      <c r="V13968"/>
    </row>
    <row r="13969" spans="1:22" s="1" customFormat="1" ht="15.75" x14ac:dyDescent="0.25">
      <c r="A13969" s="22"/>
      <c r="B13969" s="22"/>
      <c r="G13969" s="23"/>
      <c r="V13969"/>
    </row>
    <row r="13970" spans="1:22" s="1" customFormat="1" ht="15.75" x14ac:dyDescent="0.25">
      <c r="A13970" s="22"/>
      <c r="B13970" s="22"/>
      <c r="G13970" s="23"/>
      <c r="V13970"/>
    </row>
    <row r="13971" spans="1:22" s="1" customFormat="1" ht="15.75" x14ac:dyDescent="0.25">
      <c r="A13971" s="22"/>
      <c r="B13971" s="22"/>
      <c r="G13971" s="23"/>
      <c r="V13971"/>
    </row>
    <row r="13972" spans="1:22" s="1" customFormat="1" ht="15.75" x14ac:dyDescent="0.25">
      <c r="A13972" s="22"/>
      <c r="B13972" s="22"/>
      <c r="G13972" s="23"/>
      <c r="V13972"/>
    </row>
    <row r="13973" spans="1:22" s="1" customFormat="1" ht="15.75" x14ac:dyDescent="0.25">
      <c r="A13973" s="22"/>
      <c r="B13973" s="22"/>
      <c r="G13973" s="23"/>
      <c r="V13973"/>
    </row>
    <row r="13974" spans="1:22" s="1" customFormat="1" ht="15.75" x14ac:dyDescent="0.25">
      <c r="A13974" s="22"/>
      <c r="B13974" s="22"/>
      <c r="G13974" s="23"/>
      <c r="V13974"/>
    </row>
    <row r="13975" spans="1:22" s="1" customFormat="1" ht="15.75" x14ac:dyDescent="0.25">
      <c r="A13975" s="22"/>
      <c r="B13975" s="22"/>
      <c r="G13975" s="23"/>
      <c r="V13975"/>
    </row>
    <row r="13976" spans="1:22" s="1" customFormat="1" ht="15.75" x14ac:dyDescent="0.25">
      <c r="A13976" s="22"/>
      <c r="B13976" s="22"/>
      <c r="G13976" s="23"/>
      <c r="V13976"/>
    </row>
    <row r="13977" spans="1:22" s="1" customFormat="1" ht="15.75" x14ac:dyDescent="0.25">
      <c r="A13977" s="22"/>
      <c r="B13977" s="22"/>
      <c r="G13977" s="23"/>
      <c r="V13977"/>
    </row>
    <row r="13978" spans="1:22" s="1" customFormat="1" ht="15.75" x14ac:dyDescent="0.25">
      <c r="A13978" s="22"/>
      <c r="B13978" s="22"/>
      <c r="G13978" s="23"/>
      <c r="V13978"/>
    </row>
    <row r="13979" spans="1:22" s="1" customFormat="1" ht="15.75" x14ac:dyDescent="0.25">
      <c r="A13979" s="22"/>
      <c r="B13979" s="22"/>
      <c r="G13979" s="23"/>
      <c r="V13979"/>
    </row>
    <row r="13980" spans="1:22" s="1" customFormat="1" ht="15.75" x14ac:dyDescent="0.25">
      <c r="A13980" s="22"/>
      <c r="B13980" s="22"/>
      <c r="G13980" s="23"/>
      <c r="V13980"/>
    </row>
    <row r="13981" spans="1:22" s="1" customFormat="1" ht="15.75" x14ac:dyDescent="0.25">
      <c r="A13981" s="22"/>
      <c r="B13981" s="22"/>
      <c r="G13981" s="23"/>
      <c r="V13981"/>
    </row>
    <row r="13982" spans="1:22" s="1" customFormat="1" ht="15.75" x14ac:dyDescent="0.25">
      <c r="A13982" s="22"/>
      <c r="B13982" s="22"/>
      <c r="G13982" s="23"/>
      <c r="V13982"/>
    </row>
    <row r="13983" spans="1:22" s="1" customFormat="1" ht="15.75" x14ac:dyDescent="0.25">
      <c r="A13983" s="22"/>
      <c r="B13983" s="22"/>
      <c r="G13983" s="23"/>
      <c r="V13983"/>
    </row>
    <row r="13984" spans="1:22" s="1" customFormat="1" ht="15.75" x14ac:dyDescent="0.25">
      <c r="A13984" s="22"/>
      <c r="B13984" s="22"/>
      <c r="G13984" s="23"/>
      <c r="V13984"/>
    </row>
    <row r="13985" spans="1:22" s="1" customFormat="1" ht="15.75" x14ac:dyDescent="0.25">
      <c r="A13985" s="22"/>
      <c r="B13985" s="22"/>
      <c r="G13985" s="23"/>
      <c r="V13985"/>
    </row>
    <row r="13986" spans="1:22" s="1" customFormat="1" ht="15.75" x14ac:dyDescent="0.25">
      <c r="A13986" s="22"/>
      <c r="B13986" s="22"/>
      <c r="G13986" s="23"/>
      <c r="V13986"/>
    </row>
    <row r="13987" spans="1:22" s="1" customFormat="1" ht="15.75" x14ac:dyDescent="0.25">
      <c r="A13987" s="22"/>
      <c r="B13987" s="22"/>
      <c r="G13987" s="23"/>
      <c r="V13987"/>
    </row>
    <row r="13988" spans="1:22" s="1" customFormat="1" ht="15.75" x14ac:dyDescent="0.25">
      <c r="A13988" s="22"/>
      <c r="B13988" s="22"/>
      <c r="G13988" s="23"/>
      <c r="V13988"/>
    </row>
    <row r="13989" spans="1:22" s="1" customFormat="1" ht="15.75" x14ac:dyDescent="0.25">
      <c r="A13989" s="22"/>
      <c r="B13989" s="22"/>
      <c r="G13989" s="23"/>
      <c r="V13989"/>
    </row>
    <row r="13990" spans="1:22" s="1" customFormat="1" ht="15.75" x14ac:dyDescent="0.25">
      <c r="A13990" s="22"/>
      <c r="B13990" s="22"/>
      <c r="G13990" s="23"/>
      <c r="V13990"/>
    </row>
    <row r="13991" spans="1:22" s="1" customFormat="1" ht="15.75" x14ac:dyDescent="0.25">
      <c r="A13991" s="22"/>
      <c r="B13991" s="22"/>
      <c r="G13991" s="23"/>
      <c r="V13991"/>
    </row>
    <row r="13992" spans="1:22" s="1" customFormat="1" ht="15.75" x14ac:dyDescent="0.25">
      <c r="A13992" s="22"/>
      <c r="B13992" s="22"/>
      <c r="G13992" s="23"/>
      <c r="V13992"/>
    </row>
    <row r="13993" spans="1:22" s="1" customFormat="1" ht="15.75" x14ac:dyDescent="0.25">
      <c r="A13993" s="22"/>
      <c r="B13993" s="22"/>
      <c r="G13993" s="23"/>
      <c r="V13993"/>
    </row>
    <row r="13994" spans="1:22" s="1" customFormat="1" ht="15.75" x14ac:dyDescent="0.25">
      <c r="A13994" s="22"/>
      <c r="B13994" s="22"/>
      <c r="G13994" s="23"/>
      <c r="V13994"/>
    </row>
    <row r="13995" spans="1:22" s="1" customFormat="1" ht="15.75" x14ac:dyDescent="0.25">
      <c r="A13995" s="22"/>
      <c r="B13995" s="22"/>
      <c r="G13995" s="23"/>
      <c r="V13995"/>
    </row>
    <row r="13996" spans="1:22" s="1" customFormat="1" ht="15.75" x14ac:dyDescent="0.25">
      <c r="A13996" s="22"/>
      <c r="B13996" s="22"/>
      <c r="G13996" s="23"/>
      <c r="V13996"/>
    </row>
    <row r="13997" spans="1:22" s="1" customFormat="1" ht="15.75" x14ac:dyDescent="0.25">
      <c r="A13997" s="22"/>
      <c r="B13997" s="22"/>
      <c r="G13997" s="23"/>
      <c r="V13997"/>
    </row>
    <row r="13998" spans="1:22" s="1" customFormat="1" ht="15.75" x14ac:dyDescent="0.25">
      <c r="A13998" s="22"/>
      <c r="B13998" s="22"/>
      <c r="G13998" s="23"/>
      <c r="V13998"/>
    </row>
    <row r="13999" spans="1:22" s="1" customFormat="1" ht="15.75" x14ac:dyDescent="0.25">
      <c r="A13999" s="22"/>
      <c r="B13999" s="22"/>
      <c r="G13999" s="23"/>
      <c r="V13999"/>
    </row>
    <row r="14000" spans="1:22" s="1" customFormat="1" ht="15.75" x14ac:dyDescent="0.25">
      <c r="A14000" s="22"/>
      <c r="B14000" s="22"/>
      <c r="G14000" s="23"/>
      <c r="V14000"/>
    </row>
    <row r="14001" spans="1:22" s="1" customFormat="1" ht="15.75" x14ac:dyDescent="0.25">
      <c r="A14001" s="22"/>
      <c r="B14001" s="22"/>
      <c r="G14001" s="23"/>
      <c r="V14001"/>
    </row>
    <row r="14002" spans="1:22" s="1" customFormat="1" ht="15.75" x14ac:dyDescent="0.25">
      <c r="A14002" s="22"/>
      <c r="B14002" s="22"/>
      <c r="G14002" s="23"/>
      <c r="V14002"/>
    </row>
    <row r="14003" spans="1:22" s="1" customFormat="1" ht="15.75" x14ac:dyDescent="0.25">
      <c r="A14003" s="22"/>
      <c r="B14003" s="22"/>
      <c r="G14003" s="23"/>
      <c r="V14003"/>
    </row>
    <row r="14004" spans="1:22" s="1" customFormat="1" ht="15.75" x14ac:dyDescent="0.25">
      <c r="A14004" s="22"/>
      <c r="B14004" s="22"/>
      <c r="G14004" s="23"/>
      <c r="V14004"/>
    </row>
    <row r="14005" spans="1:22" s="1" customFormat="1" ht="15.75" x14ac:dyDescent="0.25">
      <c r="A14005" s="22"/>
      <c r="B14005" s="22"/>
      <c r="G14005" s="23"/>
      <c r="V14005"/>
    </row>
    <row r="14006" spans="1:22" s="1" customFormat="1" ht="15.75" x14ac:dyDescent="0.25">
      <c r="A14006" s="22"/>
      <c r="B14006" s="22"/>
      <c r="G14006" s="23"/>
      <c r="V14006"/>
    </row>
    <row r="14007" spans="1:22" s="1" customFormat="1" ht="15.75" x14ac:dyDescent="0.25">
      <c r="A14007" s="22"/>
      <c r="B14007" s="22"/>
      <c r="G14007" s="23"/>
      <c r="V14007"/>
    </row>
    <row r="14008" spans="1:22" s="1" customFormat="1" ht="15.75" x14ac:dyDescent="0.25">
      <c r="A14008" s="22"/>
      <c r="B14008" s="22"/>
      <c r="G14008" s="23"/>
      <c r="V14008"/>
    </row>
    <row r="14009" spans="1:22" s="1" customFormat="1" ht="15.75" x14ac:dyDescent="0.25">
      <c r="A14009" s="22"/>
      <c r="B14009" s="22"/>
      <c r="G14009" s="23"/>
      <c r="V14009"/>
    </row>
    <row r="14010" spans="1:22" s="1" customFormat="1" ht="15.75" x14ac:dyDescent="0.25">
      <c r="A14010" s="22"/>
      <c r="B14010" s="22"/>
      <c r="G14010" s="23"/>
      <c r="V14010"/>
    </row>
    <row r="14011" spans="1:22" s="1" customFormat="1" ht="15.75" x14ac:dyDescent="0.25">
      <c r="A14011" s="22"/>
      <c r="B14011" s="22"/>
      <c r="G14011" s="23"/>
      <c r="V14011"/>
    </row>
    <row r="14012" spans="1:22" s="1" customFormat="1" ht="15.75" x14ac:dyDescent="0.25">
      <c r="A14012" s="22"/>
      <c r="B14012" s="22"/>
      <c r="G14012" s="23"/>
      <c r="V14012"/>
    </row>
    <row r="14013" spans="1:22" s="1" customFormat="1" ht="15.75" x14ac:dyDescent="0.25">
      <c r="A14013" s="22"/>
      <c r="B14013" s="22"/>
      <c r="G14013" s="23"/>
      <c r="V14013"/>
    </row>
    <row r="14014" spans="1:22" s="1" customFormat="1" ht="15.75" x14ac:dyDescent="0.25">
      <c r="A14014" s="22"/>
      <c r="B14014" s="22"/>
      <c r="G14014" s="23"/>
      <c r="V14014"/>
    </row>
    <row r="14015" spans="1:22" s="1" customFormat="1" ht="15.75" x14ac:dyDescent="0.25">
      <c r="A14015" s="22"/>
      <c r="B14015" s="22"/>
      <c r="G14015" s="23"/>
      <c r="V14015"/>
    </row>
    <row r="14016" spans="1:22" s="1" customFormat="1" ht="15.75" x14ac:dyDescent="0.25">
      <c r="A14016" s="22"/>
      <c r="B14016" s="22"/>
      <c r="G14016" s="23"/>
      <c r="V14016"/>
    </row>
    <row r="14017" spans="1:22" s="1" customFormat="1" ht="15.75" x14ac:dyDescent="0.25">
      <c r="A14017" s="22"/>
      <c r="B14017" s="22"/>
      <c r="G14017" s="23"/>
      <c r="V14017"/>
    </row>
    <row r="14018" spans="1:22" s="1" customFormat="1" ht="15.75" x14ac:dyDescent="0.25">
      <c r="A14018" s="22"/>
      <c r="B14018" s="22"/>
      <c r="G14018" s="23"/>
      <c r="V14018"/>
    </row>
    <row r="14019" spans="1:22" s="1" customFormat="1" ht="15.75" x14ac:dyDescent="0.25">
      <c r="A14019" s="22"/>
      <c r="B14019" s="22"/>
      <c r="G14019" s="23"/>
      <c r="V14019"/>
    </row>
    <row r="14020" spans="1:22" s="1" customFormat="1" ht="15.75" x14ac:dyDescent="0.25">
      <c r="A14020" s="22"/>
      <c r="B14020" s="22"/>
      <c r="G14020" s="23"/>
      <c r="V14020"/>
    </row>
    <row r="14021" spans="1:22" s="1" customFormat="1" ht="15.75" x14ac:dyDescent="0.25">
      <c r="A14021" s="22"/>
      <c r="B14021" s="22"/>
      <c r="G14021" s="23"/>
      <c r="V14021"/>
    </row>
    <row r="14022" spans="1:22" s="1" customFormat="1" ht="15.75" x14ac:dyDescent="0.25">
      <c r="A14022" s="22"/>
      <c r="B14022" s="22"/>
      <c r="G14022" s="23"/>
      <c r="V14022"/>
    </row>
    <row r="14023" spans="1:22" s="1" customFormat="1" ht="15.75" x14ac:dyDescent="0.25">
      <c r="A14023" s="22"/>
      <c r="B14023" s="22"/>
      <c r="G14023" s="23"/>
      <c r="V14023"/>
    </row>
    <row r="14024" spans="1:22" s="1" customFormat="1" ht="15.75" x14ac:dyDescent="0.25">
      <c r="A14024" s="22"/>
      <c r="B14024" s="22"/>
      <c r="G14024" s="23"/>
      <c r="V14024"/>
    </row>
    <row r="14025" spans="1:22" s="1" customFormat="1" ht="15.75" x14ac:dyDescent="0.25">
      <c r="A14025" s="22"/>
      <c r="B14025" s="22"/>
      <c r="G14025" s="23"/>
      <c r="V14025"/>
    </row>
    <row r="14026" spans="1:22" s="1" customFormat="1" ht="15.75" x14ac:dyDescent="0.25">
      <c r="A14026" s="22"/>
      <c r="B14026" s="22"/>
      <c r="G14026" s="23"/>
      <c r="V14026"/>
    </row>
    <row r="14027" spans="1:22" s="1" customFormat="1" ht="15.75" x14ac:dyDescent="0.25">
      <c r="A14027" s="22"/>
      <c r="B14027" s="22"/>
      <c r="G14027" s="23"/>
      <c r="V14027"/>
    </row>
    <row r="14028" spans="1:22" s="1" customFormat="1" ht="15.75" x14ac:dyDescent="0.25">
      <c r="A14028" s="22"/>
      <c r="B14028" s="22"/>
      <c r="G14028" s="23"/>
      <c r="V14028"/>
    </row>
    <row r="14029" spans="1:22" s="1" customFormat="1" ht="15.75" x14ac:dyDescent="0.25">
      <c r="A14029" s="22"/>
      <c r="B14029" s="22"/>
      <c r="G14029" s="23"/>
      <c r="V14029"/>
    </row>
    <row r="14030" spans="1:22" s="1" customFormat="1" ht="15.75" x14ac:dyDescent="0.25">
      <c r="A14030" s="22"/>
      <c r="B14030" s="22"/>
      <c r="G14030" s="23"/>
      <c r="V14030"/>
    </row>
    <row r="14031" spans="1:22" s="1" customFormat="1" ht="15.75" x14ac:dyDescent="0.25">
      <c r="A14031" s="22"/>
      <c r="B14031" s="22"/>
      <c r="G14031" s="23"/>
      <c r="V14031"/>
    </row>
    <row r="14032" spans="1:22" s="1" customFormat="1" ht="15.75" x14ac:dyDescent="0.25">
      <c r="A14032" s="22"/>
      <c r="B14032" s="22"/>
      <c r="G14032" s="23"/>
      <c r="V14032"/>
    </row>
    <row r="14033" spans="1:22" s="1" customFormat="1" ht="15.75" x14ac:dyDescent="0.25">
      <c r="A14033" s="22"/>
      <c r="B14033" s="22"/>
      <c r="G14033" s="23"/>
      <c r="V14033"/>
    </row>
    <row r="14034" spans="1:22" s="1" customFormat="1" ht="15.75" x14ac:dyDescent="0.25">
      <c r="A14034" s="22"/>
      <c r="B14034" s="22"/>
      <c r="G14034" s="23"/>
      <c r="V14034"/>
    </row>
    <row r="14035" spans="1:22" s="1" customFormat="1" ht="15.75" x14ac:dyDescent="0.25">
      <c r="A14035" s="22"/>
      <c r="B14035" s="22"/>
      <c r="G14035" s="23"/>
      <c r="V14035"/>
    </row>
    <row r="14036" spans="1:22" s="1" customFormat="1" ht="15.75" x14ac:dyDescent="0.25">
      <c r="A14036" s="22"/>
      <c r="B14036" s="22"/>
      <c r="G14036" s="23"/>
      <c r="V14036"/>
    </row>
    <row r="14037" spans="1:22" s="1" customFormat="1" ht="15.75" x14ac:dyDescent="0.25">
      <c r="A14037" s="22"/>
      <c r="B14037" s="22"/>
      <c r="G14037" s="23"/>
      <c r="V14037"/>
    </row>
    <row r="14038" spans="1:22" s="1" customFormat="1" ht="15.75" x14ac:dyDescent="0.25">
      <c r="A14038" s="22"/>
      <c r="B14038" s="22"/>
      <c r="G14038" s="23"/>
      <c r="V14038"/>
    </row>
    <row r="14039" spans="1:22" s="1" customFormat="1" ht="15.75" x14ac:dyDescent="0.25">
      <c r="A14039" s="22"/>
      <c r="B14039" s="22"/>
      <c r="G14039" s="23"/>
      <c r="V14039"/>
    </row>
    <row r="14040" spans="1:22" s="1" customFormat="1" ht="15.75" x14ac:dyDescent="0.25">
      <c r="A14040" s="22"/>
      <c r="B14040" s="22"/>
      <c r="G14040" s="23"/>
      <c r="V14040"/>
    </row>
    <row r="14041" spans="1:22" s="1" customFormat="1" ht="15.75" x14ac:dyDescent="0.25">
      <c r="A14041" s="22"/>
      <c r="B14041" s="22"/>
      <c r="G14041" s="23"/>
      <c r="V14041"/>
    </row>
    <row r="14042" spans="1:22" s="1" customFormat="1" ht="15.75" x14ac:dyDescent="0.25">
      <c r="A14042" s="22"/>
      <c r="B14042" s="22"/>
      <c r="G14042" s="23"/>
      <c r="V14042"/>
    </row>
    <row r="14043" spans="1:22" s="1" customFormat="1" ht="15.75" x14ac:dyDescent="0.25">
      <c r="A14043" s="22"/>
      <c r="B14043" s="22"/>
      <c r="G14043" s="23"/>
      <c r="V14043"/>
    </row>
    <row r="14044" spans="1:22" s="1" customFormat="1" ht="15.75" x14ac:dyDescent="0.25">
      <c r="A14044" s="22"/>
      <c r="B14044" s="22"/>
      <c r="G14044" s="23"/>
      <c r="V14044"/>
    </row>
    <row r="14045" spans="1:22" s="1" customFormat="1" ht="15.75" x14ac:dyDescent="0.25">
      <c r="A14045" s="22"/>
      <c r="B14045" s="22"/>
      <c r="G14045" s="23"/>
      <c r="V14045"/>
    </row>
    <row r="14046" spans="1:22" s="1" customFormat="1" ht="15.75" x14ac:dyDescent="0.25">
      <c r="A14046" s="22"/>
      <c r="B14046" s="22"/>
      <c r="G14046" s="23"/>
      <c r="V14046"/>
    </row>
    <row r="14047" spans="1:22" s="1" customFormat="1" ht="15.75" x14ac:dyDescent="0.25">
      <c r="A14047" s="22"/>
      <c r="B14047" s="22"/>
      <c r="G14047" s="23"/>
      <c r="V14047"/>
    </row>
    <row r="14048" spans="1:22" s="1" customFormat="1" ht="15.75" x14ac:dyDescent="0.25">
      <c r="A14048" s="22"/>
      <c r="B14048" s="22"/>
      <c r="G14048" s="23"/>
      <c r="V14048"/>
    </row>
    <row r="14049" spans="1:22" s="1" customFormat="1" ht="15.75" x14ac:dyDescent="0.25">
      <c r="A14049" s="22"/>
      <c r="B14049" s="22"/>
      <c r="G14049" s="23"/>
      <c r="V14049"/>
    </row>
    <row r="14050" spans="1:22" s="1" customFormat="1" ht="15.75" x14ac:dyDescent="0.25">
      <c r="A14050" s="22"/>
      <c r="B14050" s="22"/>
      <c r="G14050" s="23"/>
      <c r="V14050"/>
    </row>
    <row r="14051" spans="1:22" s="1" customFormat="1" ht="15.75" x14ac:dyDescent="0.25">
      <c r="A14051" s="22"/>
      <c r="B14051" s="22"/>
      <c r="G14051" s="23"/>
      <c r="V14051"/>
    </row>
    <row r="14052" spans="1:22" s="1" customFormat="1" ht="15.75" x14ac:dyDescent="0.25">
      <c r="A14052" s="22"/>
      <c r="B14052" s="22"/>
      <c r="G14052" s="23"/>
      <c r="V14052"/>
    </row>
    <row r="14053" spans="1:22" s="1" customFormat="1" ht="15.75" x14ac:dyDescent="0.25">
      <c r="A14053" s="22"/>
      <c r="B14053" s="22"/>
      <c r="G14053" s="23"/>
      <c r="V14053"/>
    </row>
    <row r="14054" spans="1:22" s="1" customFormat="1" ht="15.75" x14ac:dyDescent="0.25">
      <c r="A14054" s="22"/>
      <c r="B14054" s="22"/>
      <c r="G14054" s="23"/>
      <c r="V14054"/>
    </row>
    <row r="14055" spans="1:22" s="1" customFormat="1" ht="15.75" x14ac:dyDescent="0.25">
      <c r="A14055" s="22"/>
      <c r="B14055" s="22"/>
      <c r="G14055" s="23"/>
      <c r="V14055"/>
    </row>
    <row r="14056" spans="1:22" s="1" customFormat="1" ht="15.75" x14ac:dyDescent="0.25">
      <c r="A14056" s="22"/>
      <c r="B14056" s="22"/>
      <c r="G14056" s="23"/>
      <c r="V14056"/>
    </row>
    <row r="14057" spans="1:22" s="1" customFormat="1" ht="15.75" x14ac:dyDescent="0.25">
      <c r="A14057" s="22"/>
      <c r="B14057" s="22"/>
      <c r="G14057" s="23"/>
      <c r="V14057"/>
    </row>
    <row r="14058" spans="1:22" s="1" customFormat="1" ht="15.75" x14ac:dyDescent="0.25">
      <c r="A14058" s="22"/>
      <c r="B14058" s="22"/>
      <c r="G14058" s="23"/>
      <c r="V14058"/>
    </row>
    <row r="14059" spans="1:22" s="1" customFormat="1" ht="15.75" x14ac:dyDescent="0.25">
      <c r="A14059" s="22"/>
      <c r="B14059" s="22"/>
      <c r="G14059" s="23"/>
      <c r="V14059"/>
    </row>
    <row r="14060" spans="1:22" s="1" customFormat="1" ht="15.75" x14ac:dyDescent="0.25">
      <c r="A14060" s="22"/>
      <c r="B14060" s="22"/>
      <c r="G14060" s="23"/>
      <c r="V14060"/>
    </row>
    <row r="14061" spans="1:22" s="1" customFormat="1" ht="15.75" x14ac:dyDescent="0.25">
      <c r="A14061" s="22"/>
      <c r="B14061" s="22"/>
      <c r="G14061" s="23"/>
      <c r="V14061"/>
    </row>
    <row r="14062" spans="1:22" s="1" customFormat="1" ht="15.75" x14ac:dyDescent="0.25">
      <c r="A14062" s="22"/>
      <c r="B14062" s="22"/>
      <c r="G14062" s="23"/>
      <c r="V14062"/>
    </row>
    <row r="14063" spans="1:22" s="1" customFormat="1" ht="15.75" x14ac:dyDescent="0.25">
      <c r="A14063" s="22"/>
      <c r="B14063" s="22"/>
      <c r="G14063" s="23"/>
      <c r="V14063"/>
    </row>
    <row r="14064" spans="1:22" s="1" customFormat="1" ht="15.75" x14ac:dyDescent="0.25">
      <c r="A14064" s="22"/>
      <c r="B14064" s="22"/>
      <c r="G14064" s="23"/>
      <c r="V14064"/>
    </row>
    <row r="14065" spans="1:22" s="1" customFormat="1" ht="15.75" x14ac:dyDescent="0.25">
      <c r="A14065" s="22"/>
      <c r="B14065" s="22"/>
      <c r="G14065" s="23"/>
      <c r="V14065"/>
    </row>
    <row r="14066" spans="1:22" s="1" customFormat="1" ht="15.75" x14ac:dyDescent="0.25">
      <c r="A14066" s="22"/>
      <c r="B14066" s="22"/>
      <c r="G14066" s="23"/>
      <c r="V14066"/>
    </row>
    <row r="14067" spans="1:22" s="1" customFormat="1" ht="15.75" x14ac:dyDescent="0.25">
      <c r="A14067" s="22"/>
      <c r="B14067" s="22"/>
      <c r="G14067" s="23"/>
      <c r="V14067"/>
    </row>
    <row r="14068" spans="1:22" s="1" customFormat="1" ht="15.75" x14ac:dyDescent="0.25">
      <c r="A14068" s="22"/>
      <c r="B14068" s="22"/>
      <c r="G14068" s="23"/>
      <c r="V14068"/>
    </row>
    <row r="14069" spans="1:22" s="1" customFormat="1" ht="15.75" x14ac:dyDescent="0.25">
      <c r="A14069" s="22"/>
      <c r="B14069" s="22"/>
      <c r="G14069" s="23"/>
      <c r="V14069"/>
    </row>
    <row r="14070" spans="1:22" s="1" customFormat="1" ht="15.75" x14ac:dyDescent="0.25">
      <c r="A14070" s="22"/>
      <c r="B14070" s="22"/>
      <c r="G14070" s="23"/>
      <c r="V14070"/>
    </row>
    <row r="14071" spans="1:22" s="1" customFormat="1" ht="15.75" x14ac:dyDescent="0.25">
      <c r="A14071" s="22"/>
      <c r="B14071" s="22"/>
      <c r="G14071" s="23"/>
      <c r="V14071"/>
    </row>
    <row r="14072" spans="1:22" s="1" customFormat="1" ht="15.75" x14ac:dyDescent="0.25">
      <c r="A14072" s="22"/>
      <c r="B14072" s="22"/>
      <c r="G14072" s="23"/>
      <c r="V14072"/>
    </row>
    <row r="14073" spans="1:22" s="1" customFormat="1" ht="15.75" x14ac:dyDescent="0.25">
      <c r="A14073" s="22"/>
      <c r="B14073" s="22"/>
      <c r="G14073" s="23"/>
      <c r="V14073"/>
    </row>
    <row r="14074" spans="1:22" s="1" customFormat="1" ht="15.75" x14ac:dyDescent="0.25">
      <c r="A14074" s="22"/>
      <c r="B14074" s="22"/>
      <c r="G14074" s="23"/>
      <c r="V14074"/>
    </row>
    <row r="14075" spans="1:22" s="1" customFormat="1" ht="15.75" x14ac:dyDescent="0.25">
      <c r="A14075" s="22"/>
      <c r="B14075" s="22"/>
      <c r="G14075" s="23"/>
      <c r="V14075"/>
    </row>
    <row r="14076" spans="1:22" s="1" customFormat="1" ht="15.75" x14ac:dyDescent="0.25">
      <c r="A14076" s="22"/>
      <c r="B14076" s="22"/>
      <c r="G14076" s="23"/>
      <c r="V14076"/>
    </row>
    <row r="14077" spans="1:22" s="1" customFormat="1" ht="15.75" x14ac:dyDescent="0.25">
      <c r="A14077" s="22"/>
      <c r="B14077" s="22"/>
      <c r="G14077" s="23"/>
      <c r="V14077"/>
    </row>
    <row r="14078" spans="1:22" s="1" customFormat="1" ht="15.75" x14ac:dyDescent="0.25">
      <c r="A14078" s="22"/>
      <c r="B14078" s="22"/>
      <c r="G14078" s="23"/>
      <c r="V14078"/>
    </row>
    <row r="14079" spans="1:22" s="1" customFormat="1" ht="15.75" x14ac:dyDescent="0.25">
      <c r="A14079" s="22"/>
      <c r="B14079" s="22"/>
      <c r="G14079" s="23"/>
      <c r="V14079"/>
    </row>
    <row r="14080" spans="1:22" s="1" customFormat="1" ht="15.75" x14ac:dyDescent="0.25">
      <c r="A14080" s="22"/>
      <c r="B14080" s="22"/>
      <c r="G14080" s="23"/>
      <c r="V14080"/>
    </row>
    <row r="14081" spans="1:22" s="1" customFormat="1" ht="15.75" x14ac:dyDescent="0.25">
      <c r="A14081" s="22"/>
      <c r="B14081" s="22"/>
      <c r="G14081" s="23"/>
      <c r="V14081"/>
    </row>
    <row r="14082" spans="1:22" s="1" customFormat="1" ht="15.75" x14ac:dyDescent="0.25">
      <c r="A14082" s="22"/>
      <c r="B14082" s="22"/>
      <c r="G14082" s="23"/>
      <c r="V14082"/>
    </row>
    <row r="14083" spans="1:22" s="1" customFormat="1" ht="15.75" x14ac:dyDescent="0.25">
      <c r="A14083" s="22"/>
      <c r="B14083" s="22"/>
      <c r="G14083" s="23"/>
      <c r="V14083"/>
    </row>
    <row r="14084" spans="1:22" s="1" customFormat="1" ht="15.75" x14ac:dyDescent="0.25">
      <c r="A14084" s="22"/>
      <c r="B14084" s="22"/>
      <c r="G14084" s="23"/>
      <c r="V14084"/>
    </row>
    <row r="14085" spans="1:22" s="1" customFormat="1" ht="15.75" x14ac:dyDescent="0.25">
      <c r="A14085" s="22"/>
      <c r="B14085" s="22"/>
      <c r="G14085" s="23"/>
      <c r="V14085"/>
    </row>
    <row r="14086" spans="1:22" s="1" customFormat="1" ht="15.75" x14ac:dyDescent="0.25">
      <c r="A14086" s="22"/>
      <c r="B14086" s="22"/>
      <c r="G14086" s="23"/>
      <c r="V14086"/>
    </row>
    <row r="14087" spans="1:22" s="1" customFormat="1" ht="15.75" x14ac:dyDescent="0.25">
      <c r="A14087" s="22"/>
      <c r="B14087" s="22"/>
      <c r="G14087" s="23"/>
      <c r="V14087"/>
    </row>
    <row r="14088" spans="1:22" s="1" customFormat="1" ht="15.75" x14ac:dyDescent="0.25">
      <c r="A14088" s="22"/>
      <c r="B14088" s="22"/>
      <c r="G14088" s="23"/>
      <c r="V14088"/>
    </row>
    <row r="14089" spans="1:22" s="1" customFormat="1" ht="15.75" x14ac:dyDescent="0.25">
      <c r="A14089" s="22"/>
      <c r="B14089" s="22"/>
      <c r="G14089" s="23"/>
      <c r="V14089"/>
    </row>
    <row r="14090" spans="1:22" s="1" customFormat="1" ht="15.75" x14ac:dyDescent="0.25">
      <c r="A14090" s="22"/>
      <c r="B14090" s="22"/>
      <c r="G14090" s="23"/>
      <c r="V14090"/>
    </row>
    <row r="14091" spans="1:22" s="1" customFormat="1" ht="15.75" x14ac:dyDescent="0.25">
      <c r="A14091" s="22"/>
      <c r="B14091" s="22"/>
      <c r="G14091" s="23"/>
      <c r="V14091"/>
    </row>
    <row r="14092" spans="1:22" s="1" customFormat="1" ht="15.75" x14ac:dyDescent="0.25">
      <c r="A14092" s="22"/>
      <c r="B14092" s="22"/>
      <c r="G14092" s="23"/>
      <c r="V14092"/>
    </row>
    <row r="14093" spans="1:22" s="1" customFormat="1" ht="15.75" x14ac:dyDescent="0.25">
      <c r="A14093" s="22"/>
      <c r="B14093" s="22"/>
      <c r="G14093" s="23"/>
      <c r="V14093"/>
    </row>
    <row r="14094" spans="1:22" s="1" customFormat="1" ht="15.75" x14ac:dyDescent="0.25">
      <c r="A14094" s="22"/>
      <c r="B14094" s="22"/>
      <c r="G14094" s="23"/>
      <c r="V14094"/>
    </row>
    <row r="14095" spans="1:22" s="1" customFormat="1" ht="15.75" x14ac:dyDescent="0.25">
      <c r="A14095" s="22"/>
      <c r="B14095" s="22"/>
      <c r="G14095" s="23"/>
      <c r="V14095"/>
    </row>
    <row r="14096" spans="1:22" s="1" customFormat="1" ht="15.75" x14ac:dyDescent="0.25">
      <c r="A14096" s="22"/>
      <c r="B14096" s="22"/>
      <c r="G14096" s="23"/>
      <c r="V14096"/>
    </row>
    <row r="14097" spans="1:22" s="1" customFormat="1" ht="15.75" x14ac:dyDescent="0.25">
      <c r="A14097" s="22"/>
      <c r="B14097" s="22"/>
      <c r="G14097" s="23"/>
      <c r="V14097"/>
    </row>
    <row r="14098" spans="1:22" s="1" customFormat="1" ht="15.75" x14ac:dyDescent="0.25">
      <c r="A14098" s="22"/>
      <c r="B14098" s="22"/>
      <c r="G14098" s="23"/>
      <c r="V14098"/>
    </row>
    <row r="14099" spans="1:22" s="1" customFormat="1" ht="15.75" x14ac:dyDescent="0.25">
      <c r="A14099" s="22"/>
      <c r="B14099" s="22"/>
      <c r="G14099" s="23"/>
      <c r="V14099"/>
    </row>
    <row r="14100" spans="1:22" s="1" customFormat="1" ht="15.75" x14ac:dyDescent="0.25">
      <c r="A14100" s="22"/>
      <c r="B14100" s="22"/>
      <c r="G14100" s="23"/>
      <c r="V14100"/>
    </row>
    <row r="14101" spans="1:22" s="1" customFormat="1" ht="15.75" x14ac:dyDescent="0.25">
      <c r="A14101" s="22"/>
      <c r="B14101" s="22"/>
      <c r="G14101" s="23"/>
      <c r="V14101"/>
    </row>
    <row r="14102" spans="1:22" s="1" customFormat="1" ht="15.75" x14ac:dyDescent="0.25">
      <c r="A14102" s="22"/>
      <c r="B14102" s="22"/>
      <c r="G14102" s="23"/>
      <c r="V14102"/>
    </row>
    <row r="14103" spans="1:22" s="1" customFormat="1" ht="15.75" x14ac:dyDescent="0.25">
      <c r="A14103" s="22"/>
      <c r="B14103" s="22"/>
      <c r="G14103" s="23"/>
      <c r="V14103"/>
    </row>
    <row r="14104" spans="1:22" s="1" customFormat="1" ht="15.75" x14ac:dyDescent="0.25">
      <c r="A14104" s="22"/>
      <c r="B14104" s="22"/>
      <c r="G14104" s="23"/>
      <c r="V14104"/>
    </row>
    <row r="14105" spans="1:22" s="1" customFormat="1" ht="15.75" x14ac:dyDescent="0.25">
      <c r="A14105" s="22"/>
      <c r="B14105" s="22"/>
      <c r="G14105" s="23"/>
      <c r="V14105"/>
    </row>
    <row r="14106" spans="1:22" s="1" customFormat="1" ht="15.75" x14ac:dyDescent="0.25">
      <c r="A14106" s="22"/>
      <c r="B14106" s="22"/>
      <c r="G14106" s="23"/>
      <c r="V14106"/>
    </row>
    <row r="14107" spans="1:22" s="1" customFormat="1" ht="15.75" x14ac:dyDescent="0.25">
      <c r="A14107" s="22"/>
      <c r="B14107" s="22"/>
      <c r="G14107" s="23"/>
      <c r="V14107"/>
    </row>
    <row r="14108" spans="1:22" s="1" customFormat="1" ht="15.75" x14ac:dyDescent="0.25">
      <c r="A14108" s="22"/>
      <c r="B14108" s="22"/>
      <c r="G14108" s="23"/>
      <c r="V14108"/>
    </row>
    <row r="14109" spans="1:22" s="1" customFormat="1" ht="15.75" x14ac:dyDescent="0.25">
      <c r="A14109" s="22"/>
      <c r="B14109" s="22"/>
      <c r="G14109" s="23"/>
      <c r="V14109"/>
    </row>
    <row r="14110" spans="1:22" s="1" customFormat="1" ht="15.75" x14ac:dyDescent="0.25">
      <c r="A14110" s="22"/>
      <c r="B14110" s="22"/>
      <c r="G14110" s="23"/>
      <c r="V14110"/>
    </row>
    <row r="14111" spans="1:22" s="1" customFormat="1" ht="15.75" x14ac:dyDescent="0.25">
      <c r="A14111" s="22"/>
      <c r="B14111" s="22"/>
      <c r="G14111" s="23"/>
      <c r="V14111"/>
    </row>
    <row r="14112" spans="1:22" s="1" customFormat="1" ht="15.75" x14ac:dyDescent="0.25">
      <c r="A14112" s="22"/>
      <c r="B14112" s="22"/>
      <c r="G14112" s="23"/>
      <c r="V14112"/>
    </row>
    <row r="14113" spans="1:22" s="1" customFormat="1" ht="15.75" x14ac:dyDescent="0.25">
      <c r="A14113" s="22"/>
      <c r="B14113" s="22"/>
      <c r="G14113" s="23"/>
      <c r="V14113"/>
    </row>
    <row r="14114" spans="1:22" s="1" customFormat="1" ht="15.75" x14ac:dyDescent="0.25">
      <c r="A14114" s="22"/>
      <c r="B14114" s="22"/>
      <c r="G14114" s="23"/>
      <c r="V14114"/>
    </row>
    <row r="14115" spans="1:22" s="1" customFormat="1" ht="15.75" x14ac:dyDescent="0.25">
      <c r="A14115" s="22"/>
      <c r="B14115" s="22"/>
      <c r="G14115" s="23"/>
      <c r="V14115"/>
    </row>
    <row r="14116" spans="1:22" s="1" customFormat="1" ht="15.75" x14ac:dyDescent="0.25">
      <c r="A14116" s="22"/>
      <c r="B14116" s="22"/>
      <c r="G14116" s="23"/>
      <c r="V14116"/>
    </row>
    <row r="14117" spans="1:22" s="1" customFormat="1" ht="15.75" x14ac:dyDescent="0.25">
      <c r="A14117" s="22"/>
      <c r="B14117" s="22"/>
      <c r="G14117" s="23"/>
      <c r="V14117"/>
    </row>
    <row r="14118" spans="1:22" s="1" customFormat="1" ht="15.75" x14ac:dyDescent="0.25">
      <c r="A14118" s="22"/>
      <c r="B14118" s="22"/>
      <c r="G14118" s="23"/>
      <c r="V14118"/>
    </row>
    <row r="14119" spans="1:22" s="1" customFormat="1" ht="15.75" x14ac:dyDescent="0.25">
      <c r="A14119" s="22"/>
      <c r="B14119" s="22"/>
      <c r="G14119" s="23"/>
      <c r="V14119"/>
    </row>
    <row r="14120" spans="1:22" s="1" customFormat="1" ht="15.75" x14ac:dyDescent="0.25">
      <c r="A14120" s="22"/>
      <c r="B14120" s="22"/>
      <c r="G14120" s="23"/>
      <c r="V14120"/>
    </row>
    <row r="14121" spans="1:22" s="1" customFormat="1" ht="15.75" x14ac:dyDescent="0.25">
      <c r="A14121" s="22"/>
      <c r="B14121" s="22"/>
      <c r="G14121" s="23"/>
      <c r="V14121"/>
    </row>
    <row r="14122" spans="1:22" s="1" customFormat="1" ht="15.75" x14ac:dyDescent="0.25">
      <c r="A14122" s="22"/>
      <c r="B14122" s="22"/>
      <c r="G14122" s="23"/>
      <c r="V14122"/>
    </row>
    <row r="14123" spans="1:22" s="1" customFormat="1" ht="15.75" x14ac:dyDescent="0.25">
      <c r="A14123" s="22"/>
      <c r="B14123" s="22"/>
      <c r="G14123" s="23"/>
      <c r="V14123"/>
    </row>
    <row r="14124" spans="1:22" s="1" customFormat="1" ht="15.75" x14ac:dyDescent="0.25">
      <c r="A14124" s="22"/>
      <c r="B14124" s="22"/>
      <c r="G14124" s="23"/>
      <c r="V14124"/>
    </row>
    <row r="14125" spans="1:22" s="1" customFormat="1" ht="15.75" x14ac:dyDescent="0.25">
      <c r="A14125" s="22"/>
      <c r="B14125" s="22"/>
      <c r="G14125" s="23"/>
      <c r="V14125"/>
    </row>
    <row r="14126" spans="1:22" s="1" customFormat="1" ht="15.75" x14ac:dyDescent="0.25">
      <c r="A14126" s="22"/>
      <c r="B14126" s="22"/>
      <c r="G14126" s="23"/>
      <c r="V14126"/>
    </row>
    <row r="14127" spans="1:22" s="1" customFormat="1" ht="15.75" x14ac:dyDescent="0.25">
      <c r="A14127" s="22"/>
      <c r="B14127" s="22"/>
      <c r="G14127" s="23"/>
      <c r="V14127"/>
    </row>
    <row r="14128" spans="1:22" s="1" customFormat="1" ht="15.75" x14ac:dyDescent="0.25">
      <c r="A14128" s="22"/>
      <c r="B14128" s="22"/>
      <c r="G14128" s="23"/>
      <c r="V14128"/>
    </row>
    <row r="14129" spans="1:22" s="1" customFormat="1" ht="15.75" x14ac:dyDescent="0.25">
      <c r="A14129" s="22"/>
      <c r="B14129" s="22"/>
      <c r="G14129" s="23"/>
      <c r="V14129"/>
    </row>
    <row r="14130" spans="1:22" s="1" customFormat="1" ht="15.75" x14ac:dyDescent="0.25">
      <c r="A14130" s="22"/>
      <c r="B14130" s="22"/>
      <c r="G14130" s="23"/>
      <c r="V14130"/>
    </row>
    <row r="14131" spans="1:22" s="1" customFormat="1" ht="15.75" x14ac:dyDescent="0.25">
      <c r="A14131" s="22"/>
      <c r="B14131" s="22"/>
      <c r="G14131" s="23"/>
      <c r="V14131"/>
    </row>
    <row r="14132" spans="1:22" s="1" customFormat="1" ht="15.75" x14ac:dyDescent="0.25">
      <c r="A14132" s="22"/>
      <c r="B14132" s="22"/>
      <c r="G14132" s="23"/>
      <c r="V14132"/>
    </row>
    <row r="14133" spans="1:22" s="1" customFormat="1" ht="15.75" x14ac:dyDescent="0.25">
      <c r="A14133" s="22"/>
      <c r="B14133" s="22"/>
      <c r="G14133" s="23"/>
      <c r="V14133"/>
    </row>
    <row r="14134" spans="1:22" s="1" customFormat="1" ht="15.75" x14ac:dyDescent="0.25">
      <c r="A14134" s="22"/>
      <c r="B14134" s="22"/>
      <c r="G14134" s="23"/>
      <c r="V14134"/>
    </row>
    <row r="14135" spans="1:22" s="1" customFormat="1" ht="15.75" x14ac:dyDescent="0.25">
      <c r="A14135" s="22"/>
      <c r="B14135" s="22"/>
      <c r="G14135" s="23"/>
      <c r="V14135"/>
    </row>
    <row r="14136" spans="1:22" s="1" customFormat="1" ht="15.75" x14ac:dyDescent="0.25">
      <c r="A14136" s="22"/>
      <c r="B14136" s="22"/>
      <c r="G14136" s="23"/>
      <c r="V14136"/>
    </row>
    <row r="14137" spans="1:22" s="1" customFormat="1" ht="15.75" x14ac:dyDescent="0.25">
      <c r="A14137" s="22"/>
      <c r="B14137" s="22"/>
      <c r="G14137" s="23"/>
      <c r="V14137"/>
    </row>
    <row r="14138" spans="1:22" s="1" customFormat="1" ht="15.75" x14ac:dyDescent="0.25">
      <c r="A14138" s="22"/>
      <c r="B14138" s="22"/>
      <c r="G14138" s="23"/>
      <c r="V14138"/>
    </row>
    <row r="14139" spans="1:22" s="1" customFormat="1" ht="15.75" x14ac:dyDescent="0.25">
      <c r="A14139" s="22"/>
      <c r="B14139" s="22"/>
      <c r="G14139" s="23"/>
      <c r="V14139"/>
    </row>
    <row r="14140" spans="1:22" s="1" customFormat="1" ht="15.75" x14ac:dyDescent="0.25">
      <c r="A14140" s="22"/>
      <c r="B14140" s="22"/>
      <c r="G14140" s="23"/>
      <c r="V14140"/>
    </row>
    <row r="14141" spans="1:22" s="1" customFormat="1" ht="15.75" x14ac:dyDescent="0.25">
      <c r="A14141" s="22"/>
      <c r="B14141" s="22"/>
      <c r="G14141" s="23"/>
      <c r="V14141"/>
    </row>
    <row r="14142" spans="1:22" s="1" customFormat="1" ht="15.75" x14ac:dyDescent="0.25">
      <c r="A14142" s="22"/>
      <c r="B14142" s="22"/>
      <c r="G14142" s="23"/>
      <c r="V14142"/>
    </row>
    <row r="14143" spans="1:22" s="1" customFormat="1" ht="15.75" x14ac:dyDescent="0.25">
      <c r="A14143" s="22"/>
      <c r="B14143" s="22"/>
      <c r="G14143" s="23"/>
      <c r="V14143"/>
    </row>
    <row r="14144" spans="1:22" s="1" customFormat="1" ht="15.75" x14ac:dyDescent="0.25">
      <c r="A14144" s="22"/>
      <c r="B14144" s="22"/>
      <c r="G14144" s="23"/>
      <c r="V14144"/>
    </row>
    <row r="14145" spans="1:22" s="1" customFormat="1" ht="15.75" x14ac:dyDescent="0.25">
      <c r="A14145" s="22"/>
      <c r="B14145" s="22"/>
      <c r="G14145" s="23"/>
      <c r="V14145"/>
    </row>
    <row r="14146" spans="1:22" s="1" customFormat="1" ht="15.75" x14ac:dyDescent="0.25">
      <c r="A14146" s="22"/>
      <c r="B14146" s="22"/>
      <c r="G14146" s="23"/>
      <c r="V14146"/>
    </row>
    <row r="14147" spans="1:22" s="1" customFormat="1" ht="15.75" x14ac:dyDescent="0.25">
      <c r="A14147" s="22"/>
      <c r="B14147" s="22"/>
      <c r="G14147" s="23"/>
      <c r="V14147"/>
    </row>
    <row r="14148" spans="1:22" s="1" customFormat="1" ht="15.75" x14ac:dyDescent="0.25">
      <c r="A14148" s="22"/>
      <c r="B14148" s="22"/>
      <c r="G14148" s="23"/>
      <c r="V14148"/>
    </row>
    <row r="14149" spans="1:22" s="1" customFormat="1" ht="15.75" x14ac:dyDescent="0.25">
      <c r="A14149" s="22"/>
      <c r="B14149" s="22"/>
      <c r="G14149" s="23"/>
      <c r="V14149"/>
    </row>
    <row r="14150" spans="1:22" s="1" customFormat="1" ht="15.75" x14ac:dyDescent="0.25">
      <c r="A14150" s="22"/>
      <c r="B14150" s="22"/>
      <c r="G14150" s="23"/>
      <c r="V14150"/>
    </row>
    <row r="14151" spans="1:22" s="1" customFormat="1" ht="15.75" x14ac:dyDescent="0.25">
      <c r="A14151" s="22"/>
      <c r="B14151" s="22"/>
      <c r="G14151" s="23"/>
      <c r="V14151"/>
    </row>
    <row r="14152" spans="1:22" s="1" customFormat="1" ht="15.75" x14ac:dyDescent="0.25">
      <c r="A14152" s="22"/>
      <c r="B14152" s="22"/>
      <c r="G14152" s="23"/>
      <c r="V14152"/>
    </row>
    <row r="14153" spans="1:22" s="1" customFormat="1" ht="15.75" x14ac:dyDescent="0.25">
      <c r="A14153" s="22"/>
      <c r="B14153" s="22"/>
      <c r="G14153" s="23"/>
      <c r="V14153"/>
    </row>
    <row r="14154" spans="1:22" s="1" customFormat="1" ht="15.75" x14ac:dyDescent="0.25">
      <c r="A14154" s="22"/>
      <c r="B14154" s="22"/>
      <c r="G14154" s="23"/>
      <c r="V14154"/>
    </row>
    <row r="14155" spans="1:22" s="1" customFormat="1" ht="15.75" x14ac:dyDescent="0.25">
      <c r="A14155" s="22"/>
      <c r="B14155" s="22"/>
      <c r="G14155" s="23"/>
      <c r="V14155"/>
    </row>
    <row r="14156" spans="1:22" s="1" customFormat="1" ht="15.75" x14ac:dyDescent="0.25">
      <c r="A14156" s="22"/>
      <c r="B14156" s="22"/>
      <c r="G14156" s="23"/>
      <c r="V14156"/>
    </row>
    <row r="14157" spans="1:22" s="1" customFormat="1" ht="15.75" x14ac:dyDescent="0.25">
      <c r="A14157" s="22"/>
      <c r="B14157" s="22"/>
      <c r="G14157" s="23"/>
      <c r="V14157"/>
    </row>
    <row r="14158" spans="1:22" s="1" customFormat="1" ht="15.75" x14ac:dyDescent="0.25">
      <c r="A14158" s="22"/>
      <c r="B14158" s="22"/>
      <c r="G14158" s="23"/>
      <c r="V14158"/>
    </row>
    <row r="14159" spans="1:22" s="1" customFormat="1" ht="15.75" x14ac:dyDescent="0.25">
      <c r="A14159" s="22"/>
      <c r="B14159" s="22"/>
      <c r="G14159" s="23"/>
      <c r="V14159"/>
    </row>
    <row r="14160" spans="1:22" s="1" customFormat="1" ht="15.75" x14ac:dyDescent="0.25">
      <c r="A14160" s="22"/>
      <c r="B14160" s="22"/>
      <c r="G14160" s="23"/>
      <c r="V14160"/>
    </row>
    <row r="14161" spans="1:22" s="1" customFormat="1" ht="15.75" x14ac:dyDescent="0.25">
      <c r="A14161" s="22"/>
      <c r="B14161" s="22"/>
      <c r="G14161" s="23"/>
      <c r="V14161"/>
    </row>
    <row r="14162" spans="1:22" s="1" customFormat="1" ht="15.75" x14ac:dyDescent="0.25">
      <c r="A14162" s="22"/>
      <c r="B14162" s="22"/>
      <c r="G14162" s="23"/>
      <c r="V14162"/>
    </row>
    <row r="14163" spans="1:22" s="1" customFormat="1" ht="15.75" x14ac:dyDescent="0.25">
      <c r="A14163" s="22"/>
      <c r="B14163" s="22"/>
      <c r="G14163" s="23"/>
      <c r="V14163"/>
    </row>
    <row r="14164" spans="1:22" s="1" customFormat="1" ht="15.75" x14ac:dyDescent="0.25">
      <c r="A14164" s="22"/>
      <c r="B14164" s="22"/>
      <c r="G14164" s="23"/>
      <c r="V14164"/>
    </row>
    <row r="14165" spans="1:22" s="1" customFormat="1" ht="15.75" x14ac:dyDescent="0.25">
      <c r="A14165" s="22"/>
      <c r="B14165" s="22"/>
      <c r="G14165" s="23"/>
      <c r="V14165"/>
    </row>
    <row r="14166" spans="1:22" s="1" customFormat="1" ht="15.75" x14ac:dyDescent="0.25">
      <c r="A14166" s="22"/>
      <c r="B14166" s="22"/>
      <c r="G14166" s="23"/>
      <c r="V14166"/>
    </row>
    <row r="14167" spans="1:22" s="1" customFormat="1" ht="15.75" x14ac:dyDescent="0.25">
      <c r="A14167" s="22"/>
      <c r="B14167" s="22"/>
      <c r="G14167" s="23"/>
      <c r="V14167"/>
    </row>
    <row r="14168" spans="1:22" s="1" customFormat="1" ht="15.75" x14ac:dyDescent="0.25">
      <c r="A14168" s="22"/>
      <c r="B14168" s="22"/>
      <c r="G14168" s="23"/>
      <c r="V14168"/>
    </row>
    <row r="14169" spans="1:22" s="1" customFormat="1" ht="15.75" x14ac:dyDescent="0.25">
      <c r="A14169" s="22"/>
      <c r="B14169" s="22"/>
      <c r="G14169" s="23"/>
      <c r="V14169"/>
    </row>
    <row r="14170" spans="1:22" s="1" customFormat="1" ht="15.75" x14ac:dyDescent="0.25">
      <c r="A14170" s="22"/>
      <c r="B14170" s="22"/>
      <c r="G14170" s="23"/>
      <c r="V14170"/>
    </row>
    <row r="14171" spans="1:22" s="1" customFormat="1" ht="15.75" x14ac:dyDescent="0.25">
      <c r="A14171" s="22"/>
      <c r="B14171" s="22"/>
      <c r="G14171" s="23"/>
      <c r="V14171"/>
    </row>
    <row r="14172" spans="1:22" s="1" customFormat="1" ht="15.75" x14ac:dyDescent="0.25">
      <c r="A14172" s="22"/>
      <c r="B14172" s="22"/>
      <c r="G14172" s="23"/>
      <c r="V14172"/>
    </row>
    <row r="14173" spans="1:22" s="1" customFormat="1" ht="15.75" x14ac:dyDescent="0.25">
      <c r="A14173" s="22"/>
      <c r="B14173" s="22"/>
      <c r="G14173" s="23"/>
      <c r="V14173"/>
    </row>
    <row r="14174" spans="1:22" s="1" customFormat="1" ht="15.75" x14ac:dyDescent="0.25">
      <c r="A14174" s="22"/>
      <c r="B14174" s="22"/>
      <c r="G14174" s="23"/>
      <c r="V14174"/>
    </row>
    <row r="14175" spans="1:22" s="1" customFormat="1" ht="15.75" x14ac:dyDescent="0.25">
      <c r="A14175" s="22"/>
      <c r="B14175" s="22"/>
      <c r="G14175" s="23"/>
      <c r="V14175"/>
    </row>
    <row r="14176" spans="1:22" s="1" customFormat="1" ht="15.75" x14ac:dyDescent="0.25">
      <c r="A14176" s="22"/>
      <c r="B14176" s="22"/>
      <c r="G14176" s="23"/>
      <c r="V14176"/>
    </row>
    <row r="14177" spans="1:22" s="1" customFormat="1" ht="15.75" x14ac:dyDescent="0.25">
      <c r="A14177" s="22"/>
      <c r="B14177" s="22"/>
      <c r="G14177" s="23"/>
      <c r="V14177"/>
    </row>
    <row r="14178" spans="1:22" s="1" customFormat="1" ht="15.75" x14ac:dyDescent="0.25">
      <c r="A14178" s="22"/>
      <c r="B14178" s="22"/>
      <c r="G14178" s="23"/>
      <c r="V14178"/>
    </row>
    <row r="14179" spans="1:22" s="1" customFormat="1" ht="15.75" x14ac:dyDescent="0.25">
      <c r="A14179" s="22"/>
      <c r="B14179" s="22"/>
      <c r="G14179" s="23"/>
      <c r="V14179"/>
    </row>
    <row r="14180" spans="1:22" s="1" customFormat="1" ht="15.75" x14ac:dyDescent="0.25">
      <c r="A14180" s="22"/>
      <c r="B14180" s="22"/>
      <c r="G14180" s="23"/>
      <c r="V14180"/>
    </row>
    <row r="14181" spans="1:22" s="1" customFormat="1" ht="15.75" x14ac:dyDescent="0.25">
      <c r="A14181" s="22"/>
      <c r="B14181" s="22"/>
      <c r="G14181" s="23"/>
      <c r="V14181"/>
    </row>
    <row r="14182" spans="1:22" s="1" customFormat="1" ht="15.75" x14ac:dyDescent="0.25">
      <c r="A14182" s="22"/>
      <c r="B14182" s="22"/>
      <c r="G14182" s="23"/>
      <c r="V14182"/>
    </row>
    <row r="14183" spans="1:22" s="1" customFormat="1" ht="15.75" x14ac:dyDescent="0.25">
      <c r="A14183" s="22"/>
      <c r="B14183" s="22"/>
      <c r="G14183" s="23"/>
      <c r="V14183"/>
    </row>
    <row r="14184" spans="1:22" s="1" customFormat="1" ht="15.75" x14ac:dyDescent="0.25">
      <c r="A14184" s="22"/>
      <c r="B14184" s="22"/>
      <c r="G14184" s="23"/>
      <c r="V14184"/>
    </row>
    <row r="14185" spans="1:22" s="1" customFormat="1" ht="15.75" x14ac:dyDescent="0.25">
      <c r="A14185" s="22"/>
      <c r="B14185" s="22"/>
      <c r="G14185" s="23"/>
      <c r="V14185"/>
    </row>
    <row r="14186" spans="1:22" s="1" customFormat="1" ht="15.75" x14ac:dyDescent="0.25">
      <c r="A14186" s="22"/>
      <c r="B14186" s="22"/>
      <c r="G14186" s="23"/>
      <c r="V14186"/>
    </row>
    <row r="14187" spans="1:22" s="1" customFormat="1" ht="15.75" x14ac:dyDescent="0.25">
      <c r="A14187" s="22"/>
      <c r="B14187" s="22"/>
      <c r="G14187" s="23"/>
      <c r="V14187"/>
    </row>
    <row r="14188" spans="1:22" s="1" customFormat="1" ht="15.75" x14ac:dyDescent="0.25">
      <c r="A14188" s="22"/>
      <c r="B14188" s="22"/>
      <c r="G14188" s="23"/>
      <c r="V14188"/>
    </row>
    <row r="14189" spans="1:22" s="1" customFormat="1" ht="15.75" x14ac:dyDescent="0.25">
      <c r="A14189" s="22"/>
      <c r="B14189" s="22"/>
      <c r="G14189" s="23"/>
      <c r="V14189"/>
    </row>
    <row r="14190" spans="1:22" s="1" customFormat="1" ht="15.75" x14ac:dyDescent="0.25">
      <c r="A14190" s="22"/>
      <c r="B14190" s="22"/>
      <c r="G14190" s="23"/>
      <c r="V14190"/>
    </row>
    <row r="14191" spans="1:22" s="1" customFormat="1" ht="15.75" x14ac:dyDescent="0.25">
      <c r="A14191" s="22"/>
      <c r="B14191" s="22"/>
      <c r="G14191" s="23"/>
      <c r="V14191"/>
    </row>
    <row r="14192" spans="1:22" s="1" customFormat="1" ht="15.75" x14ac:dyDescent="0.25">
      <c r="A14192" s="22"/>
      <c r="B14192" s="22"/>
      <c r="G14192" s="23"/>
      <c r="V14192"/>
    </row>
    <row r="14193" spans="1:22" s="1" customFormat="1" ht="15.75" x14ac:dyDescent="0.25">
      <c r="A14193" s="22"/>
      <c r="B14193" s="22"/>
      <c r="G14193" s="23"/>
      <c r="V14193"/>
    </row>
    <row r="14194" spans="1:22" s="1" customFormat="1" ht="15.75" x14ac:dyDescent="0.25">
      <c r="A14194" s="22"/>
      <c r="B14194" s="22"/>
      <c r="G14194" s="23"/>
      <c r="V14194"/>
    </row>
    <row r="14195" spans="1:22" s="1" customFormat="1" ht="15.75" x14ac:dyDescent="0.25">
      <c r="A14195" s="22"/>
      <c r="B14195" s="22"/>
      <c r="G14195" s="23"/>
      <c r="V14195"/>
    </row>
    <row r="14196" spans="1:22" s="1" customFormat="1" ht="15.75" x14ac:dyDescent="0.25">
      <c r="A14196" s="22"/>
      <c r="B14196" s="22"/>
      <c r="G14196" s="23"/>
      <c r="V14196"/>
    </row>
    <row r="14197" spans="1:22" s="1" customFormat="1" ht="15.75" x14ac:dyDescent="0.25">
      <c r="A14197" s="22"/>
      <c r="B14197" s="22"/>
      <c r="G14197" s="23"/>
      <c r="V14197"/>
    </row>
    <row r="14198" spans="1:22" s="1" customFormat="1" ht="15.75" x14ac:dyDescent="0.25">
      <c r="A14198" s="22"/>
      <c r="B14198" s="22"/>
      <c r="G14198" s="23"/>
      <c r="V14198"/>
    </row>
    <row r="14199" spans="1:22" s="1" customFormat="1" ht="15.75" x14ac:dyDescent="0.25">
      <c r="A14199" s="22"/>
      <c r="B14199" s="22"/>
      <c r="G14199" s="23"/>
      <c r="V14199"/>
    </row>
    <row r="14200" spans="1:22" s="1" customFormat="1" ht="15.75" x14ac:dyDescent="0.25">
      <c r="A14200" s="22"/>
      <c r="B14200" s="22"/>
      <c r="G14200" s="23"/>
      <c r="V14200"/>
    </row>
    <row r="14201" spans="1:22" s="1" customFormat="1" ht="15.75" x14ac:dyDescent="0.25">
      <c r="A14201" s="22"/>
      <c r="B14201" s="22"/>
      <c r="G14201" s="23"/>
      <c r="V14201"/>
    </row>
    <row r="14202" spans="1:22" s="1" customFormat="1" ht="15.75" x14ac:dyDescent="0.25">
      <c r="A14202" s="22"/>
      <c r="B14202" s="22"/>
      <c r="G14202" s="23"/>
      <c r="V14202"/>
    </row>
    <row r="14203" spans="1:22" s="1" customFormat="1" ht="15.75" x14ac:dyDescent="0.25">
      <c r="A14203" s="22"/>
      <c r="B14203" s="22"/>
      <c r="G14203" s="23"/>
      <c r="V14203"/>
    </row>
    <row r="14204" spans="1:22" s="1" customFormat="1" ht="15.75" x14ac:dyDescent="0.25">
      <c r="A14204" s="22"/>
      <c r="B14204" s="22"/>
      <c r="G14204" s="23"/>
      <c r="V14204"/>
    </row>
    <row r="14205" spans="1:22" s="1" customFormat="1" ht="15.75" x14ac:dyDescent="0.25">
      <c r="A14205" s="22"/>
      <c r="B14205" s="22"/>
      <c r="G14205" s="23"/>
      <c r="V14205"/>
    </row>
    <row r="14206" spans="1:22" s="1" customFormat="1" ht="15.75" x14ac:dyDescent="0.25">
      <c r="A14206" s="22"/>
      <c r="B14206" s="22"/>
      <c r="G14206" s="23"/>
      <c r="V14206"/>
    </row>
    <row r="14207" spans="1:22" s="1" customFormat="1" ht="15.75" x14ac:dyDescent="0.25">
      <c r="A14207" s="22"/>
      <c r="B14207" s="22"/>
      <c r="G14207" s="23"/>
      <c r="V14207"/>
    </row>
    <row r="14208" spans="1:22" s="1" customFormat="1" ht="15.75" x14ac:dyDescent="0.25">
      <c r="A14208" s="22"/>
      <c r="B14208" s="22"/>
      <c r="G14208" s="23"/>
      <c r="V14208"/>
    </row>
    <row r="14209" spans="1:22" s="1" customFormat="1" ht="15.75" x14ac:dyDescent="0.25">
      <c r="A14209" s="22"/>
      <c r="B14209" s="22"/>
      <c r="G14209" s="23"/>
      <c r="V14209"/>
    </row>
    <row r="14210" spans="1:22" s="1" customFormat="1" ht="15.75" x14ac:dyDescent="0.25">
      <c r="A14210" s="22"/>
      <c r="B14210" s="22"/>
      <c r="G14210" s="23"/>
      <c r="V14210"/>
    </row>
    <row r="14211" spans="1:22" s="1" customFormat="1" ht="15.75" x14ac:dyDescent="0.25">
      <c r="A14211" s="22"/>
      <c r="B14211" s="22"/>
      <c r="G14211" s="23"/>
      <c r="V14211"/>
    </row>
    <row r="14212" spans="1:22" s="1" customFormat="1" ht="15.75" x14ac:dyDescent="0.25">
      <c r="A14212" s="22"/>
      <c r="B14212" s="22"/>
      <c r="G14212" s="23"/>
      <c r="V14212"/>
    </row>
    <row r="14213" spans="1:22" s="1" customFormat="1" ht="15.75" x14ac:dyDescent="0.25">
      <c r="A14213" s="22"/>
      <c r="B14213" s="22"/>
      <c r="G14213" s="23"/>
      <c r="V14213"/>
    </row>
    <row r="14214" spans="1:22" s="1" customFormat="1" ht="15.75" x14ac:dyDescent="0.25">
      <c r="A14214" s="22"/>
      <c r="B14214" s="22"/>
      <c r="G14214" s="23"/>
      <c r="V14214"/>
    </row>
    <row r="14215" spans="1:22" s="1" customFormat="1" ht="15.75" x14ac:dyDescent="0.25">
      <c r="A14215" s="22"/>
      <c r="B14215" s="22"/>
      <c r="G14215" s="23"/>
      <c r="V14215"/>
    </row>
    <row r="14216" spans="1:22" s="1" customFormat="1" ht="15.75" x14ac:dyDescent="0.25">
      <c r="A14216" s="22"/>
      <c r="B14216" s="22"/>
      <c r="G14216" s="23"/>
      <c r="V14216"/>
    </row>
    <row r="14217" spans="1:22" s="1" customFormat="1" ht="15.75" x14ac:dyDescent="0.25">
      <c r="A14217" s="22"/>
      <c r="B14217" s="22"/>
      <c r="G14217" s="23"/>
      <c r="V14217"/>
    </row>
    <row r="14218" spans="1:22" s="1" customFormat="1" ht="15.75" x14ac:dyDescent="0.25">
      <c r="A14218" s="22"/>
      <c r="B14218" s="22"/>
      <c r="G14218" s="23"/>
      <c r="V14218"/>
    </row>
    <row r="14219" spans="1:22" s="1" customFormat="1" ht="15.75" x14ac:dyDescent="0.25">
      <c r="A14219" s="22"/>
      <c r="B14219" s="22"/>
      <c r="G14219" s="23"/>
      <c r="V14219"/>
    </row>
    <row r="14220" spans="1:22" s="1" customFormat="1" ht="15.75" x14ac:dyDescent="0.25">
      <c r="A14220" s="22"/>
      <c r="B14220" s="22"/>
      <c r="G14220" s="23"/>
      <c r="V14220"/>
    </row>
    <row r="14221" spans="1:22" s="1" customFormat="1" ht="15.75" x14ac:dyDescent="0.25">
      <c r="A14221" s="22"/>
      <c r="B14221" s="22"/>
      <c r="G14221" s="23"/>
      <c r="V14221"/>
    </row>
    <row r="14222" spans="1:22" s="1" customFormat="1" ht="15.75" x14ac:dyDescent="0.25">
      <c r="A14222" s="22"/>
      <c r="B14222" s="22"/>
      <c r="G14222" s="23"/>
      <c r="V14222"/>
    </row>
    <row r="14223" spans="1:22" s="1" customFormat="1" ht="15.75" x14ac:dyDescent="0.25">
      <c r="A14223" s="22"/>
      <c r="B14223" s="22"/>
      <c r="G14223" s="23"/>
      <c r="V14223"/>
    </row>
    <row r="14224" spans="1:22" s="1" customFormat="1" ht="15.75" x14ac:dyDescent="0.25">
      <c r="A14224" s="22"/>
      <c r="B14224" s="22"/>
      <c r="G14224" s="23"/>
      <c r="V14224"/>
    </row>
    <row r="14225" spans="1:22" s="1" customFormat="1" ht="15.75" x14ac:dyDescent="0.25">
      <c r="A14225" s="22"/>
      <c r="B14225" s="22"/>
      <c r="G14225" s="23"/>
      <c r="V14225"/>
    </row>
    <row r="14226" spans="1:22" s="1" customFormat="1" ht="15.75" x14ac:dyDescent="0.25">
      <c r="A14226" s="22"/>
      <c r="B14226" s="22"/>
      <c r="G14226" s="23"/>
      <c r="V14226"/>
    </row>
    <row r="14227" spans="1:22" s="1" customFormat="1" ht="15.75" x14ac:dyDescent="0.25">
      <c r="A14227" s="22"/>
      <c r="B14227" s="22"/>
      <c r="G14227" s="23"/>
      <c r="V14227"/>
    </row>
    <row r="14228" spans="1:22" s="1" customFormat="1" ht="15.75" x14ac:dyDescent="0.25">
      <c r="A14228" s="22"/>
      <c r="B14228" s="22"/>
      <c r="G14228" s="23"/>
      <c r="V14228"/>
    </row>
    <row r="14229" spans="1:22" s="1" customFormat="1" ht="15.75" x14ac:dyDescent="0.25">
      <c r="A14229" s="22"/>
      <c r="B14229" s="22"/>
      <c r="G14229" s="23"/>
      <c r="V14229"/>
    </row>
    <row r="14230" spans="1:22" s="1" customFormat="1" ht="15.75" x14ac:dyDescent="0.25">
      <c r="A14230" s="22"/>
      <c r="B14230" s="22"/>
      <c r="G14230" s="23"/>
      <c r="V14230"/>
    </row>
    <row r="14231" spans="1:22" s="1" customFormat="1" ht="15.75" x14ac:dyDescent="0.25">
      <c r="A14231" s="22"/>
      <c r="B14231" s="22"/>
      <c r="G14231" s="23"/>
      <c r="V14231"/>
    </row>
    <row r="14232" spans="1:22" s="1" customFormat="1" ht="15.75" x14ac:dyDescent="0.25">
      <c r="A14232" s="22"/>
      <c r="B14232" s="22"/>
      <c r="G14232" s="23"/>
      <c r="V14232"/>
    </row>
    <row r="14233" spans="1:22" s="1" customFormat="1" ht="15.75" x14ac:dyDescent="0.25">
      <c r="A14233" s="22"/>
      <c r="B14233" s="22"/>
      <c r="G14233" s="23"/>
      <c r="V14233"/>
    </row>
    <row r="14234" spans="1:22" s="1" customFormat="1" ht="15.75" x14ac:dyDescent="0.25">
      <c r="A14234" s="22"/>
      <c r="B14234" s="22"/>
      <c r="G14234" s="23"/>
      <c r="V14234"/>
    </row>
    <row r="14235" spans="1:22" s="1" customFormat="1" ht="15.75" x14ac:dyDescent="0.25">
      <c r="A14235" s="22"/>
      <c r="B14235" s="22"/>
      <c r="G14235" s="23"/>
      <c r="V14235"/>
    </row>
    <row r="14236" spans="1:22" s="1" customFormat="1" ht="15.75" x14ac:dyDescent="0.25">
      <c r="A14236" s="22"/>
      <c r="B14236" s="22"/>
      <c r="G14236" s="23"/>
      <c r="V14236"/>
    </row>
    <row r="14237" spans="1:22" s="1" customFormat="1" ht="15.75" x14ac:dyDescent="0.25">
      <c r="A14237" s="22"/>
      <c r="B14237" s="22"/>
      <c r="G14237" s="23"/>
      <c r="V14237"/>
    </row>
    <row r="14238" spans="1:22" s="1" customFormat="1" ht="15.75" x14ac:dyDescent="0.25">
      <c r="A14238" s="22"/>
      <c r="B14238" s="22"/>
      <c r="G14238" s="23"/>
      <c r="V14238"/>
    </row>
    <row r="14239" spans="1:22" s="1" customFormat="1" ht="15.75" x14ac:dyDescent="0.25">
      <c r="A14239" s="22"/>
      <c r="B14239" s="22"/>
      <c r="G14239" s="23"/>
      <c r="V14239"/>
    </row>
    <row r="14240" spans="1:22" s="1" customFormat="1" ht="15.75" x14ac:dyDescent="0.25">
      <c r="A14240" s="22"/>
      <c r="B14240" s="22"/>
      <c r="G14240" s="23"/>
      <c r="V14240"/>
    </row>
    <row r="14241" spans="1:22" s="1" customFormat="1" ht="15.75" x14ac:dyDescent="0.25">
      <c r="A14241" s="22"/>
      <c r="B14241" s="22"/>
      <c r="G14241" s="23"/>
      <c r="V14241"/>
    </row>
    <row r="14242" spans="1:22" s="1" customFormat="1" ht="15.75" x14ac:dyDescent="0.25">
      <c r="A14242" s="22"/>
      <c r="B14242" s="22"/>
      <c r="G14242" s="23"/>
      <c r="V14242"/>
    </row>
    <row r="14243" spans="1:22" s="1" customFormat="1" ht="15.75" x14ac:dyDescent="0.25">
      <c r="A14243" s="22"/>
      <c r="B14243" s="22"/>
      <c r="G14243" s="23"/>
      <c r="V14243"/>
    </row>
    <row r="14244" spans="1:22" s="1" customFormat="1" ht="15.75" x14ac:dyDescent="0.25">
      <c r="A14244" s="22"/>
      <c r="B14244" s="22"/>
      <c r="G14244" s="23"/>
      <c r="V14244"/>
    </row>
    <row r="14245" spans="1:22" s="1" customFormat="1" ht="15.75" x14ac:dyDescent="0.25">
      <c r="A14245" s="22"/>
      <c r="B14245" s="22"/>
      <c r="G14245" s="23"/>
      <c r="V14245"/>
    </row>
    <row r="14246" spans="1:22" s="1" customFormat="1" ht="15.75" x14ac:dyDescent="0.25">
      <c r="A14246" s="22"/>
      <c r="B14246" s="22"/>
      <c r="G14246" s="23"/>
      <c r="V14246"/>
    </row>
    <row r="14247" spans="1:22" s="1" customFormat="1" ht="15.75" x14ac:dyDescent="0.25">
      <c r="A14247" s="22"/>
      <c r="B14247" s="22"/>
      <c r="G14247" s="23"/>
      <c r="V14247"/>
    </row>
    <row r="14248" spans="1:22" s="1" customFormat="1" ht="15.75" x14ac:dyDescent="0.25">
      <c r="A14248" s="22"/>
      <c r="B14248" s="22"/>
      <c r="G14248" s="23"/>
      <c r="V14248"/>
    </row>
    <row r="14249" spans="1:22" s="1" customFormat="1" ht="15.75" x14ac:dyDescent="0.25">
      <c r="A14249" s="22"/>
      <c r="B14249" s="22"/>
      <c r="G14249" s="23"/>
      <c r="V14249"/>
    </row>
    <row r="14250" spans="1:22" s="1" customFormat="1" ht="15.75" x14ac:dyDescent="0.25">
      <c r="A14250" s="22"/>
      <c r="B14250" s="22"/>
      <c r="G14250" s="23"/>
      <c r="V14250"/>
    </row>
    <row r="14251" spans="1:22" s="1" customFormat="1" ht="15.75" x14ac:dyDescent="0.25">
      <c r="A14251" s="22"/>
      <c r="B14251" s="22"/>
      <c r="G14251" s="23"/>
      <c r="V14251"/>
    </row>
    <row r="14252" spans="1:22" s="1" customFormat="1" ht="15.75" x14ac:dyDescent="0.25">
      <c r="A14252" s="22"/>
      <c r="B14252" s="22"/>
      <c r="G14252" s="23"/>
      <c r="V14252"/>
    </row>
    <row r="14253" spans="1:22" s="1" customFormat="1" ht="15.75" x14ac:dyDescent="0.25">
      <c r="A14253" s="22"/>
      <c r="B14253" s="22"/>
      <c r="G14253" s="23"/>
      <c r="V14253"/>
    </row>
    <row r="14254" spans="1:22" s="1" customFormat="1" ht="15.75" x14ac:dyDescent="0.25">
      <c r="A14254" s="22"/>
      <c r="B14254" s="22"/>
      <c r="G14254" s="23"/>
      <c r="V14254"/>
    </row>
    <row r="14255" spans="1:22" s="1" customFormat="1" ht="15.75" x14ac:dyDescent="0.25">
      <c r="A14255" s="22"/>
      <c r="B14255" s="22"/>
      <c r="G14255" s="23"/>
      <c r="V14255"/>
    </row>
    <row r="14256" spans="1:22" s="1" customFormat="1" ht="15.75" x14ac:dyDescent="0.25">
      <c r="A14256" s="22"/>
      <c r="B14256" s="22"/>
      <c r="G14256" s="23"/>
      <c r="V14256"/>
    </row>
    <row r="14257" spans="1:22" s="1" customFormat="1" ht="15.75" x14ac:dyDescent="0.25">
      <c r="A14257" s="22"/>
      <c r="B14257" s="22"/>
      <c r="G14257" s="23"/>
      <c r="V14257"/>
    </row>
    <row r="14258" spans="1:22" s="1" customFormat="1" ht="15.75" x14ac:dyDescent="0.25">
      <c r="A14258" s="22"/>
      <c r="B14258" s="22"/>
      <c r="G14258" s="23"/>
      <c r="V14258"/>
    </row>
    <row r="14259" spans="1:22" s="1" customFormat="1" ht="15.75" x14ac:dyDescent="0.25">
      <c r="A14259" s="22"/>
      <c r="B14259" s="22"/>
      <c r="G14259" s="23"/>
      <c r="V14259"/>
    </row>
    <row r="14260" spans="1:22" s="1" customFormat="1" ht="15.75" x14ac:dyDescent="0.25">
      <c r="A14260" s="22"/>
      <c r="B14260" s="22"/>
      <c r="G14260" s="23"/>
      <c r="V14260"/>
    </row>
    <row r="14261" spans="1:22" s="1" customFormat="1" ht="15.75" x14ac:dyDescent="0.25">
      <c r="A14261" s="22"/>
      <c r="B14261" s="22"/>
      <c r="G14261" s="23"/>
      <c r="V14261"/>
    </row>
    <row r="14262" spans="1:22" s="1" customFormat="1" ht="15.75" x14ac:dyDescent="0.25">
      <c r="A14262" s="22"/>
      <c r="B14262" s="22"/>
      <c r="G14262" s="23"/>
      <c r="V14262"/>
    </row>
    <row r="14263" spans="1:22" s="1" customFormat="1" ht="15.75" x14ac:dyDescent="0.25">
      <c r="A14263" s="22"/>
      <c r="B14263" s="22"/>
      <c r="G14263" s="23"/>
      <c r="V14263"/>
    </row>
    <row r="14264" spans="1:22" s="1" customFormat="1" ht="15.75" x14ac:dyDescent="0.25">
      <c r="A14264" s="22"/>
      <c r="B14264" s="22"/>
      <c r="G14264" s="23"/>
      <c r="V14264"/>
    </row>
    <row r="14265" spans="1:22" s="1" customFormat="1" ht="15.75" x14ac:dyDescent="0.25">
      <c r="A14265" s="22"/>
      <c r="B14265" s="22"/>
      <c r="G14265" s="23"/>
      <c r="V14265"/>
    </row>
    <row r="14266" spans="1:22" s="1" customFormat="1" ht="15.75" x14ac:dyDescent="0.25">
      <c r="A14266" s="22"/>
      <c r="B14266" s="22"/>
      <c r="G14266" s="23"/>
      <c r="V14266"/>
    </row>
    <row r="14267" spans="1:22" s="1" customFormat="1" ht="15.75" x14ac:dyDescent="0.25">
      <c r="A14267" s="22"/>
      <c r="B14267" s="22"/>
      <c r="G14267" s="23"/>
      <c r="V14267"/>
    </row>
    <row r="14268" spans="1:22" s="1" customFormat="1" ht="15.75" x14ac:dyDescent="0.25">
      <c r="A14268" s="22"/>
      <c r="B14268" s="22"/>
      <c r="G14268" s="23"/>
      <c r="V14268"/>
    </row>
    <row r="14269" spans="1:22" s="1" customFormat="1" ht="15.75" x14ac:dyDescent="0.25">
      <c r="A14269" s="22"/>
      <c r="B14269" s="22"/>
      <c r="G14269" s="23"/>
      <c r="V14269"/>
    </row>
    <row r="14270" spans="1:22" s="1" customFormat="1" ht="15.75" x14ac:dyDescent="0.25">
      <c r="A14270" s="22"/>
      <c r="B14270" s="22"/>
      <c r="G14270" s="23"/>
      <c r="V14270"/>
    </row>
    <row r="14271" spans="1:22" s="1" customFormat="1" ht="15.75" x14ac:dyDescent="0.25">
      <c r="A14271" s="22"/>
      <c r="B14271" s="22"/>
      <c r="G14271" s="23"/>
      <c r="V14271"/>
    </row>
    <row r="14272" spans="1:22" s="1" customFormat="1" ht="15.75" x14ac:dyDescent="0.25">
      <c r="A14272" s="22"/>
      <c r="B14272" s="22"/>
      <c r="G14272" s="23"/>
      <c r="V14272"/>
    </row>
    <row r="14273" spans="1:22" s="1" customFormat="1" ht="15.75" x14ac:dyDescent="0.25">
      <c r="A14273" s="22"/>
      <c r="B14273" s="22"/>
      <c r="G14273" s="23"/>
      <c r="V14273"/>
    </row>
    <row r="14274" spans="1:22" s="1" customFormat="1" ht="15.75" x14ac:dyDescent="0.25">
      <c r="A14274" s="22"/>
      <c r="B14274" s="22"/>
      <c r="G14274" s="23"/>
      <c r="V14274"/>
    </row>
    <row r="14275" spans="1:22" s="1" customFormat="1" ht="15.75" x14ac:dyDescent="0.25">
      <c r="A14275" s="22"/>
      <c r="B14275" s="22"/>
      <c r="G14275" s="23"/>
      <c r="V14275"/>
    </row>
    <row r="14276" spans="1:22" s="1" customFormat="1" ht="15.75" x14ac:dyDescent="0.25">
      <c r="A14276" s="22"/>
      <c r="B14276" s="22"/>
      <c r="G14276" s="23"/>
      <c r="V14276"/>
    </row>
    <row r="14277" spans="1:22" s="1" customFormat="1" ht="15.75" x14ac:dyDescent="0.25">
      <c r="A14277" s="22"/>
      <c r="B14277" s="22"/>
      <c r="G14277" s="23"/>
      <c r="V14277"/>
    </row>
    <row r="14278" spans="1:22" s="1" customFormat="1" ht="15.75" x14ac:dyDescent="0.25">
      <c r="A14278" s="22"/>
      <c r="B14278" s="22"/>
      <c r="G14278" s="23"/>
      <c r="V14278"/>
    </row>
    <row r="14279" spans="1:22" s="1" customFormat="1" ht="15.75" x14ac:dyDescent="0.25">
      <c r="A14279" s="22"/>
      <c r="B14279" s="22"/>
      <c r="G14279" s="23"/>
      <c r="V14279"/>
    </row>
    <row r="14280" spans="1:22" s="1" customFormat="1" ht="15.75" x14ac:dyDescent="0.25">
      <c r="A14280" s="22"/>
      <c r="B14280" s="22"/>
      <c r="G14280" s="23"/>
      <c r="V14280"/>
    </row>
    <row r="14281" spans="1:22" s="1" customFormat="1" ht="15.75" x14ac:dyDescent="0.25">
      <c r="A14281" s="22"/>
      <c r="B14281" s="22"/>
      <c r="G14281" s="23"/>
      <c r="V14281"/>
    </row>
    <row r="14282" spans="1:22" s="1" customFormat="1" ht="15.75" x14ac:dyDescent="0.25">
      <c r="A14282" s="22"/>
      <c r="B14282" s="22"/>
      <c r="G14282" s="23"/>
      <c r="V14282"/>
    </row>
    <row r="14283" spans="1:22" s="1" customFormat="1" ht="15.75" x14ac:dyDescent="0.25">
      <c r="A14283" s="22"/>
      <c r="B14283" s="22"/>
      <c r="G14283" s="23"/>
      <c r="V14283"/>
    </row>
    <row r="14284" spans="1:22" s="1" customFormat="1" ht="15.75" x14ac:dyDescent="0.25">
      <c r="A14284" s="22"/>
      <c r="B14284" s="22"/>
      <c r="G14284" s="23"/>
      <c r="V14284"/>
    </row>
    <row r="14285" spans="1:22" s="1" customFormat="1" ht="15.75" x14ac:dyDescent="0.25">
      <c r="A14285" s="22"/>
      <c r="B14285" s="22"/>
      <c r="G14285" s="23"/>
      <c r="V14285"/>
    </row>
    <row r="14286" spans="1:22" s="1" customFormat="1" ht="15.75" x14ac:dyDescent="0.25">
      <c r="A14286" s="22"/>
      <c r="B14286" s="22"/>
      <c r="G14286" s="23"/>
      <c r="V14286"/>
    </row>
    <row r="14287" spans="1:22" s="1" customFormat="1" ht="15.75" x14ac:dyDescent="0.25">
      <c r="A14287" s="22"/>
      <c r="B14287" s="22"/>
      <c r="G14287" s="23"/>
      <c r="V14287"/>
    </row>
    <row r="14288" spans="1:22" s="1" customFormat="1" ht="15.75" x14ac:dyDescent="0.25">
      <c r="A14288" s="22"/>
      <c r="B14288" s="22"/>
      <c r="G14288" s="23"/>
      <c r="V14288"/>
    </row>
    <row r="14289" spans="1:22" s="1" customFormat="1" ht="15.75" x14ac:dyDescent="0.25">
      <c r="A14289" s="22"/>
      <c r="B14289" s="22"/>
      <c r="G14289" s="23"/>
      <c r="V14289"/>
    </row>
    <row r="14290" spans="1:22" s="1" customFormat="1" ht="15.75" x14ac:dyDescent="0.25">
      <c r="A14290" s="22"/>
      <c r="B14290" s="22"/>
      <c r="G14290" s="23"/>
      <c r="V14290"/>
    </row>
    <row r="14291" spans="1:22" s="1" customFormat="1" ht="15.75" x14ac:dyDescent="0.25">
      <c r="A14291" s="22"/>
      <c r="B14291" s="22"/>
      <c r="G14291" s="23"/>
      <c r="V14291"/>
    </row>
    <row r="14292" spans="1:22" s="1" customFormat="1" ht="15.75" x14ac:dyDescent="0.25">
      <c r="A14292" s="22"/>
      <c r="B14292" s="22"/>
      <c r="G14292" s="23"/>
      <c r="V14292"/>
    </row>
    <row r="14293" spans="1:22" s="1" customFormat="1" ht="15.75" x14ac:dyDescent="0.25">
      <c r="A14293" s="22"/>
      <c r="B14293" s="22"/>
      <c r="G14293" s="23"/>
      <c r="V14293"/>
    </row>
    <row r="14294" spans="1:22" s="1" customFormat="1" ht="15.75" x14ac:dyDescent="0.25">
      <c r="A14294" s="22"/>
      <c r="B14294" s="22"/>
      <c r="G14294" s="23"/>
      <c r="V14294"/>
    </row>
    <row r="14295" spans="1:22" s="1" customFormat="1" ht="15.75" x14ac:dyDescent="0.25">
      <c r="A14295" s="22"/>
      <c r="B14295" s="22"/>
      <c r="G14295" s="23"/>
      <c r="V14295"/>
    </row>
    <row r="14296" spans="1:22" s="1" customFormat="1" ht="15.75" x14ac:dyDescent="0.25">
      <c r="A14296" s="22"/>
      <c r="B14296" s="22"/>
      <c r="G14296" s="23"/>
      <c r="V14296"/>
    </row>
    <row r="14297" spans="1:22" s="1" customFormat="1" ht="15.75" x14ac:dyDescent="0.25">
      <c r="A14297" s="22"/>
      <c r="B14297" s="22"/>
      <c r="G14297" s="23"/>
      <c r="V14297"/>
    </row>
    <row r="14298" spans="1:22" s="1" customFormat="1" ht="15.75" x14ac:dyDescent="0.25">
      <c r="A14298" s="22"/>
      <c r="B14298" s="22"/>
      <c r="G14298" s="23"/>
      <c r="V14298"/>
    </row>
    <row r="14299" spans="1:22" s="1" customFormat="1" ht="15.75" x14ac:dyDescent="0.25">
      <c r="A14299" s="22"/>
      <c r="B14299" s="22"/>
      <c r="G14299" s="23"/>
      <c r="V14299"/>
    </row>
    <row r="14300" spans="1:22" s="1" customFormat="1" ht="15.75" x14ac:dyDescent="0.25">
      <c r="A14300" s="22"/>
      <c r="B14300" s="22"/>
      <c r="G14300" s="23"/>
      <c r="V14300"/>
    </row>
    <row r="14301" spans="1:22" s="1" customFormat="1" ht="15.75" x14ac:dyDescent="0.25">
      <c r="A14301" s="22"/>
      <c r="B14301" s="22"/>
      <c r="G14301" s="23"/>
      <c r="V14301"/>
    </row>
    <row r="14302" spans="1:22" s="1" customFormat="1" ht="15.75" x14ac:dyDescent="0.25">
      <c r="A14302" s="22"/>
      <c r="B14302" s="22"/>
      <c r="G14302" s="23"/>
      <c r="V14302"/>
    </row>
    <row r="14303" spans="1:22" s="1" customFormat="1" ht="15.75" x14ac:dyDescent="0.25">
      <c r="A14303" s="22"/>
      <c r="B14303" s="22"/>
      <c r="G14303" s="23"/>
      <c r="V14303"/>
    </row>
    <row r="14304" spans="1:22" s="1" customFormat="1" ht="15.75" x14ac:dyDescent="0.25">
      <c r="A14304" s="22"/>
      <c r="B14304" s="22"/>
      <c r="G14304" s="23"/>
      <c r="V14304"/>
    </row>
    <row r="14305" spans="1:22" s="1" customFormat="1" ht="15.75" x14ac:dyDescent="0.25">
      <c r="A14305" s="22"/>
      <c r="B14305" s="22"/>
      <c r="G14305" s="23"/>
      <c r="V14305"/>
    </row>
    <row r="14306" spans="1:22" s="1" customFormat="1" ht="15.75" x14ac:dyDescent="0.25">
      <c r="A14306" s="22"/>
      <c r="B14306" s="22"/>
      <c r="G14306" s="23"/>
      <c r="V14306"/>
    </row>
    <row r="14307" spans="1:22" s="1" customFormat="1" ht="15.75" x14ac:dyDescent="0.25">
      <c r="A14307" s="22"/>
      <c r="B14307" s="22"/>
      <c r="G14307" s="23"/>
      <c r="V14307"/>
    </row>
    <row r="14308" spans="1:22" s="1" customFormat="1" ht="15.75" x14ac:dyDescent="0.25">
      <c r="A14308" s="22"/>
      <c r="B14308" s="22"/>
      <c r="G14308" s="23"/>
      <c r="V14308"/>
    </row>
    <row r="14309" spans="1:22" s="1" customFormat="1" ht="15.75" x14ac:dyDescent="0.25">
      <c r="A14309" s="22"/>
      <c r="B14309" s="22"/>
      <c r="G14309" s="23"/>
      <c r="V14309"/>
    </row>
    <row r="14310" spans="1:22" s="1" customFormat="1" ht="15.75" x14ac:dyDescent="0.25">
      <c r="A14310" s="22"/>
      <c r="B14310" s="22"/>
      <c r="G14310" s="23"/>
      <c r="V14310"/>
    </row>
    <row r="14311" spans="1:22" s="1" customFormat="1" ht="15.75" x14ac:dyDescent="0.25">
      <c r="A14311" s="22"/>
      <c r="B14311" s="22"/>
      <c r="G14311" s="23"/>
      <c r="V14311"/>
    </row>
    <row r="14312" spans="1:22" s="1" customFormat="1" ht="15.75" x14ac:dyDescent="0.25">
      <c r="A14312" s="22"/>
      <c r="B14312" s="22"/>
      <c r="G14312" s="23"/>
      <c r="V14312"/>
    </row>
    <row r="14313" spans="1:22" s="1" customFormat="1" ht="15.75" x14ac:dyDescent="0.25">
      <c r="A14313" s="22"/>
      <c r="B14313" s="22"/>
      <c r="G14313" s="23"/>
      <c r="V14313"/>
    </row>
    <row r="14314" spans="1:22" s="1" customFormat="1" ht="15.75" x14ac:dyDescent="0.25">
      <c r="A14314" s="22"/>
      <c r="B14314" s="22"/>
      <c r="G14314" s="23"/>
      <c r="V14314"/>
    </row>
    <row r="14315" spans="1:22" s="1" customFormat="1" ht="15.75" x14ac:dyDescent="0.25">
      <c r="A14315" s="22"/>
      <c r="B14315" s="22"/>
      <c r="G14315" s="23"/>
      <c r="V14315"/>
    </row>
    <row r="14316" spans="1:22" s="1" customFormat="1" ht="15.75" x14ac:dyDescent="0.25">
      <c r="A14316" s="22"/>
      <c r="B14316" s="22"/>
      <c r="G14316" s="23"/>
      <c r="V14316"/>
    </row>
    <row r="14317" spans="1:22" s="1" customFormat="1" ht="15.75" x14ac:dyDescent="0.25">
      <c r="A14317" s="22"/>
      <c r="B14317" s="22"/>
      <c r="G14317" s="23"/>
      <c r="V14317"/>
    </row>
    <row r="14318" spans="1:22" s="1" customFormat="1" ht="15.75" x14ac:dyDescent="0.25">
      <c r="A14318" s="22"/>
      <c r="B14318" s="22"/>
      <c r="G14318" s="23"/>
      <c r="V14318"/>
    </row>
    <row r="14319" spans="1:22" s="1" customFormat="1" ht="15.75" x14ac:dyDescent="0.25">
      <c r="A14319" s="22"/>
      <c r="B14319" s="22"/>
      <c r="G14319" s="23"/>
      <c r="V14319"/>
    </row>
    <row r="14320" spans="1:22" s="1" customFormat="1" ht="15.75" x14ac:dyDescent="0.25">
      <c r="A14320" s="22"/>
      <c r="B14320" s="22"/>
      <c r="G14320" s="23"/>
      <c r="V14320"/>
    </row>
    <row r="14321" spans="1:22" s="1" customFormat="1" ht="15.75" x14ac:dyDescent="0.25">
      <c r="A14321" s="22"/>
      <c r="B14321" s="22"/>
      <c r="G14321" s="23"/>
      <c r="V14321"/>
    </row>
    <row r="14322" spans="1:22" s="1" customFormat="1" ht="15.75" x14ac:dyDescent="0.25">
      <c r="A14322" s="22"/>
      <c r="B14322" s="22"/>
      <c r="G14322" s="23"/>
      <c r="V14322"/>
    </row>
    <row r="14323" spans="1:22" s="1" customFormat="1" ht="15.75" x14ac:dyDescent="0.25">
      <c r="A14323" s="22"/>
      <c r="B14323" s="22"/>
      <c r="G14323" s="23"/>
      <c r="V14323"/>
    </row>
    <row r="14324" spans="1:22" s="1" customFormat="1" ht="15.75" x14ac:dyDescent="0.25">
      <c r="A14324" s="22"/>
      <c r="B14324" s="22"/>
      <c r="G14324" s="23"/>
      <c r="V14324"/>
    </row>
    <row r="14325" spans="1:22" s="1" customFormat="1" ht="15.75" x14ac:dyDescent="0.25">
      <c r="A14325" s="22"/>
      <c r="B14325" s="22"/>
      <c r="G14325" s="23"/>
      <c r="V14325"/>
    </row>
    <row r="14326" spans="1:22" s="1" customFormat="1" ht="15.75" x14ac:dyDescent="0.25">
      <c r="A14326" s="22"/>
      <c r="B14326" s="22"/>
      <c r="G14326" s="23"/>
      <c r="V14326"/>
    </row>
    <row r="14327" spans="1:22" s="1" customFormat="1" ht="15.75" x14ac:dyDescent="0.25">
      <c r="A14327" s="22"/>
      <c r="B14327" s="22"/>
      <c r="G14327" s="23"/>
      <c r="V14327"/>
    </row>
    <row r="14328" spans="1:22" s="1" customFormat="1" ht="15.75" x14ac:dyDescent="0.25">
      <c r="A14328" s="22"/>
      <c r="B14328" s="22"/>
      <c r="G14328" s="23"/>
      <c r="V14328"/>
    </row>
    <row r="14329" spans="1:22" s="1" customFormat="1" ht="15.75" x14ac:dyDescent="0.25">
      <c r="A14329" s="22"/>
      <c r="B14329" s="22"/>
      <c r="G14329" s="23"/>
      <c r="V14329"/>
    </row>
    <row r="14330" spans="1:22" s="1" customFormat="1" ht="15.75" x14ac:dyDescent="0.25">
      <c r="A14330" s="22"/>
      <c r="B14330" s="22"/>
      <c r="G14330" s="23"/>
      <c r="V14330"/>
    </row>
    <row r="14331" spans="1:22" s="1" customFormat="1" ht="15.75" x14ac:dyDescent="0.25">
      <c r="A14331" s="22"/>
      <c r="B14331" s="22"/>
      <c r="G14331" s="23"/>
      <c r="V14331"/>
    </row>
    <row r="14332" spans="1:22" s="1" customFormat="1" ht="15.75" x14ac:dyDescent="0.25">
      <c r="A14332" s="22"/>
      <c r="B14332" s="22"/>
      <c r="G14332" s="23"/>
      <c r="V14332"/>
    </row>
    <row r="14333" spans="1:22" s="1" customFormat="1" ht="15.75" x14ac:dyDescent="0.25">
      <c r="A14333" s="22"/>
      <c r="B14333" s="22"/>
      <c r="G14333" s="23"/>
      <c r="V14333"/>
    </row>
    <row r="14334" spans="1:22" s="1" customFormat="1" ht="15.75" x14ac:dyDescent="0.25">
      <c r="A14334" s="22"/>
      <c r="B14334" s="22"/>
      <c r="G14334" s="23"/>
      <c r="V14334"/>
    </row>
    <row r="14335" spans="1:22" s="1" customFormat="1" ht="15.75" x14ac:dyDescent="0.25">
      <c r="A14335" s="22"/>
      <c r="B14335" s="22"/>
      <c r="G14335" s="23"/>
      <c r="V14335"/>
    </row>
    <row r="14336" spans="1:22" s="1" customFormat="1" ht="15.75" x14ac:dyDescent="0.25">
      <c r="A14336" s="22"/>
      <c r="B14336" s="22"/>
      <c r="G14336" s="23"/>
      <c r="V14336"/>
    </row>
    <row r="14337" spans="1:22" s="1" customFormat="1" ht="15.75" x14ac:dyDescent="0.25">
      <c r="A14337" s="22"/>
      <c r="B14337" s="22"/>
      <c r="G14337" s="23"/>
      <c r="V14337"/>
    </row>
    <row r="14338" spans="1:22" s="1" customFormat="1" ht="15.75" x14ac:dyDescent="0.25">
      <c r="A14338" s="22"/>
      <c r="B14338" s="22"/>
      <c r="G14338" s="23"/>
      <c r="V14338"/>
    </row>
    <row r="14339" spans="1:22" s="1" customFormat="1" ht="15.75" x14ac:dyDescent="0.25">
      <c r="A14339" s="22"/>
      <c r="B14339" s="22"/>
      <c r="G14339" s="23"/>
      <c r="V14339"/>
    </row>
    <row r="14340" spans="1:22" s="1" customFormat="1" ht="15.75" x14ac:dyDescent="0.25">
      <c r="A14340" s="22"/>
      <c r="B14340" s="22"/>
      <c r="G14340" s="23"/>
      <c r="V14340"/>
    </row>
    <row r="14341" spans="1:22" s="1" customFormat="1" ht="15.75" x14ac:dyDescent="0.25">
      <c r="A14341" s="22"/>
      <c r="B14341" s="22"/>
      <c r="G14341" s="23"/>
      <c r="V14341"/>
    </row>
    <row r="14342" spans="1:22" s="1" customFormat="1" ht="15.75" x14ac:dyDescent="0.25">
      <c r="A14342" s="22"/>
      <c r="B14342" s="22"/>
      <c r="G14342" s="23"/>
      <c r="V14342"/>
    </row>
    <row r="14343" spans="1:22" s="1" customFormat="1" ht="15.75" x14ac:dyDescent="0.25">
      <c r="A14343" s="22"/>
      <c r="B14343" s="22"/>
      <c r="G14343" s="23"/>
      <c r="V14343"/>
    </row>
    <row r="14344" spans="1:22" s="1" customFormat="1" ht="15.75" x14ac:dyDescent="0.25">
      <c r="A14344" s="22"/>
      <c r="B14344" s="22"/>
      <c r="G14344" s="23"/>
      <c r="V14344"/>
    </row>
    <row r="14345" spans="1:22" s="1" customFormat="1" ht="15.75" x14ac:dyDescent="0.25">
      <c r="A14345" s="22"/>
      <c r="B14345" s="22"/>
      <c r="G14345" s="23"/>
      <c r="V14345"/>
    </row>
    <row r="14346" spans="1:22" s="1" customFormat="1" ht="15.75" x14ac:dyDescent="0.25">
      <c r="A14346" s="22"/>
      <c r="B14346" s="22"/>
      <c r="G14346" s="23"/>
      <c r="V14346"/>
    </row>
    <row r="14347" spans="1:22" s="1" customFormat="1" ht="15.75" x14ac:dyDescent="0.25">
      <c r="A14347" s="22"/>
      <c r="B14347" s="22"/>
      <c r="G14347" s="23"/>
      <c r="V14347"/>
    </row>
    <row r="14348" spans="1:22" s="1" customFormat="1" ht="15.75" x14ac:dyDescent="0.25">
      <c r="A14348" s="22"/>
      <c r="B14348" s="22"/>
      <c r="G14348" s="23"/>
      <c r="V14348"/>
    </row>
    <row r="14349" spans="1:22" s="1" customFormat="1" ht="15.75" x14ac:dyDescent="0.25">
      <c r="A14349" s="22"/>
      <c r="B14349" s="22"/>
      <c r="G14349" s="23"/>
      <c r="V14349"/>
    </row>
    <row r="14350" spans="1:22" s="1" customFormat="1" ht="15.75" x14ac:dyDescent="0.25">
      <c r="A14350" s="22"/>
      <c r="B14350" s="22"/>
      <c r="G14350" s="23"/>
      <c r="V14350"/>
    </row>
    <row r="14351" spans="1:22" s="1" customFormat="1" ht="15.75" x14ac:dyDescent="0.25">
      <c r="A14351" s="22"/>
      <c r="B14351" s="22"/>
      <c r="G14351" s="23"/>
      <c r="V14351"/>
    </row>
    <row r="14352" spans="1:22" s="1" customFormat="1" ht="15.75" x14ac:dyDescent="0.25">
      <c r="A14352" s="22"/>
      <c r="B14352" s="22"/>
      <c r="G14352" s="23"/>
      <c r="V14352"/>
    </row>
    <row r="14353" spans="1:22" s="1" customFormat="1" ht="15.75" x14ac:dyDescent="0.25">
      <c r="A14353" s="22"/>
      <c r="B14353" s="22"/>
      <c r="G14353" s="23"/>
      <c r="V14353"/>
    </row>
    <row r="14354" spans="1:22" s="1" customFormat="1" ht="15.75" x14ac:dyDescent="0.25">
      <c r="A14354" s="22"/>
      <c r="B14354" s="22"/>
      <c r="G14354" s="23"/>
      <c r="V14354"/>
    </row>
    <row r="14355" spans="1:22" s="1" customFormat="1" ht="15.75" x14ac:dyDescent="0.25">
      <c r="A14355" s="22"/>
      <c r="B14355" s="22"/>
      <c r="G14355" s="23"/>
      <c r="V14355"/>
    </row>
    <row r="14356" spans="1:22" s="1" customFormat="1" ht="15.75" x14ac:dyDescent="0.25">
      <c r="A14356" s="22"/>
      <c r="B14356" s="22"/>
      <c r="G14356" s="23"/>
      <c r="V14356"/>
    </row>
    <row r="14357" spans="1:22" s="1" customFormat="1" ht="15.75" x14ac:dyDescent="0.25">
      <c r="A14357" s="22"/>
      <c r="B14357" s="22"/>
      <c r="G14357" s="23"/>
      <c r="V14357"/>
    </row>
    <row r="14358" spans="1:22" s="1" customFormat="1" ht="15.75" x14ac:dyDescent="0.25">
      <c r="A14358" s="22"/>
      <c r="B14358" s="22"/>
      <c r="G14358" s="23"/>
      <c r="V14358"/>
    </row>
    <row r="14359" spans="1:22" s="1" customFormat="1" ht="15.75" x14ac:dyDescent="0.25">
      <c r="A14359" s="22"/>
      <c r="B14359" s="22"/>
      <c r="G14359" s="23"/>
      <c r="V14359"/>
    </row>
    <row r="14360" spans="1:22" s="1" customFormat="1" ht="15.75" x14ac:dyDescent="0.25">
      <c r="A14360" s="22"/>
      <c r="B14360" s="22"/>
      <c r="G14360" s="23"/>
      <c r="V14360"/>
    </row>
    <row r="14361" spans="1:22" s="1" customFormat="1" ht="15.75" x14ac:dyDescent="0.25">
      <c r="A14361" s="22"/>
      <c r="B14361" s="22"/>
      <c r="G14361" s="23"/>
      <c r="V14361"/>
    </row>
    <row r="14362" spans="1:22" s="1" customFormat="1" ht="15.75" x14ac:dyDescent="0.25">
      <c r="A14362" s="22"/>
      <c r="B14362" s="22"/>
      <c r="G14362" s="23"/>
      <c r="V14362"/>
    </row>
    <row r="14363" spans="1:22" s="1" customFormat="1" ht="15.75" x14ac:dyDescent="0.25">
      <c r="A14363" s="22"/>
      <c r="B14363" s="22"/>
      <c r="G14363" s="23"/>
      <c r="V14363"/>
    </row>
    <row r="14364" spans="1:22" s="1" customFormat="1" ht="15.75" x14ac:dyDescent="0.25">
      <c r="A14364" s="22"/>
      <c r="B14364" s="22"/>
      <c r="G14364" s="23"/>
      <c r="V14364"/>
    </row>
    <row r="14365" spans="1:22" s="1" customFormat="1" ht="15.75" x14ac:dyDescent="0.25">
      <c r="A14365" s="22"/>
      <c r="B14365" s="22"/>
      <c r="G14365" s="23"/>
      <c r="V14365"/>
    </row>
    <row r="14366" spans="1:22" s="1" customFormat="1" ht="15.75" x14ac:dyDescent="0.25">
      <c r="A14366" s="22"/>
      <c r="B14366" s="22"/>
      <c r="G14366" s="23"/>
      <c r="V14366"/>
    </row>
    <row r="14367" spans="1:22" s="1" customFormat="1" ht="15.75" x14ac:dyDescent="0.25">
      <c r="A14367" s="22"/>
      <c r="B14367" s="22"/>
      <c r="G14367" s="23"/>
      <c r="V14367"/>
    </row>
    <row r="14368" spans="1:22" s="1" customFormat="1" ht="15.75" x14ac:dyDescent="0.25">
      <c r="A14368" s="22"/>
      <c r="B14368" s="22"/>
      <c r="G14368" s="23"/>
      <c r="V14368"/>
    </row>
    <row r="14369" spans="1:22" s="1" customFormat="1" ht="15.75" x14ac:dyDescent="0.25">
      <c r="A14369" s="22"/>
      <c r="B14369" s="22"/>
      <c r="G14369" s="23"/>
      <c r="V14369"/>
    </row>
    <row r="14370" spans="1:22" s="1" customFormat="1" ht="15.75" x14ac:dyDescent="0.25">
      <c r="A14370" s="22"/>
      <c r="B14370" s="22"/>
      <c r="G14370" s="23"/>
      <c r="V14370"/>
    </row>
    <row r="14371" spans="1:22" s="1" customFormat="1" ht="15.75" x14ac:dyDescent="0.25">
      <c r="A14371" s="22"/>
      <c r="B14371" s="22"/>
      <c r="G14371" s="23"/>
      <c r="V14371"/>
    </row>
    <row r="14372" spans="1:22" s="1" customFormat="1" ht="15.75" x14ac:dyDescent="0.25">
      <c r="A14372" s="22"/>
      <c r="B14372" s="22"/>
      <c r="G14372" s="23"/>
      <c r="V14372"/>
    </row>
    <row r="14373" spans="1:22" s="1" customFormat="1" ht="15.75" x14ac:dyDescent="0.25">
      <c r="A14373" s="22"/>
      <c r="B14373" s="22"/>
      <c r="G14373" s="23"/>
      <c r="V14373"/>
    </row>
    <row r="14374" spans="1:22" s="1" customFormat="1" ht="15.75" x14ac:dyDescent="0.25">
      <c r="A14374" s="22"/>
      <c r="B14374" s="22"/>
      <c r="G14374" s="23"/>
      <c r="V14374"/>
    </row>
    <row r="14375" spans="1:22" s="1" customFormat="1" ht="15.75" x14ac:dyDescent="0.25">
      <c r="A14375" s="22"/>
      <c r="B14375" s="22"/>
      <c r="G14375" s="23"/>
      <c r="V14375"/>
    </row>
    <row r="14376" spans="1:22" s="1" customFormat="1" ht="15.75" x14ac:dyDescent="0.25">
      <c r="A14376" s="22"/>
      <c r="B14376" s="22"/>
      <c r="G14376" s="23"/>
      <c r="V14376"/>
    </row>
    <row r="14377" spans="1:22" s="1" customFormat="1" ht="15.75" x14ac:dyDescent="0.25">
      <c r="A14377" s="22"/>
      <c r="B14377" s="22"/>
      <c r="G14377" s="23"/>
      <c r="V14377"/>
    </row>
    <row r="14378" spans="1:22" s="1" customFormat="1" ht="15.75" x14ac:dyDescent="0.25">
      <c r="A14378" s="22"/>
      <c r="B14378" s="22"/>
      <c r="G14378" s="23"/>
      <c r="V14378"/>
    </row>
    <row r="14379" spans="1:22" s="1" customFormat="1" ht="15.75" x14ac:dyDescent="0.25">
      <c r="A14379" s="22"/>
      <c r="B14379" s="22"/>
      <c r="G14379" s="23"/>
      <c r="V14379"/>
    </row>
    <row r="14380" spans="1:22" s="1" customFormat="1" ht="15.75" x14ac:dyDescent="0.25">
      <c r="A14380" s="22"/>
      <c r="B14380" s="22"/>
      <c r="G14380" s="23"/>
      <c r="V14380"/>
    </row>
    <row r="14381" spans="1:22" s="1" customFormat="1" ht="15.75" x14ac:dyDescent="0.25">
      <c r="A14381" s="22"/>
      <c r="B14381" s="22"/>
      <c r="G14381" s="23"/>
      <c r="V14381"/>
    </row>
    <row r="14382" spans="1:22" s="1" customFormat="1" ht="15.75" x14ac:dyDescent="0.25">
      <c r="A14382" s="22"/>
      <c r="B14382" s="22"/>
      <c r="G14382" s="23"/>
      <c r="V14382"/>
    </row>
    <row r="14383" spans="1:22" s="1" customFormat="1" ht="15.75" x14ac:dyDescent="0.25">
      <c r="A14383" s="22"/>
      <c r="B14383" s="22"/>
      <c r="G14383" s="23"/>
      <c r="V14383"/>
    </row>
    <row r="14384" spans="1:22" s="1" customFormat="1" ht="15.75" x14ac:dyDescent="0.25">
      <c r="A14384" s="22"/>
      <c r="B14384" s="22"/>
      <c r="G14384" s="23"/>
      <c r="V14384"/>
    </row>
    <row r="14385" spans="1:22" s="1" customFormat="1" ht="15.75" x14ac:dyDescent="0.25">
      <c r="A14385" s="22"/>
      <c r="B14385" s="22"/>
      <c r="G14385" s="23"/>
      <c r="V14385"/>
    </row>
    <row r="14386" spans="1:22" s="1" customFormat="1" ht="15.75" x14ac:dyDescent="0.25">
      <c r="A14386" s="22"/>
      <c r="B14386" s="22"/>
      <c r="G14386" s="23"/>
      <c r="V14386"/>
    </row>
    <row r="14387" spans="1:22" s="1" customFormat="1" ht="15.75" x14ac:dyDescent="0.25">
      <c r="A14387" s="22"/>
      <c r="B14387" s="22"/>
      <c r="G14387" s="23"/>
      <c r="V14387"/>
    </row>
    <row r="14388" spans="1:22" s="1" customFormat="1" ht="15.75" x14ac:dyDescent="0.25">
      <c r="A14388" s="22"/>
      <c r="B14388" s="22"/>
      <c r="G14388" s="23"/>
      <c r="V14388"/>
    </row>
    <row r="14389" spans="1:22" s="1" customFormat="1" ht="15.75" x14ac:dyDescent="0.25">
      <c r="A14389" s="22"/>
      <c r="B14389" s="22"/>
      <c r="G14389" s="23"/>
      <c r="V14389"/>
    </row>
    <row r="14390" spans="1:22" s="1" customFormat="1" ht="15.75" x14ac:dyDescent="0.25">
      <c r="A14390" s="22"/>
      <c r="B14390" s="22"/>
      <c r="G14390" s="23"/>
      <c r="V14390"/>
    </row>
    <row r="14391" spans="1:22" s="1" customFormat="1" ht="15.75" x14ac:dyDescent="0.25">
      <c r="A14391" s="22"/>
      <c r="B14391" s="22"/>
      <c r="G14391" s="23"/>
      <c r="V14391"/>
    </row>
    <row r="14392" spans="1:22" s="1" customFormat="1" ht="15.75" x14ac:dyDescent="0.25">
      <c r="A14392" s="22"/>
      <c r="B14392" s="22"/>
      <c r="G14392" s="23"/>
      <c r="V14392"/>
    </row>
    <row r="14393" spans="1:22" s="1" customFormat="1" ht="15.75" x14ac:dyDescent="0.25">
      <c r="A14393" s="22"/>
      <c r="B14393" s="22"/>
      <c r="G14393" s="23"/>
      <c r="V14393"/>
    </row>
    <row r="14394" spans="1:22" s="1" customFormat="1" ht="15.75" x14ac:dyDescent="0.25">
      <c r="A14394" s="22"/>
      <c r="B14394" s="22"/>
      <c r="G14394" s="23"/>
      <c r="V14394"/>
    </row>
    <row r="14395" spans="1:22" s="1" customFormat="1" ht="15.75" x14ac:dyDescent="0.25">
      <c r="A14395" s="22"/>
      <c r="B14395" s="22"/>
      <c r="G14395" s="23"/>
      <c r="V14395"/>
    </row>
    <row r="14396" spans="1:22" s="1" customFormat="1" ht="15.75" x14ac:dyDescent="0.25">
      <c r="A14396" s="22"/>
      <c r="B14396" s="22"/>
      <c r="G14396" s="23"/>
      <c r="V14396"/>
    </row>
    <row r="14397" spans="1:22" s="1" customFormat="1" ht="15.75" x14ac:dyDescent="0.25">
      <c r="A14397" s="22"/>
      <c r="B14397" s="22"/>
      <c r="G14397" s="23"/>
      <c r="V14397"/>
    </row>
    <row r="14398" spans="1:22" s="1" customFormat="1" ht="15.75" x14ac:dyDescent="0.25">
      <c r="A14398" s="22"/>
      <c r="B14398" s="22"/>
      <c r="G14398" s="23"/>
      <c r="V14398"/>
    </row>
    <row r="14399" spans="1:22" s="1" customFormat="1" ht="15.75" x14ac:dyDescent="0.25">
      <c r="A14399" s="22"/>
      <c r="B14399" s="22"/>
      <c r="G14399" s="23"/>
      <c r="V14399"/>
    </row>
    <row r="14400" spans="1:22" s="1" customFormat="1" ht="15.75" x14ac:dyDescent="0.25">
      <c r="A14400" s="22"/>
      <c r="B14400" s="22"/>
      <c r="G14400" s="23"/>
      <c r="V14400"/>
    </row>
    <row r="14401" spans="1:22" s="1" customFormat="1" ht="15.75" x14ac:dyDescent="0.25">
      <c r="A14401" s="22"/>
      <c r="B14401" s="22"/>
      <c r="G14401" s="23"/>
      <c r="V14401"/>
    </row>
    <row r="14402" spans="1:22" s="1" customFormat="1" ht="15.75" x14ac:dyDescent="0.25">
      <c r="A14402" s="22"/>
      <c r="B14402" s="22"/>
      <c r="G14402" s="23"/>
      <c r="V14402"/>
    </row>
    <row r="14403" spans="1:22" s="1" customFormat="1" ht="15.75" x14ac:dyDescent="0.25">
      <c r="A14403" s="22"/>
      <c r="B14403" s="22"/>
      <c r="G14403" s="23"/>
      <c r="V14403"/>
    </row>
    <row r="14404" spans="1:22" s="1" customFormat="1" ht="15.75" x14ac:dyDescent="0.25">
      <c r="A14404" s="22"/>
      <c r="B14404" s="22"/>
      <c r="G14404" s="23"/>
      <c r="V14404"/>
    </row>
    <row r="14405" spans="1:22" s="1" customFormat="1" ht="15.75" x14ac:dyDescent="0.25">
      <c r="A14405" s="22"/>
      <c r="B14405" s="22"/>
      <c r="G14405" s="23"/>
      <c r="V14405"/>
    </row>
    <row r="14406" spans="1:22" s="1" customFormat="1" ht="15.75" x14ac:dyDescent="0.25">
      <c r="A14406" s="22"/>
      <c r="B14406" s="22"/>
      <c r="G14406" s="23"/>
      <c r="V14406"/>
    </row>
    <row r="14407" spans="1:22" s="1" customFormat="1" ht="15.75" x14ac:dyDescent="0.25">
      <c r="A14407" s="22"/>
      <c r="B14407" s="22"/>
      <c r="G14407" s="23"/>
      <c r="V14407"/>
    </row>
    <row r="14408" spans="1:22" s="1" customFormat="1" ht="15.75" x14ac:dyDescent="0.25">
      <c r="A14408" s="22"/>
      <c r="B14408" s="22"/>
      <c r="G14408" s="23"/>
      <c r="V14408"/>
    </row>
    <row r="14409" spans="1:22" s="1" customFormat="1" ht="15.75" x14ac:dyDescent="0.25">
      <c r="A14409" s="22"/>
      <c r="B14409" s="22"/>
      <c r="G14409" s="23"/>
      <c r="V14409"/>
    </row>
    <row r="14410" spans="1:22" s="1" customFormat="1" ht="15.75" x14ac:dyDescent="0.25">
      <c r="A14410" s="22"/>
      <c r="B14410" s="22"/>
      <c r="G14410" s="23"/>
      <c r="V14410"/>
    </row>
    <row r="14411" spans="1:22" s="1" customFormat="1" ht="15.75" x14ac:dyDescent="0.25">
      <c r="A14411" s="22"/>
      <c r="B14411" s="22"/>
      <c r="G14411" s="23"/>
      <c r="V14411"/>
    </row>
    <row r="14412" spans="1:22" s="1" customFormat="1" ht="15.75" x14ac:dyDescent="0.25">
      <c r="A14412" s="22"/>
      <c r="B14412" s="22"/>
      <c r="G14412" s="23"/>
      <c r="V14412"/>
    </row>
    <row r="14413" spans="1:22" s="1" customFormat="1" ht="15.75" x14ac:dyDescent="0.25">
      <c r="A14413" s="22"/>
      <c r="B14413" s="22"/>
      <c r="G14413" s="23"/>
      <c r="V14413"/>
    </row>
    <row r="14414" spans="1:22" s="1" customFormat="1" ht="15.75" x14ac:dyDescent="0.25">
      <c r="A14414" s="22"/>
      <c r="B14414" s="22"/>
      <c r="G14414" s="23"/>
      <c r="V14414"/>
    </row>
    <row r="14415" spans="1:22" s="1" customFormat="1" ht="15.75" x14ac:dyDescent="0.25">
      <c r="A14415" s="22"/>
      <c r="B14415" s="22"/>
      <c r="G14415" s="23"/>
      <c r="V14415"/>
    </row>
    <row r="14416" spans="1:22" s="1" customFormat="1" ht="15.75" x14ac:dyDescent="0.25">
      <c r="A14416" s="22"/>
      <c r="B14416" s="22"/>
      <c r="G14416" s="23"/>
      <c r="V14416"/>
    </row>
    <row r="14417" spans="1:22" s="1" customFormat="1" ht="15.75" x14ac:dyDescent="0.25">
      <c r="A14417" s="22"/>
      <c r="B14417" s="22"/>
      <c r="G14417" s="23"/>
      <c r="V14417"/>
    </row>
    <row r="14418" spans="1:22" s="1" customFormat="1" ht="15.75" x14ac:dyDescent="0.25">
      <c r="A14418" s="22"/>
      <c r="B14418" s="22"/>
      <c r="G14418" s="23"/>
      <c r="V14418"/>
    </row>
    <row r="14419" spans="1:22" s="1" customFormat="1" ht="15.75" x14ac:dyDescent="0.25">
      <c r="A14419" s="22"/>
      <c r="B14419" s="22"/>
      <c r="G14419" s="23"/>
      <c r="V14419"/>
    </row>
    <row r="14420" spans="1:22" s="1" customFormat="1" ht="15.75" x14ac:dyDescent="0.25">
      <c r="A14420" s="22"/>
      <c r="B14420" s="22"/>
      <c r="G14420" s="23"/>
      <c r="V14420"/>
    </row>
    <row r="14421" spans="1:22" s="1" customFormat="1" ht="15.75" x14ac:dyDescent="0.25">
      <c r="A14421" s="22"/>
      <c r="B14421" s="22"/>
      <c r="G14421" s="23"/>
      <c r="V14421"/>
    </row>
    <row r="14422" spans="1:22" s="1" customFormat="1" ht="15.75" x14ac:dyDescent="0.25">
      <c r="A14422" s="22"/>
      <c r="B14422" s="22"/>
      <c r="G14422" s="23"/>
      <c r="V14422"/>
    </row>
    <row r="14423" spans="1:22" s="1" customFormat="1" ht="15.75" x14ac:dyDescent="0.25">
      <c r="A14423" s="22"/>
      <c r="B14423" s="22"/>
      <c r="G14423" s="23"/>
      <c r="V14423"/>
    </row>
    <row r="14424" spans="1:22" s="1" customFormat="1" ht="15.75" x14ac:dyDescent="0.25">
      <c r="A14424" s="22"/>
      <c r="B14424" s="22"/>
      <c r="G14424" s="23"/>
      <c r="V14424"/>
    </row>
    <row r="14425" spans="1:22" s="1" customFormat="1" ht="15.75" x14ac:dyDescent="0.25">
      <c r="A14425" s="22"/>
      <c r="B14425" s="22"/>
      <c r="G14425" s="23"/>
      <c r="V14425"/>
    </row>
    <row r="14426" spans="1:22" s="1" customFormat="1" ht="15.75" x14ac:dyDescent="0.25">
      <c r="A14426" s="22"/>
      <c r="B14426" s="22"/>
      <c r="G14426" s="23"/>
      <c r="V14426"/>
    </row>
    <row r="14427" spans="1:22" s="1" customFormat="1" ht="15.75" x14ac:dyDescent="0.25">
      <c r="A14427" s="22"/>
      <c r="B14427" s="22"/>
      <c r="G14427" s="23"/>
      <c r="V14427"/>
    </row>
    <row r="14428" spans="1:22" s="1" customFormat="1" ht="15.75" x14ac:dyDescent="0.25">
      <c r="A14428" s="22"/>
      <c r="B14428" s="22"/>
      <c r="G14428" s="23"/>
      <c r="V14428"/>
    </row>
    <row r="14429" spans="1:22" s="1" customFormat="1" ht="15.75" x14ac:dyDescent="0.25">
      <c r="A14429" s="22"/>
      <c r="B14429" s="22"/>
      <c r="G14429" s="23"/>
      <c r="V14429"/>
    </row>
    <row r="14430" spans="1:22" s="1" customFormat="1" ht="15.75" x14ac:dyDescent="0.25">
      <c r="A14430" s="22"/>
      <c r="B14430" s="22"/>
      <c r="G14430" s="23"/>
      <c r="V14430"/>
    </row>
    <row r="14431" spans="1:22" s="1" customFormat="1" ht="15.75" x14ac:dyDescent="0.25">
      <c r="A14431" s="22"/>
      <c r="B14431" s="22"/>
      <c r="G14431" s="23"/>
      <c r="V14431"/>
    </row>
    <row r="14432" spans="1:22" s="1" customFormat="1" ht="15.75" x14ac:dyDescent="0.25">
      <c r="A14432" s="22"/>
      <c r="B14432" s="22"/>
      <c r="G14432" s="23"/>
      <c r="V14432"/>
    </row>
    <row r="14433" spans="1:22" s="1" customFormat="1" ht="15.75" x14ac:dyDescent="0.25">
      <c r="A14433" s="22"/>
      <c r="B14433" s="22"/>
      <c r="G14433" s="23"/>
      <c r="V14433"/>
    </row>
    <row r="14434" spans="1:22" s="1" customFormat="1" ht="15.75" x14ac:dyDescent="0.25">
      <c r="A14434" s="22"/>
      <c r="B14434" s="22"/>
      <c r="G14434" s="23"/>
      <c r="V14434"/>
    </row>
    <row r="14435" spans="1:22" s="1" customFormat="1" ht="15.75" x14ac:dyDescent="0.25">
      <c r="A14435" s="22"/>
      <c r="B14435" s="22"/>
      <c r="G14435" s="23"/>
      <c r="V14435"/>
    </row>
    <row r="14436" spans="1:22" s="1" customFormat="1" ht="15.75" x14ac:dyDescent="0.25">
      <c r="A14436" s="22"/>
      <c r="B14436" s="22"/>
      <c r="G14436" s="23"/>
      <c r="V14436"/>
    </row>
    <row r="14437" spans="1:22" s="1" customFormat="1" ht="15.75" x14ac:dyDescent="0.25">
      <c r="A14437" s="22"/>
      <c r="B14437" s="22"/>
      <c r="G14437" s="23"/>
      <c r="V14437"/>
    </row>
    <row r="14438" spans="1:22" s="1" customFormat="1" ht="15.75" x14ac:dyDescent="0.25">
      <c r="A14438" s="22"/>
      <c r="B14438" s="22"/>
      <c r="G14438" s="23"/>
      <c r="V14438"/>
    </row>
    <row r="14439" spans="1:22" s="1" customFormat="1" ht="15.75" x14ac:dyDescent="0.25">
      <c r="A14439" s="22"/>
      <c r="B14439" s="22"/>
      <c r="G14439" s="23"/>
      <c r="V14439"/>
    </row>
    <row r="14440" spans="1:22" s="1" customFormat="1" ht="15.75" x14ac:dyDescent="0.25">
      <c r="A14440" s="22"/>
      <c r="B14440" s="22"/>
      <c r="G14440" s="23"/>
      <c r="V14440"/>
    </row>
    <row r="14441" spans="1:22" s="1" customFormat="1" ht="15.75" x14ac:dyDescent="0.25">
      <c r="A14441" s="22"/>
      <c r="B14441" s="22"/>
      <c r="G14441" s="23"/>
      <c r="V14441"/>
    </row>
    <row r="14442" spans="1:22" s="1" customFormat="1" ht="15.75" x14ac:dyDescent="0.25">
      <c r="A14442" s="22"/>
      <c r="B14442" s="22"/>
      <c r="G14442" s="23"/>
      <c r="V14442"/>
    </row>
    <row r="14443" spans="1:22" s="1" customFormat="1" ht="15.75" x14ac:dyDescent="0.25">
      <c r="A14443" s="22"/>
      <c r="B14443" s="22"/>
      <c r="G14443" s="23"/>
      <c r="V14443"/>
    </row>
    <row r="14444" spans="1:22" s="1" customFormat="1" ht="15.75" x14ac:dyDescent="0.25">
      <c r="A14444" s="22"/>
      <c r="B14444" s="22"/>
      <c r="G14444" s="23"/>
      <c r="V14444"/>
    </row>
    <row r="14445" spans="1:22" s="1" customFormat="1" ht="15.75" x14ac:dyDescent="0.25">
      <c r="A14445" s="22"/>
      <c r="B14445" s="22"/>
      <c r="G14445" s="23"/>
      <c r="V14445"/>
    </row>
    <row r="14446" spans="1:22" s="1" customFormat="1" ht="15.75" x14ac:dyDescent="0.25">
      <c r="A14446" s="22"/>
      <c r="B14446" s="22"/>
      <c r="G14446" s="23"/>
      <c r="V14446"/>
    </row>
    <row r="14447" spans="1:22" s="1" customFormat="1" ht="15.75" x14ac:dyDescent="0.25">
      <c r="A14447" s="22"/>
      <c r="B14447" s="22"/>
      <c r="G14447" s="23"/>
      <c r="V14447"/>
    </row>
    <row r="14448" spans="1:22" s="1" customFormat="1" ht="15.75" x14ac:dyDescent="0.25">
      <c r="A14448" s="22"/>
      <c r="B14448" s="22"/>
      <c r="G14448" s="23"/>
      <c r="V14448"/>
    </row>
    <row r="14449" spans="1:22" s="1" customFormat="1" ht="15.75" x14ac:dyDescent="0.25">
      <c r="A14449" s="22"/>
      <c r="B14449" s="22"/>
      <c r="G14449" s="23"/>
      <c r="V14449"/>
    </row>
    <row r="14450" spans="1:22" s="1" customFormat="1" ht="15.75" x14ac:dyDescent="0.25">
      <c r="A14450" s="22"/>
      <c r="B14450" s="22"/>
      <c r="G14450" s="23"/>
      <c r="V14450"/>
    </row>
    <row r="14451" spans="1:22" s="1" customFormat="1" ht="15.75" x14ac:dyDescent="0.25">
      <c r="A14451" s="22"/>
      <c r="B14451" s="22"/>
      <c r="G14451" s="23"/>
      <c r="V14451"/>
    </row>
    <row r="14452" spans="1:22" s="1" customFormat="1" ht="15.75" x14ac:dyDescent="0.25">
      <c r="A14452" s="22"/>
      <c r="B14452" s="22"/>
      <c r="G14452" s="23"/>
      <c r="V14452"/>
    </row>
    <row r="14453" spans="1:22" s="1" customFormat="1" ht="15.75" x14ac:dyDescent="0.25">
      <c r="A14453" s="22"/>
      <c r="B14453" s="22"/>
      <c r="G14453" s="23"/>
      <c r="V14453"/>
    </row>
    <row r="14454" spans="1:22" s="1" customFormat="1" ht="15.75" x14ac:dyDescent="0.25">
      <c r="A14454" s="22"/>
      <c r="B14454" s="22"/>
      <c r="G14454" s="23"/>
      <c r="V14454"/>
    </row>
    <row r="14455" spans="1:22" s="1" customFormat="1" ht="15.75" x14ac:dyDescent="0.25">
      <c r="A14455" s="22"/>
      <c r="B14455" s="22"/>
      <c r="G14455" s="23"/>
      <c r="V14455"/>
    </row>
    <row r="14456" spans="1:22" s="1" customFormat="1" ht="15.75" x14ac:dyDescent="0.25">
      <c r="A14456" s="22"/>
      <c r="B14456" s="22"/>
      <c r="G14456" s="23"/>
      <c r="V14456"/>
    </row>
    <row r="14457" spans="1:22" s="1" customFormat="1" ht="15.75" x14ac:dyDescent="0.25">
      <c r="A14457" s="22"/>
      <c r="B14457" s="22"/>
      <c r="G14457" s="23"/>
      <c r="V14457"/>
    </row>
    <row r="14458" spans="1:22" s="1" customFormat="1" ht="15.75" x14ac:dyDescent="0.25">
      <c r="A14458" s="22"/>
      <c r="B14458" s="22"/>
      <c r="G14458" s="23"/>
      <c r="V14458"/>
    </row>
    <row r="14459" spans="1:22" s="1" customFormat="1" ht="15.75" x14ac:dyDescent="0.25">
      <c r="A14459" s="22"/>
      <c r="B14459" s="22"/>
      <c r="G14459" s="23"/>
      <c r="V14459"/>
    </row>
    <row r="14460" spans="1:22" s="1" customFormat="1" ht="15.75" x14ac:dyDescent="0.25">
      <c r="A14460" s="22"/>
      <c r="B14460" s="22"/>
      <c r="G14460" s="23"/>
      <c r="V14460"/>
    </row>
    <row r="14461" spans="1:22" s="1" customFormat="1" ht="15.75" x14ac:dyDescent="0.25">
      <c r="A14461" s="22"/>
      <c r="B14461" s="22"/>
      <c r="G14461" s="23"/>
      <c r="V14461"/>
    </row>
    <row r="14462" spans="1:22" s="1" customFormat="1" ht="15.75" x14ac:dyDescent="0.25">
      <c r="A14462" s="22"/>
      <c r="B14462" s="22"/>
      <c r="G14462" s="23"/>
      <c r="V14462"/>
    </row>
    <row r="14463" spans="1:22" s="1" customFormat="1" ht="15.75" x14ac:dyDescent="0.25">
      <c r="A14463" s="22"/>
      <c r="B14463" s="22"/>
      <c r="G14463" s="23"/>
      <c r="V14463"/>
    </row>
    <row r="14464" spans="1:22" s="1" customFormat="1" ht="15.75" x14ac:dyDescent="0.25">
      <c r="A14464" s="22"/>
      <c r="B14464" s="22"/>
      <c r="G14464" s="23"/>
      <c r="V14464"/>
    </row>
    <row r="14465" spans="1:22" s="1" customFormat="1" ht="15.75" x14ac:dyDescent="0.25">
      <c r="A14465" s="22"/>
      <c r="B14465" s="22"/>
      <c r="G14465" s="23"/>
      <c r="V14465"/>
    </row>
    <row r="14466" spans="1:22" s="1" customFormat="1" ht="15.75" x14ac:dyDescent="0.25">
      <c r="A14466" s="22"/>
      <c r="B14466" s="22"/>
      <c r="G14466" s="23"/>
      <c r="V14466"/>
    </row>
    <row r="14467" spans="1:22" s="1" customFormat="1" ht="15.75" x14ac:dyDescent="0.25">
      <c r="A14467" s="22"/>
      <c r="B14467" s="22"/>
      <c r="G14467" s="23"/>
      <c r="V14467"/>
    </row>
    <row r="14468" spans="1:22" s="1" customFormat="1" ht="15.75" x14ac:dyDescent="0.25">
      <c r="A14468" s="22"/>
      <c r="B14468" s="22"/>
      <c r="G14468" s="23"/>
      <c r="V14468"/>
    </row>
    <row r="14469" spans="1:22" s="1" customFormat="1" ht="15.75" x14ac:dyDescent="0.25">
      <c r="A14469" s="22"/>
      <c r="B14469" s="22"/>
      <c r="G14469" s="23"/>
      <c r="V14469"/>
    </row>
    <row r="14470" spans="1:22" s="1" customFormat="1" ht="15.75" x14ac:dyDescent="0.25">
      <c r="A14470" s="22"/>
      <c r="B14470" s="22"/>
      <c r="G14470" s="23"/>
      <c r="V14470"/>
    </row>
    <row r="14471" spans="1:22" s="1" customFormat="1" ht="15.75" x14ac:dyDescent="0.25">
      <c r="A14471" s="22"/>
      <c r="B14471" s="22"/>
      <c r="G14471" s="23"/>
      <c r="V14471"/>
    </row>
    <row r="14472" spans="1:22" s="1" customFormat="1" ht="15.75" x14ac:dyDescent="0.25">
      <c r="A14472" s="22"/>
      <c r="B14472" s="22"/>
      <c r="G14472" s="23"/>
      <c r="V14472"/>
    </row>
    <row r="14473" spans="1:22" s="1" customFormat="1" ht="15.75" x14ac:dyDescent="0.25">
      <c r="A14473" s="22"/>
      <c r="B14473" s="22"/>
      <c r="G14473" s="23"/>
      <c r="V14473"/>
    </row>
    <row r="14474" spans="1:22" s="1" customFormat="1" ht="15.75" x14ac:dyDescent="0.25">
      <c r="A14474" s="22"/>
      <c r="B14474" s="22"/>
      <c r="G14474" s="23"/>
      <c r="V14474"/>
    </row>
    <row r="14475" spans="1:22" s="1" customFormat="1" ht="15.75" x14ac:dyDescent="0.25">
      <c r="A14475" s="22"/>
      <c r="B14475" s="22"/>
      <c r="G14475" s="23"/>
      <c r="V14475"/>
    </row>
    <row r="14476" spans="1:22" s="1" customFormat="1" ht="15.75" x14ac:dyDescent="0.25">
      <c r="A14476" s="22"/>
      <c r="B14476" s="22"/>
      <c r="G14476" s="23"/>
      <c r="V14476"/>
    </row>
    <row r="14477" spans="1:22" s="1" customFormat="1" ht="15.75" x14ac:dyDescent="0.25">
      <c r="A14477" s="22"/>
      <c r="B14477" s="22"/>
      <c r="G14477" s="23"/>
      <c r="V14477"/>
    </row>
    <row r="14478" spans="1:22" s="1" customFormat="1" ht="15.75" x14ac:dyDescent="0.25">
      <c r="A14478" s="22"/>
      <c r="B14478" s="22"/>
      <c r="G14478" s="23"/>
      <c r="V14478"/>
    </row>
    <row r="14479" spans="1:22" s="1" customFormat="1" ht="15.75" x14ac:dyDescent="0.25">
      <c r="A14479" s="22"/>
      <c r="B14479" s="22"/>
      <c r="G14479" s="23"/>
      <c r="V14479"/>
    </row>
    <row r="14480" spans="1:22" s="1" customFormat="1" ht="15.75" x14ac:dyDescent="0.25">
      <c r="A14480" s="22"/>
      <c r="B14480" s="22"/>
      <c r="G14480" s="23"/>
      <c r="V14480"/>
    </row>
    <row r="14481" spans="1:22" s="1" customFormat="1" ht="15.75" x14ac:dyDescent="0.25">
      <c r="A14481" s="22"/>
      <c r="B14481" s="22"/>
      <c r="G14481" s="23"/>
      <c r="V14481"/>
    </row>
    <row r="14482" spans="1:22" s="1" customFormat="1" ht="15.75" x14ac:dyDescent="0.25">
      <c r="A14482" s="22"/>
      <c r="B14482" s="22"/>
      <c r="G14482" s="23"/>
      <c r="V14482"/>
    </row>
    <row r="14483" spans="1:22" s="1" customFormat="1" ht="15.75" x14ac:dyDescent="0.25">
      <c r="A14483" s="22"/>
      <c r="B14483" s="22"/>
      <c r="G14483" s="23"/>
      <c r="V14483"/>
    </row>
    <row r="14484" spans="1:22" s="1" customFormat="1" ht="15.75" x14ac:dyDescent="0.25">
      <c r="A14484" s="22"/>
      <c r="B14484" s="22"/>
      <c r="G14484" s="23"/>
      <c r="V14484"/>
    </row>
    <row r="14485" spans="1:22" s="1" customFormat="1" ht="15.75" x14ac:dyDescent="0.25">
      <c r="A14485" s="22"/>
      <c r="B14485" s="22"/>
      <c r="G14485" s="23"/>
      <c r="V14485"/>
    </row>
    <row r="14486" spans="1:22" s="1" customFormat="1" ht="15.75" x14ac:dyDescent="0.25">
      <c r="A14486" s="22"/>
      <c r="B14486" s="22"/>
      <c r="G14486" s="23"/>
      <c r="V14486"/>
    </row>
    <row r="14487" spans="1:22" s="1" customFormat="1" ht="15.75" x14ac:dyDescent="0.25">
      <c r="A14487" s="22"/>
      <c r="B14487" s="22"/>
      <c r="G14487" s="23"/>
      <c r="V14487"/>
    </row>
    <row r="14488" spans="1:22" s="1" customFormat="1" ht="15.75" x14ac:dyDescent="0.25">
      <c r="A14488" s="22"/>
      <c r="B14488" s="22"/>
      <c r="G14488" s="23"/>
      <c r="V14488"/>
    </row>
    <row r="14489" spans="1:22" s="1" customFormat="1" ht="15.75" x14ac:dyDescent="0.25">
      <c r="A14489" s="22"/>
      <c r="B14489" s="22"/>
      <c r="G14489" s="23"/>
      <c r="V14489"/>
    </row>
    <row r="14490" spans="1:22" s="1" customFormat="1" ht="15.75" x14ac:dyDescent="0.25">
      <c r="A14490" s="22"/>
      <c r="B14490" s="22"/>
      <c r="G14490" s="23"/>
      <c r="V14490"/>
    </row>
    <row r="14491" spans="1:22" s="1" customFormat="1" ht="15.75" x14ac:dyDescent="0.25">
      <c r="A14491" s="22"/>
      <c r="B14491" s="22"/>
      <c r="G14491" s="23"/>
      <c r="V14491"/>
    </row>
    <row r="14492" spans="1:22" s="1" customFormat="1" ht="15.75" x14ac:dyDescent="0.25">
      <c r="A14492" s="22"/>
      <c r="B14492" s="22"/>
      <c r="G14492" s="23"/>
      <c r="V14492"/>
    </row>
    <row r="14493" spans="1:22" s="1" customFormat="1" ht="15.75" x14ac:dyDescent="0.25">
      <c r="A14493" s="22"/>
      <c r="B14493" s="22"/>
      <c r="G14493" s="23"/>
      <c r="V14493"/>
    </row>
    <row r="14494" spans="1:22" s="1" customFormat="1" ht="15.75" x14ac:dyDescent="0.25">
      <c r="A14494" s="22"/>
      <c r="B14494" s="22"/>
      <c r="G14494" s="23"/>
      <c r="V14494"/>
    </row>
    <row r="14495" spans="1:22" s="1" customFormat="1" ht="15.75" x14ac:dyDescent="0.25">
      <c r="A14495" s="22"/>
      <c r="B14495" s="22"/>
      <c r="G14495" s="23"/>
      <c r="V14495"/>
    </row>
    <row r="14496" spans="1:22" s="1" customFormat="1" ht="15.75" x14ac:dyDescent="0.25">
      <c r="A14496" s="22"/>
      <c r="B14496" s="22"/>
      <c r="G14496" s="23"/>
      <c r="V14496"/>
    </row>
    <row r="14497" spans="1:22" s="1" customFormat="1" ht="15.75" x14ac:dyDescent="0.25">
      <c r="A14497" s="22"/>
      <c r="B14497" s="22"/>
      <c r="G14497" s="23"/>
      <c r="V14497"/>
    </row>
    <row r="14498" spans="1:22" s="1" customFormat="1" ht="15.75" x14ac:dyDescent="0.25">
      <c r="A14498" s="22"/>
      <c r="B14498" s="22"/>
      <c r="G14498" s="23"/>
      <c r="V14498"/>
    </row>
    <row r="14499" spans="1:22" s="1" customFormat="1" ht="15.75" x14ac:dyDescent="0.25">
      <c r="A14499" s="22"/>
      <c r="B14499" s="22"/>
      <c r="G14499" s="23"/>
      <c r="V14499"/>
    </row>
    <row r="14500" spans="1:22" s="1" customFormat="1" ht="15.75" x14ac:dyDescent="0.25">
      <c r="A14500" s="22"/>
      <c r="B14500" s="22"/>
      <c r="G14500" s="23"/>
      <c r="V14500"/>
    </row>
    <row r="14501" spans="1:22" s="1" customFormat="1" ht="15.75" x14ac:dyDescent="0.25">
      <c r="A14501" s="22"/>
      <c r="B14501" s="22"/>
      <c r="G14501" s="23"/>
      <c r="V14501"/>
    </row>
    <row r="14502" spans="1:22" s="1" customFormat="1" ht="15.75" x14ac:dyDescent="0.25">
      <c r="A14502" s="22"/>
      <c r="B14502" s="22"/>
      <c r="G14502" s="23"/>
      <c r="V14502"/>
    </row>
    <row r="14503" spans="1:22" s="1" customFormat="1" ht="15.75" x14ac:dyDescent="0.25">
      <c r="A14503" s="22"/>
      <c r="B14503" s="22"/>
      <c r="G14503" s="23"/>
      <c r="V14503"/>
    </row>
    <row r="14504" spans="1:22" s="1" customFormat="1" ht="15.75" x14ac:dyDescent="0.25">
      <c r="A14504" s="22"/>
      <c r="B14504" s="22"/>
      <c r="G14504" s="23"/>
      <c r="V14504"/>
    </row>
    <row r="14505" spans="1:22" s="1" customFormat="1" ht="15.75" x14ac:dyDescent="0.25">
      <c r="A14505" s="22"/>
      <c r="B14505" s="22"/>
      <c r="G14505" s="23"/>
      <c r="V14505"/>
    </row>
    <row r="14506" spans="1:22" s="1" customFormat="1" ht="15.75" x14ac:dyDescent="0.25">
      <c r="A14506" s="22"/>
      <c r="B14506" s="22"/>
      <c r="G14506" s="23"/>
      <c r="V14506"/>
    </row>
    <row r="14507" spans="1:22" s="1" customFormat="1" ht="15.75" x14ac:dyDescent="0.25">
      <c r="A14507" s="22"/>
      <c r="B14507" s="22"/>
      <c r="G14507" s="23"/>
      <c r="V14507"/>
    </row>
    <row r="14508" spans="1:22" s="1" customFormat="1" ht="15.75" x14ac:dyDescent="0.25">
      <c r="A14508" s="22"/>
      <c r="B14508" s="22"/>
      <c r="G14508" s="23"/>
      <c r="V14508"/>
    </row>
    <row r="14509" spans="1:22" s="1" customFormat="1" ht="15.75" x14ac:dyDescent="0.25">
      <c r="A14509" s="22"/>
      <c r="B14509" s="22"/>
      <c r="G14509" s="23"/>
      <c r="V14509"/>
    </row>
    <row r="14510" spans="1:22" s="1" customFormat="1" ht="15.75" x14ac:dyDescent="0.25">
      <c r="A14510" s="22"/>
      <c r="B14510" s="22"/>
      <c r="G14510" s="23"/>
      <c r="V14510"/>
    </row>
    <row r="14511" spans="1:22" s="1" customFormat="1" ht="15.75" x14ac:dyDescent="0.25">
      <c r="A14511" s="22"/>
      <c r="B14511" s="22"/>
      <c r="G14511" s="23"/>
      <c r="V14511"/>
    </row>
    <row r="14512" spans="1:22" s="1" customFormat="1" ht="15.75" x14ac:dyDescent="0.25">
      <c r="A14512" s="22"/>
      <c r="B14512" s="22"/>
      <c r="G14512" s="23"/>
      <c r="V14512"/>
    </row>
    <row r="14513" spans="1:22" s="1" customFormat="1" ht="15.75" x14ac:dyDescent="0.25">
      <c r="A14513" s="22"/>
      <c r="B14513" s="22"/>
      <c r="G14513" s="23"/>
      <c r="V14513"/>
    </row>
    <row r="14514" spans="1:22" s="1" customFormat="1" ht="15.75" x14ac:dyDescent="0.25">
      <c r="A14514" s="22"/>
      <c r="B14514" s="22"/>
      <c r="G14514" s="23"/>
      <c r="V14514"/>
    </row>
    <row r="14515" spans="1:22" s="1" customFormat="1" ht="15.75" x14ac:dyDescent="0.25">
      <c r="A14515" s="22"/>
      <c r="B14515" s="22"/>
      <c r="G14515" s="23"/>
      <c r="V14515"/>
    </row>
    <row r="14516" spans="1:22" s="1" customFormat="1" ht="15.75" x14ac:dyDescent="0.25">
      <c r="A14516" s="22"/>
      <c r="B14516" s="22"/>
      <c r="G14516" s="23"/>
      <c r="V14516"/>
    </row>
    <row r="14517" spans="1:22" s="1" customFormat="1" ht="15.75" x14ac:dyDescent="0.25">
      <c r="A14517" s="22"/>
      <c r="B14517" s="22"/>
      <c r="G14517" s="23"/>
      <c r="V14517"/>
    </row>
    <row r="14518" spans="1:22" s="1" customFormat="1" ht="15.75" x14ac:dyDescent="0.25">
      <c r="A14518" s="22"/>
      <c r="B14518" s="22"/>
      <c r="G14518" s="23"/>
      <c r="V14518"/>
    </row>
    <row r="14519" spans="1:22" s="1" customFormat="1" ht="15.75" x14ac:dyDescent="0.25">
      <c r="A14519" s="22"/>
      <c r="B14519" s="22"/>
      <c r="G14519" s="23"/>
      <c r="V14519"/>
    </row>
    <row r="14520" spans="1:22" s="1" customFormat="1" ht="15.75" x14ac:dyDescent="0.25">
      <c r="A14520" s="22"/>
      <c r="B14520" s="22"/>
      <c r="G14520" s="23"/>
      <c r="V14520"/>
    </row>
    <row r="14521" spans="1:22" s="1" customFormat="1" ht="15.75" x14ac:dyDescent="0.25">
      <c r="A14521" s="22"/>
      <c r="B14521" s="22"/>
      <c r="G14521" s="23"/>
      <c r="V14521"/>
    </row>
    <row r="14522" spans="1:22" s="1" customFormat="1" ht="15.75" x14ac:dyDescent="0.25">
      <c r="A14522" s="22"/>
      <c r="B14522" s="22"/>
      <c r="G14522" s="23"/>
      <c r="V14522"/>
    </row>
    <row r="14523" spans="1:22" s="1" customFormat="1" ht="15.75" x14ac:dyDescent="0.25">
      <c r="A14523" s="22"/>
      <c r="B14523" s="22"/>
      <c r="G14523" s="23"/>
      <c r="V14523"/>
    </row>
    <row r="14524" spans="1:22" s="1" customFormat="1" ht="15.75" x14ac:dyDescent="0.25">
      <c r="A14524" s="22"/>
      <c r="B14524" s="22"/>
      <c r="G14524" s="23"/>
      <c r="V14524"/>
    </row>
    <row r="14525" spans="1:22" s="1" customFormat="1" ht="15.75" x14ac:dyDescent="0.25">
      <c r="A14525" s="22"/>
      <c r="B14525" s="22"/>
      <c r="G14525" s="23"/>
      <c r="V14525"/>
    </row>
    <row r="14526" spans="1:22" s="1" customFormat="1" ht="15.75" x14ac:dyDescent="0.25">
      <c r="A14526" s="22"/>
      <c r="B14526" s="22"/>
      <c r="G14526" s="23"/>
      <c r="V14526"/>
    </row>
    <row r="14527" spans="1:22" s="1" customFormat="1" ht="15.75" x14ac:dyDescent="0.25">
      <c r="A14527" s="22"/>
      <c r="B14527" s="22"/>
      <c r="G14527" s="23"/>
      <c r="V14527"/>
    </row>
    <row r="14528" spans="1:22" s="1" customFormat="1" ht="15.75" x14ac:dyDescent="0.25">
      <c r="A14528" s="22"/>
      <c r="B14528" s="22"/>
      <c r="G14528" s="23"/>
      <c r="V14528"/>
    </row>
    <row r="14529" spans="1:22" s="1" customFormat="1" ht="15.75" x14ac:dyDescent="0.25">
      <c r="A14529" s="22"/>
      <c r="B14529" s="22"/>
      <c r="G14529" s="23"/>
      <c r="V14529"/>
    </row>
    <row r="14530" spans="1:22" s="1" customFormat="1" ht="15.75" x14ac:dyDescent="0.25">
      <c r="A14530" s="22"/>
      <c r="B14530" s="22"/>
      <c r="G14530" s="23"/>
      <c r="V14530"/>
    </row>
    <row r="14531" spans="1:22" s="1" customFormat="1" ht="15.75" x14ac:dyDescent="0.25">
      <c r="A14531" s="22"/>
      <c r="B14531" s="22"/>
      <c r="G14531" s="23"/>
      <c r="V14531"/>
    </row>
    <row r="14532" spans="1:22" s="1" customFormat="1" ht="15.75" x14ac:dyDescent="0.25">
      <c r="A14532" s="22"/>
      <c r="B14532" s="22"/>
      <c r="G14532" s="23"/>
      <c r="V14532"/>
    </row>
    <row r="14533" spans="1:22" s="1" customFormat="1" ht="15.75" x14ac:dyDescent="0.25">
      <c r="A14533" s="22"/>
      <c r="B14533" s="22"/>
      <c r="G14533" s="23"/>
      <c r="V14533"/>
    </row>
    <row r="14534" spans="1:22" s="1" customFormat="1" ht="15.75" x14ac:dyDescent="0.25">
      <c r="A14534" s="22"/>
      <c r="B14534" s="22"/>
      <c r="G14534" s="23"/>
      <c r="V14534"/>
    </row>
    <row r="14535" spans="1:22" s="1" customFormat="1" ht="15.75" x14ac:dyDescent="0.25">
      <c r="A14535" s="22"/>
      <c r="B14535" s="22"/>
      <c r="G14535" s="23"/>
      <c r="V14535"/>
    </row>
    <row r="14536" spans="1:22" s="1" customFormat="1" ht="15.75" x14ac:dyDescent="0.25">
      <c r="A14536" s="22"/>
      <c r="B14536" s="22"/>
      <c r="G14536" s="23"/>
      <c r="V14536"/>
    </row>
    <row r="14537" spans="1:22" s="1" customFormat="1" ht="15.75" x14ac:dyDescent="0.25">
      <c r="A14537" s="22"/>
      <c r="B14537" s="22"/>
      <c r="G14537" s="23"/>
      <c r="V14537"/>
    </row>
    <row r="14538" spans="1:22" s="1" customFormat="1" ht="15.75" x14ac:dyDescent="0.25">
      <c r="A14538" s="22"/>
      <c r="B14538" s="22"/>
      <c r="G14538" s="23"/>
      <c r="V14538"/>
    </row>
    <row r="14539" spans="1:22" s="1" customFormat="1" ht="15.75" x14ac:dyDescent="0.25">
      <c r="A14539" s="22"/>
      <c r="B14539" s="22"/>
      <c r="G14539" s="23"/>
      <c r="V14539"/>
    </row>
    <row r="14540" spans="1:22" s="1" customFormat="1" ht="15.75" x14ac:dyDescent="0.25">
      <c r="A14540" s="22"/>
      <c r="B14540" s="22"/>
      <c r="G14540" s="23"/>
      <c r="V14540"/>
    </row>
    <row r="14541" spans="1:22" s="1" customFormat="1" ht="15.75" x14ac:dyDescent="0.25">
      <c r="A14541" s="22"/>
      <c r="B14541" s="22"/>
      <c r="G14541" s="23"/>
      <c r="V14541"/>
    </row>
    <row r="14542" spans="1:22" s="1" customFormat="1" ht="15.75" x14ac:dyDescent="0.25">
      <c r="A14542" s="22"/>
      <c r="B14542" s="22"/>
      <c r="G14542" s="23"/>
      <c r="V14542"/>
    </row>
    <row r="14543" spans="1:22" s="1" customFormat="1" ht="15.75" x14ac:dyDescent="0.25">
      <c r="A14543" s="22"/>
      <c r="B14543" s="22"/>
      <c r="G14543" s="23"/>
      <c r="V14543"/>
    </row>
    <row r="14544" spans="1:22" s="1" customFormat="1" ht="15.75" x14ac:dyDescent="0.25">
      <c r="A14544" s="22"/>
      <c r="B14544" s="22"/>
      <c r="G14544" s="23"/>
      <c r="V14544"/>
    </row>
    <row r="14545" spans="1:22" s="1" customFormat="1" ht="15.75" x14ac:dyDescent="0.25">
      <c r="A14545" s="22"/>
      <c r="B14545" s="22"/>
      <c r="G14545" s="23"/>
      <c r="V14545"/>
    </row>
    <row r="14546" spans="1:22" s="1" customFormat="1" ht="15.75" x14ac:dyDescent="0.25">
      <c r="A14546" s="22"/>
      <c r="B14546" s="22"/>
      <c r="G14546" s="23"/>
      <c r="V14546"/>
    </row>
    <row r="14547" spans="1:22" s="1" customFormat="1" ht="15.75" x14ac:dyDescent="0.25">
      <c r="A14547" s="22"/>
      <c r="B14547" s="22"/>
      <c r="G14547" s="23"/>
      <c r="V14547"/>
    </row>
    <row r="14548" spans="1:22" s="1" customFormat="1" ht="15.75" x14ac:dyDescent="0.25">
      <c r="A14548" s="22"/>
      <c r="B14548" s="22"/>
      <c r="G14548" s="23"/>
      <c r="V14548"/>
    </row>
    <row r="14549" spans="1:22" s="1" customFormat="1" ht="15.75" x14ac:dyDescent="0.25">
      <c r="A14549" s="22"/>
      <c r="B14549" s="22"/>
      <c r="G14549" s="23"/>
      <c r="V14549"/>
    </row>
    <row r="14550" spans="1:22" s="1" customFormat="1" ht="15.75" x14ac:dyDescent="0.25">
      <c r="A14550" s="22"/>
      <c r="B14550" s="22"/>
      <c r="G14550" s="23"/>
      <c r="V14550"/>
    </row>
    <row r="14551" spans="1:22" s="1" customFormat="1" ht="15.75" x14ac:dyDescent="0.25">
      <c r="A14551" s="22"/>
      <c r="B14551" s="22"/>
      <c r="G14551" s="23"/>
      <c r="V14551"/>
    </row>
    <row r="14552" spans="1:22" s="1" customFormat="1" ht="15.75" x14ac:dyDescent="0.25">
      <c r="A14552" s="22"/>
      <c r="B14552" s="22"/>
      <c r="G14552" s="23"/>
      <c r="V14552"/>
    </row>
    <row r="14553" spans="1:22" s="1" customFormat="1" ht="15.75" x14ac:dyDescent="0.25">
      <c r="A14553" s="22"/>
      <c r="B14553" s="22"/>
      <c r="G14553" s="23"/>
      <c r="V14553"/>
    </row>
    <row r="14554" spans="1:22" s="1" customFormat="1" ht="15.75" x14ac:dyDescent="0.25">
      <c r="A14554" s="22"/>
      <c r="B14554" s="22"/>
      <c r="G14554" s="23"/>
      <c r="V14554"/>
    </row>
    <row r="14555" spans="1:22" s="1" customFormat="1" ht="15.75" x14ac:dyDescent="0.25">
      <c r="A14555" s="22"/>
      <c r="B14555" s="22"/>
      <c r="G14555" s="23"/>
      <c r="V14555"/>
    </row>
    <row r="14556" spans="1:22" s="1" customFormat="1" ht="15.75" x14ac:dyDescent="0.25">
      <c r="A14556" s="22"/>
      <c r="B14556" s="22"/>
      <c r="G14556" s="23"/>
      <c r="V14556"/>
    </row>
    <row r="14557" spans="1:22" s="1" customFormat="1" ht="15.75" x14ac:dyDescent="0.25">
      <c r="A14557" s="22"/>
      <c r="B14557" s="22"/>
      <c r="G14557" s="23"/>
      <c r="V14557"/>
    </row>
    <row r="14558" spans="1:22" s="1" customFormat="1" ht="15.75" x14ac:dyDescent="0.25">
      <c r="A14558" s="22"/>
      <c r="B14558" s="22"/>
      <c r="G14558" s="23"/>
      <c r="V14558"/>
    </row>
    <row r="14559" spans="1:22" s="1" customFormat="1" ht="15.75" x14ac:dyDescent="0.25">
      <c r="A14559" s="22"/>
      <c r="B14559" s="22"/>
      <c r="G14559" s="23"/>
      <c r="V14559"/>
    </row>
    <row r="14560" spans="1:22" s="1" customFormat="1" ht="15.75" x14ac:dyDescent="0.25">
      <c r="A14560" s="22"/>
      <c r="B14560" s="22"/>
      <c r="G14560" s="23"/>
      <c r="V14560"/>
    </row>
    <row r="14561" spans="1:22" s="1" customFormat="1" ht="15.75" x14ac:dyDescent="0.25">
      <c r="A14561" s="22"/>
      <c r="B14561" s="22"/>
      <c r="G14561" s="23"/>
      <c r="V14561"/>
    </row>
    <row r="14562" spans="1:22" s="1" customFormat="1" ht="15.75" x14ac:dyDescent="0.25">
      <c r="A14562" s="22"/>
      <c r="B14562" s="22"/>
      <c r="G14562" s="23"/>
      <c r="V14562"/>
    </row>
    <row r="14563" spans="1:22" s="1" customFormat="1" ht="15.75" x14ac:dyDescent="0.25">
      <c r="A14563" s="22"/>
      <c r="B14563" s="22"/>
      <c r="G14563" s="23"/>
      <c r="V14563"/>
    </row>
    <row r="14564" spans="1:22" s="1" customFormat="1" ht="15.75" x14ac:dyDescent="0.25">
      <c r="A14564" s="22"/>
      <c r="B14564" s="22"/>
      <c r="G14564" s="23"/>
      <c r="V14564"/>
    </row>
    <row r="14565" spans="1:22" s="1" customFormat="1" ht="15.75" x14ac:dyDescent="0.25">
      <c r="A14565" s="22"/>
      <c r="B14565" s="22"/>
      <c r="G14565" s="23"/>
      <c r="V14565"/>
    </row>
    <row r="14566" spans="1:22" s="1" customFormat="1" ht="15.75" x14ac:dyDescent="0.25">
      <c r="A14566" s="22"/>
      <c r="B14566" s="22"/>
      <c r="G14566" s="23"/>
      <c r="V14566"/>
    </row>
    <row r="14567" spans="1:22" s="1" customFormat="1" ht="15.75" x14ac:dyDescent="0.25">
      <c r="A14567" s="22"/>
      <c r="B14567" s="22"/>
      <c r="G14567" s="23"/>
      <c r="V14567"/>
    </row>
    <row r="14568" spans="1:22" s="1" customFormat="1" ht="15.75" x14ac:dyDescent="0.25">
      <c r="A14568" s="22"/>
      <c r="B14568" s="22"/>
      <c r="G14568" s="23"/>
      <c r="V14568"/>
    </row>
    <row r="14569" spans="1:22" s="1" customFormat="1" ht="15.75" x14ac:dyDescent="0.25">
      <c r="A14569" s="22"/>
      <c r="B14569" s="22"/>
      <c r="G14569" s="23"/>
      <c r="V14569"/>
    </row>
    <row r="14570" spans="1:22" s="1" customFormat="1" ht="15.75" x14ac:dyDescent="0.25">
      <c r="A14570" s="22"/>
      <c r="B14570" s="22"/>
      <c r="G14570" s="23"/>
      <c r="V14570"/>
    </row>
    <row r="14571" spans="1:22" s="1" customFormat="1" ht="15.75" x14ac:dyDescent="0.25">
      <c r="A14571" s="22"/>
      <c r="B14571" s="22"/>
      <c r="G14571" s="23"/>
      <c r="V14571"/>
    </row>
    <row r="14572" spans="1:22" s="1" customFormat="1" ht="15.75" x14ac:dyDescent="0.25">
      <c r="A14572" s="22"/>
      <c r="B14572" s="22"/>
      <c r="G14572" s="23"/>
      <c r="V14572"/>
    </row>
    <row r="14573" spans="1:22" s="1" customFormat="1" ht="15.75" x14ac:dyDescent="0.25">
      <c r="A14573" s="22"/>
      <c r="B14573" s="22"/>
      <c r="G14573" s="23"/>
      <c r="V14573"/>
    </row>
    <row r="14574" spans="1:22" s="1" customFormat="1" ht="15.75" x14ac:dyDescent="0.25">
      <c r="A14574" s="22"/>
      <c r="B14574" s="22"/>
      <c r="G14574" s="23"/>
      <c r="V14574"/>
    </row>
    <row r="14575" spans="1:22" s="1" customFormat="1" ht="15.75" x14ac:dyDescent="0.25">
      <c r="A14575" s="22"/>
      <c r="B14575" s="22"/>
      <c r="G14575" s="23"/>
      <c r="V14575"/>
    </row>
    <row r="14576" spans="1:22" s="1" customFormat="1" ht="15.75" x14ac:dyDescent="0.25">
      <c r="A14576" s="22"/>
      <c r="B14576" s="22"/>
      <c r="G14576" s="23"/>
      <c r="V14576"/>
    </row>
    <row r="14577" spans="1:22" s="1" customFormat="1" ht="15.75" x14ac:dyDescent="0.25">
      <c r="A14577" s="22"/>
      <c r="B14577" s="22"/>
      <c r="G14577" s="23"/>
      <c r="V14577"/>
    </row>
    <row r="14578" spans="1:22" s="1" customFormat="1" ht="15.75" x14ac:dyDescent="0.25">
      <c r="A14578" s="22"/>
      <c r="B14578" s="22"/>
      <c r="G14578" s="23"/>
      <c r="V14578"/>
    </row>
    <row r="14579" spans="1:22" s="1" customFormat="1" ht="15.75" x14ac:dyDescent="0.25">
      <c r="A14579" s="22"/>
      <c r="B14579" s="22"/>
      <c r="G14579" s="23"/>
      <c r="V14579"/>
    </row>
    <row r="14580" spans="1:22" s="1" customFormat="1" ht="15.75" x14ac:dyDescent="0.25">
      <c r="A14580" s="22"/>
      <c r="B14580" s="22"/>
      <c r="G14580" s="23"/>
      <c r="V14580"/>
    </row>
    <row r="14581" spans="1:22" s="1" customFormat="1" ht="15.75" x14ac:dyDescent="0.25">
      <c r="A14581" s="22"/>
      <c r="B14581" s="22"/>
      <c r="G14581" s="23"/>
      <c r="V14581"/>
    </row>
    <row r="14582" spans="1:22" s="1" customFormat="1" ht="15.75" x14ac:dyDescent="0.25">
      <c r="A14582" s="22"/>
      <c r="B14582" s="22"/>
      <c r="G14582" s="23"/>
      <c r="V14582"/>
    </row>
    <row r="14583" spans="1:22" s="1" customFormat="1" ht="15.75" x14ac:dyDescent="0.25">
      <c r="A14583" s="22"/>
      <c r="B14583" s="22"/>
      <c r="G14583" s="23"/>
      <c r="V14583"/>
    </row>
    <row r="14584" spans="1:22" s="1" customFormat="1" ht="15.75" x14ac:dyDescent="0.25">
      <c r="A14584" s="22"/>
      <c r="B14584" s="22"/>
      <c r="G14584" s="23"/>
      <c r="V14584"/>
    </row>
    <row r="14585" spans="1:22" s="1" customFormat="1" ht="15.75" x14ac:dyDescent="0.25">
      <c r="A14585" s="22"/>
      <c r="B14585" s="22"/>
      <c r="G14585" s="23"/>
      <c r="V14585"/>
    </row>
    <row r="14586" spans="1:22" s="1" customFormat="1" ht="15.75" x14ac:dyDescent="0.25">
      <c r="A14586" s="22"/>
      <c r="B14586" s="22"/>
      <c r="G14586" s="23"/>
      <c r="V14586"/>
    </row>
    <row r="14587" spans="1:22" s="1" customFormat="1" ht="15.75" x14ac:dyDescent="0.25">
      <c r="A14587" s="22"/>
      <c r="B14587" s="22"/>
      <c r="G14587" s="23"/>
      <c r="V14587"/>
    </row>
    <row r="14588" spans="1:22" s="1" customFormat="1" ht="15.75" x14ac:dyDescent="0.25">
      <c r="A14588" s="22"/>
      <c r="B14588" s="22"/>
      <c r="G14588" s="23"/>
      <c r="V14588"/>
    </row>
    <row r="14589" spans="1:22" s="1" customFormat="1" ht="15.75" x14ac:dyDescent="0.25">
      <c r="A14589" s="22"/>
      <c r="B14589" s="22"/>
      <c r="G14589" s="23"/>
      <c r="V14589"/>
    </row>
    <row r="14590" spans="1:22" s="1" customFormat="1" ht="15.75" x14ac:dyDescent="0.25">
      <c r="A14590" s="22"/>
      <c r="B14590" s="22"/>
      <c r="G14590" s="23"/>
      <c r="V14590"/>
    </row>
    <row r="14591" spans="1:22" s="1" customFormat="1" ht="15.75" x14ac:dyDescent="0.25">
      <c r="A14591" s="22"/>
      <c r="B14591" s="22"/>
      <c r="G14591" s="23"/>
      <c r="V14591"/>
    </row>
    <row r="14592" spans="1:22" s="1" customFormat="1" ht="15.75" x14ac:dyDescent="0.25">
      <c r="A14592" s="22"/>
      <c r="B14592" s="22"/>
      <c r="G14592" s="23"/>
      <c r="V14592"/>
    </row>
    <row r="14593" spans="1:22" s="1" customFormat="1" ht="15.75" x14ac:dyDescent="0.25">
      <c r="A14593" s="22"/>
      <c r="B14593" s="22"/>
      <c r="G14593" s="23"/>
      <c r="V14593"/>
    </row>
    <row r="14594" spans="1:22" s="1" customFormat="1" ht="15.75" x14ac:dyDescent="0.25">
      <c r="A14594" s="22"/>
      <c r="B14594" s="22"/>
      <c r="G14594" s="23"/>
      <c r="V14594"/>
    </row>
    <row r="14595" spans="1:22" s="1" customFormat="1" ht="15.75" x14ac:dyDescent="0.25">
      <c r="A14595" s="22"/>
      <c r="B14595" s="22"/>
      <c r="G14595" s="23"/>
      <c r="V14595"/>
    </row>
    <row r="14596" spans="1:22" s="1" customFormat="1" ht="15.75" x14ac:dyDescent="0.25">
      <c r="A14596" s="22"/>
      <c r="B14596" s="22"/>
      <c r="G14596" s="23"/>
      <c r="V14596"/>
    </row>
    <row r="14597" spans="1:22" s="1" customFormat="1" ht="15.75" x14ac:dyDescent="0.25">
      <c r="A14597" s="22"/>
      <c r="B14597" s="22"/>
      <c r="G14597" s="23"/>
      <c r="V14597"/>
    </row>
    <row r="14598" spans="1:22" s="1" customFormat="1" ht="15.75" x14ac:dyDescent="0.25">
      <c r="A14598" s="22"/>
      <c r="B14598" s="22"/>
      <c r="G14598" s="23"/>
      <c r="V14598"/>
    </row>
    <row r="14599" spans="1:22" s="1" customFormat="1" ht="15.75" x14ac:dyDescent="0.25">
      <c r="A14599" s="22"/>
      <c r="B14599" s="22"/>
      <c r="G14599" s="23"/>
      <c r="V14599"/>
    </row>
    <row r="14600" spans="1:22" s="1" customFormat="1" ht="15.75" x14ac:dyDescent="0.25">
      <c r="A14600" s="22"/>
      <c r="B14600" s="22"/>
      <c r="G14600" s="23"/>
      <c r="V14600"/>
    </row>
    <row r="14601" spans="1:22" s="1" customFormat="1" ht="15.75" x14ac:dyDescent="0.25">
      <c r="A14601" s="22"/>
      <c r="B14601" s="22"/>
      <c r="G14601" s="23"/>
      <c r="V14601"/>
    </row>
    <row r="14602" spans="1:22" s="1" customFormat="1" ht="15.75" x14ac:dyDescent="0.25">
      <c r="A14602" s="22"/>
      <c r="B14602" s="22"/>
      <c r="G14602" s="23"/>
      <c r="V14602"/>
    </row>
    <row r="14603" spans="1:22" s="1" customFormat="1" ht="15.75" x14ac:dyDescent="0.25">
      <c r="A14603" s="22"/>
      <c r="B14603" s="22"/>
      <c r="G14603" s="23"/>
      <c r="V14603"/>
    </row>
    <row r="14604" spans="1:22" s="1" customFormat="1" ht="15.75" x14ac:dyDescent="0.25">
      <c r="A14604" s="22"/>
      <c r="B14604" s="22"/>
      <c r="G14604" s="23"/>
      <c r="V14604"/>
    </row>
    <row r="14605" spans="1:22" s="1" customFormat="1" ht="15.75" x14ac:dyDescent="0.25">
      <c r="A14605" s="22"/>
      <c r="B14605" s="22"/>
      <c r="G14605" s="23"/>
      <c r="V14605"/>
    </row>
    <row r="14606" spans="1:22" s="1" customFormat="1" ht="15.75" x14ac:dyDescent="0.25">
      <c r="A14606" s="22"/>
      <c r="B14606" s="22"/>
      <c r="G14606" s="23"/>
      <c r="V14606"/>
    </row>
    <row r="14607" spans="1:22" s="1" customFormat="1" ht="15.75" x14ac:dyDescent="0.25">
      <c r="A14607" s="22"/>
      <c r="B14607" s="22"/>
      <c r="G14607" s="23"/>
      <c r="V14607"/>
    </row>
    <row r="14608" spans="1:22" s="1" customFormat="1" ht="15.75" x14ac:dyDescent="0.25">
      <c r="A14608" s="22"/>
      <c r="B14608" s="22"/>
      <c r="G14608" s="23"/>
      <c r="V14608"/>
    </row>
    <row r="14609" spans="1:22" s="1" customFormat="1" ht="15.75" x14ac:dyDescent="0.25">
      <c r="A14609" s="22"/>
      <c r="B14609" s="22"/>
      <c r="G14609" s="23"/>
      <c r="V14609"/>
    </row>
    <row r="14610" spans="1:22" s="1" customFormat="1" ht="15.75" x14ac:dyDescent="0.25">
      <c r="A14610" s="22"/>
      <c r="B14610" s="22"/>
      <c r="G14610" s="23"/>
      <c r="V14610"/>
    </row>
    <row r="14611" spans="1:22" s="1" customFormat="1" ht="15.75" x14ac:dyDescent="0.25">
      <c r="A14611" s="22"/>
      <c r="B14611" s="22"/>
      <c r="G14611" s="23"/>
      <c r="V14611"/>
    </row>
    <row r="14612" spans="1:22" s="1" customFormat="1" ht="15.75" x14ac:dyDescent="0.25">
      <c r="A14612" s="22"/>
      <c r="B14612" s="22"/>
      <c r="G14612" s="23"/>
      <c r="V14612"/>
    </row>
    <row r="14613" spans="1:22" s="1" customFormat="1" ht="15.75" x14ac:dyDescent="0.25">
      <c r="A14613" s="22"/>
      <c r="B14613" s="22"/>
      <c r="G14613" s="23"/>
      <c r="V14613"/>
    </row>
    <row r="14614" spans="1:22" s="1" customFormat="1" ht="15.75" x14ac:dyDescent="0.25">
      <c r="A14614" s="22"/>
      <c r="B14614" s="22"/>
      <c r="G14614" s="23"/>
      <c r="V14614"/>
    </row>
    <row r="14615" spans="1:22" s="1" customFormat="1" ht="15.75" x14ac:dyDescent="0.25">
      <c r="A14615" s="22"/>
      <c r="B14615" s="22"/>
      <c r="G14615" s="23"/>
      <c r="V14615"/>
    </row>
    <row r="14616" spans="1:22" s="1" customFormat="1" ht="15.75" x14ac:dyDescent="0.25">
      <c r="A14616" s="22"/>
      <c r="B14616" s="22"/>
      <c r="G14616" s="23"/>
      <c r="V14616"/>
    </row>
    <row r="14617" spans="1:22" s="1" customFormat="1" ht="15.75" x14ac:dyDescent="0.25">
      <c r="A14617" s="22"/>
      <c r="B14617" s="22"/>
      <c r="G14617" s="23"/>
      <c r="V14617"/>
    </row>
    <row r="14618" spans="1:22" s="1" customFormat="1" ht="15.75" x14ac:dyDescent="0.25">
      <c r="A14618" s="22"/>
      <c r="B14618" s="22"/>
      <c r="G14618" s="23"/>
      <c r="V14618"/>
    </row>
    <row r="14619" spans="1:22" s="1" customFormat="1" ht="15.75" x14ac:dyDescent="0.25">
      <c r="A14619" s="22"/>
      <c r="B14619" s="22"/>
      <c r="G14619" s="23"/>
      <c r="V14619"/>
    </row>
    <row r="14620" spans="1:22" s="1" customFormat="1" ht="15.75" x14ac:dyDescent="0.25">
      <c r="A14620" s="22"/>
      <c r="B14620" s="22"/>
      <c r="G14620" s="23"/>
      <c r="V14620"/>
    </row>
    <row r="14621" spans="1:22" s="1" customFormat="1" ht="15.75" x14ac:dyDescent="0.25">
      <c r="A14621" s="22"/>
      <c r="B14621" s="22"/>
      <c r="G14621" s="23"/>
      <c r="V14621"/>
    </row>
    <row r="14622" spans="1:22" s="1" customFormat="1" ht="15.75" x14ac:dyDescent="0.25">
      <c r="A14622" s="22"/>
      <c r="B14622" s="22"/>
      <c r="G14622" s="23"/>
      <c r="V14622"/>
    </row>
    <row r="14623" spans="1:22" s="1" customFormat="1" ht="15.75" x14ac:dyDescent="0.25">
      <c r="A14623" s="22"/>
      <c r="B14623" s="22"/>
      <c r="G14623" s="23"/>
      <c r="V14623"/>
    </row>
    <row r="14624" spans="1:22" s="1" customFormat="1" ht="15.75" x14ac:dyDescent="0.25">
      <c r="A14624" s="22"/>
      <c r="B14624" s="22"/>
      <c r="G14624" s="23"/>
      <c r="V14624"/>
    </row>
    <row r="14625" spans="1:22" s="1" customFormat="1" ht="15.75" x14ac:dyDescent="0.25">
      <c r="A14625" s="22"/>
      <c r="B14625" s="22"/>
      <c r="G14625" s="23"/>
      <c r="V14625"/>
    </row>
    <row r="14626" spans="1:22" s="1" customFormat="1" ht="15.75" x14ac:dyDescent="0.25">
      <c r="A14626" s="22"/>
      <c r="B14626" s="22"/>
      <c r="G14626" s="23"/>
      <c r="V14626"/>
    </row>
    <row r="14627" spans="1:22" s="1" customFormat="1" ht="15.75" x14ac:dyDescent="0.25">
      <c r="A14627" s="22"/>
      <c r="B14627" s="22"/>
      <c r="G14627" s="23"/>
      <c r="V14627"/>
    </row>
    <row r="14628" spans="1:22" s="1" customFormat="1" ht="15.75" x14ac:dyDescent="0.25">
      <c r="A14628" s="22"/>
      <c r="B14628" s="22"/>
      <c r="G14628" s="23"/>
      <c r="V14628"/>
    </row>
    <row r="14629" spans="1:22" s="1" customFormat="1" ht="15.75" x14ac:dyDescent="0.25">
      <c r="A14629" s="22"/>
      <c r="B14629" s="22"/>
      <c r="G14629" s="23"/>
      <c r="V14629"/>
    </row>
    <row r="14630" spans="1:22" s="1" customFormat="1" ht="15.75" x14ac:dyDescent="0.25">
      <c r="A14630" s="22"/>
      <c r="B14630" s="22"/>
      <c r="G14630" s="23"/>
      <c r="V14630"/>
    </row>
    <row r="14631" spans="1:22" s="1" customFormat="1" ht="15.75" x14ac:dyDescent="0.25">
      <c r="A14631" s="22"/>
      <c r="B14631" s="22"/>
      <c r="G14631" s="23"/>
      <c r="V14631"/>
    </row>
    <row r="14632" spans="1:22" s="1" customFormat="1" ht="15.75" x14ac:dyDescent="0.25">
      <c r="A14632" s="22"/>
      <c r="B14632" s="22"/>
      <c r="G14632" s="23"/>
      <c r="V14632"/>
    </row>
    <row r="14633" spans="1:22" s="1" customFormat="1" ht="15.75" x14ac:dyDescent="0.25">
      <c r="A14633" s="22"/>
      <c r="B14633" s="22"/>
      <c r="G14633" s="23"/>
      <c r="V14633"/>
    </row>
    <row r="14634" spans="1:22" s="1" customFormat="1" ht="15.75" x14ac:dyDescent="0.25">
      <c r="A14634" s="22"/>
      <c r="B14634" s="22"/>
      <c r="G14634" s="23"/>
      <c r="V14634"/>
    </row>
    <row r="14635" spans="1:22" s="1" customFormat="1" ht="15.75" x14ac:dyDescent="0.25">
      <c r="A14635" s="22"/>
      <c r="B14635" s="22"/>
      <c r="G14635" s="23"/>
      <c r="V14635"/>
    </row>
    <row r="14636" spans="1:22" s="1" customFormat="1" ht="15.75" x14ac:dyDescent="0.25">
      <c r="A14636" s="22"/>
      <c r="B14636" s="22"/>
      <c r="G14636" s="23"/>
      <c r="V14636"/>
    </row>
    <row r="14637" spans="1:22" s="1" customFormat="1" ht="15.75" x14ac:dyDescent="0.25">
      <c r="A14637" s="22"/>
      <c r="B14637" s="22"/>
      <c r="G14637" s="23"/>
      <c r="V14637"/>
    </row>
    <row r="14638" spans="1:22" s="1" customFormat="1" ht="15.75" x14ac:dyDescent="0.25">
      <c r="A14638" s="22"/>
      <c r="B14638" s="22"/>
      <c r="G14638" s="23"/>
      <c r="V14638"/>
    </row>
    <row r="14639" spans="1:22" s="1" customFormat="1" ht="15.75" x14ac:dyDescent="0.25">
      <c r="A14639" s="22"/>
      <c r="B14639" s="22"/>
      <c r="G14639" s="23"/>
      <c r="V14639"/>
    </row>
    <row r="14640" spans="1:22" s="1" customFormat="1" ht="15.75" x14ac:dyDescent="0.25">
      <c r="A14640" s="22"/>
      <c r="B14640" s="22"/>
      <c r="G14640" s="23"/>
      <c r="V14640"/>
    </row>
    <row r="14641" spans="1:22" s="1" customFormat="1" ht="15.75" x14ac:dyDescent="0.25">
      <c r="A14641" s="22"/>
      <c r="B14641" s="22"/>
      <c r="G14641" s="23"/>
      <c r="V14641"/>
    </row>
    <row r="14642" spans="1:22" s="1" customFormat="1" ht="15.75" x14ac:dyDescent="0.25">
      <c r="A14642" s="22"/>
      <c r="B14642" s="22"/>
      <c r="G14642" s="23"/>
      <c r="V14642"/>
    </row>
    <row r="14643" spans="1:22" s="1" customFormat="1" ht="15.75" x14ac:dyDescent="0.25">
      <c r="A14643" s="22"/>
      <c r="B14643" s="22"/>
      <c r="G14643" s="23"/>
      <c r="V14643"/>
    </row>
    <row r="14644" spans="1:22" s="1" customFormat="1" ht="15.75" x14ac:dyDescent="0.25">
      <c r="A14644" s="22"/>
      <c r="B14644" s="22"/>
      <c r="G14644" s="23"/>
      <c r="V14644"/>
    </row>
    <row r="14645" spans="1:22" s="1" customFormat="1" ht="15.75" x14ac:dyDescent="0.25">
      <c r="A14645" s="22"/>
      <c r="B14645" s="22"/>
      <c r="G14645" s="23"/>
      <c r="V14645"/>
    </row>
    <row r="14646" spans="1:22" s="1" customFormat="1" ht="15.75" x14ac:dyDescent="0.25">
      <c r="A14646" s="22"/>
      <c r="B14646" s="22"/>
      <c r="G14646" s="23"/>
      <c r="V14646"/>
    </row>
    <row r="14647" spans="1:22" s="1" customFormat="1" ht="15.75" x14ac:dyDescent="0.25">
      <c r="A14647" s="22"/>
      <c r="B14647" s="22"/>
      <c r="G14647" s="23"/>
      <c r="V14647"/>
    </row>
    <row r="14648" spans="1:22" s="1" customFormat="1" ht="15.75" x14ac:dyDescent="0.25">
      <c r="A14648" s="22"/>
      <c r="B14648" s="22"/>
      <c r="G14648" s="23"/>
      <c r="V14648"/>
    </row>
    <row r="14649" spans="1:22" s="1" customFormat="1" ht="15.75" x14ac:dyDescent="0.25">
      <c r="A14649" s="22"/>
      <c r="B14649" s="22"/>
      <c r="G14649" s="23"/>
      <c r="V14649"/>
    </row>
    <row r="14650" spans="1:22" s="1" customFormat="1" ht="15.75" x14ac:dyDescent="0.25">
      <c r="A14650" s="22"/>
      <c r="B14650" s="22"/>
      <c r="G14650" s="23"/>
      <c r="V14650"/>
    </row>
    <row r="14651" spans="1:22" s="1" customFormat="1" ht="15.75" x14ac:dyDescent="0.25">
      <c r="A14651" s="22"/>
      <c r="B14651" s="22"/>
      <c r="G14651" s="23"/>
      <c r="V14651"/>
    </row>
    <row r="14652" spans="1:22" s="1" customFormat="1" ht="15.75" x14ac:dyDescent="0.25">
      <c r="A14652" s="22"/>
      <c r="B14652" s="22"/>
      <c r="G14652" s="23"/>
      <c r="V14652"/>
    </row>
    <row r="14653" spans="1:22" s="1" customFormat="1" ht="15.75" x14ac:dyDescent="0.25">
      <c r="A14653" s="22"/>
      <c r="B14653" s="22"/>
      <c r="G14653" s="23"/>
      <c r="V14653"/>
    </row>
    <row r="14654" spans="1:22" s="1" customFormat="1" ht="15.75" x14ac:dyDescent="0.25">
      <c r="A14654" s="22"/>
      <c r="B14654" s="22"/>
      <c r="G14654" s="23"/>
      <c r="V14654"/>
    </row>
    <row r="14655" spans="1:22" s="1" customFormat="1" ht="15.75" x14ac:dyDescent="0.25">
      <c r="A14655" s="22"/>
      <c r="B14655" s="22"/>
      <c r="G14655" s="23"/>
      <c r="V14655"/>
    </row>
    <row r="14656" spans="1:22" s="1" customFormat="1" ht="15.75" x14ac:dyDescent="0.25">
      <c r="A14656" s="22"/>
      <c r="B14656" s="22"/>
      <c r="G14656" s="23"/>
      <c r="V14656"/>
    </row>
    <row r="14657" spans="1:22" s="1" customFormat="1" ht="15.75" x14ac:dyDescent="0.25">
      <c r="A14657" s="22"/>
      <c r="B14657" s="22"/>
      <c r="G14657" s="23"/>
      <c r="V14657"/>
    </row>
    <row r="14658" spans="1:22" s="1" customFormat="1" ht="15.75" x14ac:dyDescent="0.25">
      <c r="A14658" s="22"/>
      <c r="B14658" s="22"/>
      <c r="G14658" s="23"/>
      <c r="V14658"/>
    </row>
    <row r="14659" spans="1:22" s="1" customFormat="1" ht="15.75" x14ac:dyDescent="0.25">
      <c r="A14659" s="22"/>
      <c r="B14659" s="22"/>
      <c r="G14659" s="23"/>
      <c r="V14659"/>
    </row>
    <row r="14660" spans="1:22" s="1" customFormat="1" ht="15.75" x14ac:dyDescent="0.25">
      <c r="A14660" s="22"/>
      <c r="B14660" s="22"/>
      <c r="G14660" s="23"/>
      <c r="V14660"/>
    </row>
    <row r="14661" spans="1:22" s="1" customFormat="1" ht="15.75" x14ac:dyDescent="0.25">
      <c r="A14661" s="22"/>
      <c r="B14661" s="22"/>
      <c r="G14661" s="23"/>
      <c r="V14661"/>
    </row>
    <row r="14662" spans="1:22" s="1" customFormat="1" ht="15.75" x14ac:dyDescent="0.25">
      <c r="A14662" s="22"/>
      <c r="B14662" s="22"/>
      <c r="G14662" s="23"/>
      <c r="V14662"/>
    </row>
    <row r="14663" spans="1:22" s="1" customFormat="1" ht="15.75" x14ac:dyDescent="0.25">
      <c r="A14663" s="22"/>
      <c r="B14663" s="22"/>
      <c r="G14663" s="23"/>
      <c r="V14663"/>
    </row>
    <row r="14664" spans="1:22" s="1" customFormat="1" ht="15.75" x14ac:dyDescent="0.25">
      <c r="A14664" s="22"/>
      <c r="B14664" s="22"/>
      <c r="G14664" s="23"/>
      <c r="V14664"/>
    </row>
    <row r="14665" spans="1:22" s="1" customFormat="1" ht="15.75" x14ac:dyDescent="0.25">
      <c r="A14665" s="22"/>
      <c r="B14665" s="22"/>
      <c r="G14665" s="23"/>
      <c r="V14665"/>
    </row>
    <row r="14666" spans="1:22" s="1" customFormat="1" ht="15.75" x14ac:dyDescent="0.25">
      <c r="A14666" s="22"/>
      <c r="B14666" s="22"/>
      <c r="G14666" s="23"/>
      <c r="V14666"/>
    </row>
    <row r="14667" spans="1:22" s="1" customFormat="1" ht="15.75" x14ac:dyDescent="0.25">
      <c r="A14667" s="22"/>
      <c r="B14667" s="22"/>
      <c r="G14667" s="23"/>
      <c r="V14667"/>
    </row>
    <row r="14668" spans="1:22" s="1" customFormat="1" ht="15.75" x14ac:dyDescent="0.25">
      <c r="A14668" s="22"/>
      <c r="B14668" s="22"/>
      <c r="G14668" s="23"/>
      <c r="V14668"/>
    </row>
    <row r="14669" spans="1:22" s="1" customFormat="1" ht="15.75" x14ac:dyDescent="0.25">
      <c r="A14669" s="22"/>
      <c r="B14669" s="22"/>
      <c r="G14669" s="23"/>
      <c r="V14669"/>
    </row>
    <row r="14670" spans="1:22" s="1" customFormat="1" ht="15.75" x14ac:dyDescent="0.25">
      <c r="A14670" s="22"/>
      <c r="B14670" s="22"/>
      <c r="G14670" s="23"/>
      <c r="V14670"/>
    </row>
    <row r="14671" spans="1:22" s="1" customFormat="1" ht="15.75" x14ac:dyDescent="0.25">
      <c r="A14671" s="22"/>
      <c r="B14671" s="22"/>
      <c r="G14671" s="23"/>
      <c r="V14671"/>
    </row>
    <row r="14672" spans="1:22" s="1" customFormat="1" ht="15.75" x14ac:dyDescent="0.25">
      <c r="A14672" s="22"/>
      <c r="B14672" s="22"/>
      <c r="G14672" s="23"/>
      <c r="V14672"/>
    </row>
    <row r="14673" spans="1:22" s="1" customFormat="1" ht="15.75" x14ac:dyDescent="0.25">
      <c r="A14673" s="22"/>
      <c r="B14673" s="22"/>
      <c r="G14673" s="23"/>
      <c r="V14673"/>
    </row>
    <row r="14674" spans="1:22" s="1" customFormat="1" ht="15.75" x14ac:dyDescent="0.25">
      <c r="A14674" s="22"/>
      <c r="B14674" s="22"/>
      <c r="G14674" s="23"/>
      <c r="V14674"/>
    </row>
    <row r="14675" spans="1:22" s="1" customFormat="1" ht="15.75" x14ac:dyDescent="0.25">
      <c r="A14675" s="22"/>
      <c r="B14675" s="22"/>
      <c r="G14675" s="23"/>
      <c r="V14675"/>
    </row>
    <row r="14676" spans="1:22" s="1" customFormat="1" ht="15.75" x14ac:dyDescent="0.25">
      <c r="A14676" s="22"/>
      <c r="B14676" s="22"/>
      <c r="G14676" s="23"/>
      <c r="V14676"/>
    </row>
    <row r="14677" spans="1:22" s="1" customFormat="1" ht="15.75" x14ac:dyDescent="0.25">
      <c r="A14677" s="22"/>
      <c r="B14677" s="22"/>
      <c r="G14677" s="23"/>
      <c r="V14677"/>
    </row>
    <row r="14678" spans="1:22" s="1" customFormat="1" ht="15.75" x14ac:dyDescent="0.25">
      <c r="A14678" s="22"/>
      <c r="B14678" s="22"/>
      <c r="G14678" s="23"/>
      <c r="V14678"/>
    </row>
    <row r="14679" spans="1:22" s="1" customFormat="1" ht="15.75" x14ac:dyDescent="0.25">
      <c r="A14679" s="22"/>
      <c r="B14679" s="22"/>
      <c r="G14679" s="23"/>
      <c r="V14679"/>
    </row>
    <row r="14680" spans="1:22" s="1" customFormat="1" ht="15.75" x14ac:dyDescent="0.25">
      <c r="A14680" s="22"/>
      <c r="B14680" s="22"/>
      <c r="G14680" s="23"/>
      <c r="V14680"/>
    </row>
    <row r="14681" spans="1:22" s="1" customFormat="1" ht="15.75" x14ac:dyDescent="0.25">
      <c r="A14681" s="22"/>
      <c r="B14681" s="22"/>
      <c r="G14681" s="23"/>
      <c r="V14681"/>
    </row>
    <row r="14682" spans="1:22" s="1" customFormat="1" ht="15.75" x14ac:dyDescent="0.25">
      <c r="A14682" s="22"/>
      <c r="B14682" s="22"/>
      <c r="G14682" s="23"/>
      <c r="V14682"/>
    </row>
    <row r="14683" spans="1:22" s="1" customFormat="1" ht="15.75" x14ac:dyDescent="0.25">
      <c r="A14683" s="22"/>
      <c r="B14683" s="22"/>
      <c r="G14683" s="23"/>
      <c r="V14683"/>
    </row>
    <row r="14684" spans="1:22" s="1" customFormat="1" ht="15.75" x14ac:dyDescent="0.25">
      <c r="A14684" s="22"/>
      <c r="B14684" s="22"/>
      <c r="G14684" s="23"/>
      <c r="V14684"/>
    </row>
    <row r="14685" spans="1:22" s="1" customFormat="1" ht="15.75" x14ac:dyDescent="0.25">
      <c r="A14685" s="22"/>
      <c r="B14685" s="22"/>
      <c r="G14685" s="23"/>
      <c r="V14685"/>
    </row>
    <row r="14686" spans="1:22" s="1" customFormat="1" ht="15.75" x14ac:dyDescent="0.25">
      <c r="A14686" s="22"/>
      <c r="B14686" s="22"/>
      <c r="G14686" s="23"/>
      <c r="V14686"/>
    </row>
    <row r="14687" spans="1:22" s="1" customFormat="1" ht="15.75" x14ac:dyDescent="0.25">
      <c r="A14687" s="22"/>
      <c r="B14687" s="22"/>
      <c r="G14687" s="23"/>
      <c r="V14687"/>
    </row>
    <row r="14688" spans="1:22" s="1" customFormat="1" ht="15.75" x14ac:dyDescent="0.25">
      <c r="A14688" s="22"/>
      <c r="B14688" s="22"/>
      <c r="G14688" s="23"/>
      <c r="V14688"/>
    </row>
    <row r="14689" spans="1:22" s="1" customFormat="1" ht="15.75" x14ac:dyDescent="0.25">
      <c r="A14689" s="22"/>
      <c r="B14689" s="22"/>
      <c r="G14689" s="23"/>
      <c r="V14689"/>
    </row>
    <row r="14690" spans="1:22" s="1" customFormat="1" ht="15.75" x14ac:dyDescent="0.25">
      <c r="A14690" s="22"/>
      <c r="B14690" s="22"/>
      <c r="G14690" s="23"/>
      <c r="V14690"/>
    </row>
    <row r="14691" spans="1:22" s="1" customFormat="1" ht="15.75" x14ac:dyDescent="0.25">
      <c r="A14691" s="22"/>
      <c r="B14691" s="22"/>
      <c r="G14691" s="23"/>
      <c r="V14691"/>
    </row>
    <row r="14692" spans="1:22" s="1" customFormat="1" ht="15.75" x14ac:dyDescent="0.25">
      <c r="A14692" s="22"/>
      <c r="B14692" s="22"/>
      <c r="G14692" s="23"/>
      <c r="V14692"/>
    </row>
    <row r="14693" spans="1:22" s="1" customFormat="1" ht="15.75" x14ac:dyDescent="0.25">
      <c r="A14693" s="22"/>
      <c r="B14693" s="22"/>
      <c r="G14693" s="23"/>
      <c r="V14693"/>
    </row>
    <row r="14694" spans="1:22" s="1" customFormat="1" ht="15.75" x14ac:dyDescent="0.25">
      <c r="A14694" s="22"/>
      <c r="B14694" s="22"/>
      <c r="G14694" s="23"/>
      <c r="V14694"/>
    </row>
    <row r="14695" spans="1:22" s="1" customFormat="1" ht="15.75" x14ac:dyDescent="0.25">
      <c r="A14695" s="22"/>
      <c r="B14695" s="22"/>
      <c r="G14695" s="23"/>
      <c r="V14695"/>
    </row>
    <row r="14696" spans="1:22" s="1" customFormat="1" ht="15.75" x14ac:dyDescent="0.25">
      <c r="A14696" s="22"/>
      <c r="B14696" s="22"/>
      <c r="G14696" s="23"/>
      <c r="V14696"/>
    </row>
    <row r="14697" spans="1:22" s="1" customFormat="1" ht="15.75" x14ac:dyDescent="0.25">
      <c r="A14697" s="22"/>
      <c r="B14697" s="22"/>
      <c r="G14697" s="23"/>
      <c r="V14697"/>
    </row>
    <row r="14698" spans="1:22" s="1" customFormat="1" ht="15.75" x14ac:dyDescent="0.25">
      <c r="A14698" s="22"/>
      <c r="B14698" s="22"/>
      <c r="G14698" s="23"/>
      <c r="V14698"/>
    </row>
    <row r="14699" spans="1:22" s="1" customFormat="1" ht="15.75" x14ac:dyDescent="0.25">
      <c r="A14699" s="22"/>
      <c r="B14699" s="22"/>
      <c r="G14699" s="23"/>
      <c r="V14699"/>
    </row>
    <row r="14700" spans="1:22" s="1" customFormat="1" ht="15.75" x14ac:dyDescent="0.25">
      <c r="A14700" s="22"/>
      <c r="B14700" s="22"/>
      <c r="G14700" s="23"/>
      <c r="V14700"/>
    </row>
    <row r="14701" spans="1:22" s="1" customFormat="1" ht="15.75" x14ac:dyDescent="0.25">
      <c r="A14701" s="22"/>
      <c r="B14701" s="22"/>
      <c r="G14701" s="23"/>
      <c r="V14701"/>
    </row>
    <row r="14702" spans="1:22" s="1" customFormat="1" ht="15.75" x14ac:dyDescent="0.25">
      <c r="A14702" s="22"/>
      <c r="B14702" s="22"/>
      <c r="G14702" s="23"/>
      <c r="V14702"/>
    </row>
    <row r="14703" spans="1:22" s="1" customFormat="1" ht="15.75" x14ac:dyDescent="0.25">
      <c r="A14703" s="22"/>
      <c r="B14703" s="22"/>
      <c r="G14703" s="23"/>
      <c r="V14703"/>
    </row>
    <row r="14704" spans="1:22" s="1" customFormat="1" ht="15.75" x14ac:dyDescent="0.25">
      <c r="A14704" s="22"/>
      <c r="B14704" s="22"/>
      <c r="G14704" s="23"/>
      <c r="V14704"/>
    </row>
    <row r="14705" spans="1:22" s="1" customFormat="1" ht="15.75" x14ac:dyDescent="0.25">
      <c r="A14705" s="22"/>
      <c r="B14705" s="22"/>
      <c r="G14705" s="23"/>
      <c r="V14705"/>
    </row>
    <row r="14706" spans="1:22" s="1" customFormat="1" ht="15.75" x14ac:dyDescent="0.25">
      <c r="A14706" s="22"/>
      <c r="B14706" s="22"/>
      <c r="G14706" s="23"/>
      <c r="V14706"/>
    </row>
    <row r="14707" spans="1:22" s="1" customFormat="1" ht="15.75" x14ac:dyDescent="0.25">
      <c r="A14707" s="22"/>
      <c r="B14707" s="22"/>
      <c r="G14707" s="23"/>
      <c r="V14707"/>
    </row>
    <row r="14708" spans="1:22" s="1" customFormat="1" ht="15.75" x14ac:dyDescent="0.25">
      <c r="A14708" s="22"/>
      <c r="B14708" s="22"/>
      <c r="G14708" s="23"/>
      <c r="V14708"/>
    </row>
    <row r="14709" spans="1:22" s="1" customFormat="1" ht="15.75" x14ac:dyDescent="0.25">
      <c r="A14709" s="22"/>
      <c r="B14709" s="22"/>
      <c r="G14709" s="23"/>
      <c r="V14709"/>
    </row>
    <row r="14710" spans="1:22" s="1" customFormat="1" ht="15.75" x14ac:dyDescent="0.25">
      <c r="A14710" s="22"/>
      <c r="B14710" s="22"/>
      <c r="G14710" s="23"/>
      <c r="V14710"/>
    </row>
    <row r="14711" spans="1:22" s="1" customFormat="1" ht="15.75" x14ac:dyDescent="0.25">
      <c r="A14711" s="22"/>
      <c r="B14711" s="22"/>
      <c r="G14711" s="23"/>
      <c r="V14711"/>
    </row>
    <row r="14712" spans="1:22" s="1" customFormat="1" ht="15.75" x14ac:dyDescent="0.25">
      <c r="A14712" s="22"/>
      <c r="B14712" s="22"/>
      <c r="G14712" s="23"/>
      <c r="V14712"/>
    </row>
    <row r="14713" spans="1:22" s="1" customFormat="1" ht="15.75" x14ac:dyDescent="0.25">
      <c r="A14713" s="22"/>
      <c r="B14713" s="22"/>
      <c r="G14713" s="23"/>
      <c r="V14713"/>
    </row>
    <row r="14714" spans="1:22" s="1" customFormat="1" ht="15.75" x14ac:dyDescent="0.25">
      <c r="A14714" s="22"/>
      <c r="B14714" s="22"/>
      <c r="G14714" s="23"/>
      <c r="V14714"/>
    </row>
    <row r="14715" spans="1:22" s="1" customFormat="1" ht="15.75" x14ac:dyDescent="0.25">
      <c r="A14715" s="22"/>
      <c r="B14715" s="22"/>
      <c r="G14715" s="23"/>
      <c r="V14715"/>
    </row>
    <row r="14716" spans="1:22" s="1" customFormat="1" ht="15.75" x14ac:dyDescent="0.25">
      <c r="A14716" s="22"/>
      <c r="B14716" s="22"/>
      <c r="G14716" s="23"/>
      <c r="V14716"/>
    </row>
    <row r="14717" spans="1:22" s="1" customFormat="1" ht="15.75" x14ac:dyDescent="0.25">
      <c r="A14717" s="22"/>
      <c r="B14717" s="22"/>
      <c r="G14717" s="23"/>
      <c r="V14717"/>
    </row>
    <row r="14718" spans="1:22" s="1" customFormat="1" ht="15.75" x14ac:dyDescent="0.25">
      <c r="A14718" s="22"/>
      <c r="B14718" s="22"/>
      <c r="G14718" s="23"/>
      <c r="V14718"/>
    </row>
    <row r="14719" spans="1:22" s="1" customFormat="1" ht="15.75" x14ac:dyDescent="0.25">
      <c r="A14719" s="22"/>
      <c r="B14719" s="22"/>
      <c r="G14719" s="23"/>
      <c r="V14719"/>
    </row>
    <row r="14720" spans="1:22" s="1" customFormat="1" ht="15.75" x14ac:dyDescent="0.25">
      <c r="A14720" s="22"/>
      <c r="B14720" s="22"/>
      <c r="G14720" s="23"/>
      <c r="V14720"/>
    </row>
    <row r="14721" spans="1:22" s="1" customFormat="1" ht="15.75" x14ac:dyDescent="0.25">
      <c r="A14721" s="22"/>
      <c r="B14721" s="22"/>
      <c r="G14721" s="23"/>
      <c r="V14721"/>
    </row>
    <row r="14722" spans="1:22" s="1" customFormat="1" ht="15.75" x14ac:dyDescent="0.25">
      <c r="A14722" s="22"/>
      <c r="B14722" s="22"/>
      <c r="G14722" s="23"/>
      <c r="V14722"/>
    </row>
    <row r="14723" spans="1:22" s="1" customFormat="1" ht="15.75" x14ac:dyDescent="0.25">
      <c r="A14723" s="22"/>
      <c r="B14723" s="22"/>
      <c r="G14723" s="23"/>
      <c r="V14723"/>
    </row>
    <row r="14724" spans="1:22" s="1" customFormat="1" ht="15.75" x14ac:dyDescent="0.25">
      <c r="A14724" s="22"/>
      <c r="B14724" s="22"/>
      <c r="G14724" s="23"/>
      <c r="V14724"/>
    </row>
    <row r="14725" spans="1:22" s="1" customFormat="1" ht="15.75" x14ac:dyDescent="0.25">
      <c r="A14725" s="22"/>
      <c r="B14725" s="22"/>
      <c r="G14725" s="23"/>
      <c r="V14725"/>
    </row>
    <row r="14726" spans="1:22" s="1" customFormat="1" ht="15.75" x14ac:dyDescent="0.25">
      <c r="A14726" s="22"/>
      <c r="B14726" s="22"/>
      <c r="G14726" s="23"/>
      <c r="V14726"/>
    </row>
    <row r="14727" spans="1:22" s="1" customFormat="1" ht="15.75" x14ac:dyDescent="0.25">
      <c r="A14727" s="22"/>
      <c r="B14727" s="22"/>
      <c r="G14727" s="23"/>
      <c r="V14727"/>
    </row>
    <row r="14728" spans="1:22" s="1" customFormat="1" ht="15.75" x14ac:dyDescent="0.25">
      <c r="A14728" s="22"/>
      <c r="B14728" s="22"/>
      <c r="G14728" s="23"/>
      <c r="V14728"/>
    </row>
    <row r="14729" spans="1:22" s="1" customFormat="1" ht="15.75" x14ac:dyDescent="0.25">
      <c r="A14729" s="22"/>
      <c r="B14729" s="22"/>
      <c r="G14729" s="23"/>
      <c r="V14729"/>
    </row>
    <row r="14730" spans="1:22" s="1" customFormat="1" ht="15.75" x14ac:dyDescent="0.25">
      <c r="A14730" s="22"/>
      <c r="B14730" s="22"/>
      <c r="G14730" s="23"/>
      <c r="V14730"/>
    </row>
    <row r="14731" spans="1:22" s="1" customFormat="1" ht="15.75" x14ac:dyDescent="0.25">
      <c r="A14731" s="22"/>
      <c r="B14731" s="22"/>
      <c r="G14731" s="23"/>
      <c r="V14731"/>
    </row>
    <row r="14732" spans="1:22" s="1" customFormat="1" ht="15.75" x14ac:dyDescent="0.25">
      <c r="A14732" s="22"/>
      <c r="B14732" s="22"/>
      <c r="G14732" s="23"/>
      <c r="V14732"/>
    </row>
    <row r="14733" spans="1:22" s="1" customFormat="1" ht="15.75" x14ac:dyDescent="0.25">
      <c r="A14733" s="22"/>
      <c r="B14733" s="22"/>
      <c r="G14733" s="23"/>
      <c r="V14733"/>
    </row>
    <row r="14734" spans="1:22" s="1" customFormat="1" ht="15.75" x14ac:dyDescent="0.25">
      <c r="A14734" s="22"/>
      <c r="B14734" s="22"/>
      <c r="G14734" s="23"/>
      <c r="V14734"/>
    </row>
    <row r="14735" spans="1:22" s="1" customFormat="1" ht="15.75" x14ac:dyDescent="0.25">
      <c r="A14735" s="22"/>
      <c r="B14735" s="22"/>
      <c r="G14735" s="23"/>
      <c r="V14735"/>
    </row>
    <row r="14736" spans="1:22" s="1" customFormat="1" ht="15.75" x14ac:dyDescent="0.25">
      <c r="A14736" s="22"/>
      <c r="B14736" s="22"/>
      <c r="G14736" s="23"/>
      <c r="V14736"/>
    </row>
    <row r="14737" spans="1:22" s="1" customFormat="1" ht="15.75" x14ac:dyDescent="0.25">
      <c r="A14737" s="22"/>
      <c r="B14737" s="22"/>
      <c r="G14737" s="23"/>
      <c r="V14737"/>
    </row>
    <row r="14738" spans="1:22" s="1" customFormat="1" ht="15.75" x14ac:dyDescent="0.25">
      <c r="A14738" s="22"/>
      <c r="B14738" s="22"/>
      <c r="G14738" s="23"/>
      <c r="V14738"/>
    </row>
    <row r="14739" spans="1:22" s="1" customFormat="1" ht="15.75" x14ac:dyDescent="0.25">
      <c r="A14739" s="22"/>
      <c r="B14739" s="22"/>
      <c r="G14739" s="23"/>
      <c r="V14739"/>
    </row>
    <row r="14740" spans="1:22" s="1" customFormat="1" ht="15.75" x14ac:dyDescent="0.25">
      <c r="A14740" s="22"/>
      <c r="B14740" s="22"/>
      <c r="G14740" s="23"/>
      <c r="V14740"/>
    </row>
    <row r="14741" spans="1:22" s="1" customFormat="1" ht="15.75" x14ac:dyDescent="0.25">
      <c r="A14741" s="22"/>
      <c r="B14741" s="22"/>
      <c r="G14741" s="23"/>
      <c r="V14741"/>
    </row>
    <row r="14742" spans="1:22" s="1" customFormat="1" ht="15.75" x14ac:dyDescent="0.25">
      <c r="A14742" s="22"/>
      <c r="B14742" s="22"/>
      <c r="G14742" s="23"/>
      <c r="V14742"/>
    </row>
    <row r="14743" spans="1:22" s="1" customFormat="1" ht="15.75" x14ac:dyDescent="0.25">
      <c r="A14743" s="22"/>
      <c r="B14743" s="22"/>
      <c r="G14743" s="23"/>
      <c r="V14743"/>
    </row>
    <row r="14744" spans="1:22" s="1" customFormat="1" ht="15.75" x14ac:dyDescent="0.25">
      <c r="A14744" s="22"/>
      <c r="B14744" s="22"/>
      <c r="G14744" s="23"/>
      <c r="V14744"/>
    </row>
    <row r="14745" spans="1:22" s="1" customFormat="1" ht="15.75" x14ac:dyDescent="0.25">
      <c r="A14745" s="22"/>
      <c r="B14745" s="22"/>
      <c r="G14745" s="23"/>
      <c r="V14745"/>
    </row>
    <row r="14746" spans="1:22" s="1" customFormat="1" ht="15.75" x14ac:dyDescent="0.25">
      <c r="A14746" s="22"/>
      <c r="B14746" s="22"/>
      <c r="G14746" s="23"/>
      <c r="V14746"/>
    </row>
    <row r="14747" spans="1:22" s="1" customFormat="1" ht="15.75" x14ac:dyDescent="0.25">
      <c r="A14747" s="22"/>
      <c r="B14747" s="22"/>
      <c r="G14747" s="23"/>
      <c r="V14747"/>
    </row>
    <row r="14748" spans="1:22" s="1" customFormat="1" ht="15.75" x14ac:dyDescent="0.25">
      <c r="A14748" s="22"/>
      <c r="B14748" s="22"/>
      <c r="G14748" s="23"/>
      <c r="V14748"/>
    </row>
    <row r="14749" spans="1:22" s="1" customFormat="1" ht="15.75" x14ac:dyDescent="0.25">
      <c r="A14749" s="22"/>
      <c r="B14749" s="22"/>
      <c r="G14749" s="23"/>
      <c r="V14749"/>
    </row>
    <row r="14750" spans="1:22" s="1" customFormat="1" ht="15.75" x14ac:dyDescent="0.25">
      <c r="A14750" s="22"/>
      <c r="B14750" s="22"/>
      <c r="G14750" s="23"/>
      <c r="V14750"/>
    </row>
    <row r="14751" spans="1:22" s="1" customFormat="1" ht="15.75" x14ac:dyDescent="0.25">
      <c r="A14751" s="22"/>
      <c r="B14751" s="22"/>
      <c r="G14751" s="23"/>
      <c r="V14751"/>
    </row>
    <row r="14752" spans="1:22" s="1" customFormat="1" ht="15.75" x14ac:dyDescent="0.25">
      <c r="A14752" s="22"/>
      <c r="B14752" s="22"/>
      <c r="G14752" s="23"/>
      <c r="V14752"/>
    </row>
    <row r="14753" spans="1:22" s="1" customFormat="1" ht="15.75" x14ac:dyDescent="0.25">
      <c r="A14753" s="22"/>
      <c r="B14753" s="22"/>
      <c r="G14753" s="23"/>
      <c r="V14753"/>
    </row>
    <row r="14754" spans="1:22" s="1" customFormat="1" ht="15.75" x14ac:dyDescent="0.25">
      <c r="A14754" s="22"/>
      <c r="B14754" s="22"/>
      <c r="G14754" s="23"/>
      <c r="V14754"/>
    </row>
    <row r="14755" spans="1:22" s="1" customFormat="1" ht="15.75" x14ac:dyDescent="0.25">
      <c r="A14755" s="22"/>
      <c r="B14755" s="22"/>
      <c r="G14755" s="23"/>
      <c r="V14755"/>
    </row>
    <row r="14756" spans="1:22" s="1" customFormat="1" ht="15.75" x14ac:dyDescent="0.25">
      <c r="A14756" s="22"/>
      <c r="B14756" s="22"/>
      <c r="G14756" s="23"/>
      <c r="V14756"/>
    </row>
    <row r="14757" spans="1:22" s="1" customFormat="1" ht="15.75" x14ac:dyDescent="0.25">
      <c r="A14757" s="22"/>
      <c r="B14757" s="22"/>
      <c r="G14757" s="23"/>
      <c r="V14757"/>
    </row>
    <row r="14758" spans="1:22" s="1" customFormat="1" ht="15.75" x14ac:dyDescent="0.25">
      <c r="A14758" s="22"/>
      <c r="B14758" s="22"/>
      <c r="G14758" s="23"/>
      <c r="V14758"/>
    </row>
    <row r="14759" spans="1:22" s="1" customFormat="1" ht="15.75" x14ac:dyDescent="0.25">
      <c r="A14759" s="22"/>
      <c r="B14759" s="22"/>
      <c r="G14759" s="23"/>
      <c r="V14759"/>
    </row>
    <row r="14760" spans="1:22" s="1" customFormat="1" ht="15.75" x14ac:dyDescent="0.25">
      <c r="A14760" s="22"/>
      <c r="B14760" s="22"/>
      <c r="G14760" s="23"/>
      <c r="V14760"/>
    </row>
    <row r="14761" spans="1:22" s="1" customFormat="1" ht="15.75" x14ac:dyDescent="0.25">
      <c r="A14761" s="22"/>
      <c r="B14761" s="22"/>
      <c r="G14761" s="23"/>
      <c r="V14761"/>
    </row>
    <row r="14762" spans="1:22" s="1" customFormat="1" ht="15.75" x14ac:dyDescent="0.25">
      <c r="A14762" s="22"/>
      <c r="B14762" s="22"/>
      <c r="G14762" s="23"/>
      <c r="V14762"/>
    </row>
    <row r="14763" spans="1:22" s="1" customFormat="1" ht="15.75" x14ac:dyDescent="0.25">
      <c r="A14763" s="22"/>
      <c r="B14763" s="22"/>
      <c r="G14763" s="23"/>
      <c r="V14763"/>
    </row>
    <row r="14764" spans="1:22" s="1" customFormat="1" ht="15.75" x14ac:dyDescent="0.25">
      <c r="A14764" s="22"/>
      <c r="B14764" s="22"/>
      <c r="G14764" s="23"/>
      <c r="V14764"/>
    </row>
    <row r="14765" spans="1:22" s="1" customFormat="1" ht="15.75" x14ac:dyDescent="0.25">
      <c r="A14765" s="22"/>
      <c r="B14765" s="22"/>
      <c r="G14765" s="23"/>
      <c r="V14765"/>
    </row>
    <row r="14766" spans="1:22" s="1" customFormat="1" ht="15.75" x14ac:dyDescent="0.25">
      <c r="A14766" s="22"/>
      <c r="B14766" s="22"/>
      <c r="G14766" s="23"/>
      <c r="V14766"/>
    </row>
    <row r="14767" spans="1:22" s="1" customFormat="1" ht="15.75" x14ac:dyDescent="0.25">
      <c r="A14767" s="22"/>
      <c r="B14767" s="22"/>
      <c r="G14767" s="23"/>
      <c r="V14767"/>
    </row>
    <row r="14768" spans="1:22" s="1" customFormat="1" ht="15.75" x14ac:dyDescent="0.25">
      <c r="A14768" s="22"/>
      <c r="B14768" s="22"/>
      <c r="G14768" s="23"/>
      <c r="V14768"/>
    </row>
    <row r="14769" spans="1:22" s="1" customFormat="1" ht="15.75" x14ac:dyDescent="0.25">
      <c r="A14769" s="22"/>
      <c r="B14769" s="22"/>
      <c r="G14769" s="23"/>
      <c r="V14769"/>
    </row>
    <row r="14770" spans="1:22" s="1" customFormat="1" ht="15.75" x14ac:dyDescent="0.25">
      <c r="A14770" s="22"/>
      <c r="B14770" s="22"/>
      <c r="G14770" s="23"/>
      <c r="V14770"/>
    </row>
    <row r="14771" spans="1:22" s="1" customFormat="1" ht="15.75" x14ac:dyDescent="0.25">
      <c r="A14771" s="22"/>
      <c r="B14771" s="22"/>
      <c r="G14771" s="23"/>
      <c r="V14771"/>
    </row>
    <row r="14772" spans="1:22" s="1" customFormat="1" ht="15.75" x14ac:dyDescent="0.25">
      <c r="A14772" s="22"/>
      <c r="B14772" s="22"/>
      <c r="G14772" s="23"/>
      <c r="V14772"/>
    </row>
    <row r="14773" spans="1:22" s="1" customFormat="1" ht="15.75" x14ac:dyDescent="0.25">
      <c r="A14773" s="22"/>
      <c r="B14773" s="22"/>
      <c r="G14773" s="23"/>
      <c r="V14773"/>
    </row>
    <row r="14774" spans="1:22" s="1" customFormat="1" ht="15.75" x14ac:dyDescent="0.25">
      <c r="A14774" s="22"/>
      <c r="B14774" s="22"/>
      <c r="G14774" s="23"/>
      <c r="V14774"/>
    </row>
    <row r="14775" spans="1:22" s="1" customFormat="1" ht="15.75" x14ac:dyDescent="0.25">
      <c r="A14775" s="22"/>
      <c r="B14775" s="22"/>
      <c r="G14775" s="23"/>
      <c r="V14775"/>
    </row>
    <row r="14776" spans="1:22" s="1" customFormat="1" ht="15.75" x14ac:dyDescent="0.25">
      <c r="A14776" s="22"/>
      <c r="B14776" s="22"/>
      <c r="G14776" s="23"/>
      <c r="V14776"/>
    </row>
    <row r="14777" spans="1:22" s="1" customFormat="1" ht="15.75" x14ac:dyDescent="0.25">
      <c r="A14777" s="22"/>
      <c r="B14777" s="22"/>
      <c r="G14777" s="23"/>
      <c r="V14777"/>
    </row>
    <row r="14778" spans="1:22" s="1" customFormat="1" ht="15.75" x14ac:dyDescent="0.25">
      <c r="A14778" s="22"/>
      <c r="B14778" s="22"/>
      <c r="G14778" s="23"/>
      <c r="V14778"/>
    </row>
    <row r="14779" spans="1:22" s="1" customFormat="1" ht="15.75" x14ac:dyDescent="0.25">
      <c r="A14779" s="22"/>
      <c r="B14779" s="22"/>
      <c r="G14779" s="23"/>
      <c r="V14779"/>
    </row>
    <row r="14780" spans="1:22" s="1" customFormat="1" ht="15.75" x14ac:dyDescent="0.25">
      <c r="A14780" s="22"/>
      <c r="B14780" s="22"/>
      <c r="G14780" s="23"/>
      <c r="V14780"/>
    </row>
    <row r="14781" spans="1:22" s="1" customFormat="1" ht="15.75" x14ac:dyDescent="0.25">
      <c r="A14781" s="22"/>
      <c r="B14781" s="22"/>
      <c r="G14781" s="23"/>
      <c r="V14781"/>
    </row>
    <row r="14782" spans="1:22" s="1" customFormat="1" ht="15.75" x14ac:dyDescent="0.25">
      <c r="A14782" s="22"/>
      <c r="B14782" s="22"/>
      <c r="G14782" s="23"/>
      <c r="V14782"/>
    </row>
    <row r="14783" spans="1:22" s="1" customFormat="1" ht="15.75" x14ac:dyDescent="0.25">
      <c r="A14783" s="22"/>
      <c r="B14783" s="22"/>
      <c r="G14783" s="23"/>
      <c r="V14783"/>
    </row>
    <row r="14784" spans="1:22" s="1" customFormat="1" ht="15.75" x14ac:dyDescent="0.25">
      <c r="A14784" s="22"/>
      <c r="B14784" s="22"/>
      <c r="G14784" s="23"/>
      <c r="V14784"/>
    </row>
    <row r="14785" spans="1:22" s="1" customFormat="1" ht="15.75" x14ac:dyDescent="0.25">
      <c r="A14785" s="22"/>
      <c r="B14785" s="22"/>
      <c r="G14785" s="23"/>
      <c r="V14785"/>
    </row>
    <row r="14786" spans="1:22" s="1" customFormat="1" ht="15.75" x14ac:dyDescent="0.25">
      <c r="A14786" s="22"/>
      <c r="B14786" s="22"/>
      <c r="G14786" s="23"/>
      <c r="V14786"/>
    </row>
    <row r="14787" spans="1:22" s="1" customFormat="1" ht="15.75" x14ac:dyDescent="0.25">
      <c r="A14787" s="22"/>
      <c r="B14787" s="22"/>
      <c r="G14787" s="23"/>
      <c r="V14787"/>
    </row>
    <row r="14788" spans="1:22" s="1" customFormat="1" ht="15.75" x14ac:dyDescent="0.25">
      <c r="A14788" s="22"/>
      <c r="B14788" s="22"/>
      <c r="G14788" s="23"/>
      <c r="V14788"/>
    </row>
    <row r="14789" spans="1:22" s="1" customFormat="1" ht="15.75" x14ac:dyDescent="0.25">
      <c r="A14789" s="22"/>
      <c r="B14789" s="22"/>
      <c r="G14789" s="23"/>
      <c r="V14789"/>
    </row>
    <row r="14790" spans="1:22" s="1" customFormat="1" ht="15.75" x14ac:dyDescent="0.25">
      <c r="A14790" s="22"/>
      <c r="B14790" s="22"/>
      <c r="G14790" s="23"/>
      <c r="V14790"/>
    </row>
    <row r="14791" spans="1:22" s="1" customFormat="1" ht="15.75" x14ac:dyDescent="0.25">
      <c r="A14791" s="22"/>
      <c r="B14791" s="22"/>
      <c r="G14791" s="23"/>
      <c r="V14791"/>
    </row>
    <row r="14792" spans="1:22" s="1" customFormat="1" ht="15.75" x14ac:dyDescent="0.25">
      <c r="A14792" s="22"/>
      <c r="B14792" s="22"/>
      <c r="G14792" s="23"/>
      <c r="V14792"/>
    </row>
    <row r="14793" spans="1:22" s="1" customFormat="1" ht="15.75" x14ac:dyDescent="0.25">
      <c r="A14793" s="22"/>
      <c r="B14793" s="22"/>
      <c r="G14793" s="23"/>
      <c r="V14793"/>
    </row>
    <row r="14794" spans="1:22" s="1" customFormat="1" ht="15.75" x14ac:dyDescent="0.25">
      <c r="A14794" s="22"/>
      <c r="B14794" s="22"/>
      <c r="G14794" s="23"/>
      <c r="V14794"/>
    </row>
    <row r="14795" spans="1:22" s="1" customFormat="1" ht="15.75" x14ac:dyDescent="0.25">
      <c r="A14795" s="22"/>
      <c r="B14795" s="22"/>
      <c r="G14795" s="23"/>
      <c r="V14795"/>
    </row>
    <row r="14796" spans="1:22" s="1" customFormat="1" ht="15.75" x14ac:dyDescent="0.25">
      <c r="A14796" s="22"/>
      <c r="B14796" s="22"/>
      <c r="G14796" s="23"/>
      <c r="V14796"/>
    </row>
    <row r="14797" spans="1:22" s="1" customFormat="1" ht="15.75" x14ac:dyDescent="0.25">
      <c r="A14797" s="22"/>
      <c r="B14797" s="22"/>
      <c r="G14797" s="23"/>
      <c r="V14797"/>
    </row>
    <row r="14798" spans="1:22" s="1" customFormat="1" ht="15.75" x14ac:dyDescent="0.25">
      <c r="A14798" s="22"/>
      <c r="B14798" s="22"/>
      <c r="G14798" s="23"/>
      <c r="V14798"/>
    </row>
    <row r="14799" spans="1:22" s="1" customFormat="1" ht="15.75" x14ac:dyDescent="0.25">
      <c r="A14799" s="22"/>
      <c r="B14799" s="22"/>
      <c r="G14799" s="23"/>
      <c r="V14799"/>
    </row>
    <row r="14800" spans="1:22" s="1" customFormat="1" ht="15.75" x14ac:dyDescent="0.25">
      <c r="A14800" s="22"/>
      <c r="B14800" s="22"/>
      <c r="G14800" s="23"/>
      <c r="V14800"/>
    </row>
    <row r="14801" spans="1:22" s="1" customFormat="1" ht="15.75" x14ac:dyDescent="0.25">
      <c r="A14801" s="22"/>
      <c r="B14801" s="22"/>
      <c r="G14801" s="23"/>
      <c r="V14801"/>
    </row>
    <row r="14802" spans="1:22" s="1" customFormat="1" ht="15.75" x14ac:dyDescent="0.25">
      <c r="A14802" s="22"/>
      <c r="B14802" s="22"/>
      <c r="G14802" s="23"/>
      <c r="V14802"/>
    </row>
    <row r="14803" spans="1:22" s="1" customFormat="1" ht="15.75" x14ac:dyDescent="0.25">
      <c r="A14803" s="22"/>
      <c r="B14803" s="22"/>
      <c r="G14803" s="23"/>
      <c r="V14803"/>
    </row>
    <row r="14804" spans="1:22" s="1" customFormat="1" ht="15.75" x14ac:dyDescent="0.25">
      <c r="A14804" s="22"/>
      <c r="B14804" s="22"/>
      <c r="G14804" s="23"/>
      <c r="V14804"/>
    </row>
    <row r="14805" spans="1:22" s="1" customFormat="1" ht="15.75" x14ac:dyDescent="0.25">
      <c r="A14805" s="22"/>
      <c r="B14805" s="22"/>
      <c r="G14805" s="23"/>
      <c r="V14805"/>
    </row>
    <row r="14806" spans="1:22" s="1" customFormat="1" ht="15.75" x14ac:dyDescent="0.25">
      <c r="A14806" s="22"/>
      <c r="B14806" s="22"/>
      <c r="G14806" s="23"/>
      <c r="V14806"/>
    </row>
    <row r="14807" spans="1:22" s="1" customFormat="1" ht="15.75" x14ac:dyDescent="0.25">
      <c r="A14807" s="22"/>
      <c r="B14807" s="22"/>
      <c r="G14807" s="23"/>
      <c r="V14807"/>
    </row>
    <row r="14808" spans="1:22" s="1" customFormat="1" ht="15.75" x14ac:dyDescent="0.25">
      <c r="A14808" s="22"/>
      <c r="B14808" s="22"/>
      <c r="G14808" s="23"/>
      <c r="V14808"/>
    </row>
    <row r="14809" spans="1:22" s="1" customFormat="1" ht="15.75" x14ac:dyDescent="0.25">
      <c r="A14809" s="22"/>
      <c r="B14809" s="22"/>
      <c r="G14809" s="23"/>
      <c r="V14809"/>
    </row>
    <row r="14810" spans="1:22" s="1" customFormat="1" ht="15.75" x14ac:dyDescent="0.25">
      <c r="A14810" s="22"/>
      <c r="B14810" s="22"/>
      <c r="G14810" s="23"/>
      <c r="V14810"/>
    </row>
    <row r="14811" spans="1:22" s="1" customFormat="1" ht="15.75" x14ac:dyDescent="0.25">
      <c r="A14811" s="22"/>
      <c r="B14811" s="22"/>
      <c r="G14811" s="23"/>
      <c r="V14811"/>
    </row>
    <row r="14812" spans="1:22" s="1" customFormat="1" ht="15.75" x14ac:dyDescent="0.25">
      <c r="A14812" s="22"/>
      <c r="B14812" s="22"/>
      <c r="G14812" s="23"/>
      <c r="V14812"/>
    </row>
    <row r="14813" spans="1:22" s="1" customFormat="1" ht="15.75" x14ac:dyDescent="0.25">
      <c r="A14813" s="22"/>
      <c r="B14813" s="22"/>
      <c r="G14813" s="23"/>
      <c r="V14813"/>
    </row>
    <row r="14814" spans="1:22" s="1" customFormat="1" ht="15.75" x14ac:dyDescent="0.25">
      <c r="A14814" s="22"/>
      <c r="B14814" s="22"/>
      <c r="G14814" s="23"/>
      <c r="V14814"/>
    </row>
    <row r="14815" spans="1:22" s="1" customFormat="1" ht="15.75" x14ac:dyDescent="0.25">
      <c r="A14815" s="22"/>
      <c r="B14815" s="22"/>
      <c r="G14815" s="23"/>
      <c r="V14815"/>
    </row>
    <row r="14816" spans="1:22" s="1" customFormat="1" ht="15.75" x14ac:dyDescent="0.25">
      <c r="A14816" s="22"/>
      <c r="B14816" s="22"/>
      <c r="G14816" s="23"/>
      <c r="V14816"/>
    </row>
    <row r="14817" spans="1:22" s="1" customFormat="1" ht="15.75" x14ac:dyDescent="0.25">
      <c r="A14817" s="22"/>
      <c r="B14817" s="22"/>
      <c r="G14817" s="23"/>
      <c r="V14817"/>
    </row>
    <row r="14818" spans="1:22" s="1" customFormat="1" ht="15.75" x14ac:dyDescent="0.25">
      <c r="A14818" s="22"/>
      <c r="B14818" s="22"/>
      <c r="G14818" s="23"/>
      <c r="V14818"/>
    </row>
    <row r="14819" spans="1:22" s="1" customFormat="1" ht="15.75" x14ac:dyDescent="0.25">
      <c r="A14819" s="22"/>
      <c r="B14819" s="22"/>
      <c r="G14819" s="23"/>
      <c r="V14819"/>
    </row>
    <row r="14820" spans="1:22" s="1" customFormat="1" ht="15.75" x14ac:dyDescent="0.25">
      <c r="A14820" s="22"/>
      <c r="B14820" s="22"/>
      <c r="G14820" s="23"/>
      <c r="V14820"/>
    </row>
    <row r="14821" spans="1:22" s="1" customFormat="1" ht="15.75" x14ac:dyDescent="0.25">
      <c r="A14821" s="22"/>
      <c r="B14821" s="22"/>
      <c r="G14821" s="23"/>
      <c r="V14821"/>
    </row>
    <row r="14822" spans="1:22" s="1" customFormat="1" ht="15.75" x14ac:dyDescent="0.25">
      <c r="A14822" s="22"/>
      <c r="B14822" s="22"/>
      <c r="G14822" s="23"/>
      <c r="V14822"/>
    </row>
    <row r="14823" spans="1:22" s="1" customFormat="1" ht="15.75" x14ac:dyDescent="0.25">
      <c r="A14823" s="22"/>
      <c r="B14823" s="22"/>
      <c r="G14823" s="23"/>
      <c r="V14823"/>
    </row>
    <row r="14824" spans="1:22" s="1" customFormat="1" ht="15.75" x14ac:dyDescent="0.25">
      <c r="A14824" s="22"/>
      <c r="B14824" s="22"/>
      <c r="G14824" s="23"/>
      <c r="V14824"/>
    </row>
    <row r="14825" spans="1:22" s="1" customFormat="1" ht="15.75" x14ac:dyDescent="0.25">
      <c r="A14825" s="22"/>
      <c r="B14825" s="22"/>
      <c r="G14825" s="23"/>
      <c r="V14825"/>
    </row>
    <row r="14826" spans="1:22" s="1" customFormat="1" ht="15.75" x14ac:dyDescent="0.25">
      <c r="A14826" s="22"/>
      <c r="B14826" s="22"/>
      <c r="G14826" s="23"/>
      <c r="V14826"/>
    </row>
    <row r="14827" spans="1:22" s="1" customFormat="1" ht="15.75" x14ac:dyDescent="0.25">
      <c r="A14827" s="22"/>
      <c r="B14827" s="22"/>
      <c r="G14827" s="23"/>
      <c r="V14827"/>
    </row>
    <row r="14828" spans="1:22" s="1" customFormat="1" ht="15.75" x14ac:dyDescent="0.25">
      <c r="A14828" s="22"/>
      <c r="B14828" s="22"/>
      <c r="G14828" s="23"/>
      <c r="V14828"/>
    </row>
    <row r="14829" spans="1:22" s="1" customFormat="1" ht="15.75" x14ac:dyDescent="0.25">
      <c r="A14829" s="22"/>
      <c r="B14829" s="22"/>
      <c r="G14829" s="23"/>
      <c r="V14829"/>
    </row>
    <row r="14830" spans="1:22" s="1" customFormat="1" ht="15.75" x14ac:dyDescent="0.25">
      <c r="A14830" s="22"/>
      <c r="B14830" s="22"/>
      <c r="G14830" s="23"/>
      <c r="V14830"/>
    </row>
    <row r="14831" spans="1:22" s="1" customFormat="1" ht="15.75" x14ac:dyDescent="0.25">
      <c r="A14831" s="22"/>
      <c r="B14831" s="22"/>
      <c r="G14831" s="23"/>
      <c r="V14831"/>
    </row>
    <row r="14832" spans="1:22" s="1" customFormat="1" ht="15.75" x14ac:dyDescent="0.25">
      <c r="A14832" s="22"/>
      <c r="B14832" s="22"/>
      <c r="G14832" s="23"/>
      <c r="V14832"/>
    </row>
    <row r="14833" spans="1:22" s="1" customFormat="1" ht="15.75" x14ac:dyDescent="0.25">
      <c r="A14833" s="22"/>
      <c r="B14833" s="22"/>
      <c r="G14833" s="23"/>
      <c r="V14833"/>
    </row>
    <row r="14834" spans="1:22" s="1" customFormat="1" ht="15.75" x14ac:dyDescent="0.25">
      <c r="A14834" s="22"/>
      <c r="B14834" s="22"/>
      <c r="G14834" s="23"/>
      <c r="V14834"/>
    </row>
    <row r="14835" spans="1:22" s="1" customFormat="1" ht="15.75" x14ac:dyDescent="0.25">
      <c r="A14835" s="22"/>
      <c r="B14835" s="22"/>
      <c r="G14835" s="23"/>
      <c r="V14835"/>
    </row>
    <row r="14836" spans="1:22" s="1" customFormat="1" ht="15.75" x14ac:dyDescent="0.25">
      <c r="A14836" s="22"/>
      <c r="B14836" s="22"/>
      <c r="G14836" s="23"/>
      <c r="V14836"/>
    </row>
    <row r="14837" spans="1:22" s="1" customFormat="1" ht="15.75" x14ac:dyDescent="0.25">
      <c r="A14837" s="22"/>
      <c r="B14837" s="22"/>
      <c r="G14837" s="23"/>
      <c r="V14837"/>
    </row>
    <row r="14838" spans="1:22" s="1" customFormat="1" ht="15.75" x14ac:dyDescent="0.25">
      <c r="A14838" s="22"/>
      <c r="B14838" s="22"/>
      <c r="G14838" s="23"/>
      <c r="V14838"/>
    </row>
    <row r="14839" spans="1:22" s="1" customFormat="1" ht="15.75" x14ac:dyDescent="0.25">
      <c r="A14839" s="22"/>
      <c r="B14839" s="22"/>
      <c r="G14839" s="23"/>
      <c r="V14839"/>
    </row>
    <row r="14840" spans="1:22" s="1" customFormat="1" ht="15.75" x14ac:dyDescent="0.25">
      <c r="A14840" s="22"/>
      <c r="B14840" s="22"/>
      <c r="G14840" s="23"/>
      <c r="V14840"/>
    </row>
    <row r="14841" spans="1:22" s="1" customFormat="1" ht="15.75" x14ac:dyDescent="0.25">
      <c r="A14841" s="22"/>
      <c r="B14841" s="22"/>
      <c r="G14841" s="23"/>
      <c r="V14841"/>
    </row>
    <row r="14842" spans="1:22" s="1" customFormat="1" ht="15.75" x14ac:dyDescent="0.25">
      <c r="A14842" s="22"/>
      <c r="B14842" s="22"/>
      <c r="G14842" s="23"/>
      <c r="V14842"/>
    </row>
    <row r="14843" spans="1:22" s="1" customFormat="1" ht="15.75" x14ac:dyDescent="0.25">
      <c r="A14843" s="22"/>
      <c r="B14843" s="22"/>
      <c r="G14843" s="23"/>
      <c r="V14843"/>
    </row>
    <row r="14844" spans="1:22" s="1" customFormat="1" ht="15.75" x14ac:dyDescent="0.25">
      <c r="A14844" s="22"/>
      <c r="B14844" s="22"/>
      <c r="G14844" s="23"/>
      <c r="V14844"/>
    </row>
    <row r="14845" spans="1:22" s="1" customFormat="1" ht="15.75" x14ac:dyDescent="0.25">
      <c r="A14845" s="22"/>
      <c r="B14845" s="22"/>
      <c r="G14845" s="23"/>
      <c r="V14845"/>
    </row>
    <row r="14846" spans="1:22" s="1" customFormat="1" ht="15.75" x14ac:dyDescent="0.25">
      <c r="A14846" s="22"/>
      <c r="B14846" s="22"/>
      <c r="G14846" s="23"/>
      <c r="V14846"/>
    </row>
    <row r="14847" spans="1:22" s="1" customFormat="1" ht="15.75" x14ac:dyDescent="0.25">
      <c r="A14847" s="22"/>
      <c r="B14847" s="22"/>
      <c r="G14847" s="23"/>
      <c r="V14847"/>
    </row>
    <row r="14848" spans="1:22" s="1" customFormat="1" ht="15.75" x14ac:dyDescent="0.25">
      <c r="A14848" s="22"/>
      <c r="B14848" s="22"/>
      <c r="G14848" s="23"/>
      <c r="V14848"/>
    </row>
    <row r="14849" spans="1:22" s="1" customFormat="1" ht="15.75" x14ac:dyDescent="0.25">
      <c r="A14849" s="22"/>
      <c r="B14849" s="22"/>
      <c r="G14849" s="23"/>
      <c r="V14849"/>
    </row>
    <row r="14850" spans="1:22" s="1" customFormat="1" ht="15.75" x14ac:dyDescent="0.25">
      <c r="A14850" s="22"/>
      <c r="B14850" s="22"/>
      <c r="G14850" s="23"/>
      <c r="V14850"/>
    </row>
    <row r="14851" spans="1:22" s="1" customFormat="1" ht="15.75" x14ac:dyDescent="0.25">
      <c r="A14851" s="22"/>
      <c r="B14851" s="22"/>
      <c r="G14851" s="23"/>
      <c r="V14851"/>
    </row>
    <row r="14852" spans="1:22" s="1" customFormat="1" ht="15.75" x14ac:dyDescent="0.25">
      <c r="A14852" s="22"/>
      <c r="B14852" s="22"/>
      <c r="G14852" s="23"/>
      <c r="V14852"/>
    </row>
    <row r="14853" spans="1:22" s="1" customFormat="1" ht="15.75" x14ac:dyDescent="0.25">
      <c r="A14853" s="22"/>
      <c r="B14853" s="22"/>
      <c r="G14853" s="23"/>
      <c r="V14853"/>
    </row>
    <row r="14854" spans="1:22" s="1" customFormat="1" ht="15.75" x14ac:dyDescent="0.25">
      <c r="A14854" s="22"/>
      <c r="B14854" s="22"/>
      <c r="G14854" s="23"/>
      <c r="V14854"/>
    </row>
    <row r="14855" spans="1:22" s="1" customFormat="1" ht="15.75" x14ac:dyDescent="0.25">
      <c r="A14855" s="22"/>
      <c r="B14855" s="22"/>
      <c r="G14855" s="23"/>
      <c r="V14855"/>
    </row>
    <row r="14856" spans="1:22" s="1" customFormat="1" ht="15.75" x14ac:dyDescent="0.25">
      <c r="A14856" s="22"/>
      <c r="B14856" s="22"/>
      <c r="G14856" s="23"/>
      <c r="V14856"/>
    </row>
    <row r="14857" spans="1:22" s="1" customFormat="1" ht="15.75" x14ac:dyDescent="0.25">
      <c r="A14857" s="22"/>
      <c r="B14857" s="22"/>
      <c r="G14857" s="23"/>
      <c r="V14857"/>
    </row>
    <row r="14858" spans="1:22" s="1" customFormat="1" ht="15.75" x14ac:dyDescent="0.25">
      <c r="A14858" s="22"/>
      <c r="B14858" s="22"/>
      <c r="G14858" s="23"/>
      <c r="V14858"/>
    </row>
    <row r="14859" spans="1:22" s="1" customFormat="1" ht="15.75" x14ac:dyDescent="0.25">
      <c r="A14859" s="22"/>
      <c r="B14859" s="22"/>
      <c r="G14859" s="23"/>
      <c r="V14859"/>
    </row>
    <row r="14860" spans="1:22" s="1" customFormat="1" ht="15.75" x14ac:dyDescent="0.25">
      <c r="A14860" s="22"/>
      <c r="B14860" s="22"/>
      <c r="G14860" s="23"/>
      <c r="V14860"/>
    </row>
    <row r="14861" spans="1:22" s="1" customFormat="1" ht="15.75" x14ac:dyDescent="0.25">
      <c r="A14861" s="22"/>
      <c r="B14861" s="22"/>
      <c r="G14861" s="23"/>
      <c r="V14861"/>
    </row>
    <row r="14862" spans="1:22" s="1" customFormat="1" ht="15.75" x14ac:dyDescent="0.25">
      <c r="A14862" s="22"/>
      <c r="B14862" s="22"/>
      <c r="G14862" s="23"/>
      <c r="V14862"/>
    </row>
    <row r="14863" spans="1:22" s="1" customFormat="1" ht="15.75" x14ac:dyDescent="0.25">
      <c r="A14863" s="22"/>
      <c r="B14863" s="22"/>
      <c r="G14863" s="23"/>
      <c r="V14863"/>
    </row>
    <row r="14864" spans="1:22" s="1" customFormat="1" ht="15.75" x14ac:dyDescent="0.25">
      <c r="A14864" s="22"/>
      <c r="B14864" s="22"/>
      <c r="G14864" s="23"/>
      <c r="V14864"/>
    </row>
    <row r="14865" spans="1:22" s="1" customFormat="1" ht="15.75" x14ac:dyDescent="0.25">
      <c r="A14865" s="22"/>
      <c r="B14865" s="22"/>
      <c r="G14865" s="23"/>
      <c r="V14865"/>
    </row>
    <row r="14866" spans="1:22" s="1" customFormat="1" ht="15.75" x14ac:dyDescent="0.25">
      <c r="A14866" s="22"/>
      <c r="B14866" s="22"/>
      <c r="G14866" s="23"/>
      <c r="V14866"/>
    </row>
    <row r="14867" spans="1:22" s="1" customFormat="1" ht="15.75" x14ac:dyDescent="0.25">
      <c r="A14867" s="22"/>
      <c r="B14867" s="22"/>
      <c r="G14867" s="23"/>
      <c r="V14867"/>
    </row>
    <row r="14868" spans="1:22" s="1" customFormat="1" ht="15.75" x14ac:dyDescent="0.25">
      <c r="A14868" s="22"/>
      <c r="B14868" s="22"/>
      <c r="G14868" s="23"/>
      <c r="V14868"/>
    </row>
    <row r="14869" spans="1:22" s="1" customFormat="1" ht="15.75" x14ac:dyDescent="0.25">
      <c r="A14869" s="22"/>
      <c r="B14869" s="22"/>
      <c r="G14869" s="23"/>
      <c r="V14869"/>
    </row>
    <row r="14870" spans="1:22" s="1" customFormat="1" ht="15.75" x14ac:dyDescent="0.25">
      <c r="A14870" s="22"/>
      <c r="B14870" s="22"/>
      <c r="G14870" s="23"/>
      <c r="V14870"/>
    </row>
    <row r="14871" spans="1:22" s="1" customFormat="1" ht="15.75" x14ac:dyDescent="0.25">
      <c r="A14871" s="22"/>
      <c r="B14871" s="22"/>
      <c r="G14871" s="23"/>
      <c r="V14871"/>
    </row>
    <row r="14872" spans="1:22" s="1" customFormat="1" ht="15.75" x14ac:dyDescent="0.25">
      <c r="A14872" s="22"/>
      <c r="B14872" s="22"/>
      <c r="G14872" s="23"/>
      <c r="V14872"/>
    </row>
    <row r="14873" spans="1:22" s="1" customFormat="1" ht="15.75" x14ac:dyDescent="0.25">
      <c r="A14873" s="22"/>
      <c r="B14873" s="22"/>
      <c r="G14873" s="23"/>
      <c r="V14873"/>
    </row>
    <row r="14874" spans="1:22" s="1" customFormat="1" ht="15.75" x14ac:dyDescent="0.25">
      <c r="A14874" s="22"/>
      <c r="B14874" s="22"/>
      <c r="G14874" s="23"/>
      <c r="V14874"/>
    </row>
    <row r="14875" spans="1:22" s="1" customFormat="1" ht="15.75" x14ac:dyDescent="0.25">
      <c r="A14875" s="22"/>
      <c r="B14875" s="22"/>
      <c r="G14875" s="23"/>
      <c r="V14875"/>
    </row>
    <row r="14876" spans="1:22" s="1" customFormat="1" ht="15.75" x14ac:dyDescent="0.25">
      <c r="A14876" s="22"/>
      <c r="B14876" s="22"/>
      <c r="G14876" s="23"/>
      <c r="V14876"/>
    </row>
    <row r="14877" spans="1:22" s="1" customFormat="1" ht="15.75" x14ac:dyDescent="0.25">
      <c r="A14877" s="22"/>
      <c r="B14877" s="22"/>
      <c r="G14877" s="23"/>
      <c r="V14877"/>
    </row>
    <row r="14878" spans="1:22" s="1" customFormat="1" ht="15.75" x14ac:dyDescent="0.25">
      <c r="A14878" s="22"/>
      <c r="B14878" s="22"/>
      <c r="G14878" s="23"/>
      <c r="V14878"/>
    </row>
    <row r="14879" spans="1:22" s="1" customFormat="1" ht="15.75" x14ac:dyDescent="0.25">
      <c r="A14879" s="22"/>
      <c r="B14879" s="22"/>
      <c r="G14879" s="23"/>
      <c r="V14879"/>
    </row>
    <row r="14880" spans="1:22" s="1" customFormat="1" ht="15.75" x14ac:dyDescent="0.25">
      <c r="A14880" s="22"/>
      <c r="B14880" s="22"/>
      <c r="G14880" s="23"/>
      <c r="V14880"/>
    </row>
    <row r="14881" spans="1:22" s="1" customFormat="1" ht="15.75" x14ac:dyDescent="0.25">
      <c r="A14881" s="22"/>
      <c r="B14881" s="22"/>
      <c r="G14881" s="23"/>
      <c r="V14881"/>
    </row>
    <row r="14882" spans="1:22" s="1" customFormat="1" ht="15.75" x14ac:dyDescent="0.25">
      <c r="A14882" s="22"/>
      <c r="B14882" s="22"/>
      <c r="G14882" s="23"/>
      <c r="V14882"/>
    </row>
    <row r="14883" spans="1:22" s="1" customFormat="1" ht="15.75" x14ac:dyDescent="0.25">
      <c r="A14883" s="22"/>
      <c r="B14883" s="22"/>
      <c r="G14883" s="23"/>
      <c r="V14883"/>
    </row>
    <row r="14884" spans="1:22" s="1" customFormat="1" ht="15.75" x14ac:dyDescent="0.25">
      <c r="A14884" s="22"/>
      <c r="B14884" s="22"/>
      <c r="G14884" s="23"/>
      <c r="V14884"/>
    </row>
    <row r="14885" spans="1:22" s="1" customFormat="1" ht="15.75" x14ac:dyDescent="0.25">
      <c r="A14885" s="22"/>
      <c r="B14885" s="22"/>
      <c r="G14885" s="23"/>
      <c r="V14885"/>
    </row>
    <row r="14886" spans="1:22" s="1" customFormat="1" ht="15.75" x14ac:dyDescent="0.25">
      <c r="A14886" s="22"/>
      <c r="B14886" s="22"/>
      <c r="G14886" s="23"/>
      <c r="V14886"/>
    </row>
    <row r="14887" spans="1:22" s="1" customFormat="1" ht="15.75" x14ac:dyDescent="0.25">
      <c r="A14887" s="22"/>
      <c r="B14887" s="22"/>
      <c r="G14887" s="23"/>
      <c r="V14887"/>
    </row>
    <row r="14888" spans="1:22" s="1" customFormat="1" ht="15.75" x14ac:dyDescent="0.25">
      <c r="A14888" s="22"/>
      <c r="B14888" s="22"/>
      <c r="G14888" s="23"/>
      <c r="V14888"/>
    </row>
    <row r="14889" spans="1:22" s="1" customFormat="1" ht="15.75" x14ac:dyDescent="0.25">
      <c r="A14889" s="22"/>
      <c r="B14889" s="22"/>
      <c r="G14889" s="23"/>
      <c r="V14889"/>
    </row>
    <row r="14890" spans="1:22" s="1" customFormat="1" ht="15.75" x14ac:dyDescent="0.25">
      <c r="A14890" s="22"/>
      <c r="B14890" s="22"/>
      <c r="G14890" s="23"/>
      <c r="V14890"/>
    </row>
    <row r="14891" spans="1:22" s="1" customFormat="1" ht="15.75" x14ac:dyDescent="0.25">
      <c r="A14891" s="22"/>
      <c r="B14891" s="22"/>
      <c r="G14891" s="23"/>
      <c r="V14891"/>
    </row>
    <row r="14892" spans="1:22" s="1" customFormat="1" ht="15.75" x14ac:dyDescent="0.25">
      <c r="A14892" s="22"/>
      <c r="B14892" s="22"/>
      <c r="G14892" s="23"/>
      <c r="V14892"/>
    </row>
    <row r="14893" spans="1:22" s="1" customFormat="1" ht="15.75" x14ac:dyDescent="0.25">
      <c r="A14893" s="22"/>
      <c r="B14893" s="22"/>
      <c r="G14893" s="23"/>
      <c r="V14893"/>
    </row>
    <row r="14894" spans="1:22" s="1" customFormat="1" ht="15.75" x14ac:dyDescent="0.25">
      <c r="A14894" s="22"/>
      <c r="B14894" s="22"/>
      <c r="G14894" s="23"/>
      <c r="V14894"/>
    </row>
    <row r="14895" spans="1:22" s="1" customFormat="1" ht="15.75" x14ac:dyDescent="0.25">
      <c r="A14895" s="22"/>
      <c r="B14895" s="22"/>
      <c r="G14895" s="23"/>
      <c r="V14895"/>
    </row>
    <row r="14896" spans="1:22" s="1" customFormat="1" ht="15.75" x14ac:dyDescent="0.25">
      <c r="A14896" s="22"/>
      <c r="B14896" s="22"/>
      <c r="G14896" s="23"/>
      <c r="V14896"/>
    </row>
    <row r="14897" spans="1:22" s="1" customFormat="1" ht="15.75" x14ac:dyDescent="0.25">
      <c r="A14897" s="22"/>
      <c r="B14897" s="22"/>
      <c r="G14897" s="23"/>
      <c r="V14897"/>
    </row>
    <row r="14898" spans="1:22" s="1" customFormat="1" ht="15.75" x14ac:dyDescent="0.25">
      <c r="A14898" s="22"/>
      <c r="B14898" s="22"/>
      <c r="G14898" s="23"/>
      <c r="V14898"/>
    </row>
    <row r="14899" spans="1:22" s="1" customFormat="1" ht="15.75" x14ac:dyDescent="0.25">
      <c r="A14899" s="22"/>
      <c r="B14899" s="22"/>
      <c r="G14899" s="23"/>
      <c r="V14899"/>
    </row>
    <row r="14900" spans="1:22" s="1" customFormat="1" ht="15.75" x14ac:dyDescent="0.25">
      <c r="A14900" s="22"/>
      <c r="B14900" s="22"/>
      <c r="G14900" s="23"/>
      <c r="V14900"/>
    </row>
    <row r="14901" spans="1:22" s="1" customFormat="1" ht="15.75" x14ac:dyDescent="0.25">
      <c r="A14901" s="22"/>
      <c r="B14901" s="22"/>
      <c r="G14901" s="23"/>
      <c r="V14901"/>
    </row>
    <row r="14902" spans="1:22" s="1" customFormat="1" ht="15.75" x14ac:dyDescent="0.25">
      <c r="A14902" s="22"/>
      <c r="B14902" s="22"/>
      <c r="G14902" s="23"/>
      <c r="V14902"/>
    </row>
    <row r="14903" spans="1:22" s="1" customFormat="1" ht="15.75" x14ac:dyDescent="0.25">
      <c r="A14903" s="22"/>
      <c r="B14903" s="22"/>
      <c r="G14903" s="23"/>
      <c r="V14903"/>
    </row>
    <row r="14904" spans="1:22" s="1" customFormat="1" ht="15.75" x14ac:dyDescent="0.25">
      <c r="A14904" s="22"/>
      <c r="B14904" s="22"/>
      <c r="G14904" s="23"/>
      <c r="V14904"/>
    </row>
    <row r="14905" spans="1:22" s="1" customFormat="1" ht="15.75" x14ac:dyDescent="0.25">
      <c r="A14905" s="22"/>
      <c r="B14905" s="22"/>
      <c r="G14905" s="23"/>
      <c r="V14905"/>
    </row>
    <row r="14906" spans="1:22" s="1" customFormat="1" ht="15.75" x14ac:dyDescent="0.25">
      <c r="A14906" s="22"/>
      <c r="B14906" s="22"/>
      <c r="G14906" s="23"/>
      <c r="V14906"/>
    </row>
    <row r="14907" spans="1:22" s="1" customFormat="1" ht="15.75" x14ac:dyDescent="0.25">
      <c r="A14907" s="22"/>
      <c r="B14907" s="22"/>
      <c r="G14907" s="23"/>
      <c r="V14907"/>
    </row>
    <row r="14908" spans="1:22" s="1" customFormat="1" ht="15.75" x14ac:dyDescent="0.25">
      <c r="A14908" s="22"/>
      <c r="B14908" s="22"/>
      <c r="G14908" s="23"/>
      <c r="V14908"/>
    </row>
    <row r="14909" spans="1:22" s="1" customFormat="1" ht="15.75" x14ac:dyDescent="0.25">
      <c r="A14909" s="22"/>
      <c r="B14909" s="22"/>
      <c r="G14909" s="23"/>
      <c r="V14909"/>
    </row>
    <row r="14910" spans="1:22" s="1" customFormat="1" ht="15.75" x14ac:dyDescent="0.25">
      <c r="A14910" s="22"/>
      <c r="B14910" s="22"/>
      <c r="G14910" s="23"/>
      <c r="V14910"/>
    </row>
    <row r="14911" spans="1:22" s="1" customFormat="1" ht="15.75" x14ac:dyDescent="0.25">
      <c r="A14911" s="22"/>
      <c r="B14911" s="22"/>
      <c r="G14911" s="23"/>
      <c r="V14911"/>
    </row>
    <row r="14912" spans="1:22" s="1" customFormat="1" ht="15.75" x14ac:dyDescent="0.25">
      <c r="A14912" s="22"/>
      <c r="B14912" s="22"/>
      <c r="G14912" s="23"/>
      <c r="V14912"/>
    </row>
    <row r="14913" spans="1:22" s="1" customFormat="1" ht="15.75" x14ac:dyDescent="0.25">
      <c r="A14913" s="22"/>
      <c r="B14913" s="22"/>
      <c r="G14913" s="23"/>
      <c r="V14913"/>
    </row>
    <row r="14914" spans="1:22" s="1" customFormat="1" ht="15.75" x14ac:dyDescent="0.25">
      <c r="A14914" s="22"/>
      <c r="B14914" s="22"/>
      <c r="G14914" s="23"/>
      <c r="V14914"/>
    </row>
    <row r="14915" spans="1:22" s="1" customFormat="1" ht="15.75" x14ac:dyDescent="0.25">
      <c r="A14915" s="22"/>
      <c r="B14915" s="22"/>
      <c r="G14915" s="23"/>
      <c r="V14915"/>
    </row>
    <row r="14916" spans="1:22" s="1" customFormat="1" ht="15.75" x14ac:dyDescent="0.25">
      <c r="A14916" s="22"/>
      <c r="B14916" s="22"/>
      <c r="G14916" s="23"/>
      <c r="V14916"/>
    </row>
    <row r="14917" spans="1:22" s="1" customFormat="1" ht="15.75" x14ac:dyDescent="0.25">
      <c r="A14917" s="22"/>
      <c r="B14917" s="22"/>
      <c r="G14917" s="23"/>
      <c r="V14917"/>
    </row>
    <row r="14918" spans="1:22" s="1" customFormat="1" ht="15.75" x14ac:dyDescent="0.25">
      <c r="A14918" s="22"/>
      <c r="B14918" s="22"/>
      <c r="G14918" s="23"/>
      <c r="V14918"/>
    </row>
    <row r="14919" spans="1:22" s="1" customFormat="1" ht="15.75" x14ac:dyDescent="0.25">
      <c r="A14919" s="22"/>
      <c r="B14919" s="22"/>
      <c r="G14919" s="23"/>
      <c r="V14919"/>
    </row>
    <row r="14920" spans="1:22" s="1" customFormat="1" ht="15.75" x14ac:dyDescent="0.25">
      <c r="A14920" s="22"/>
      <c r="B14920" s="22"/>
      <c r="G14920" s="23"/>
      <c r="V14920"/>
    </row>
    <row r="14921" spans="1:22" s="1" customFormat="1" ht="15.75" x14ac:dyDescent="0.25">
      <c r="A14921" s="22"/>
      <c r="B14921" s="22"/>
      <c r="G14921" s="23"/>
      <c r="V14921"/>
    </row>
    <row r="14922" spans="1:22" s="1" customFormat="1" ht="15.75" x14ac:dyDescent="0.25">
      <c r="A14922" s="22"/>
      <c r="B14922" s="22"/>
      <c r="G14922" s="23"/>
      <c r="V14922"/>
    </row>
    <row r="14923" spans="1:22" s="1" customFormat="1" ht="15.75" x14ac:dyDescent="0.25">
      <c r="A14923" s="22"/>
      <c r="B14923" s="22"/>
      <c r="G14923" s="23"/>
      <c r="V14923"/>
    </row>
    <row r="14924" spans="1:22" s="1" customFormat="1" ht="15.75" x14ac:dyDescent="0.25">
      <c r="A14924" s="22"/>
      <c r="B14924" s="22"/>
      <c r="G14924" s="23"/>
      <c r="V14924"/>
    </row>
    <row r="14925" spans="1:22" s="1" customFormat="1" ht="15.75" x14ac:dyDescent="0.25">
      <c r="A14925" s="22"/>
      <c r="B14925" s="22"/>
      <c r="G14925" s="23"/>
      <c r="V14925"/>
    </row>
    <row r="14926" spans="1:22" s="1" customFormat="1" ht="15.75" x14ac:dyDescent="0.25">
      <c r="A14926" s="22"/>
      <c r="B14926" s="22"/>
      <c r="G14926" s="23"/>
      <c r="V14926"/>
    </row>
    <row r="14927" spans="1:22" s="1" customFormat="1" ht="15.75" x14ac:dyDescent="0.25">
      <c r="A14927" s="22"/>
      <c r="B14927" s="22"/>
      <c r="G14927" s="23"/>
      <c r="V14927"/>
    </row>
    <row r="14928" spans="1:22" s="1" customFormat="1" ht="15.75" x14ac:dyDescent="0.25">
      <c r="A14928" s="22"/>
      <c r="B14928" s="22"/>
      <c r="G14928" s="23"/>
      <c r="V14928"/>
    </row>
    <row r="14929" spans="1:22" s="1" customFormat="1" ht="15.75" x14ac:dyDescent="0.25">
      <c r="A14929" s="22"/>
      <c r="B14929" s="22"/>
      <c r="G14929" s="23"/>
      <c r="V14929"/>
    </row>
    <row r="14930" spans="1:22" s="1" customFormat="1" ht="15.75" x14ac:dyDescent="0.25">
      <c r="A14930" s="22"/>
      <c r="B14930" s="22"/>
      <c r="G14930" s="23"/>
      <c r="V14930"/>
    </row>
    <row r="14931" spans="1:22" s="1" customFormat="1" ht="15.75" x14ac:dyDescent="0.25">
      <c r="A14931" s="22"/>
      <c r="B14931" s="22"/>
      <c r="G14931" s="23"/>
      <c r="V14931"/>
    </row>
    <row r="14932" spans="1:22" s="1" customFormat="1" ht="15.75" x14ac:dyDescent="0.25">
      <c r="A14932" s="22"/>
      <c r="B14932" s="22"/>
      <c r="G14932" s="23"/>
      <c r="V14932"/>
    </row>
    <row r="14933" spans="1:22" s="1" customFormat="1" ht="15.75" x14ac:dyDescent="0.25">
      <c r="A14933" s="22"/>
      <c r="B14933" s="22"/>
      <c r="G14933" s="23"/>
      <c r="V14933"/>
    </row>
    <row r="14934" spans="1:22" s="1" customFormat="1" ht="15.75" x14ac:dyDescent="0.25">
      <c r="A14934" s="22"/>
      <c r="B14934" s="22"/>
      <c r="G14934" s="23"/>
      <c r="V14934"/>
    </row>
    <row r="14935" spans="1:22" s="1" customFormat="1" ht="15.75" x14ac:dyDescent="0.25">
      <c r="A14935" s="22"/>
      <c r="B14935" s="22"/>
      <c r="G14935" s="23"/>
      <c r="V14935"/>
    </row>
    <row r="14936" spans="1:22" s="1" customFormat="1" ht="15.75" x14ac:dyDescent="0.25">
      <c r="A14936" s="22"/>
      <c r="B14936" s="22"/>
      <c r="G14936" s="23"/>
      <c r="V14936"/>
    </row>
    <row r="14937" spans="1:22" s="1" customFormat="1" ht="15.75" x14ac:dyDescent="0.25">
      <c r="A14937" s="22"/>
      <c r="B14937" s="22"/>
      <c r="G14937" s="23"/>
      <c r="V14937"/>
    </row>
    <row r="14938" spans="1:22" s="1" customFormat="1" ht="15.75" x14ac:dyDescent="0.25">
      <c r="A14938" s="22"/>
      <c r="B14938" s="22"/>
      <c r="G14938" s="23"/>
      <c r="V14938"/>
    </row>
    <row r="14939" spans="1:22" s="1" customFormat="1" ht="15.75" x14ac:dyDescent="0.25">
      <c r="A14939" s="22"/>
      <c r="B14939" s="22"/>
      <c r="G14939" s="23"/>
      <c r="V14939"/>
    </row>
    <row r="14940" spans="1:22" s="1" customFormat="1" ht="15.75" x14ac:dyDescent="0.25">
      <c r="A14940" s="22"/>
      <c r="B14940" s="22"/>
      <c r="G14940" s="23"/>
      <c r="V14940"/>
    </row>
    <row r="14941" spans="1:22" s="1" customFormat="1" ht="15.75" x14ac:dyDescent="0.25">
      <c r="A14941" s="22"/>
      <c r="B14941" s="22"/>
      <c r="G14941" s="23"/>
      <c r="V14941"/>
    </row>
    <row r="14942" spans="1:22" s="1" customFormat="1" ht="15.75" x14ac:dyDescent="0.25">
      <c r="A14942" s="22"/>
      <c r="B14942" s="22"/>
      <c r="G14942" s="23"/>
      <c r="V14942"/>
    </row>
    <row r="14943" spans="1:22" s="1" customFormat="1" ht="15.75" x14ac:dyDescent="0.25">
      <c r="A14943" s="22"/>
      <c r="B14943" s="22"/>
      <c r="G14943" s="23"/>
      <c r="V14943"/>
    </row>
    <row r="14944" spans="1:22" s="1" customFormat="1" ht="15.75" x14ac:dyDescent="0.25">
      <c r="A14944" s="22"/>
      <c r="B14944" s="22"/>
      <c r="G14944" s="23"/>
      <c r="V14944"/>
    </row>
    <row r="14945" spans="1:22" s="1" customFormat="1" ht="15.75" x14ac:dyDescent="0.25">
      <c r="A14945" s="22"/>
      <c r="B14945" s="22"/>
      <c r="G14945" s="23"/>
      <c r="V14945"/>
    </row>
    <row r="14946" spans="1:22" s="1" customFormat="1" ht="15.75" x14ac:dyDescent="0.25">
      <c r="A14946" s="22"/>
      <c r="B14946" s="22"/>
      <c r="G14946" s="23"/>
      <c r="V14946"/>
    </row>
    <row r="14947" spans="1:22" s="1" customFormat="1" ht="15.75" x14ac:dyDescent="0.25">
      <c r="A14947" s="22"/>
      <c r="B14947" s="22"/>
      <c r="G14947" s="23"/>
      <c r="V14947"/>
    </row>
    <row r="14948" spans="1:22" s="1" customFormat="1" ht="15.75" x14ac:dyDescent="0.25">
      <c r="A14948" s="22"/>
      <c r="B14948" s="22"/>
      <c r="G14948" s="23"/>
      <c r="V14948"/>
    </row>
    <row r="14949" spans="1:22" s="1" customFormat="1" ht="15.75" x14ac:dyDescent="0.25">
      <c r="A14949" s="22"/>
      <c r="B14949" s="22"/>
      <c r="G14949" s="23"/>
      <c r="V14949"/>
    </row>
    <row r="14950" spans="1:22" s="1" customFormat="1" ht="15.75" x14ac:dyDescent="0.25">
      <c r="A14950" s="22"/>
      <c r="B14950" s="22"/>
      <c r="G14950" s="23"/>
      <c r="V14950"/>
    </row>
    <row r="14951" spans="1:22" s="1" customFormat="1" ht="15.75" x14ac:dyDescent="0.25">
      <c r="A14951" s="22"/>
      <c r="B14951" s="22"/>
      <c r="G14951" s="23"/>
      <c r="V14951"/>
    </row>
    <row r="14952" spans="1:22" s="1" customFormat="1" ht="15.75" x14ac:dyDescent="0.25">
      <c r="A14952" s="22"/>
      <c r="B14952" s="22"/>
      <c r="G14952" s="23"/>
      <c r="V14952"/>
    </row>
    <row r="14953" spans="1:22" s="1" customFormat="1" ht="15.75" x14ac:dyDescent="0.25">
      <c r="A14953" s="22"/>
      <c r="B14953" s="22"/>
      <c r="G14953" s="23"/>
      <c r="V14953"/>
    </row>
    <row r="14954" spans="1:22" s="1" customFormat="1" ht="15.75" x14ac:dyDescent="0.25">
      <c r="A14954" s="22"/>
      <c r="B14954" s="22"/>
      <c r="G14954" s="23"/>
      <c r="V14954"/>
    </row>
    <row r="14955" spans="1:22" s="1" customFormat="1" ht="15.75" x14ac:dyDescent="0.25">
      <c r="A14955" s="22"/>
      <c r="B14955" s="22"/>
      <c r="G14955" s="23"/>
      <c r="V14955"/>
    </row>
    <row r="14956" spans="1:22" s="1" customFormat="1" ht="15.75" x14ac:dyDescent="0.25">
      <c r="A14956" s="22"/>
      <c r="B14956" s="22"/>
      <c r="G14956" s="23"/>
      <c r="V14956"/>
    </row>
    <row r="14957" spans="1:22" s="1" customFormat="1" ht="15.75" x14ac:dyDescent="0.25">
      <c r="A14957" s="22"/>
      <c r="B14957" s="22"/>
      <c r="G14957" s="23"/>
      <c r="V14957"/>
    </row>
    <row r="14958" spans="1:22" s="1" customFormat="1" ht="15.75" x14ac:dyDescent="0.25">
      <c r="A14958" s="22"/>
      <c r="B14958" s="22"/>
      <c r="G14958" s="23"/>
      <c r="V14958"/>
    </row>
    <row r="14959" spans="1:22" s="1" customFormat="1" ht="15.75" x14ac:dyDescent="0.25">
      <c r="A14959" s="22"/>
      <c r="B14959" s="22"/>
      <c r="G14959" s="23"/>
      <c r="V14959"/>
    </row>
    <row r="14960" spans="1:22" s="1" customFormat="1" ht="15.75" x14ac:dyDescent="0.25">
      <c r="A14960" s="22"/>
      <c r="B14960" s="22"/>
      <c r="G14960" s="23"/>
      <c r="V14960"/>
    </row>
    <row r="14961" spans="1:22" s="1" customFormat="1" ht="15.75" x14ac:dyDescent="0.25">
      <c r="A14961" s="22"/>
      <c r="B14961" s="22"/>
      <c r="G14961" s="23"/>
      <c r="V14961"/>
    </row>
    <row r="14962" spans="1:22" s="1" customFormat="1" ht="15.75" x14ac:dyDescent="0.25">
      <c r="A14962" s="22"/>
      <c r="B14962" s="22"/>
      <c r="G14962" s="23"/>
      <c r="V14962"/>
    </row>
    <row r="14963" spans="1:22" s="1" customFormat="1" ht="15.75" x14ac:dyDescent="0.25">
      <c r="A14963" s="22"/>
      <c r="B14963" s="22"/>
      <c r="G14963" s="23"/>
      <c r="V14963"/>
    </row>
    <row r="14964" spans="1:22" s="1" customFormat="1" ht="15.75" x14ac:dyDescent="0.25">
      <c r="A14964" s="22"/>
      <c r="B14964" s="22"/>
      <c r="G14964" s="23"/>
      <c r="V14964"/>
    </row>
    <row r="14965" spans="1:22" s="1" customFormat="1" ht="15.75" x14ac:dyDescent="0.25">
      <c r="A14965" s="22"/>
      <c r="B14965" s="22"/>
      <c r="G14965" s="23"/>
      <c r="V14965"/>
    </row>
    <row r="14966" spans="1:22" s="1" customFormat="1" ht="15.75" x14ac:dyDescent="0.25">
      <c r="A14966" s="22"/>
      <c r="B14966" s="22"/>
      <c r="G14966" s="23"/>
      <c r="V14966"/>
    </row>
    <row r="14967" spans="1:22" s="1" customFormat="1" ht="15.75" x14ac:dyDescent="0.25">
      <c r="A14967" s="22"/>
      <c r="B14967" s="22"/>
      <c r="G14967" s="23"/>
      <c r="V14967"/>
    </row>
    <row r="14968" spans="1:22" s="1" customFormat="1" ht="15.75" x14ac:dyDescent="0.25">
      <c r="A14968" s="22"/>
      <c r="B14968" s="22"/>
      <c r="G14968" s="23"/>
      <c r="V14968"/>
    </row>
    <row r="14969" spans="1:22" s="1" customFormat="1" ht="15.75" x14ac:dyDescent="0.25">
      <c r="A14969" s="22"/>
      <c r="B14969" s="22"/>
      <c r="G14969" s="23"/>
      <c r="V14969"/>
    </row>
    <row r="14970" spans="1:22" s="1" customFormat="1" ht="15.75" x14ac:dyDescent="0.25">
      <c r="A14970" s="22"/>
      <c r="B14970" s="22"/>
      <c r="G14970" s="23"/>
      <c r="V14970"/>
    </row>
    <row r="14971" spans="1:22" s="1" customFormat="1" ht="15.75" x14ac:dyDescent="0.25">
      <c r="A14971" s="22"/>
      <c r="B14971" s="22"/>
      <c r="G14971" s="23"/>
      <c r="V14971"/>
    </row>
    <row r="14972" spans="1:22" s="1" customFormat="1" ht="15.75" x14ac:dyDescent="0.25">
      <c r="A14972" s="22"/>
      <c r="B14972" s="22"/>
      <c r="G14972" s="23"/>
      <c r="V14972"/>
    </row>
    <row r="14973" spans="1:22" s="1" customFormat="1" ht="15.75" x14ac:dyDescent="0.25">
      <c r="A14973" s="22"/>
      <c r="B14973" s="22"/>
      <c r="G14973" s="23"/>
      <c r="V14973"/>
    </row>
    <row r="14974" spans="1:22" s="1" customFormat="1" ht="15.75" x14ac:dyDescent="0.25">
      <c r="A14974" s="22"/>
      <c r="B14974" s="22"/>
      <c r="G14974" s="23"/>
      <c r="V14974"/>
    </row>
    <row r="14975" spans="1:22" s="1" customFormat="1" ht="15.75" x14ac:dyDescent="0.25">
      <c r="A14975" s="22"/>
      <c r="B14975" s="22"/>
      <c r="G14975" s="23"/>
      <c r="V14975"/>
    </row>
    <row r="14976" spans="1:22" s="1" customFormat="1" ht="15.75" x14ac:dyDescent="0.25">
      <c r="A14976" s="22"/>
      <c r="B14976" s="22"/>
      <c r="G14976" s="23"/>
      <c r="V14976"/>
    </row>
    <row r="14977" spans="1:22" s="1" customFormat="1" ht="15.75" x14ac:dyDescent="0.25">
      <c r="A14977" s="22"/>
      <c r="B14977" s="22"/>
      <c r="G14977" s="23"/>
      <c r="V14977"/>
    </row>
    <row r="14978" spans="1:22" s="1" customFormat="1" ht="15.75" x14ac:dyDescent="0.25">
      <c r="A14978" s="22"/>
      <c r="B14978" s="22"/>
      <c r="G14978" s="23"/>
      <c r="V14978"/>
    </row>
    <row r="14979" spans="1:22" s="1" customFormat="1" ht="15.75" x14ac:dyDescent="0.25">
      <c r="A14979" s="22"/>
      <c r="B14979" s="22"/>
      <c r="G14979" s="23"/>
      <c r="V14979"/>
    </row>
    <row r="14980" spans="1:22" s="1" customFormat="1" ht="15.75" x14ac:dyDescent="0.25">
      <c r="A14980" s="22"/>
      <c r="B14980" s="22"/>
      <c r="G14980" s="23"/>
      <c r="V14980"/>
    </row>
    <row r="14981" spans="1:22" s="1" customFormat="1" ht="15.75" x14ac:dyDescent="0.25">
      <c r="A14981" s="22"/>
      <c r="B14981" s="22"/>
      <c r="G14981" s="23"/>
      <c r="V14981"/>
    </row>
    <row r="14982" spans="1:22" s="1" customFormat="1" ht="15.75" x14ac:dyDescent="0.25">
      <c r="A14982" s="22"/>
      <c r="B14982" s="22"/>
      <c r="G14982" s="23"/>
      <c r="V14982"/>
    </row>
    <row r="14983" spans="1:22" s="1" customFormat="1" ht="15.75" x14ac:dyDescent="0.25">
      <c r="A14983" s="22"/>
      <c r="B14983" s="22"/>
      <c r="G14983" s="23"/>
      <c r="V14983"/>
    </row>
    <row r="14984" spans="1:22" s="1" customFormat="1" ht="15.75" x14ac:dyDescent="0.25">
      <c r="A14984" s="22"/>
      <c r="B14984" s="22"/>
      <c r="G14984" s="23"/>
      <c r="V14984"/>
    </row>
    <row r="14985" spans="1:22" s="1" customFormat="1" ht="15.75" x14ac:dyDescent="0.25">
      <c r="A14985" s="22"/>
      <c r="B14985" s="22"/>
      <c r="G14985" s="23"/>
      <c r="V14985"/>
    </row>
    <row r="14986" spans="1:22" s="1" customFormat="1" ht="15.75" x14ac:dyDescent="0.25">
      <c r="A14986" s="22"/>
      <c r="B14986" s="22"/>
      <c r="G14986" s="23"/>
      <c r="V14986"/>
    </row>
    <row r="14987" spans="1:22" s="1" customFormat="1" ht="15.75" x14ac:dyDescent="0.25">
      <c r="A14987" s="22"/>
      <c r="B14987" s="22"/>
      <c r="G14987" s="23"/>
      <c r="V14987"/>
    </row>
    <row r="14988" spans="1:22" s="1" customFormat="1" ht="15.75" x14ac:dyDescent="0.25">
      <c r="A14988" s="22"/>
      <c r="B14988" s="22"/>
      <c r="G14988" s="23"/>
      <c r="V14988"/>
    </row>
    <row r="14989" spans="1:22" s="1" customFormat="1" ht="15.75" x14ac:dyDescent="0.25">
      <c r="A14989" s="22"/>
      <c r="B14989" s="22"/>
      <c r="G14989" s="23"/>
      <c r="V14989"/>
    </row>
    <row r="14990" spans="1:22" s="1" customFormat="1" ht="15.75" x14ac:dyDescent="0.25">
      <c r="A14990" s="22"/>
      <c r="B14990" s="22"/>
      <c r="G14990" s="23"/>
      <c r="V14990"/>
    </row>
    <row r="14991" spans="1:22" s="1" customFormat="1" ht="15.75" x14ac:dyDescent="0.25">
      <c r="A14991" s="22"/>
      <c r="B14991" s="22"/>
      <c r="G14991" s="23"/>
      <c r="V14991"/>
    </row>
    <row r="14992" spans="1:22" s="1" customFormat="1" ht="15.75" x14ac:dyDescent="0.25">
      <c r="A14992" s="22"/>
      <c r="B14992" s="22"/>
      <c r="G14992" s="23"/>
      <c r="V14992"/>
    </row>
    <row r="14993" spans="1:22" s="1" customFormat="1" ht="15.75" x14ac:dyDescent="0.25">
      <c r="A14993" s="22"/>
      <c r="B14993" s="22"/>
      <c r="G14993" s="23"/>
      <c r="V14993"/>
    </row>
    <row r="14994" spans="1:22" s="1" customFormat="1" ht="15.75" x14ac:dyDescent="0.25">
      <c r="A14994" s="22"/>
      <c r="B14994" s="22"/>
      <c r="G14994" s="23"/>
      <c r="V14994"/>
    </row>
    <row r="14995" spans="1:22" s="1" customFormat="1" ht="15.75" x14ac:dyDescent="0.25">
      <c r="A14995" s="22"/>
      <c r="B14995" s="22"/>
      <c r="G14995" s="23"/>
      <c r="V14995"/>
    </row>
    <row r="14996" spans="1:22" s="1" customFormat="1" ht="15.75" x14ac:dyDescent="0.25">
      <c r="A14996" s="22"/>
      <c r="B14996" s="22"/>
      <c r="G14996" s="23"/>
      <c r="V14996"/>
    </row>
    <row r="14997" spans="1:22" s="1" customFormat="1" ht="15.75" x14ac:dyDescent="0.25">
      <c r="A14997" s="22"/>
      <c r="B14997" s="22"/>
      <c r="G14997" s="23"/>
      <c r="V14997"/>
    </row>
    <row r="14998" spans="1:22" s="1" customFormat="1" ht="15.75" x14ac:dyDescent="0.25">
      <c r="A14998" s="22"/>
      <c r="B14998" s="22"/>
      <c r="G14998" s="23"/>
      <c r="V14998"/>
    </row>
    <row r="14999" spans="1:22" s="1" customFormat="1" ht="15.75" x14ac:dyDescent="0.25">
      <c r="A14999" s="22"/>
      <c r="B14999" s="22"/>
      <c r="G14999" s="23"/>
      <c r="V14999"/>
    </row>
    <row r="15000" spans="1:22" s="1" customFormat="1" ht="15.75" x14ac:dyDescent="0.25">
      <c r="A15000" s="22"/>
      <c r="B15000" s="22"/>
      <c r="G15000" s="23"/>
      <c r="V15000"/>
    </row>
    <row r="15001" spans="1:22" s="1" customFormat="1" ht="15.75" x14ac:dyDescent="0.25">
      <c r="A15001" s="22"/>
      <c r="B15001" s="22"/>
      <c r="G15001" s="23"/>
      <c r="V15001"/>
    </row>
    <row r="15002" spans="1:22" s="1" customFormat="1" ht="15.75" x14ac:dyDescent="0.25">
      <c r="A15002" s="22"/>
      <c r="B15002" s="22"/>
      <c r="G15002" s="23"/>
      <c r="V15002"/>
    </row>
    <row r="15003" spans="1:22" s="1" customFormat="1" ht="15.75" x14ac:dyDescent="0.25">
      <c r="A15003" s="22"/>
      <c r="B15003" s="22"/>
      <c r="G15003" s="23"/>
      <c r="V15003"/>
    </row>
    <row r="15004" spans="1:22" s="1" customFormat="1" ht="15.75" x14ac:dyDescent="0.25">
      <c r="A15004" s="22"/>
      <c r="B15004" s="22"/>
      <c r="G15004" s="23"/>
      <c r="V15004"/>
    </row>
    <row r="15005" spans="1:22" s="1" customFormat="1" ht="15.75" x14ac:dyDescent="0.25">
      <c r="A15005" s="22"/>
      <c r="B15005" s="22"/>
      <c r="G15005" s="23"/>
      <c r="V15005"/>
    </row>
    <row r="15006" spans="1:22" s="1" customFormat="1" ht="15.75" x14ac:dyDescent="0.25">
      <c r="A15006" s="22"/>
      <c r="B15006" s="22"/>
      <c r="G15006" s="23"/>
      <c r="V15006"/>
    </row>
    <row r="15007" spans="1:22" s="1" customFormat="1" ht="15.75" x14ac:dyDescent="0.25">
      <c r="A15007" s="22"/>
      <c r="B15007" s="22"/>
      <c r="G15007" s="23"/>
      <c r="V15007"/>
    </row>
    <row r="15008" spans="1:22" s="1" customFormat="1" ht="15.75" x14ac:dyDescent="0.25">
      <c r="A15008" s="22"/>
      <c r="B15008" s="22"/>
      <c r="G15008" s="23"/>
      <c r="V15008"/>
    </row>
    <row r="15009" spans="1:22" s="1" customFormat="1" ht="15.75" x14ac:dyDescent="0.25">
      <c r="A15009" s="22"/>
      <c r="B15009" s="22"/>
      <c r="G15009" s="23"/>
      <c r="V15009"/>
    </row>
    <row r="15010" spans="1:22" s="1" customFormat="1" ht="15.75" x14ac:dyDescent="0.25">
      <c r="A15010" s="22"/>
      <c r="B15010" s="22"/>
      <c r="G15010" s="23"/>
      <c r="V15010"/>
    </row>
    <row r="15011" spans="1:22" s="1" customFormat="1" ht="15.75" x14ac:dyDescent="0.25">
      <c r="A15011" s="22"/>
      <c r="B15011" s="22"/>
      <c r="G15011" s="23"/>
      <c r="V15011"/>
    </row>
    <row r="15012" spans="1:22" s="1" customFormat="1" ht="15.75" x14ac:dyDescent="0.25">
      <c r="A15012" s="22"/>
      <c r="B15012" s="22"/>
      <c r="G15012" s="23"/>
      <c r="V15012"/>
    </row>
    <row r="15013" spans="1:22" s="1" customFormat="1" ht="15.75" x14ac:dyDescent="0.25">
      <c r="A15013" s="22"/>
      <c r="B15013" s="22"/>
      <c r="G15013" s="23"/>
      <c r="V15013"/>
    </row>
    <row r="15014" spans="1:22" s="1" customFormat="1" ht="15.75" x14ac:dyDescent="0.25">
      <c r="A15014" s="22"/>
      <c r="B15014" s="22"/>
      <c r="G15014" s="23"/>
      <c r="V15014"/>
    </row>
    <row r="15015" spans="1:22" s="1" customFormat="1" ht="15.75" x14ac:dyDescent="0.25">
      <c r="A15015" s="22"/>
      <c r="B15015" s="22"/>
      <c r="G15015" s="23"/>
      <c r="V15015"/>
    </row>
    <row r="15016" spans="1:22" s="1" customFormat="1" ht="15.75" x14ac:dyDescent="0.25">
      <c r="A15016" s="22"/>
      <c r="B15016" s="22"/>
      <c r="G15016" s="23"/>
      <c r="V15016"/>
    </row>
    <row r="15017" spans="1:22" s="1" customFormat="1" ht="15.75" x14ac:dyDescent="0.25">
      <c r="A15017" s="22"/>
      <c r="B15017" s="22"/>
      <c r="G15017" s="23"/>
      <c r="V15017"/>
    </row>
    <row r="15018" spans="1:22" s="1" customFormat="1" ht="15.75" x14ac:dyDescent="0.25">
      <c r="A15018" s="22"/>
      <c r="B15018" s="22"/>
      <c r="G15018" s="23"/>
      <c r="V15018"/>
    </row>
    <row r="15019" spans="1:22" s="1" customFormat="1" ht="15.75" x14ac:dyDescent="0.25">
      <c r="A15019" s="22"/>
      <c r="B15019" s="22"/>
      <c r="G15019" s="23"/>
      <c r="V15019"/>
    </row>
    <row r="15020" spans="1:22" s="1" customFormat="1" ht="15.75" x14ac:dyDescent="0.25">
      <c r="A15020" s="22"/>
      <c r="B15020" s="22"/>
      <c r="G15020" s="23"/>
      <c r="V15020"/>
    </row>
    <row r="15021" spans="1:22" s="1" customFormat="1" ht="15.75" x14ac:dyDescent="0.25">
      <c r="A15021" s="22"/>
      <c r="B15021" s="22"/>
      <c r="G15021" s="23"/>
      <c r="V15021"/>
    </row>
    <row r="15022" spans="1:22" s="1" customFormat="1" ht="15.75" x14ac:dyDescent="0.25">
      <c r="A15022" s="22"/>
      <c r="B15022" s="22"/>
      <c r="G15022" s="23"/>
      <c r="V15022"/>
    </row>
    <row r="15023" spans="1:22" s="1" customFormat="1" ht="15.75" x14ac:dyDescent="0.25">
      <c r="A15023" s="22"/>
      <c r="B15023" s="22"/>
      <c r="G15023" s="23"/>
      <c r="V15023"/>
    </row>
    <row r="15024" spans="1:22" s="1" customFormat="1" ht="15.75" x14ac:dyDescent="0.25">
      <c r="A15024" s="22"/>
      <c r="B15024" s="22"/>
      <c r="G15024" s="23"/>
      <c r="V15024"/>
    </row>
    <row r="15025" spans="1:22" s="1" customFormat="1" ht="15.75" x14ac:dyDescent="0.25">
      <c r="A15025" s="22"/>
      <c r="B15025" s="22"/>
      <c r="G15025" s="23"/>
      <c r="V15025"/>
    </row>
    <row r="15026" spans="1:22" s="1" customFormat="1" ht="15.75" x14ac:dyDescent="0.25">
      <c r="A15026" s="22"/>
      <c r="B15026" s="22"/>
      <c r="G15026" s="23"/>
      <c r="V15026"/>
    </row>
    <row r="15027" spans="1:22" s="1" customFormat="1" ht="15.75" x14ac:dyDescent="0.25">
      <c r="A15027" s="22"/>
      <c r="B15027" s="22"/>
      <c r="G15027" s="23"/>
      <c r="V15027"/>
    </row>
    <row r="15028" spans="1:22" s="1" customFormat="1" ht="15.75" x14ac:dyDescent="0.25">
      <c r="A15028" s="22"/>
      <c r="B15028" s="22"/>
      <c r="G15028" s="23"/>
      <c r="V15028"/>
    </row>
    <row r="15029" spans="1:22" s="1" customFormat="1" ht="15.75" x14ac:dyDescent="0.25">
      <c r="A15029" s="22"/>
      <c r="B15029" s="22"/>
      <c r="G15029" s="23"/>
      <c r="V15029"/>
    </row>
    <row r="15030" spans="1:22" s="1" customFormat="1" ht="15.75" x14ac:dyDescent="0.25">
      <c r="A15030" s="22"/>
      <c r="B15030" s="22"/>
      <c r="G15030" s="23"/>
      <c r="V15030"/>
    </row>
    <row r="15031" spans="1:22" s="1" customFormat="1" ht="15.75" x14ac:dyDescent="0.25">
      <c r="A15031" s="22"/>
      <c r="B15031" s="22"/>
      <c r="G15031" s="23"/>
      <c r="V15031"/>
    </row>
    <row r="15032" spans="1:22" s="1" customFormat="1" ht="15.75" x14ac:dyDescent="0.25">
      <c r="A15032" s="22"/>
      <c r="B15032" s="22"/>
      <c r="G15032" s="23"/>
      <c r="V15032"/>
    </row>
    <row r="15033" spans="1:22" s="1" customFormat="1" ht="15.75" x14ac:dyDescent="0.25">
      <c r="A15033" s="22"/>
      <c r="B15033" s="22"/>
      <c r="G15033" s="23"/>
      <c r="V15033"/>
    </row>
    <row r="15034" spans="1:22" s="1" customFormat="1" ht="15.75" x14ac:dyDescent="0.25">
      <c r="A15034" s="22"/>
      <c r="B15034" s="22"/>
      <c r="G15034" s="23"/>
      <c r="V15034"/>
    </row>
    <row r="15035" spans="1:22" s="1" customFormat="1" ht="15.75" x14ac:dyDescent="0.25">
      <c r="A15035" s="22"/>
      <c r="B15035" s="22"/>
      <c r="G15035" s="23"/>
      <c r="V15035"/>
    </row>
    <row r="15036" spans="1:22" s="1" customFormat="1" ht="15.75" x14ac:dyDescent="0.25">
      <c r="A15036" s="22"/>
      <c r="B15036" s="22"/>
      <c r="G15036" s="23"/>
      <c r="V15036"/>
    </row>
    <row r="15037" spans="1:22" s="1" customFormat="1" ht="15.75" x14ac:dyDescent="0.25">
      <c r="A15037" s="22"/>
      <c r="B15037" s="22"/>
      <c r="G15037" s="23"/>
      <c r="V15037"/>
    </row>
    <row r="15038" spans="1:22" s="1" customFormat="1" ht="15.75" x14ac:dyDescent="0.25">
      <c r="A15038" s="22"/>
      <c r="B15038" s="22"/>
      <c r="G15038" s="23"/>
      <c r="V15038"/>
    </row>
    <row r="15039" spans="1:22" s="1" customFormat="1" ht="15.75" x14ac:dyDescent="0.25">
      <c r="A15039" s="22"/>
      <c r="B15039" s="22"/>
      <c r="G15039" s="23"/>
      <c r="V15039"/>
    </row>
    <row r="15040" spans="1:22" s="1" customFormat="1" ht="15.75" x14ac:dyDescent="0.25">
      <c r="A15040" s="22"/>
      <c r="B15040" s="22"/>
      <c r="G15040" s="23"/>
      <c r="V15040"/>
    </row>
    <row r="15041" spans="1:22" s="1" customFormat="1" ht="15.75" x14ac:dyDescent="0.25">
      <c r="A15041" s="22"/>
      <c r="B15041" s="22"/>
      <c r="G15041" s="23"/>
      <c r="V15041"/>
    </row>
    <row r="15042" spans="1:22" s="1" customFormat="1" ht="15.75" x14ac:dyDescent="0.25">
      <c r="A15042" s="22"/>
      <c r="B15042" s="22"/>
      <c r="G15042" s="23"/>
      <c r="V15042"/>
    </row>
    <row r="15043" spans="1:22" s="1" customFormat="1" ht="15.75" x14ac:dyDescent="0.25">
      <c r="A15043" s="22"/>
      <c r="B15043" s="22"/>
      <c r="G15043" s="23"/>
      <c r="V15043"/>
    </row>
    <row r="15044" spans="1:22" s="1" customFormat="1" ht="15.75" x14ac:dyDescent="0.25">
      <c r="A15044" s="22"/>
      <c r="B15044" s="22"/>
      <c r="G15044" s="23"/>
      <c r="V15044"/>
    </row>
    <row r="15045" spans="1:22" s="1" customFormat="1" ht="15.75" x14ac:dyDescent="0.25">
      <c r="A15045" s="22"/>
      <c r="B15045" s="22"/>
      <c r="G15045" s="23"/>
      <c r="V15045"/>
    </row>
    <row r="15046" spans="1:22" s="1" customFormat="1" ht="15.75" x14ac:dyDescent="0.25">
      <c r="A15046" s="22"/>
      <c r="B15046" s="22"/>
      <c r="G15046" s="23"/>
      <c r="V15046"/>
    </row>
    <row r="15047" spans="1:22" s="1" customFormat="1" ht="15.75" x14ac:dyDescent="0.25">
      <c r="A15047" s="22"/>
      <c r="B15047" s="22"/>
      <c r="G15047" s="23"/>
      <c r="V15047"/>
    </row>
    <row r="15048" spans="1:22" s="1" customFormat="1" ht="15.75" x14ac:dyDescent="0.25">
      <c r="A15048" s="22"/>
      <c r="B15048" s="22"/>
      <c r="G15048" s="23"/>
      <c r="V15048"/>
    </row>
    <row r="15049" spans="1:22" s="1" customFormat="1" ht="15.75" x14ac:dyDescent="0.25">
      <c r="A15049" s="22"/>
      <c r="B15049" s="22"/>
      <c r="G15049" s="23"/>
      <c r="V15049"/>
    </row>
    <row r="15050" spans="1:22" s="1" customFormat="1" ht="15.75" x14ac:dyDescent="0.25">
      <c r="A15050" s="22"/>
      <c r="B15050" s="22"/>
      <c r="G15050" s="23"/>
      <c r="V15050"/>
    </row>
    <row r="15051" spans="1:22" s="1" customFormat="1" ht="15.75" x14ac:dyDescent="0.25">
      <c r="A15051" s="22"/>
      <c r="B15051" s="22"/>
      <c r="G15051" s="23"/>
      <c r="V15051"/>
    </row>
    <row r="15052" spans="1:22" s="1" customFormat="1" ht="15.75" x14ac:dyDescent="0.25">
      <c r="A15052" s="22"/>
      <c r="B15052" s="22"/>
      <c r="G15052" s="23"/>
      <c r="V15052"/>
    </row>
    <row r="15053" spans="1:22" s="1" customFormat="1" ht="15.75" x14ac:dyDescent="0.25">
      <c r="A15053" s="22"/>
      <c r="B15053" s="22"/>
      <c r="G15053" s="23"/>
      <c r="V15053"/>
    </row>
    <row r="15054" spans="1:22" s="1" customFormat="1" ht="15.75" x14ac:dyDescent="0.25">
      <c r="A15054" s="22"/>
      <c r="B15054" s="22"/>
      <c r="G15054" s="23"/>
      <c r="V15054"/>
    </row>
    <row r="15055" spans="1:22" s="1" customFormat="1" ht="15.75" x14ac:dyDescent="0.25">
      <c r="A15055" s="22"/>
      <c r="B15055" s="22"/>
      <c r="G15055" s="23"/>
      <c r="V15055"/>
    </row>
    <row r="15056" spans="1:22" s="1" customFormat="1" ht="15.75" x14ac:dyDescent="0.25">
      <c r="A15056" s="22"/>
      <c r="B15056" s="22"/>
      <c r="G15056" s="23"/>
      <c r="V15056"/>
    </row>
    <row r="15057" spans="1:22" s="1" customFormat="1" ht="15.75" x14ac:dyDescent="0.25">
      <c r="A15057" s="22"/>
      <c r="B15057" s="22"/>
      <c r="G15057" s="23"/>
      <c r="V15057"/>
    </row>
    <row r="15058" spans="1:22" s="1" customFormat="1" ht="15.75" x14ac:dyDescent="0.25">
      <c r="A15058" s="22"/>
      <c r="B15058" s="22"/>
      <c r="G15058" s="23"/>
      <c r="V15058"/>
    </row>
    <row r="15059" spans="1:22" s="1" customFormat="1" ht="15.75" x14ac:dyDescent="0.25">
      <c r="A15059" s="22"/>
      <c r="B15059" s="22"/>
      <c r="G15059" s="23"/>
      <c r="V15059"/>
    </row>
    <row r="15060" spans="1:22" s="1" customFormat="1" ht="15.75" x14ac:dyDescent="0.25">
      <c r="A15060" s="22"/>
      <c r="B15060" s="22"/>
      <c r="G15060" s="23"/>
      <c r="V15060"/>
    </row>
    <row r="15061" spans="1:22" s="1" customFormat="1" ht="15.75" x14ac:dyDescent="0.25">
      <c r="A15061" s="22"/>
      <c r="B15061" s="22"/>
      <c r="G15061" s="23"/>
      <c r="V15061"/>
    </row>
    <row r="15062" spans="1:22" s="1" customFormat="1" ht="15.75" x14ac:dyDescent="0.25">
      <c r="A15062" s="22"/>
      <c r="B15062" s="22"/>
      <c r="G15062" s="23"/>
      <c r="V15062"/>
    </row>
    <row r="15063" spans="1:22" s="1" customFormat="1" ht="15.75" x14ac:dyDescent="0.25">
      <c r="A15063" s="22"/>
      <c r="B15063" s="22"/>
      <c r="G15063" s="23"/>
      <c r="V15063"/>
    </row>
    <row r="15064" spans="1:22" s="1" customFormat="1" ht="15.75" x14ac:dyDescent="0.25">
      <c r="A15064" s="22"/>
      <c r="B15064" s="22"/>
      <c r="G15064" s="23"/>
      <c r="V15064"/>
    </row>
    <row r="15065" spans="1:22" s="1" customFormat="1" ht="15.75" x14ac:dyDescent="0.25">
      <c r="A15065" s="22"/>
      <c r="B15065" s="22"/>
      <c r="G15065" s="23"/>
      <c r="V15065"/>
    </row>
    <row r="15066" spans="1:22" s="1" customFormat="1" ht="15.75" x14ac:dyDescent="0.25">
      <c r="A15066" s="22"/>
      <c r="B15066" s="22"/>
      <c r="G15066" s="23"/>
      <c r="V15066"/>
    </row>
    <row r="15067" spans="1:22" s="1" customFormat="1" ht="15.75" x14ac:dyDescent="0.25">
      <c r="A15067" s="22"/>
      <c r="B15067" s="22"/>
      <c r="G15067" s="23"/>
      <c r="V15067"/>
    </row>
    <row r="15068" spans="1:22" s="1" customFormat="1" ht="15.75" x14ac:dyDescent="0.25">
      <c r="A15068" s="22"/>
      <c r="B15068" s="22"/>
      <c r="G15068" s="23"/>
      <c r="V15068"/>
    </row>
    <row r="15069" spans="1:22" s="1" customFormat="1" ht="15.75" x14ac:dyDescent="0.25">
      <c r="A15069" s="22"/>
      <c r="B15069" s="22"/>
      <c r="G15069" s="23"/>
      <c r="V15069"/>
    </row>
    <row r="15070" spans="1:22" s="1" customFormat="1" ht="15.75" x14ac:dyDescent="0.25">
      <c r="A15070" s="22"/>
      <c r="B15070" s="22"/>
      <c r="G15070" s="23"/>
      <c r="V15070"/>
    </row>
    <row r="15071" spans="1:22" s="1" customFormat="1" ht="15.75" x14ac:dyDescent="0.25">
      <c r="A15071" s="22"/>
      <c r="B15071" s="22"/>
      <c r="G15071" s="23"/>
      <c r="V15071"/>
    </row>
    <row r="15072" spans="1:22" s="1" customFormat="1" ht="15.75" x14ac:dyDescent="0.25">
      <c r="A15072" s="22"/>
      <c r="B15072" s="22"/>
      <c r="G15072" s="23"/>
      <c r="V15072"/>
    </row>
    <row r="15073" spans="1:22" s="1" customFormat="1" ht="15.75" x14ac:dyDescent="0.25">
      <c r="A15073" s="22"/>
      <c r="B15073" s="22"/>
      <c r="G15073" s="23"/>
      <c r="V15073"/>
    </row>
    <row r="15074" spans="1:22" s="1" customFormat="1" ht="15.75" x14ac:dyDescent="0.25">
      <c r="A15074" s="22"/>
      <c r="B15074" s="22"/>
      <c r="G15074" s="23"/>
      <c r="V15074"/>
    </row>
    <row r="15075" spans="1:22" s="1" customFormat="1" ht="15.75" x14ac:dyDescent="0.25">
      <c r="A15075" s="22"/>
      <c r="B15075" s="22"/>
      <c r="G15075" s="23"/>
      <c r="V15075"/>
    </row>
    <row r="15076" spans="1:22" s="1" customFormat="1" ht="15.75" x14ac:dyDescent="0.25">
      <c r="A15076" s="22"/>
      <c r="B15076" s="22"/>
      <c r="G15076" s="23"/>
      <c r="V15076"/>
    </row>
    <row r="15077" spans="1:22" s="1" customFormat="1" ht="15.75" x14ac:dyDescent="0.25">
      <c r="A15077" s="22"/>
      <c r="B15077" s="22"/>
      <c r="G15077" s="23"/>
      <c r="V15077"/>
    </row>
    <row r="15078" spans="1:22" s="1" customFormat="1" ht="15.75" x14ac:dyDescent="0.25">
      <c r="A15078" s="22"/>
      <c r="B15078" s="22"/>
      <c r="G15078" s="23"/>
      <c r="V15078"/>
    </row>
    <row r="15079" spans="1:22" s="1" customFormat="1" ht="15.75" x14ac:dyDescent="0.25">
      <c r="A15079" s="22"/>
      <c r="B15079" s="22"/>
      <c r="G15079" s="23"/>
      <c r="V15079"/>
    </row>
    <row r="15080" spans="1:22" s="1" customFormat="1" ht="15.75" x14ac:dyDescent="0.25">
      <c r="A15080" s="22"/>
      <c r="B15080" s="22"/>
      <c r="G15080" s="23"/>
      <c r="V15080"/>
    </row>
    <row r="15081" spans="1:22" s="1" customFormat="1" ht="15.75" x14ac:dyDescent="0.25">
      <c r="A15081" s="22"/>
      <c r="B15081" s="22"/>
      <c r="G15081" s="23"/>
      <c r="V15081"/>
    </row>
    <row r="15082" spans="1:22" s="1" customFormat="1" ht="15.75" x14ac:dyDescent="0.25">
      <c r="A15082" s="22"/>
      <c r="B15082" s="22"/>
      <c r="G15082" s="23"/>
      <c r="V15082"/>
    </row>
    <row r="15083" spans="1:22" s="1" customFormat="1" ht="15.75" x14ac:dyDescent="0.25">
      <c r="A15083" s="22"/>
      <c r="B15083" s="22"/>
      <c r="G15083" s="23"/>
      <c r="V15083"/>
    </row>
    <row r="15084" spans="1:22" s="1" customFormat="1" ht="15.75" x14ac:dyDescent="0.25">
      <c r="A15084" s="22"/>
      <c r="B15084" s="22"/>
      <c r="G15084" s="23"/>
      <c r="V15084"/>
    </row>
    <row r="15085" spans="1:22" s="1" customFormat="1" ht="15.75" x14ac:dyDescent="0.25">
      <c r="A15085" s="22"/>
      <c r="B15085" s="22"/>
      <c r="G15085" s="23"/>
      <c r="V15085"/>
    </row>
    <row r="15086" spans="1:22" s="1" customFormat="1" ht="15.75" x14ac:dyDescent="0.25">
      <c r="A15086" s="22"/>
      <c r="B15086" s="22"/>
      <c r="G15086" s="23"/>
      <c r="V15086"/>
    </row>
    <row r="15087" spans="1:22" s="1" customFormat="1" ht="15.75" x14ac:dyDescent="0.25">
      <c r="A15087" s="22"/>
      <c r="B15087" s="22"/>
      <c r="G15087" s="23"/>
      <c r="V15087"/>
    </row>
    <row r="15088" spans="1:22" s="1" customFormat="1" ht="15.75" x14ac:dyDescent="0.25">
      <c r="A15088" s="22"/>
      <c r="B15088" s="22"/>
      <c r="G15088" s="23"/>
      <c r="V15088"/>
    </row>
    <row r="15089" spans="1:22" s="1" customFormat="1" ht="15.75" x14ac:dyDescent="0.25">
      <c r="A15089" s="22"/>
      <c r="B15089" s="22"/>
      <c r="G15089" s="23"/>
      <c r="V15089"/>
    </row>
    <row r="15090" spans="1:22" s="1" customFormat="1" ht="15.75" x14ac:dyDescent="0.25">
      <c r="A15090" s="22"/>
      <c r="B15090" s="22"/>
      <c r="G15090" s="23"/>
      <c r="V15090"/>
    </row>
    <row r="15091" spans="1:22" s="1" customFormat="1" ht="15.75" x14ac:dyDescent="0.25">
      <c r="A15091" s="22"/>
      <c r="B15091" s="22"/>
      <c r="G15091" s="23"/>
      <c r="V15091"/>
    </row>
    <row r="15092" spans="1:22" s="1" customFormat="1" ht="15.75" x14ac:dyDescent="0.25">
      <c r="A15092" s="22"/>
      <c r="B15092" s="22"/>
      <c r="G15092" s="23"/>
      <c r="V15092"/>
    </row>
    <row r="15093" spans="1:22" s="1" customFormat="1" ht="15.75" x14ac:dyDescent="0.25">
      <c r="A15093" s="22"/>
      <c r="B15093" s="22"/>
      <c r="G15093" s="23"/>
      <c r="V15093"/>
    </row>
    <row r="15094" spans="1:22" s="1" customFormat="1" ht="15.75" x14ac:dyDescent="0.25">
      <c r="A15094" s="22"/>
      <c r="B15094" s="22"/>
      <c r="G15094" s="23"/>
      <c r="V15094"/>
    </row>
    <row r="15095" spans="1:22" s="1" customFormat="1" ht="15.75" x14ac:dyDescent="0.25">
      <c r="A15095" s="22"/>
      <c r="B15095" s="22"/>
      <c r="G15095" s="23"/>
      <c r="V15095"/>
    </row>
    <row r="15096" spans="1:22" s="1" customFormat="1" ht="15.75" x14ac:dyDescent="0.25">
      <c r="A15096" s="22"/>
      <c r="B15096" s="22"/>
      <c r="G15096" s="23"/>
      <c r="V15096"/>
    </row>
    <row r="15097" spans="1:22" s="1" customFormat="1" ht="15.75" x14ac:dyDescent="0.25">
      <c r="A15097" s="22"/>
      <c r="B15097" s="22"/>
      <c r="G15097" s="23"/>
      <c r="V15097"/>
    </row>
    <row r="15098" spans="1:22" s="1" customFormat="1" ht="15.75" x14ac:dyDescent="0.25">
      <c r="A15098" s="22"/>
      <c r="B15098" s="22"/>
      <c r="G15098" s="23"/>
      <c r="V15098"/>
    </row>
    <row r="15099" spans="1:22" s="1" customFormat="1" ht="15.75" x14ac:dyDescent="0.25">
      <c r="A15099" s="22"/>
      <c r="B15099" s="22"/>
      <c r="G15099" s="23"/>
      <c r="V15099"/>
    </row>
    <row r="15100" spans="1:22" s="1" customFormat="1" ht="15.75" x14ac:dyDescent="0.25">
      <c r="A15100" s="22"/>
      <c r="B15100" s="22"/>
      <c r="G15100" s="23"/>
      <c r="V15100"/>
    </row>
    <row r="15101" spans="1:22" s="1" customFormat="1" ht="15.75" x14ac:dyDescent="0.25">
      <c r="A15101" s="22"/>
      <c r="B15101" s="22"/>
      <c r="G15101" s="23"/>
      <c r="V15101"/>
    </row>
    <row r="15102" spans="1:22" s="1" customFormat="1" ht="15.75" x14ac:dyDescent="0.25">
      <c r="A15102" s="22"/>
      <c r="B15102" s="22"/>
      <c r="G15102" s="23"/>
      <c r="V15102"/>
    </row>
    <row r="15103" spans="1:22" s="1" customFormat="1" ht="15.75" x14ac:dyDescent="0.25">
      <c r="A15103" s="22"/>
      <c r="B15103" s="22"/>
      <c r="G15103" s="23"/>
      <c r="V15103"/>
    </row>
    <row r="15104" spans="1:22" s="1" customFormat="1" ht="15.75" x14ac:dyDescent="0.25">
      <c r="A15104" s="22"/>
      <c r="B15104" s="22"/>
      <c r="G15104" s="23"/>
      <c r="V15104"/>
    </row>
    <row r="15105" spans="1:22" s="1" customFormat="1" ht="15.75" x14ac:dyDescent="0.25">
      <c r="A15105" s="22"/>
      <c r="B15105" s="22"/>
      <c r="G15105" s="23"/>
      <c r="V15105"/>
    </row>
    <row r="15106" spans="1:22" s="1" customFormat="1" ht="15.75" x14ac:dyDescent="0.25">
      <c r="A15106" s="22"/>
      <c r="B15106" s="22"/>
      <c r="G15106" s="23"/>
      <c r="V15106"/>
    </row>
    <row r="15107" spans="1:22" s="1" customFormat="1" ht="15.75" x14ac:dyDescent="0.25">
      <c r="A15107" s="22"/>
      <c r="B15107" s="22"/>
      <c r="G15107" s="23"/>
      <c r="V15107"/>
    </row>
    <row r="15108" spans="1:22" s="1" customFormat="1" ht="15.75" x14ac:dyDescent="0.25">
      <c r="A15108" s="22"/>
      <c r="B15108" s="22"/>
      <c r="G15108" s="23"/>
      <c r="V15108"/>
    </row>
    <row r="15109" spans="1:22" s="1" customFormat="1" ht="15.75" x14ac:dyDescent="0.25">
      <c r="A15109" s="22"/>
      <c r="B15109" s="22"/>
      <c r="G15109" s="23"/>
      <c r="V15109"/>
    </row>
    <row r="15110" spans="1:22" s="1" customFormat="1" ht="15.75" x14ac:dyDescent="0.25">
      <c r="A15110" s="22"/>
      <c r="B15110" s="22"/>
      <c r="G15110" s="23"/>
      <c r="V15110"/>
    </row>
    <row r="15111" spans="1:22" s="1" customFormat="1" ht="15.75" x14ac:dyDescent="0.25">
      <c r="A15111" s="22"/>
      <c r="B15111" s="22"/>
      <c r="G15111" s="23"/>
      <c r="V15111"/>
    </row>
    <row r="15112" spans="1:22" s="1" customFormat="1" ht="15.75" x14ac:dyDescent="0.25">
      <c r="A15112" s="22"/>
      <c r="B15112" s="22"/>
      <c r="G15112" s="23"/>
      <c r="V15112"/>
    </row>
    <row r="15113" spans="1:22" s="1" customFormat="1" ht="15.75" x14ac:dyDescent="0.25">
      <c r="A15113" s="22"/>
      <c r="B15113" s="22"/>
      <c r="G15113" s="23"/>
      <c r="V15113"/>
    </row>
    <row r="15114" spans="1:22" s="1" customFormat="1" ht="15.75" x14ac:dyDescent="0.25">
      <c r="A15114" s="22"/>
      <c r="B15114" s="22"/>
      <c r="G15114" s="23"/>
      <c r="V15114"/>
    </row>
    <row r="15115" spans="1:22" s="1" customFormat="1" ht="15.75" x14ac:dyDescent="0.25">
      <c r="A15115" s="22"/>
      <c r="B15115" s="22"/>
      <c r="G15115" s="23"/>
      <c r="V15115"/>
    </row>
    <row r="15116" spans="1:22" s="1" customFormat="1" ht="15.75" x14ac:dyDescent="0.25">
      <c r="A15116" s="22"/>
      <c r="B15116" s="22"/>
      <c r="G15116" s="23"/>
      <c r="V15116"/>
    </row>
    <row r="15117" spans="1:22" s="1" customFormat="1" ht="15.75" x14ac:dyDescent="0.25">
      <c r="A15117" s="22"/>
      <c r="B15117" s="22"/>
      <c r="G15117" s="23"/>
      <c r="V15117"/>
    </row>
    <row r="15118" spans="1:22" s="1" customFormat="1" ht="15.75" x14ac:dyDescent="0.25">
      <c r="A15118" s="22"/>
      <c r="B15118" s="22"/>
      <c r="G15118" s="23"/>
      <c r="V15118"/>
    </row>
    <row r="15119" spans="1:22" s="1" customFormat="1" ht="15.75" x14ac:dyDescent="0.25">
      <c r="A15119" s="22"/>
      <c r="B15119" s="22"/>
      <c r="G15119" s="23"/>
      <c r="V15119"/>
    </row>
    <row r="15120" spans="1:22" s="1" customFormat="1" ht="15.75" x14ac:dyDescent="0.25">
      <c r="A15120" s="22"/>
      <c r="B15120" s="22"/>
      <c r="G15120" s="23"/>
      <c r="V15120"/>
    </row>
    <row r="15121" spans="1:22" s="1" customFormat="1" ht="15.75" x14ac:dyDescent="0.25">
      <c r="A15121" s="22"/>
      <c r="B15121" s="22"/>
      <c r="G15121" s="23"/>
      <c r="V15121"/>
    </row>
    <row r="15122" spans="1:22" s="1" customFormat="1" ht="15.75" x14ac:dyDescent="0.25">
      <c r="A15122" s="22"/>
      <c r="B15122" s="22"/>
      <c r="G15122" s="23"/>
      <c r="V15122"/>
    </row>
    <row r="15123" spans="1:22" s="1" customFormat="1" ht="15.75" x14ac:dyDescent="0.25">
      <c r="A15123" s="22"/>
      <c r="B15123" s="22"/>
      <c r="G15123" s="23"/>
      <c r="V15123"/>
    </row>
    <row r="15124" spans="1:22" s="1" customFormat="1" ht="15.75" x14ac:dyDescent="0.25">
      <c r="A15124" s="22"/>
      <c r="B15124" s="22"/>
      <c r="G15124" s="23"/>
      <c r="V15124"/>
    </row>
    <row r="15125" spans="1:22" s="1" customFormat="1" ht="15.75" x14ac:dyDescent="0.25">
      <c r="A15125" s="22"/>
      <c r="B15125" s="22"/>
      <c r="G15125" s="23"/>
      <c r="V15125"/>
    </row>
    <row r="15126" spans="1:22" s="1" customFormat="1" ht="15.75" x14ac:dyDescent="0.25">
      <c r="A15126" s="22"/>
      <c r="B15126" s="22"/>
      <c r="G15126" s="23"/>
      <c r="V15126"/>
    </row>
    <row r="15127" spans="1:22" s="1" customFormat="1" ht="15.75" x14ac:dyDescent="0.25">
      <c r="A15127" s="22"/>
      <c r="B15127" s="22"/>
      <c r="G15127" s="23"/>
      <c r="V15127"/>
    </row>
    <row r="15128" spans="1:22" s="1" customFormat="1" ht="15.75" x14ac:dyDescent="0.25">
      <c r="A15128" s="22"/>
      <c r="B15128" s="22"/>
      <c r="G15128" s="23"/>
      <c r="V15128"/>
    </row>
    <row r="15129" spans="1:22" s="1" customFormat="1" ht="15.75" x14ac:dyDescent="0.25">
      <c r="A15129" s="22"/>
      <c r="B15129" s="22"/>
      <c r="G15129" s="23"/>
      <c r="V15129"/>
    </row>
    <row r="15130" spans="1:22" s="1" customFormat="1" ht="15.75" x14ac:dyDescent="0.25">
      <c r="A15130" s="22"/>
      <c r="B15130" s="22"/>
      <c r="G15130" s="23"/>
      <c r="V15130"/>
    </row>
    <row r="15131" spans="1:22" s="1" customFormat="1" ht="15.75" x14ac:dyDescent="0.25">
      <c r="A15131" s="22"/>
      <c r="B15131" s="22"/>
      <c r="G15131" s="23"/>
      <c r="V15131"/>
    </row>
    <row r="15132" spans="1:22" s="1" customFormat="1" ht="15.75" x14ac:dyDescent="0.25">
      <c r="A15132" s="22"/>
      <c r="B15132" s="22"/>
      <c r="G15132" s="23"/>
      <c r="V15132"/>
    </row>
    <row r="15133" spans="1:22" s="1" customFormat="1" ht="15.75" x14ac:dyDescent="0.25">
      <c r="A15133" s="22"/>
      <c r="B15133" s="22"/>
      <c r="G15133" s="23"/>
      <c r="V15133"/>
    </row>
    <row r="15134" spans="1:22" s="1" customFormat="1" ht="15.75" x14ac:dyDescent="0.25">
      <c r="A15134" s="22"/>
      <c r="B15134" s="22"/>
      <c r="G15134" s="23"/>
      <c r="V15134"/>
    </row>
    <row r="15135" spans="1:22" s="1" customFormat="1" ht="15.75" x14ac:dyDescent="0.25">
      <c r="A15135" s="22"/>
      <c r="B15135" s="22"/>
      <c r="G15135" s="23"/>
      <c r="V15135"/>
    </row>
    <row r="15136" spans="1:22" s="1" customFormat="1" ht="15.75" x14ac:dyDescent="0.25">
      <c r="A15136" s="22"/>
      <c r="B15136" s="22"/>
      <c r="G15136" s="23"/>
      <c r="V15136"/>
    </row>
    <row r="15137" spans="1:22" s="1" customFormat="1" ht="15.75" x14ac:dyDescent="0.25">
      <c r="A15137" s="22"/>
      <c r="B15137" s="22"/>
      <c r="G15137" s="23"/>
      <c r="V15137"/>
    </row>
    <row r="15138" spans="1:22" s="1" customFormat="1" ht="15.75" x14ac:dyDescent="0.25">
      <c r="A15138" s="22"/>
      <c r="B15138" s="22"/>
      <c r="G15138" s="23"/>
      <c r="V15138"/>
    </row>
    <row r="15139" spans="1:22" s="1" customFormat="1" ht="15.75" x14ac:dyDescent="0.25">
      <c r="A15139" s="22"/>
      <c r="B15139" s="22"/>
      <c r="G15139" s="23"/>
      <c r="V15139"/>
    </row>
    <row r="15140" spans="1:22" s="1" customFormat="1" ht="15.75" x14ac:dyDescent="0.25">
      <c r="A15140" s="22"/>
      <c r="B15140" s="22"/>
      <c r="G15140" s="23"/>
      <c r="V15140"/>
    </row>
    <row r="15141" spans="1:22" s="1" customFormat="1" ht="15.75" x14ac:dyDescent="0.25">
      <c r="A15141" s="22"/>
      <c r="B15141" s="22"/>
      <c r="G15141" s="23"/>
      <c r="V15141"/>
    </row>
    <row r="15142" spans="1:22" s="1" customFormat="1" ht="15.75" x14ac:dyDescent="0.25">
      <c r="A15142" s="22"/>
      <c r="B15142" s="22"/>
      <c r="G15142" s="23"/>
      <c r="V15142"/>
    </row>
    <row r="15143" spans="1:22" s="1" customFormat="1" ht="15.75" x14ac:dyDescent="0.25">
      <c r="A15143" s="22"/>
      <c r="B15143" s="22"/>
      <c r="G15143" s="23"/>
      <c r="V15143"/>
    </row>
    <row r="15144" spans="1:22" s="1" customFormat="1" ht="15.75" x14ac:dyDescent="0.25">
      <c r="A15144" s="22"/>
      <c r="B15144" s="22"/>
      <c r="G15144" s="23"/>
      <c r="V15144"/>
    </row>
    <row r="15145" spans="1:22" s="1" customFormat="1" ht="15.75" x14ac:dyDescent="0.25">
      <c r="A15145" s="22"/>
      <c r="B15145" s="22"/>
      <c r="G15145" s="23"/>
      <c r="V15145"/>
    </row>
    <row r="15146" spans="1:22" s="1" customFormat="1" ht="15.75" x14ac:dyDescent="0.25">
      <c r="A15146" s="22"/>
      <c r="B15146" s="22"/>
      <c r="G15146" s="23"/>
      <c r="V15146"/>
    </row>
    <row r="15147" spans="1:22" s="1" customFormat="1" ht="15.75" x14ac:dyDescent="0.25">
      <c r="A15147" s="22"/>
      <c r="B15147" s="22"/>
      <c r="G15147" s="23"/>
      <c r="V15147"/>
    </row>
    <row r="15148" spans="1:22" s="1" customFormat="1" ht="15.75" x14ac:dyDescent="0.25">
      <c r="A15148" s="22"/>
      <c r="B15148" s="22"/>
      <c r="G15148" s="23"/>
      <c r="V15148"/>
    </row>
    <row r="15149" spans="1:22" s="1" customFormat="1" ht="15.75" x14ac:dyDescent="0.25">
      <c r="A15149" s="22"/>
      <c r="B15149" s="22"/>
      <c r="G15149" s="23"/>
      <c r="V15149"/>
    </row>
    <row r="15150" spans="1:22" s="1" customFormat="1" ht="15.75" x14ac:dyDescent="0.25">
      <c r="A15150" s="22"/>
      <c r="B15150" s="22"/>
      <c r="G15150" s="23"/>
      <c r="V15150"/>
    </row>
    <row r="15151" spans="1:22" s="1" customFormat="1" ht="15.75" x14ac:dyDescent="0.25">
      <c r="A15151" s="22"/>
      <c r="B15151" s="22"/>
      <c r="G15151" s="23"/>
      <c r="V15151"/>
    </row>
    <row r="15152" spans="1:22" s="1" customFormat="1" ht="15.75" x14ac:dyDescent="0.25">
      <c r="A15152" s="22"/>
      <c r="B15152" s="22"/>
      <c r="G15152" s="23"/>
      <c r="V15152"/>
    </row>
    <row r="15153" spans="1:22" s="1" customFormat="1" ht="15.75" x14ac:dyDescent="0.25">
      <c r="A15153" s="22"/>
      <c r="B15153" s="22"/>
      <c r="G15153" s="23"/>
      <c r="V15153"/>
    </row>
    <row r="15154" spans="1:22" s="1" customFormat="1" ht="15.75" x14ac:dyDescent="0.25">
      <c r="A15154" s="22"/>
      <c r="B15154" s="22"/>
      <c r="G15154" s="23"/>
      <c r="V15154"/>
    </row>
    <row r="15155" spans="1:22" s="1" customFormat="1" ht="15.75" x14ac:dyDescent="0.25">
      <c r="A15155" s="22"/>
      <c r="B15155" s="22"/>
      <c r="G15155" s="23"/>
      <c r="V15155"/>
    </row>
    <row r="15156" spans="1:22" s="1" customFormat="1" ht="15.75" x14ac:dyDescent="0.25">
      <c r="A15156" s="22"/>
      <c r="B15156" s="22"/>
      <c r="G15156" s="23"/>
      <c r="V15156"/>
    </row>
    <row r="15157" spans="1:22" s="1" customFormat="1" ht="15.75" x14ac:dyDescent="0.25">
      <c r="A15157" s="22"/>
      <c r="B15157" s="22"/>
      <c r="G15157" s="23"/>
      <c r="V15157"/>
    </row>
    <row r="15158" spans="1:22" s="1" customFormat="1" ht="15.75" x14ac:dyDescent="0.25">
      <c r="A15158" s="22"/>
      <c r="B15158" s="22"/>
      <c r="G15158" s="23"/>
      <c r="V15158"/>
    </row>
    <row r="15159" spans="1:22" s="1" customFormat="1" ht="15.75" x14ac:dyDescent="0.25">
      <c r="A15159" s="22"/>
      <c r="B15159" s="22"/>
      <c r="G15159" s="23"/>
      <c r="V15159"/>
    </row>
    <row r="15160" spans="1:22" s="1" customFormat="1" ht="15.75" x14ac:dyDescent="0.25">
      <c r="A15160" s="22"/>
      <c r="B15160" s="22"/>
      <c r="G15160" s="23"/>
      <c r="V15160"/>
    </row>
    <row r="15161" spans="1:22" s="1" customFormat="1" ht="15.75" x14ac:dyDescent="0.25">
      <c r="A15161" s="22"/>
      <c r="B15161" s="22"/>
      <c r="G15161" s="23"/>
      <c r="V15161"/>
    </row>
    <row r="15162" spans="1:22" s="1" customFormat="1" ht="15.75" x14ac:dyDescent="0.25">
      <c r="A15162" s="22"/>
      <c r="B15162" s="22"/>
      <c r="G15162" s="23"/>
      <c r="V15162"/>
    </row>
    <row r="15163" spans="1:22" s="1" customFormat="1" ht="15.75" x14ac:dyDescent="0.25">
      <c r="A15163" s="22"/>
      <c r="B15163" s="22"/>
      <c r="G15163" s="23"/>
      <c r="V15163"/>
    </row>
    <row r="15164" spans="1:22" s="1" customFormat="1" ht="15.75" x14ac:dyDescent="0.25">
      <c r="A15164" s="22"/>
      <c r="B15164" s="22"/>
      <c r="G15164" s="23"/>
      <c r="V15164"/>
    </row>
    <row r="15165" spans="1:22" s="1" customFormat="1" ht="15.75" x14ac:dyDescent="0.25">
      <c r="A15165" s="22"/>
      <c r="B15165" s="22"/>
      <c r="G15165" s="23"/>
      <c r="V15165"/>
    </row>
    <row r="15166" spans="1:22" s="1" customFormat="1" ht="15.75" x14ac:dyDescent="0.25">
      <c r="A15166" s="22"/>
      <c r="B15166" s="22"/>
      <c r="G15166" s="23"/>
      <c r="V15166"/>
    </row>
    <row r="15167" spans="1:22" s="1" customFormat="1" ht="15.75" x14ac:dyDescent="0.25">
      <c r="A15167" s="22"/>
      <c r="B15167" s="22"/>
      <c r="G15167" s="23"/>
      <c r="V15167"/>
    </row>
    <row r="15168" spans="1:22" s="1" customFormat="1" ht="15.75" x14ac:dyDescent="0.25">
      <c r="A15168" s="22"/>
      <c r="B15168" s="22"/>
      <c r="G15168" s="23"/>
      <c r="V15168"/>
    </row>
    <row r="15169" spans="1:22" s="1" customFormat="1" ht="15.75" x14ac:dyDescent="0.25">
      <c r="A15169" s="22"/>
      <c r="B15169" s="22"/>
      <c r="G15169" s="23"/>
      <c r="V15169"/>
    </row>
    <row r="15170" spans="1:22" s="1" customFormat="1" ht="15.75" x14ac:dyDescent="0.25">
      <c r="A15170" s="22"/>
      <c r="B15170" s="22"/>
      <c r="G15170" s="23"/>
      <c r="V15170"/>
    </row>
    <row r="15171" spans="1:22" s="1" customFormat="1" ht="15.75" x14ac:dyDescent="0.25">
      <c r="A15171" s="22"/>
      <c r="B15171" s="22"/>
      <c r="G15171" s="23"/>
      <c r="V15171"/>
    </row>
    <row r="15172" spans="1:22" s="1" customFormat="1" ht="15.75" x14ac:dyDescent="0.25">
      <c r="A15172" s="22"/>
      <c r="B15172" s="22"/>
      <c r="G15172" s="23"/>
      <c r="V15172"/>
    </row>
    <row r="15173" spans="1:22" s="1" customFormat="1" ht="15.75" x14ac:dyDescent="0.25">
      <c r="A15173" s="22"/>
      <c r="B15173" s="22"/>
      <c r="G15173" s="23"/>
      <c r="V15173"/>
    </row>
    <row r="15174" spans="1:22" s="1" customFormat="1" ht="15.75" x14ac:dyDescent="0.25">
      <c r="A15174" s="22"/>
      <c r="B15174" s="22"/>
      <c r="G15174" s="23"/>
      <c r="V15174"/>
    </row>
    <row r="15175" spans="1:22" s="1" customFormat="1" ht="15.75" x14ac:dyDescent="0.25">
      <c r="A15175" s="22"/>
      <c r="B15175" s="22"/>
      <c r="G15175" s="23"/>
      <c r="V15175"/>
    </row>
    <row r="15176" spans="1:22" s="1" customFormat="1" ht="15.75" x14ac:dyDescent="0.25">
      <c r="A15176" s="22"/>
      <c r="B15176" s="22"/>
      <c r="G15176" s="23"/>
      <c r="V15176"/>
    </row>
    <row r="15177" spans="1:22" s="1" customFormat="1" ht="15.75" x14ac:dyDescent="0.25">
      <c r="A15177" s="22"/>
      <c r="B15177" s="22"/>
      <c r="G15177" s="23"/>
      <c r="V15177"/>
    </row>
    <row r="15178" spans="1:22" s="1" customFormat="1" ht="15.75" x14ac:dyDescent="0.25">
      <c r="A15178" s="22"/>
      <c r="B15178" s="22"/>
      <c r="G15178" s="23"/>
      <c r="V15178"/>
    </row>
    <row r="15179" spans="1:22" s="1" customFormat="1" ht="15.75" x14ac:dyDescent="0.25">
      <c r="A15179" s="22"/>
      <c r="B15179" s="22"/>
      <c r="G15179" s="23"/>
      <c r="V15179"/>
    </row>
    <row r="15180" spans="1:22" s="1" customFormat="1" ht="15.75" x14ac:dyDescent="0.25">
      <c r="A15180" s="22"/>
      <c r="B15180" s="22"/>
      <c r="G15180" s="23"/>
      <c r="V15180"/>
    </row>
    <row r="15181" spans="1:22" s="1" customFormat="1" ht="15.75" x14ac:dyDescent="0.25">
      <c r="A15181" s="22"/>
      <c r="B15181" s="22"/>
      <c r="G15181" s="23"/>
      <c r="V15181"/>
    </row>
    <row r="15182" spans="1:22" s="1" customFormat="1" ht="15.75" x14ac:dyDescent="0.25">
      <c r="A15182" s="22"/>
      <c r="B15182" s="22"/>
      <c r="G15182" s="23"/>
      <c r="V15182"/>
    </row>
    <row r="15183" spans="1:22" s="1" customFormat="1" ht="15.75" x14ac:dyDescent="0.25">
      <c r="A15183" s="22"/>
      <c r="B15183" s="22"/>
      <c r="G15183" s="23"/>
      <c r="V15183"/>
    </row>
    <row r="15184" spans="1:22" s="1" customFormat="1" ht="15.75" x14ac:dyDescent="0.25">
      <c r="A15184" s="22"/>
      <c r="B15184" s="22"/>
      <c r="G15184" s="23"/>
      <c r="V15184"/>
    </row>
    <row r="15185" spans="1:22" s="1" customFormat="1" ht="15.75" x14ac:dyDescent="0.25">
      <c r="A15185" s="22"/>
      <c r="B15185" s="22"/>
      <c r="G15185" s="23"/>
      <c r="V15185"/>
    </row>
    <row r="15186" spans="1:22" s="1" customFormat="1" ht="15.75" x14ac:dyDescent="0.25">
      <c r="A15186" s="22"/>
      <c r="B15186" s="22"/>
      <c r="G15186" s="23"/>
      <c r="V15186"/>
    </row>
    <row r="15187" spans="1:22" s="1" customFormat="1" ht="15.75" x14ac:dyDescent="0.25">
      <c r="A15187" s="22"/>
      <c r="B15187" s="22"/>
      <c r="G15187" s="23"/>
      <c r="V15187"/>
    </row>
    <row r="15188" spans="1:22" s="1" customFormat="1" ht="15.75" x14ac:dyDescent="0.25">
      <c r="A15188" s="22"/>
      <c r="B15188" s="22"/>
      <c r="G15188" s="23"/>
      <c r="V15188"/>
    </row>
    <row r="15189" spans="1:22" s="1" customFormat="1" ht="15.75" x14ac:dyDescent="0.25">
      <c r="A15189" s="22"/>
      <c r="B15189" s="22"/>
      <c r="G15189" s="23"/>
      <c r="V15189"/>
    </row>
    <row r="15190" spans="1:22" s="1" customFormat="1" ht="15.75" x14ac:dyDescent="0.25">
      <c r="A15190" s="22"/>
      <c r="B15190" s="22"/>
      <c r="G15190" s="23"/>
      <c r="V15190"/>
    </row>
    <row r="15191" spans="1:22" s="1" customFormat="1" ht="15.75" x14ac:dyDescent="0.25">
      <c r="A15191" s="22"/>
      <c r="B15191" s="22"/>
      <c r="G15191" s="23"/>
      <c r="V15191"/>
    </row>
    <row r="15192" spans="1:22" s="1" customFormat="1" ht="15.75" x14ac:dyDescent="0.25">
      <c r="A15192" s="22"/>
      <c r="B15192" s="22"/>
      <c r="G15192" s="23"/>
      <c r="V15192"/>
    </row>
    <row r="15193" spans="1:22" s="1" customFormat="1" ht="15.75" x14ac:dyDescent="0.25">
      <c r="A15193" s="22"/>
      <c r="B15193" s="22"/>
      <c r="G15193" s="23"/>
      <c r="V15193"/>
    </row>
    <row r="15194" spans="1:22" s="1" customFormat="1" ht="15.75" x14ac:dyDescent="0.25">
      <c r="A15194" s="22"/>
      <c r="B15194" s="22"/>
      <c r="G15194" s="23"/>
      <c r="V15194"/>
    </row>
    <row r="15195" spans="1:22" s="1" customFormat="1" ht="15.75" x14ac:dyDescent="0.25">
      <c r="A15195" s="22"/>
      <c r="B15195" s="22"/>
      <c r="G15195" s="23"/>
      <c r="V15195"/>
    </row>
    <row r="15196" spans="1:22" s="1" customFormat="1" ht="15.75" x14ac:dyDescent="0.25">
      <c r="A15196" s="22"/>
      <c r="B15196" s="22"/>
      <c r="G15196" s="23"/>
      <c r="V15196"/>
    </row>
    <row r="15197" spans="1:22" s="1" customFormat="1" ht="15.75" x14ac:dyDescent="0.25">
      <c r="A15197" s="22"/>
      <c r="B15197" s="22"/>
      <c r="G15197" s="23"/>
      <c r="V15197"/>
    </row>
    <row r="15198" spans="1:22" s="1" customFormat="1" ht="15.75" x14ac:dyDescent="0.25">
      <c r="A15198" s="22"/>
      <c r="B15198" s="22"/>
      <c r="G15198" s="23"/>
      <c r="V15198"/>
    </row>
    <row r="15199" spans="1:22" s="1" customFormat="1" ht="15.75" x14ac:dyDescent="0.25">
      <c r="A15199" s="22"/>
      <c r="B15199" s="22"/>
      <c r="G15199" s="23"/>
      <c r="V15199"/>
    </row>
    <row r="15200" spans="1:22" s="1" customFormat="1" ht="15.75" x14ac:dyDescent="0.25">
      <c r="A15200" s="22"/>
      <c r="B15200" s="22"/>
      <c r="G15200" s="23"/>
      <c r="V15200"/>
    </row>
    <row r="15201" spans="1:22" s="1" customFormat="1" ht="15.75" x14ac:dyDescent="0.25">
      <c r="A15201" s="22"/>
      <c r="B15201" s="22"/>
      <c r="G15201" s="23"/>
      <c r="V15201"/>
    </row>
    <row r="15202" spans="1:22" s="1" customFormat="1" ht="15.75" x14ac:dyDescent="0.25">
      <c r="A15202" s="22"/>
      <c r="B15202" s="22"/>
      <c r="G15202" s="23"/>
      <c r="V15202"/>
    </row>
    <row r="15203" spans="1:22" s="1" customFormat="1" ht="15.75" x14ac:dyDescent="0.25">
      <c r="A15203" s="22"/>
      <c r="B15203" s="22"/>
      <c r="G15203" s="23"/>
      <c r="V15203"/>
    </row>
    <row r="15204" spans="1:22" s="1" customFormat="1" ht="15.75" x14ac:dyDescent="0.25">
      <c r="A15204" s="22"/>
      <c r="B15204" s="22"/>
      <c r="G15204" s="23"/>
      <c r="V15204"/>
    </row>
    <row r="15205" spans="1:22" s="1" customFormat="1" ht="15.75" x14ac:dyDescent="0.25">
      <c r="A15205" s="22"/>
      <c r="B15205" s="22"/>
      <c r="G15205" s="23"/>
      <c r="V15205"/>
    </row>
    <row r="15206" spans="1:22" s="1" customFormat="1" ht="15.75" x14ac:dyDescent="0.25">
      <c r="A15206" s="22"/>
      <c r="B15206" s="22"/>
      <c r="G15206" s="23"/>
      <c r="V15206"/>
    </row>
    <row r="15207" spans="1:22" s="1" customFormat="1" ht="15.75" x14ac:dyDescent="0.25">
      <c r="A15207" s="22"/>
      <c r="B15207" s="22"/>
      <c r="G15207" s="23"/>
      <c r="V15207"/>
    </row>
    <row r="15208" spans="1:22" s="1" customFormat="1" ht="15.75" x14ac:dyDescent="0.25">
      <c r="A15208" s="22"/>
      <c r="B15208" s="22"/>
      <c r="G15208" s="23"/>
      <c r="V15208"/>
    </row>
    <row r="15209" spans="1:22" s="1" customFormat="1" ht="15.75" x14ac:dyDescent="0.25">
      <c r="A15209" s="22"/>
      <c r="B15209" s="22"/>
      <c r="G15209" s="23"/>
      <c r="V15209"/>
    </row>
    <row r="15210" spans="1:22" s="1" customFormat="1" ht="15.75" x14ac:dyDescent="0.25">
      <c r="A15210" s="22"/>
      <c r="B15210" s="22"/>
      <c r="G15210" s="23"/>
      <c r="V15210"/>
    </row>
    <row r="15211" spans="1:22" s="1" customFormat="1" ht="15.75" x14ac:dyDescent="0.25">
      <c r="A15211" s="22"/>
      <c r="B15211" s="22"/>
      <c r="G15211" s="23"/>
      <c r="V15211"/>
    </row>
    <row r="15212" spans="1:22" s="1" customFormat="1" ht="15.75" x14ac:dyDescent="0.25">
      <c r="A15212" s="22"/>
      <c r="B15212" s="22"/>
      <c r="G15212" s="23"/>
      <c r="V15212"/>
    </row>
    <row r="15213" spans="1:22" s="1" customFormat="1" ht="15.75" x14ac:dyDescent="0.25">
      <c r="A15213" s="22"/>
      <c r="B15213" s="22"/>
      <c r="G15213" s="23"/>
      <c r="V15213"/>
    </row>
    <row r="15214" spans="1:22" s="1" customFormat="1" ht="15.75" x14ac:dyDescent="0.25">
      <c r="A15214" s="22"/>
      <c r="B15214" s="22"/>
      <c r="G15214" s="23"/>
      <c r="V15214"/>
    </row>
    <row r="15215" spans="1:22" s="1" customFormat="1" ht="15.75" x14ac:dyDescent="0.25">
      <c r="A15215" s="22"/>
      <c r="B15215" s="22"/>
      <c r="G15215" s="23"/>
      <c r="V15215"/>
    </row>
    <row r="15216" spans="1:22" s="1" customFormat="1" ht="15.75" x14ac:dyDescent="0.25">
      <c r="A15216" s="22"/>
      <c r="B15216" s="22"/>
      <c r="G15216" s="23"/>
      <c r="V15216"/>
    </row>
    <row r="15217" spans="1:22" s="1" customFormat="1" ht="15.75" x14ac:dyDescent="0.25">
      <c r="A15217" s="22"/>
      <c r="B15217" s="22"/>
      <c r="G15217" s="23"/>
      <c r="V15217"/>
    </row>
    <row r="15218" spans="1:22" s="1" customFormat="1" ht="15.75" x14ac:dyDescent="0.25">
      <c r="A15218" s="22"/>
      <c r="B15218" s="22"/>
      <c r="G15218" s="23"/>
      <c r="V15218"/>
    </row>
    <row r="15219" spans="1:22" s="1" customFormat="1" ht="15.75" x14ac:dyDescent="0.25">
      <c r="A15219" s="22"/>
      <c r="B15219" s="22"/>
      <c r="G15219" s="23"/>
      <c r="V15219"/>
    </row>
    <row r="15220" spans="1:22" s="1" customFormat="1" ht="15.75" x14ac:dyDescent="0.25">
      <c r="A15220" s="22"/>
      <c r="B15220" s="22"/>
      <c r="G15220" s="23"/>
      <c r="V15220"/>
    </row>
    <row r="15221" spans="1:22" s="1" customFormat="1" ht="15.75" x14ac:dyDescent="0.25">
      <c r="A15221" s="22"/>
      <c r="B15221" s="22"/>
      <c r="G15221" s="23"/>
      <c r="V15221"/>
    </row>
    <row r="15222" spans="1:22" s="1" customFormat="1" ht="15.75" x14ac:dyDescent="0.25">
      <c r="A15222" s="22"/>
      <c r="B15222" s="22"/>
      <c r="G15222" s="23"/>
      <c r="V15222"/>
    </row>
    <row r="15223" spans="1:22" s="1" customFormat="1" ht="15.75" x14ac:dyDescent="0.25">
      <c r="A15223" s="22"/>
      <c r="B15223" s="22"/>
      <c r="G15223" s="23"/>
      <c r="V15223"/>
    </row>
    <row r="15224" spans="1:22" s="1" customFormat="1" ht="15.75" x14ac:dyDescent="0.25">
      <c r="A15224" s="22"/>
      <c r="B15224" s="22"/>
      <c r="G15224" s="23"/>
      <c r="V15224"/>
    </row>
    <row r="15225" spans="1:22" s="1" customFormat="1" ht="15.75" x14ac:dyDescent="0.25">
      <c r="A15225" s="22"/>
      <c r="B15225" s="22"/>
      <c r="G15225" s="23"/>
      <c r="V15225"/>
    </row>
    <row r="15226" spans="1:22" s="1" customFormat="1" ht="15.75" x14ac:dyDescent="0.25">
      <c r="A15226" s="22"/>
      <c r="B15226" s="22"/>
      <c r="G15226" s="23"/>
      <c r="V15226"/>
    </row>
    <row r="15227" spans="1:22" s="1" customFormat="1" ht="15.75" x14ac:dyDescent="0.25">
      <c r="A15227" s="22"/>
      <c r="B15227" s="22"/>
      <c r="G15227" s="23"/>
      <c r="V15227"/>
    </row>
    <row r="15228" spans="1:22" s="1" customFormat="1" ht="15.75" x14ac:dyDescent="0.25">
      <c r="A15228" s="22"/>
      <c r="B15228" s="22"/>
      <c r="G15228" s="23"/>
      <c r="V15228"/>
    </row>
    <row r="15229" spans="1:22" s="1" customFormat="1" ht="15.75" x14ac:dyDescent="0.25">
      <c r="A15229" s="22"/>
      <c r="B15229" s="22"/>
      <c r="G15229" s="23"/>
      <c r="V15229"/>
    </row>
    <row r="15230" spans="1:22" s="1" customFormat="1" ht="15.75" x14ac:dyDescent="0.25">
      <c r="A15230" s="22"/>
      <c r="B15230" s="22"/>
      <c r="G15230" s="23"/>
      <c r="V15230"/>
    </row>
    <row r="15231" spans="1:22" s="1" customFormat="1" ht="15.75" x14ac:dyDescent="0.25">
      <c r="A15231" s="22"/>
      <c r="B15231" s="22"/>
      <c r="G15231" s="23"/>
      <c r="V15231"/>
    </row>
    <row r="15232" spans="1:22" s="1" customFormat="1" ht="15.75" x14ac:dyDescent="0.25">
      <c r="A15232" s="22"/>
      <c r="B15232" s="22"/>
      <c r="G15232" s="23"/>
      <c r="V15232"/>
    </row>
    <row r="15233" spans="1:22" s="1" customFormat="1" ht="15.75" x14ac:dyDescent="0.25">
      <c r="A15233" s="22"/>
      <c r="B15233" s="22"/>
      <c r="G15233" s="23"/>
      <c r="V15233"/>
    </row>
    <row r="15234" spans="1:22" s="1" customFormat="1" ht="15.75" x14ac:dyDescent="0.25">
      <c r="A15234" s="22"/>
      <c r="B15234" s="22"/>
      <c r="G15234" s="23"/>
      <c r="V15234"/>
    </row>
    <row r="15235" spans="1:22" s="1" customFormat="1" ht="15.75" x14ac:dyDescent="0.25">
      <c r="A15235" s="22"/>
      <c r="B15235" s="22"/>
      <c r="G15235" s="23"/>
      <c r="V15235"/>
    </row>
    <row r="15236" spans="1:22" s="1" customFormat="1" ht="15.75" x14ac:dyDescent="0.25">
      <c r="A15236" s="22"/>
      <c r="B15236" s="22"/>
      <c r="G15236" s="23"/>
      <c r="V15236"/>
    </row>
    <row r="15237" spans="1:22" s="1" customFormat="1" ht="15.75" x14ac:dyDescent="0.25">
      <c r="A15237" s="22"/>
      <c r="B15237" s="22"/>
      <c r="G15237" s="23"/>
      <c r="V15237"/>
    </row>
    <row r="15238" spans="1:22" s="1" customFormat="1" ht="15.75" x14ac:dyDescent="0.25">
      <c r="A15238" s="22"/>
      <c r="B15238" s="22"/>
      <c r="G15238" s="23"/>
      <c r="V15238"/>
    </row>
    <row r="15239" spans="1:22" s="1" customFormat="1" ht="15.75" x14ac:dyDescent="0.25">
      <c r="A15239" s="22"/>
      <c r="B15239" s="22"/>
      <c r="G15239" s="23"/>
      <c r="V15239"/>
    </row>
    <row r="15240" spans="1:22" s="1" customFormat="1" ht="15.75" x14ac:dyDescent="0.25">
      <c r="A15240" s="22"/>
      <c r="B15240" s="22"/>
      <c r="G15240" s="23"/>
      <c r="V15240"/>
    </row>
    <row r="15241" spans="1:22" s="1" customFormat="1" ht="15.75" x14ac:dyDescent="0.25">
      <c r="A15241" s="22"/>
      <c r="B15241" s="22"/>
      <c r="G15241" s="23"/>
      <c r="V15241"/>
    </row>
    <row r="15242" spans="1:22" s="1" customFormat="1" ht="15.75" x14ac:dyDescent="0.25">
      <c r="A15242" s="22"/>
      <c r="B15242" s="22"/>
      <c r="G15242" s="23"/>
      <c r="V15242"/>
    </row>
    <row r="15243" spans="1:22" s="1" customFormat="1" ht="15.75" x14ac:dyDescent="0.25">
      <c r="A15243" s="22"/>
      <c r="B15243" s="22"/>
      <c r="G15243" s="23"/>
      <c r="V15243"/>
    </row>
    <row r="15244" spans="1:22" s="1" customFormat="1" ht="15.75" x14ac:dyDescent="0.25">
      <c r="A15244" s="22"/>
      <c r="B15244" s="22"/>
      <c r="G15244" s="23"/>
      <c r="V15244"/>
    </row>
    <row r="15245" spans="1:22" s="1" customFormat="1" ht="15.75" x14ac:dyDescent="0.25">
      <c r="A15245" s="22"/>
      <c r="B15245" s="22"/>
      <c r="G15245" s="23"/>
      <c r="V15245"/>
    </row>
    <row r="15246" spans="1:22" s="1" customFormat="1" ht="15.75" x14ac:dyDescent="0.25">
      <c r="A15246" s="22"/>
      <c r="B15246" s="22"/>
      <c r="G15246" s="23"/>
      <c r="V15246"/>
    </row>
    <row r="15247" spans="1:22" s="1" customFormat="1" ht="15.75" x14ac:dyDescent="0.25">
      <c r="A15247" s="22"/>
      <c r="B15247" s="22"/>
      <c r="G15247" s="23"/>
      <c r="V15247"/>
    </row>
    <row r="15248" spans="1:22" s="1" customFormat="1" ht="15.75" x14ac:dyDescent="0.25">
      <c r="A15248" s="22"/>
      <c r="B15248" s="22"/>
      <c r="G15248" s="23"/>
      <c r="V15248"/>
    </row>
    <row r="15249" spans="1:22" s="1" customFormat="1" ht="15.75" x14ac:dyDescent="0.25">
      <c r="A15249" s="22"/>
      <c r="B15249" s="22"/>
      <c r="G15249" s="23"/>
      <c r="V15249"/>
    </row>
    <row r="15250" spans="1:22" s="1" customFormat="1" ht="15.75" x14ac:dyDescent="0.25">
      <c r="A15250" s="22"/>
      <c r="B15250" s="22"/>
      <c r="G15250" s="23"/>
      <c r="V15250"/>
    </row>
    <row r="15251" spans="1:22" s="1" customFormat="1" ht="15.75" x14ac:dyDescent="0.25">
      <c r="A15251" s="22"/>
      <c r="B15251" s="22"/>
      <c r="G15251" s="23"/>
      <c r="V15251"/>
    </row>
    <row r="15252" spans="1:22" s="1" customFormat="1" ht="15.75" x14ac:dyDescent="0.25">
      <c r="A15252" s="22"/>
      <c r="B15252" s="22"/>
      <c r="G15252" s="23"/>
      <c r="V15252"/>
    </row>
    <row r="15253" spans="1:22" s="1" customFormat="1" ht="15.75" x14ac:dyDescent="0.25">
      <c r="A15253" s="22"/>
      <c r="B15253" s="22"/>
      <c r="G15253" s="23"/>
      <c r="V15253"/>
    </row>
    <row r="15254" spans="1:22" s="1" customFormat="1" ht="15.75" x14ac:dyDescent="0.25">
      <c r="A15254" s="22"/>
      <c r="B15254" s="22"/>
      <c r="G15254" s="23"/>
      <c r="V15254"/>
    </row>
    <row r="15255" spans="1:22" s="1" customFormat="1" ht="15.75" x14ac:dyDescent="0.25">
      <c r="A15255" s="22"/>
      <c r="B15255" s="22"/>
      <c r="G15255" s="23"/>
      <c r="V15255"/>
    </row>
    <row r="15256" spans="1:22" s="1" customFormat="1" ht="15.75" x14ac:dyDescent="0.25">
      <c r="A15256" s="22"/>
      <c r="B15256" s="22"/>
      <c r="G15256" s="23"/>
      <c r="V15256"/>
    </row>
    <row r="15257" spans="1:22" s="1" customFormat="1" ht="15.75" x14ac:dyDescent="0.25">
      <c r="A15257" s="22"/>
      <c r="B15257" s="22"/>
      <c r="G15257" s="23"/>
      <c r="V15257"/>
    </row>
    <row r="15258" spans="1:22" s="1" customFormat="1" ht="15.75" x14ac:dyDescent="0.25">
      <c r="A15258" s="22"/>
      <c r="B15258" s="22"/>
      <c r="G15258" s="23"/>
      <c r="V15258"/>
    </row>
    <row r="15259" spans="1:22" s="1" customFormat="1" ht="15.75" x14ac:dyDescent="0.25">
      <c r="A15259" s="22"/>
      <c r="B15259" s="22"/>
      <c r="G15259" s="23"/>
      <c r="V15259"/>
    </row>
    <row r="15260" spans="1:22" s="1" customFormat="1" ht="15.75" x14ac:dyDescent="0.25">
      <c r="A15260" s="22"/>
      <c r="B15260" s="22"/>
      <c r="G15260" s="23"/>
      <c r="V15260"/>
    </row>
    <row r="15261" spans="1:22" s="1" customFormat="1" ht="15.75" x14ac:dyDescent="0.25">
      <c r="A15261" s="22"/>
      <c r="B15261" s="22"/>
      <c r="G15261" s="23"/>
      <c r="V15261"/>
    </row>
    <row r="15262" spans="1:22" s="1" customFormat="1" ht="15.75" x14ac:dyDescent="0.25">
      <c r="A15262" s="22"/>
      <c r="B15262" s="22"/>
      <c r="G15262" s="23"/>
      <c r="V15262"/>
    </row>
    <row r="15263" spans="1:22" s="1" customFormat="1" ht="15.75" x14ac:dyDescent="0.25">
      <c r="A15263" s="22"/>
      <c r="B15263" s="22"/>
      <c r="G15263" s="23"/>
      <c r="V15263"/>
    </row>
    <row r="15264" spans="1:22" s="1" customFormat="1" ht="15.75" x14ac:dyDescent="0.25">
      <c r="A15264" s="22"/>
      <c r="B15264" s="22"/>
      <c r="G15264" s="23"/>
      <c r="V15264"/>
    </row>
    <row r="15265" spans="1:22" s="1" customFormat="1" ht="15.75" x14ac:dyDescent="0.25">
      <c r="A15265" s="22"/>
      <c r="B15265" s="22"/>
      <c r="G15265" s="23"/>
      <c r="V15265"/>
    </row>
    <row r="15266" spans="1:22" s="1" customFormat="1" ht="15.75" x14ac:dyDescent="0.25">
      <c r="A15266" s="22"/>
      <c r="B15266" s="22"/>
      <c r="G15266" s="23"/>
      <c r="V15266"/>
    </row>
    <row r="15267" spans="1:22" s="1" customFormat="1" ht="15.75" x14ac:dyDescent="0.25">
      <c r="A15267" s="22"/>
      <c r="B15267" s="22"/>
      <c r="G15267" s="23"/>
      <c r="V15267"/>
    </row>
    <row r="15268" spans="1:22" s="1" customFormat="1" ht="15.75" x14ac:dyDescent="0.25">
      <c r="A15268" s="22"/>
      <c r="B15268" s="22"/>
      <c r="G15268" s="23"/>
      <c r="V15268"/>
    </row>
    <row r="15269" spans="1:22" s="1" customFormat="1" ht="15.75" x14ac:dyDescent="0.25">
      <c r="A15269" s="22"/>
      <c r="B15269" s="22"/>
      <c r="G15269" s="23"/>
      <c r="V15269"/>
    </row>
    <row r="15270" spans="1:22" s="1" customFormat="1" ht="15.75" x14ac:dyDescent="0.25">
      <c r="A15270" s="22"/>
      <c r="B15270" s="22"/>
      <c r="G15270" s="23"/>
      <c r="V15270"/>
    </row>
    <row r="15271" spans="1:22" s="1" customFormat="1" ht="15.75" x14ac:dyDescent="0.25">
      <c r="A15271" s="22"/>
      <c r="B15271" s="22"/>
      <c r="G15271" s="23"/>
      <c r="V15271"/>
    </row>
    <row r="15272" spans="1:22" s="1" customFormat="1" ht="15.75" x14ac:dyDescent="0.25">
      <c r="A15272" s="22"/>
      <c r="B15272" s="22"/>
      <c r="G15272" s="23"/>
      <c r="V15272"/>
    </row>
    <row r="15273" spans="1:22" s="1" customFormat="1" ht="15.75" x14ac:dyDescent="0.25">
      <c r="A15273" s="22"/>
      <c r="B15273" s="22"/>
      <c r="G15273" s="23"/>
      <c r="V15273"/>
    </row>
    <row r="15274" spans="1:22" s="1" customFormat="1" ht="15.75" x14ac:dyDescent="0.25">
      <c r="A15274" s="22"/>
      <c r="B15274" s="22"/>
      <c r="G15274" s="23"/>
      <c r="V15274"/>
    </row>
    <row r="15275" spans="1:22" s="1" customFormat="1" ht="15.75" x14ac:dyDescent="0.25">
      <c r="A15275" s="22"/>
      <c r="B15275" s="22"/>
      <c r="G15275" s="23"/>
      <c r="V15275"/>
    </row>
    <row r="15276" spans="1:22" s="1" customFormat="1" ht="15.75" x14ac:dyDescent="0.25">
      <c r="A15276" s="22"/>
      <c r="B15276" s="22"/>
      <c r="G15276" s="23"/>
      <c r="V15276"/>
    </row>
    <row r="15277" spans="1:22" s="1" customFormat="1" ht="15.75" x14ac:dyDescent="0.25">
      <c r="A15277" s="22"/>
      <c r="B15277" s="22"/>
      <c r="G15277" s="23"/>
      <c r="V15277"/>
    </row>
    <row r="15278" spans="1:22" s="1" customFormat="1" ht="15.75" x14ac:dyDescent="0.25">
      <c r="A15278" s="22"/>
      <c r="B15278" s="22"/>
      <c r="G15278" s="23"/>
      <c r="V15278"/>
    </row>
    <row r="15279" spans="1:22" s="1" customFormat="1" ht="15.75" x14ac:dyDescent="0.25">
      <c r="A15279" s="22"/>
      <c r="B15279" s="22"/>
      <c r="G15279" s="23"/>
      <c r="V15279"/>
    </row>
    <row r="15280" spans="1:22" s="1" customFormat="1" ht="15.75" x14ac:dyDescent="0.25">
      <c r="A15280" s="22"/>
      <c r="B15280" s="22"/>
      <c r="G15280" s="23"/>
      <c r="V15280"/>
    </row>
    <row r="15281" spans="1:22" s="1" customFormat="1" ht="15.75" x14ac:dyDescent="0.25">
      <c r="A15281" s="22"/>
      <c r="B15281" s="22"/>
      <c r="G15281" s="23"/>
      <c r="V15281"/>
    </row>
    <row r="15282" spans="1:22" s="1" customFormat="1" ht="15.75" x14ac:dyDescent="0.25">
      <c r="A15282" s="22"/>
      <c r="B15282" s="22"/>
      <c r="G15282" s="23"/>
      <c r="V15282"/>
    </row>
    <row r="15283" spans="1:22" s="1" customFormat="1" ht="15.75" x14ac:dyDescent="0.25">
      <c r="A15283" s="22"/>
      <c r="B15283" s="22"/>
      <c r="G15283" s="23"/>
      <c r="V15283"/>
    </row>
    <row r="15284" spans="1:22" s="1" customFormat="1" ht="15.75" x14ac:dyDescent="0.25">
      <c r="A15284" s="22"/>
      <c r="B15284" s="22"/>
      <c r="G15284" s="23"/>
      <c r="V15284"/>
    </row>
    <row r="15285" spans="1:22" s="1" customFormat="1" ht="15.75" x14ac:dyDescent="0.25">
      <c r="A15285" s="22"/>
      <c r="B15285" s="22"/>
      <c r="G15285" s="23"/>
      <c r="V15285"/>
    </row>
    <row r="15286" spans="1:22" s="1" customFormat="1" ht="15.75" x14ac:dyDescent="0.25">
      <c r="A15286" s="22"/>
      <c r="B15286" s="22"/>
      <c r="G15286" s="23"/>
      <c r="V15286"/>
    </row>
    <row r="15287" spans="1:22" s="1" customFormat="1" ht="15.75" x14ac:dyDescent="0.25">
      <c r="A15287" s="22"/>
      <c r="B15287" s="22"/>
      <c r="G15287" s="23"/>
      <c r="V15287"/>
    </row>
    <row r="15288" spans="1:22" s="1" customFormat="1" ht="15.75" x14ac:dyDescent="0.25">
      <c r="A15288" s="22"/>
      <c r="B15288" s="22"/>
      <c r="G15288" s="23"/>
      <c r="V15288"/>
    </row>
    <row r="15289" spans="1:22" s="1" customFormat="1" ht="15.75" x14ac:dyDescent="0.25">
      <c r="A15289" s="22"/>
      <c r="B15289" s="22"/>
      <c r="G15289" s="23"/>
      <c r="V15289"/>
    </row>
    <row r="15290" spans="1:22" s="1" customFormat="1" ht="15.75" x14ac:dyDescent="0.25">
      <c r="A15290" s="22"/>
      <c r="B15290" s="22"/>
      <c r="G15290" s="23"/>
      <c r="V15290"/>
    </row>
    <row r="15291" spans="1:22" s="1" customFormat="1" ht="15.75" x14ac:dyDescent="0.25">
      <c r="A15291" s="22"/>
      <c r="B15291" s="22"/>
      <c r="G15291" s="23"/>
      <c r="V15291"/>
    </row>
    <row r="15292" spans="1:22" s="1" customFormat="1" ht="15.75" x14ac:dyDescent="0.25">
      <c r="A15292" s="22"/>
      <c r="B15292" s="22"/>
      <c r="G15292" s="23"/>
      <c r="V15292"/>
    </row>
    <row r="15293" spans="1:22" s="1" customFormat="1" ht="15.75" x14ac:dyDescent="0.25">
      <c r="A15293" s="22"/>
      <c r="B15293" s="22"/>
      <c r="G15293" s="23"/>
      <c r="V15293"/>
    </row>
    <row r="15294" spans="1:22" s="1" customFormat="1" ht="15.75" x14ac:dyDescent="0.25">
      <c r="A15294" s="22"/>
      <c r="B15294" s="22"/>
      <c r="G15294" s="23"/>
      <c r="V15294"/>
    </row>
    <row r="15295" spans="1:22" s="1" customFormat="1" ht="15.75" x14ac:dyDescent="0.25">
      <c r="A15295" s="22"/>
      <c r="B15295" s="22"/>
      <c r="G15295" s="23"/>
      <c r="V15295"/>
    </row>
    <row r="15296" spans="1:22" s="1" customFormat="1" ht="15.75" x14ac:dyDescent="0.25">
      <c r="A15296" s="22"/>
      <c r="B15296" s="22"/>
      <c r="G15296" s="23"/>
      <c r="V15296"/>
    </row>
    <row r="15297" spans="1:22" s="1" customFormat="1" ht="15.75" x14ac:dyDescent="0.25">
      <c r="A15297" s="22"/>
      <c r="B15297" s="22"/>
      <c r="G15297" s="23"/>
      <c r="V15297"/>
    </row>
    <row r="15298" spans="1:22" s="1" customFormat="1" ht="15.75" x14ac:dyDescent="0.25">
      <c r="A15298" s="22"/>
      <c r="B15298" s="22"/>
      <c r="G15298" s="23"/>
      <c r="V15298"/>
    </row>
    <row r="15299" spans="1:22" s="1" customFormat="1" ht="15.75" x14ac:dyDescent="0.25">
      <c r="A15299" s="22"/>
      <c r="B15299" s="22"/>
      <c r="G15299" s="23"/>
      <c r="V15299"/>
    </row>
    <row r="15300" spans="1:22" s="1" customFormat="1" ht="15.75" x14ac:dyDescent="0.25">
      <c r="A15300" s="22"/>
      <c r="B15300" s="22"/>
      <c r="G15300" s="23"/>
      <c r="V15300"/>
    </row>
    <row r="15301" spans="1:22" s="1" customFormat="1" ht="15.75" x14ac:dyDescent="0.25">
      <c r="A15301" s="22"/>
      <c r="B15301" s="22"/>
      <c r="G15301" s="23"/>
      <c r="V15301"/>
    </row>
    <row r="15302" spans="1:22" s="1" customFormat="1" ht="15.75" x14ac:dyDescent="0.25">
      <c r="A15302" s="22"/>
      <c r="B15302" s="22"/>
      <c r="G15302" s="23"/>
      <c r="V15302"/>
    </row>
    <row r="15303" spans="1:22" s="1" customFormat="1" ht="15.75" x14ac:dyDescent="0.25">
      <c r="A15303" s="22"/>
      <c r="B15303" s="22"/>
      <c r="G15303" s="23"/>
      <c r="V15303"/>
    </row>
    <row r="15304" spans="1:22" s="1" customFormat="1" ht="15.75" x14ac:dyDescent="0.25">
      <c r="A15304" s="22"/>
      <c r="B15304" s="22"/>
      <c r="G15304" s="23"/>
      <c r="V15304"/>
    </row>
    <row r="15305" spans="1:22" s="1" customFormat="1" ht="15.75" x14ac:dyDescent="0.25">
      <c r="A15305" s="22"/>
      <c r="B15305" s="22"/>
      <c r="G15305" s="23"/>
      <c r="V15305"/>
    </row>
    <row r="15306" spans="1:22" s="1" customFormat="1" ht="15.75" x14ac:dyDescent="0.25">
      <c r="A15306" s="22"/>
      <c r="B15306" s="22"/>
      <c r="G15306" s="23"/>
      <c r="V15306"/>
    </row>
    <row r="15307" spans="1:22" s="1" customFormat="1" ht="15.75" x14ac:dyDescent="0.25">
      <c r="A15307" s="22"/>
      <c r="B15307" s="22"/>
      <c r="G15307" s="23"/>
      <c r="V15307"/>
    </row>
    <row r="15308" spans="1:22" s="1" customFormat="1" ht="15.75" x14ac:dyDescent="0.25">
      <c r="A15308" s="22"/>
      <c r="B15308" s="22"/>
      <c r="G15308" s="23"/>
      <c r="V15308"/>
    </row>
    <row r="15309" spans="1:22" s="1" customFormat="1" ht="15.75" x14ac:dyDescent="0.25">
      <c r="A15309" s="22"/>
      <c r="B15309" s="22"/>
      <c r="G15309" s="23"/>
      <c r="V15309"/>
    </row>
    <row r="15310" spans="1:22" s="1" customFormat="1" ht="15.75" x14ac:dyDescent="0.25">
      <c r="A15310" s="22"/>
      <c r="B15310" s="22"/>
      <c r="G15310" s="23"/>
      <c r="V15310"/>
    </row>
    <row r="15311" spans="1:22" s="1" customFormat="1" ht="15.75" x14ac:dyDescent="0.25">
      <c r="A15311" s="22"/>
      <c r="B15311" s="22"/>
      <c r="G15311" s="23"/>
      <c r="V15311"/>
    </row>
    <row r="15312" spans="1:22" s="1" customFormat="1" ht="15.75" x14ac:dyDescent="0.25">
      <c r="A15312" s="22"/>
      <c r="B15312" s="22"/>
      <c r="G15312" s="23"/>
      <c r="V15312"/>
    </row>
    <row r="15313" spans="1:22" s="1" customFormat="1" ht="15.75" x14ac:dyDescent="0.25">
      <c r="A15313" s="22"/>
      <c r="B15313" s="22"/>
      <c r="G15313" s="23"/>
      <c r="V15313"/>
    </row>
    <row r="15314" spans="1:22" s="1" customFormat="1" ht="15.75" x14ac:dyDescent="0.25">
      <c r="A15314" s="22"/>
      <c r="B15314" s="22"/>
      <c r="G15314" s="23"/>
      <c r="V15314"/>
    </row>
    <row r="15315" spans="1:22" s="1" customFormat="1" ht="15.75" x14ac:dyDescent="0.25">
      <c r="A15315" s="22"/>
      <c r="B15315" s="22"/>
      <c r="G15315" s="23"/>
      <c r="V15315"/>
    </row>
    <row r="15316" spans="1:22" s="1" customFormat="1" ht="15.75" x14ac:dyDescent="0.25">
      <c r="A15316" s="22"/>
      <c r="B15316" s="22"/>
      <c r="G15316" s="23"/>
      <c r="V15316"/>
    </row>
    <row r="15317" spans="1:22" s="1" customFormat="1" ht="15.75" x14ac:dyDescent="0.25">
      <c r="A15317" s="22"/>
      <c r="B15317" s="22"/>
      <c r="G15317" s="23"/>
      <c r="V15317"/>
    </row>
    <row r="15318" spans="1:22" s="1" customFormat="1" ht="15.75" x14ac:dyDescent="0.25">
      <c r="A15318" s="22"/>
      <c r="B15318" s="22"/>
      <c r="G15318" s="23"/>
      <c r="V15318"/>
    </row>
    <row r="15319" spans="1:22" s="1" customFormat="1" ht="15.75" x14ac:dyDescent="0.25">
      <c r="A15319" s="22"/>
      <c r="B15319" s="22"/>
      <c r="G15319" s="23"/>
      <c r="V15319"/>
    </row>
    <row r="15320" spans="1:22" s="1" customFormat="1" ht="15.75" x14ac:dyDescent="0.25">
      <c r="A15320" s="22"/>
      <c r="B15320" s="22"/>
      <c r="G15320" s="23"/>
      <c r="V15320"/>
    </row>
    <row r="15321" spans="1:22" s="1" customFormat="1" ht="15.75" x14ac:dyDescent="0.25">
      <c r="A15321" s="22"/>
      <c r="B15321" s="22"/>
      <c r="G15321" s="23"/>
      <c r="V15321"/>
    </row>
    <row r="15322" spans="1:22" s="1" customFormat="1" ht="15.75" x14ac:dyDescent="0.25">
      <c r="A15322" s="22"/>
      <c r="B15322" s="22"/>
      <c r="G15322" s="23"/>
      <c r="V15322"/>
    </row>
    <row r="15323" spans="1:22" s="1" customFormat="1" ht="15.75" x14ac:dyDescent="0.25">
      <c r="A15323" s="22"/>
      <c r="B15323" s="22"/>
      <c r="G15323" s="23"/>
      <c r="V15323"/>
    </row>
    <row r="15324" spans="1:22" s="1" customFormat="1" ht="15.75" x14ac:dyDescent="0.25">
      <c r="A15324" s="22"/>
      <c r="B15324" s="22"/>
      <c r="G15324" s="23"/>
      <c r="V15324"/>
    </row>
    <row r="15325" spans="1:22" s="1" customFormat="1" ht="15.75" x14ac:dyDescent="0.25">
      <c r="A15325" s="22"/>
      <c r="B15325" s="22"/>
      <c r="G15325" s="23"/>
      <c r="V15325"/>
    </row>
    <row r="15326" spans="1:22" s="1" customFormat="1" ht="15.75" x14ac:dyDescent="0.25">
      <c r="A15326" s="22"/>
      <c r="B15326" s="22"/>
      <c r="G15326" s="23"/>
      <c r="V15326"/>
    </row>
    <row r="15327" spans="1:22" s="1" customFormat="1" ht="15.75" x14ac:dyDescent="0.25">
      <c r="A15327" s="22"/>
      <c r="B15327" s="22"/>
      <c r="G15327" s="23"/>
      <c r="V15327"/>
    </row>
    <row r="15328" spans="1:22" s="1" customFormat="1" ht="15.75" x14ac:dyDescent="0.25">
      <c r="A15328" s="22"/>
      <c r="B15328" s="22"/>
      <c r="G15328" s="23"/>
      <c r="V15328"/>
    </row>
    <row r="15329" spans="1:22" s="1" customFormat="1" ht="15.75" x14ac:dyDescent="0.25">
      <c r="A15329" s="22"/>
      <c r="B15329" s="22"/>
      <c r="G15329" s="23"/>
      <c r="V15329"/>
    </row>
    <row r="15330" spans="1:22" s="1" customFormat="1" ht="15.75" x14ac:dyDescent="0.25">
      <c r="A15330" s="22"/>
      <c r="B15330" s="22"/>
      <c r="G15330" s="23"/>
      <c r="V15330"/>
    </row>
    <row r="15331" spans="1:22" s="1" customFormat="1" ht="15.75" x14ac:dyDescent="0.25">
      <c r="A15331" s="22"/>
      <c r="B15331" s="22"/>
      <c r="G15331" s="23"/>
      <c r="V15331"/>
    </row>
    <row r="15332" spans="1:22" s="1" customFormat="1" ht="15.75" x14ac:dyDescent="0.25">
      <c r="A15332" s="22"/>
      <c r="B15332" s="22"/>
      <c r="G15332" s="23"/>
      <c r="V15332"/>
    </row>
    <row r="15333" spans="1:22" s="1" customFormat="1" ht="15.75" x14ac:dyDescent="0.25">
      <c r="A15333" s="22"/>
      <c r="B15333" s="22"/>
      <c r="G15333" s="23"/>
      <c r="V15333"/>
    </row>
    <row r="15334" spans="1:22" s="1" customFormat="1" ht="15.75" x14ac:dyDescent="0.25">
      <c r="A15334" s="22"/>
      <c r="B15334" s="22"/>
      <c r="G15334" s="23"/>
      <c r="V15334"/>
    </row>
    <row r="15335" spans="1:22" s="1" customFormat="1" ht="15.75" x14ac:dyDescent="0.25">
      <c r="A15335" s="22"/>
      <c r="B15335" s="22"/>
      <c r="G15335" s="23"/>
      <c r="V15335"/>
    </row>
    <row r="15336" spans="1:22" s="1" customFormat="1" ht="15.75" x14ac:dyDescent="0.25">
      <c r="A15336" s="22"/>
      <c r="B15336" s="22"/>
      <c r="G15336" s="23"/>
      <c r="V15336"/>
    </row>
    <row r="15337" spans="1:22" s="1" customFormat="1" ht="15.75" x14ac:dyDescent="0.25">
      <c r="A15337" s="22"/>
      <c r="B15337" s="22"/>
      <c r="G15337" s="23"/>
      <c r="V15337"/>
    </row>
    <row r="15338" spans="1:22" s="1" customFormat="1" ht="15.75" x14ac:dyDescent="0.25">
      <c r="A15338" s="22"/>
      <c r="B15338" s="22"/>
      <c r="G15338" s="23"/>
      <c r="V15338"/>
    </row>
    <row r="15339" spans="1:22" s="1" customFormat="1" ht="15.75" x14ac:dyDescent="0.25">
      <c r="A15339" s="22"/>
      <c r="B15339" s="22"/>
      <c r="G15339" s="23"/>
      <c r="V15339"/>
    </row>
    <row r="15340" spans="1:22" s="1" customFormat="1" ht="15.75" x14ac:dyDescent="0.25">
      <c r="A15340" s="22"/>
      <c r="B15340" s="22"/>
      <c r="G15340" s="23"/>
      <c r="V15340"/>
    </row>
    <row r="15341" spans="1:22" s="1" customFormat="1" ht="15.75" x14ac:dyDescent="0.25">
      <c r="A15341" s="22"/>
      <c r="B15341" s="22"/>
      <c r="G15341" s="23"/>
      <c r="V15341"/>
    </row>
    <row r="15342" spans="1:22" s="1" customFormat="1" ht="15.75" x14ac:dyDescent="0.25">
      <c r="A15342" s="22"/>
      <c r="B15342" s="22"/>
      <c r="G15342" s="23"/>
      <c r="V15342"/>
    </row>
    <row r="15343" spans="1:22" s="1" customFormat="1" ht="15.75" x14ac:dyDescent="0.25">
      <c r="A15343" s="22"/>
      <c r="B15343" s="22"/>
      <c r="G15343" s="23"/>
      <c r="V15343"/>
    </row>
    <row r="15344" spans="1:22" s="1" customFormat="1" ht="15.75" x14ac:dyDescent="0.25">
      <c r="A15344" s="22"/>
      <c r="B15344" s="22"/>
      <c r="G15344" s="23"/>
      <c r="V15344"/>
    </row>
    <row r="15345" spans="1:22" s="1" customFormat="1" ht="15.75" x14ac:dyDescent="0.25">
      <c r="A15345" s="22"/>
      <c r="B15345" s="22"/>
      <c r="G15345" s="23"/>
      <c r="V15345"/>
    </row>
    <row r="15346" spans="1:22" s="1" customFormat="1" ht="15.75" x14ac:dyDescent="0.25">
      <c r="A15346" s="22"/>
      <c r="B15346" s="22"/>
      <c r="G15346" s="23"/>
      <c r="V15346"/>
    </row>
    <row r="15347" spans="1:22" s="1" customFormat="1" ht="15.75" x14ac:dyDescent="0.25">
      <c r="A15347" s="22"/>
      <c r="B15347" s="22"/>
      <c r="G15347" s="23"/>
      <c r="V15347"/>
    </row>
    <row r="15348" spans="1:22" s="1" customFormat="1" ht="15.75" x14ac:dyDescent="0.25">
      <c r="A15348" s="22"/>
      <c r="B15348" s="22"/>
      <c r="G15348" s="23"/>
      <c r="V15348"/>
    </row>
    <row r="15349" spans="1:22" s="1" customFormat="1" ht="15.75" x14ac:dyDescent="0.25">
      <c r="A15349" s="22"/>
      <c r="B15349" s="22"/>
      <c r="G15349" s="23"/>
      <c r="V15349"/>
    </row>
    <row r="15350" spans="1:22" s="1" customFormat="1" ht="15.75" x14ac:dyDescent="0.25">
      <c r="A15350" s="22"/>
      <c r="B15350" s="22"/>
      <c r="G15350" s="23"/>
      <c r="V15350"/>
    </row>
    <row r="15351" spans="1:22" s="1" customFormat="1" ht="15.75" x14ac:dyDescent="0.25">
      <c r="A15351" s="22"/>
      <c r="B15351" s="22"/>
      <c r="G15351" s="23"/>
      <c r="V15351"/>
    </row>
    <row r="15352" spans="1:22" s="1" customFormat="1" ht="15.75" x14ac:dyDescent="0.25">
      <c r="A15352" s="22"/>
      <c r="B15352" s="22"/>
      <c r="G15352" s="23"/>
      <c r="V15352"/>
    </row>
    <row r="15353" spans="1:22" s="1" customFormat="1" ht="15.75" x14ac:dyDescent="0.25">
      <c r="A15353" s="22"/>
      <c r="B15353" s="22"/>
      <c r="G15353" s="23"/>
      <c r="V15353"/>
    </row>
    <row r="15354" spans="1:22" s="1" customFormat="1" ht="15.75" x14ac:dyDescent="0.25">
      <c r="A15354" s="22"/>
      <c r="B15354" s="22"/>
      <c r="G15354" s="23"/>
      <c r="V15354"/>
    </row>
    <row r="15355" spans="1:22" s="1" customFormat="1" ht="15.75" x14ac:dyDescent="0.25">
      <c r="A15355" s="22"/>
      <c r="B15355" s="22"/>
      <c r="G15355" s="23"/>
      <c r="V15355"/>
    </row>
    <row r="15356" spans="1:22" s="1" customFormat="1" ht="15.75" x14ac:dyDescent="0.25">
      <c r="A15356" s="22"/>
      <c r="B15356" s="22"/>
      <c r="G15356" s="23"/>
      <c r="V15356"/>
    </row>
    <row r="15357" spans="1:22" s="1" customFormat="1" ht="15.75" x14ac:dyDescent="0.25">
      <c r="A15357" s="22"/>
      <c r="B15357" s="22"/>
      <c r="G15357" s="23"/>
      <c r="V15357"/>
    </row>
    <row r="15358" spans="1:22" s="1" customFormat="1" ht="15.75" x14ac:dyDescent="0.25">
      <c r="A15358" s="22"/>
      <c r="B15358" s="22"/>
      <c r="G15358" s="23"/>
      <c r="V15358"/>
    </row>
    <row r="15359" spans="1:22" s="1" customFormat="1" ht="15.75" x14ac:dyDescent="0.25">
      <c r="A15359" s="22"/>
      <c r="B15359" s="22"/>
      <c r="G15359" s="23"/>
      <c r="V15359"/>
    </row>
    <row r="15360" spans="1:22" s="1" customFormat="1" ht="15.75" x14ac:dyDescent="0.25">
      <c r="A15360" s="22"/>
      <c r="B15360" s="22"/>
      <c r="G15360" s="23"/>
      <c r="V15360"/>
    </row>
    <row r="15361" spans="1:22" s="1" customFormat="1" ht="15.75" x14ac:dyDescent="0.25">
      <c r="A15361" s="22"/>
      <c r="B15361" s="22"/>
      <c r="G15361" s="23"/>
      <c r="V15361"/>
    </row>
    <row r="15362" spans="1:22" s="1" customFormat="1" ht="15.75" x14ac:dyDescent="0.25">
      <c r="A15362" s="22"/>
      <c r="B15362" s="22"/>
      <c r="G15362" s="23"/>
      <c r="V15362"/>
    </row>
    <row r="15363" spans="1:22" s="1" customFormat="1" ht="15.75" x14ac:dyDescent="0.25">
      <c r="A15363" s="22"/>
      <c r="B15363" s="22"/>
      <c r="G15363" s="23"/>
      <c r="V15363"/>
    </row>
    <row r="15364" spans="1:22" s="1" customFormat="1" ht="15.75" x14ac:dyDescent="0.25">
      <c r="A15364" s="22"/>
      <c r="B15364" s="22"/>
      <c r="G15364" s="23"/>
      <c r="V15364"/>
    </row>
    <row r="15365" spans="1:22" s="1" customFormat="1" ht="15.75" x14ac:dyDescent="0.25">
      <c r="A15365" s="22"/>
      <c r="B15365" s="22"/>
      <c r="G15365" s="23"/>
      <c r="V15365"/>
    </row>
    <row r="15366" spans="1:22" s="1" customFormat="1" ht="15.75" x14ac:dyDescent="0.25">
      <c r="A15366" s="22"/>
      <c r="B15366" s="22"/>
      <c r="G15366" s="23"/>
      <c r="V15366"/>
    </row>
    <row r="15367" spans="1:22" s="1" customFormat="1" ht="15.75" x14ac:dyDescent="0.25">
      <c r="A15367" s="22"/>
      <c r="B15367" s="22"/>
      <c r="G15367" s="23"/>
      <c r="V15367"/>
    </row>
    <row r="15368" spans="1:22" s="1" customFormat="1" ht="15.75" x14ac:dyDescent="0.25">
      <c r="A15368" s="22"/>
      <c r="B15368" s="22"/>
      <c r="G15368" s="23"/>
      <c r="V15368"/>
    </row>
    <row r="15369" spans="1:22" s="1" customFormat="1" ht="15.75" x14ac:dyDescent="0.25">
      <c r="A15369" s="22"/>
      <c r="B15369" s="22"/>
      <c r="G15369" s="23"/>
      <c r="V15369"/>
    </row>
    <row r="15370" spans="1:22" s="1" customFormat="1" ht="15.75" x14ac:dyDescent="0.25">
      <c r="A15370" s="22"/>
      <c r="B15370" s="22"/>
      <c r="G15370" s="23"/>
      <c r="V15370"/>
    </row>
    <row r="15371" spans="1:22" s="1" customFormat="1" ht="15.75" x14ac:dyDescent="0.25">
      <c r="A15371" s="22"/>
      <c r="B15371" s="22"/>
      <c r="G15371" s="23"/>
      <c r="V15371"/>
    </row>
    <row r="15372" spans="1:22" s="1" customFormat="1" ht="15.75" x14ac:dyDescent="0.25">
      <c r="A15372" s="22"/>
      <c r="B15372" s="22"/>
      <c r="G15372" s="23"/>
      <c r="V15372"/>
    </row>
    <row r="15373" spans="1:22" s="1" customFormat="1" ht="15.75" x14ac:dyDescent="0.25">
      <c r="A15373" s="22"/>
      <c r="B15373" s="22"/>
      <c r="G15373" s="23"/>
      <c r="V15373"/>
    </row>
    <row r="15374" spans="1:22" s="1" customFormat="1" ht="15.75" x14ac:dyDescent="0.25">
      <c r="A15374" s="22"/>
      <c r="B15374" s="22"/>
      <c r="G15374" s="23"/>
      <c r="V15374"/>
    </row>
    <row r="15375" spans="1:22" s="1" customFormat="1" ht="15.75" x14ac:dyDescent="0.25">
      <c r="A15375" s="22"/>
      <c r="B15375" s="22"/>
      <c r="G15375" s="23"/>
      <c r="V15375"/>
    </row>
    <row r="15376" spans="1:22" s="1" customFormat="1" ht="15.75" x14ac:dyDescent="0.25">
      <c r="A15376" s="22"/>
      <c r="B15376" s="22"/>
      <c r="G15376" s="23"/>
      <c r="V15376"/>
    </row>
    <row r="15377" spans="1:22" s="1" customFormat="1" ht="15.75" x14ac:dyDescent="0.25">
      <c r="A15377" s="22"/>
      <c r="B15377" s="22"/>
      <c r="G15377" s="23"/>
      <c r="V15377"/>
    </row>
    <row r="15378" spans="1:22" s="1" customFormat="1" ht="15.75" x14ac:dyDescent="0.25">
      <c r="A15378" s="22"/>
      <c r="B15378" s="22"/>
      <c r="G15378" s="23"/>
      <c r="V15378"/>
    </row>
    <row r="15379" spans="1:22" s="1" customFormat="1" ht="15.75" x14ac:dyDescent="0.25">
      <c r="A15379" s="22"/>
      <c r="B15379" s="22"/>
      <c r="G15379" s="23"/>
      <c r="V15379"/>
    </row>
    <row r="15380" spans="1:22" s="1" customFormat="1" ht="15.75" x14ac:dyDescent="0.25">
      <c r="A15380" s="22"/>
      <c r="B15380" s="22"/>
      <c r="G15380" s="23"/>
      <c r="V15380"/>
    </row>
    <row r="15381" spans="1:22" s="1" customFormat="1" ht="15.75" x14ac:dyDescent="0.25">
      <c r="A15381" s="22"/>
      <c r="B15381" s="22"/>
      <c r="G15381" s="23"/>
      <c r="V15381"/>
    </row>
    <row r="15382" spans="1:22" s="1" customFormat="1" ht="15.75" x14ac:dyDescent="0.25">
      <c r="A15382" s="22"/>
      <c r="B15382" s="22"/>
      <c r="G15382" s="23"/>
      <c r="V15382"/>
    </row>
    <row r="15383" spans="1:22" s="1" customFormat="1" ht="15.75" x14ac:dyDescent="0.25">
      <c r="A15383" s="22"/>
      <c r="B15383" s="22"/>
      <c r="G15383" s="23"/>
      <c r="V15383"/>
    </row>
    <row r="15384" spans="1:22" s="1" customFormat="1" ht="15.75" x14ac:dyDescent="0.25">
      <c r="A15384" s="22"/>
      <c r="B15384" s="22"/>
      <c r="G15384" s="23"/>
      <c r="V15384"/>
    </row>
    <row r="15385" spans="1:22" s="1" customFormat="1" ht="15.75" x14ac:dyDescent="0.25">
      <c r="A15385" s="22"/>
      <c r="B15385" s="22"/>
      <c r="G15385" s="23"/>
      <c r="V15385"/>
    </row>
    <row r="15386" spans="1:22" s="1" customFormat="1" ht="15.75" x14ac:dyDescent="0.25">
      <c r="A15386" s="22"/>
      <c r="B15386" s="22"/>
      <c r="G15386" s="23"/>
      <c r="V15386"/>
    </row>
    <row r="15387" spans="1:22" s="1" customFormat="1" ht="15.75" x14ac:dyDescent="0.25">
      <c r="A15387" s="22"/>
      <c r="B15387" s="22"/>
      <c r="G15387" s="23"/>
      <c r="V15387"/>
    </row>
    <row r="15388" spans="1:22" s="1" customFormat="1" ht="15.75" x14ac:dyDescent="0.25">
      <c r="A15388" s="22"/>
      <c r="B15388" s="22"/>
      <c r="G15388" s="23"/>
      <c r="V15388"/>
    </row>
    <row r="15389" spans="1:22" s="1" customFormat="1" ht="15.75" x14ac:dyDescent="0.25">
      <c r="A15389" s="22"/>
      <c r="B15389" s="22"/>
      <c r="G15389" s="23"/>
      <c r="V15389"/>
    </row>
    <row r="15390" spans="1:22" s="1" customFormat="1" ht="15.75" x14ac:dyDescent="0.25">
      <c r="A15390" s="22"/>
      <c r="B15390" s="22"/>
      <c r="G15390" s="23"/>
      <c r="V15390"/>
    </row>
    <row r="15391" spans="1:22" s="1" customFormat="1" ht="15.75" x14ac:dyDescent="0.25">
      <c r="A15391" s="22"/>
      <c r="B15391" s="22"/>
      <c r="G15391" s="23"/>
      <c r="V15391"/>
    </row>
    <row r="15392" spans="1:22" s="1" customFormat="1" ht="15.75" x14ac:dyDescent="0.25">
      <c r="A15392" s="22"/>
      <c r="B15392" s="22"/>
      <c r="G15392" s="23"/>
      <c r="V15392"/>
    </row>
    <row r="15393" spans="1:22" s="1" customFormat="1" ht="15.75" x14ac:dyDescent="0.25">
      <c r="A15393" s="22"/>
      <c r="B15393" s="22"/>
      <c r="G15393" s="23"/>
      <c r="V15393"/>
    </row>
    <row r="15394" spans="1:22" s="1" customFormat="1" ht="15.75" x14ac:dyDescent="0.25">
      <c r="A15394" s="22"/>
      <c r="B15394" s="22"/>
      <c r="G15394" s="23"/>
      <c r="V15394"/>
    </row>
    <row r="15395" spans="1:22" s="1" customFormat="1" ht="15.75" x14ac:dyDescent="0.25">
      <c r="A15395" s="22"/>
      <c r="B15395" s="22"/>
      <c r="G15395" s="23"/>
      <c r="V15395"/>
    </row>
    <row r="15396" spans="1:22" s="1" customFormat="1" ht="15.75" x14ac:dyDescent="0.25">
      <c r="A15396" s="22"/>
      <c r="B15396" s="22"/>
      <c r="G15396" s="23"/>
      <c r="V15396"/>
    </row>
    <row r="15397" spans="1:22" s="1" customFormat="1" ht="15.75" x14ac:dyDescent="0.25">
      <c r="A15397" s="22"/>
      <c r="B15397" s="22"/>
      <c r="G15397" s="23"/>
      <c r="V15397"/>
    </row>
    <row r="15398" spans="1:22" s="1" customFormat="1" ht="15.75" x14ac:dyDescent="0.25">
      <c r="A15398" s="22"/>
      <c r="B15398" s="22"/>
      <c r="G15398" s="23"/>
      <c r="V15398"/>
    </row>
    <row r="15399" spans="1:22" s="1" customFormat="1" ht="15.75" x14ac:dyDescent="0.25">
      <c r="A15399" s="22"/>
      <c r="B15399" s="22"/>
      <c r="G15399" s="23"/>
      <c r="V15399"/>
    </row>
    <row r="15400" spans="1:22" s="1" customFormat="1" ht="15.75" x14ac:dyDescent="0.25">
      <c r="A15400" s="22"/>
      <c r="B15400" s="22"/>
      <c r="G15400" s="23"/>
      <c r="V15400"/>
    </row>
    <row r="15401" spans="1:22" s="1" customFormat="1" ht="15.75" x14ac:dyDescent="0.25">
      <c r="A15401" s="22"/>
      <c r="B15401" s="22"/>
      <c r="G15401" s="23"/>
      <c r="V15401"/>
    </row>
    <row r="15402" spans="1:22" s="1" customFormat="1" ht="15.75" x14ac:dyDescent="0.25">
      <c r="A15402" s="22"/>
      <c r="B15402" s="22"/>
      <c r="G15402" s="23"/>
      <c r="V15402"/>
    </row>
    <row r="15403" spans="1:22" s="1" customFormat="1" ht="15.75" x14ac:dyDescent="0.25">
      <c r="A15403" s="22"/>
      <c r="B15403" s="22"/>
      <c r="G15403" s="23"/>
      <c r="V15403"/>
    </row>
    <row r="15404" spans="1:22" s="1" customFormat="1" ht="15.75" x14ac:dyDescent="0.25">
      <c r="A15404" s="22"/>
      <c r="B15404" s="22"/>
      <c r="G15404" s="23"/>
      <c r="V15404"/>
    </row>
    <row r="15405" spans="1:22" s="1" customFormat="1" ht="15.75" x14ac:dyDescent="0.25">
      <c r="A15405" s="22"/>
      <c r="B15405" s="22"/>
      <c r="G15405" s="23"/>
      <c r="V15405"/>
    </row>
    <row r="15406" spans="1:22" s="1" customFormat="1" ht="15.75" x14ac:dyDescent="0.25">
      <c r="A15406" s="22"/>
      <c r="B15406" s="22"/>
      <c r="G15406" s="23"/>
      <c r="V15406"/>
    </row>
    <row r="15407" spans="1:22" s="1" customFormat="1" ht="15.75" x14ac:dyDescent="0.25">
      <c r="A15407" s="22"/>
      <c r="B15407" s="22"/>
      <c r="G15407" s="23"/>
      <c r="V15407"/>
    </row>
    <row r="15408" spans="1:22" s="1" customFormat="1" ht="15.75" x14ac:dyDescent="0.25">
      <c r="A15408" s="22"/>
      <c r="B15408" s="22"/>
      <c r="G15408" s="23"/>
      <c r="V15408"/>
    </row>
    <row r="15409" spans="1:22" s="1" customFormat="1" ht="15.75" x14ac:dyDescent="0.25">
      <c r="A15409" s="22"/>
      <c r="B15409" s="22"/>
      <c r="G15409" s="23"/>
      <c r="V15409"/>
    </row>
    <row r="15410" spans="1:22" s="1" customFormat="1" ht="15.75" x14ac:dyDescent="0.25">
      <c r="A15410" s="22"/>
      <c r="B15410" s="22"/>
      <c r="G15410" s="23"/>
      <c r="V15410"/>
    </row>
    <row r="15411" spans="1:22" s="1" customFormat="1" ht="15.75" x14ac:dyDescent="0.25">
      <c r="A15411" s="22"/>
      <c r="B15411" s="22"/>
      <c r="G15411" s="23"/>
      <c r="V15411"/>
    </row>
    <row r="15412" spans="1:22" s="1" customFormat="1" ht="15.75" x14ac:dyDescent="0.25">
      <c r="A15412" s="22"/>
      <c r="B15412" s="22"/>
      <c r="G15412" s="23"/>
      <c r="V15412"/>
    </row>
    <row r="15413" spans="1:22" s="1" customFormat="1" ht="15.75" x14ac:dyDescent="0.25">
      <c r="A15413" s="22"/>
      <c r="B15413" s="22"/>
      <c r="G15413" s="23"/>
      <c r="V15413"/>
    </row>
    <row r="15414" spans="1:22" s="1" customFormat="1" ht="15.75" x14ac:dyDescent="0.25">
      <c r="A15414" s="22"/>
      <c r="B15414" s="22"/>
      <c r="G15414" s="23"/>
      <c r="V15414"/>
    </row>
    <row r="15415" spans="1:22" s="1" customFormat="1" ht="15.75" x14ac:dyDescent="0.25">
      <c r="A15415" s="22"/>
      <c r="B15415" s="22"/>
      <c r="G15415" s="23"/>
      <c r="V15415"/>
    </row>
    <row r="15416" spans="1:22" s="1" customFormat="1" ht="15.75" x14ac:dyDescent="0.25">
      <c r="A15416" s="22"/>
      <c r="B15416" s="22"/>
      <c r="G15416" s="23"/>
      <c r="V15416"/>
    </row>
    <row r="15417" spans="1:22" s="1" customFormat="1" ht="15.75" x14ac:dyDescent="0.25">
      <c r="A15417" s="22"/>
      <c r="B15417" s="22"/>
      <c r="G15417" s="23"/>
      <c r="V15417"/>
    </row>
    <row r="15418" spans="1:22" s="1" customFormat="1" ht="15.75" x14ac:dyDescent="0.25">
      <c r="A15418" s="22"/>
      <c r="B15418" s="22"/>
      <c r="G15418" s="23"/>
      <c r="V15418"/>
    </row>
    <row r="15419" spans="1:22" s="1" customFormat="1" ht="15.75" x14ac:dyDescent="0.25">
      <c r="A15419" s="22"/>
      <c r="B15419" s="22"/>
      <c r="G15419" s="23"/>
      <c r="V15419"/>
    </row>
    <row r="15420" spans="1:22" s="1" customFormat="1" ht="15.75" x14ac:dyDescent="0.25">
      <c r="A15420" s="22"/>
      <c r="B15420" s="22"/>
      <c r="G15420" s="23"/>
      <c r="V15420"/>
    </row>
    <row r="15421" spans="1:22" s="1" customFormat="1" ht="15.75" x14ac:dyDescent="0.25">
      <c r="A15421" s="22"/>
      <c r="B15421" s="22"/>
      <c r="G15421" s="23"/>
      <c r="V15421"/>
    </row>
    <row r="15422" spans="1:22" s="1" customFormat="1" ht="15.75" x14ac:dyDescent="0.25">
      <c r="A15422" s="22"/>
      <c r="B15422" s="22"/>
      <c r="G15422" s="23"/>
      <c r="V15422"/>
    </row>
    <row r="15423" spans="1:22" s="1" customFormat="1" ht="15.75" x14ac:dyDescent="0.25">
      <c r="A15423" s="22"/>
      <c r="B15423" s="22"/>
      <c r="G15423" s="23"/>
      <c r="V15423"/>
    </row>
    <row r="15424" spans="1:22" s="1" customFormat="1" ht="15.75" x14ac:dyDescent="0.25">
      <c r="A15424" s="22"/>
      <c r="B15424" s="22"/>
      <c r="G15424" s="23"/>
      <c r="V15424"/>
    </row>
    <row r="15425" spans="1:22" s="1" customFormat="1" ht="15.75" x14ac:dyDescent="0.25">
      <c r="A15425" s="22"/>
      <c r="B15425" s="22"/>
      <c r="G15425" s="23"/>
      <c r="V15425"/>
    </row>
    <row r="15426" spans="1:22" s="1" customFormat="1" ht="15.75" x14ac:dyDescent="0.25">
      <c r="A15426" s="22"/>
      <c r="B15426" s="22"/>
      <c r="G15426" s="23"/>
      <c r="V15426"/>
    </row>
    <row r="15427" spans="1:22" s="1" customFormat="1" ht="15.75" x14ac:dyDescent="0.25">
      <c r="A15427" s="22"/>
      <c r="B15427" s="22"/>
      <c r="G15427" s="23"/>
      <c r="V15427"/>
    </row>
    <row r="15428" spans="1:22" s="1" customFormat="1" ht="15.75" x14ac:dyDescent="0.25">
      <c r="A15428" s="22"/>
      <c r="B15428" s="22"/>
      <c r="G15428" s="23"/>
      <c r="V15428"/>
    </row>
    <row r="15429" spans="1:22" s="1" customFormat="1" ht="15.75" x14ac:dyDescent="0.25">
      <c r="A15429" s="22"/>
      <c r="B15429" s="22"/>
      <c r="G15429" s="23"/>
      <c r="V15429"/>
    </row>
    <row r="15430" spans="1:22" s="1" customFormat="1" ht="15.75" x14ac:dyDescent="0.25">
      <c r="A15430" s="22"/>
      <c r="B15430" s="22"/>
      <c r="G15430" s="23"/>
      <c r="V15430"/>
    </row>
    <row r="15431" spans="1:22" s="1" customFormat="1" ht="15.75" x14ac:dyDescent="0.25">
      <c r="A15431" s="22"/>
      <c r="B15431" s="22"/>
      <c r="G15431" s="23"/>
      <c r="V15431"/>
    </row>
    <row r="15432" spans="1:22" s="1" customFormat="1" ht="15.75" x14ac:dyDescent="0.25">
      <c r="A15432" s="22"/>
      <c r="B15432" s="22"/>
      <c r="G15432" s="23"/>
      <c r="V15432"/>
    </row>
    <row r="15433" spans="1:22" s="1" customFormat="1" ht="15.75" x14ac:dyDescent="0.25">
      <c r="A15433" s="22"/>
      <c r="B15433" s="22"/>
      <c r="G15433" s="23"/>
      <c r="V15433"/>
    </row>
    <row r="15434" spans="1:22" s="1" customFormat="1" ht="15.75" x14ac:dyDescent="0.25">
      <c r="A15434" s="22"/>
      <c r="B15434" s="22"/>
      <c r="G15434" s="23"/>
      <c r="V15434"/>
    </row>
    <row r="15435" spans="1:22" s="1" customFormat="1" ht="15.75" x14ac:dyDescent="0.25">
      <c r="A15435" s="22"/>
      <c r="B15435" s="22"/>
      <c r="G15435" s="23"/>
      <c r="V15435"/>
    </row>
    <row r="15436" spans="1:22" s="1" customFormat="1" ht="15.75" x14ac:dyDescent="0.25">
      <c r="A15436" s="22"/>
      <c r="B15436" s="22"/>
      <c r="G15436" s="23"/>
      <c r="V15436"/>
    </row>
    <row r="15437" spans="1:22" s="1" customFormat="1" ht="15.75" x14ac:dyDescent="0.25">
      <c r="A15437" s="22"/>
      <c r="B15437" s="22"/>
      <c r="G15437" s="23"/>
      <c r="V15437"/>
    </row>
    <row r="15438" spans="1:22" s="1" customFormat="1" ht="15.75" x14ac:dyDescent="0.25">
      <c r="A15438" s="22"/>
      <c r="B15438" s="22"/>
      <c r="G15438" s="23"/>
      <c r="V15438"/>
    </row>
    <row r="15439" spans="1:22" s="1" customFormat="1" ht="15.75" x14ac:dyDescent="0.25">
      <c r="A15439" s="22"/>
      <c r="B15439" s="22"/>
      <c r="G15439" s="23"/>
      <c r="V15439"/>
    </row>
    <row r="15440" spans="1:22" s="1" customFormat="1" ht="15.75" x14ac:dyDescent="0.25">
      <c r="A15440" s="22"/>
      <c r="B15440" s="22"/>
      <c r="G15440" s="23"/>
      <c r="V15440"/>
    </row>
    <row r="15441" spans="1:22" s="1" customFormat="1" ht="15.75" x14ac:dyDescent="0.25">
      <c r="A15441" s="22"/>
      <c r="B15441" s="22"/>
      <c r="G15441" s="23"/>
      <c r="V15441"/>
    </row>
    <row r="15442" spans="1:22" s="1" customFormat="1" ht="15.75" x14ac:dyDescent="0.25">
      <c r="A15442" s="22"/>
      <c r="B15442" s="22"/>
      <c r="G15442" s="23"/>
      <c r="V15442"/>
    </row>
    <row r="15443" spans="1:22" s="1" customFormat="1" ht="15.75" x14ac:dyDescent="0.25">
      <c r="A15443" s="22"/>
      <c r="B15443" s="22"/>
      <c r="G15443" s="23"/>
      <c r="V15443"/>
    </row>
    <row r="15444" spans="1:22" s="1" customFormat="1" ht="15.75" x14ac:dyDescent="0.25">
      <c r="A15444" s="22"/>
      <c r="B15444" s="22"/>
      <c r="G15444" s="23"/>
      <c r="V15444"/>
    </row>
    <row r="15445" spans="1:22" s="1" customFormat="1" ht="15.75" x14ac:dyDescent="0.25">
      <c r="A15445" s="22"/>
      <c r="B15445" s="22"/>
      <c r="G15445" s="23"/>
      <c r="V15445"/>
    </row>
    <row r="15446" spans="1:22" s="1" customFormat="1" ht="15.75" x14ac:dyDescent="0.25">
      <c r="A15446" s="22"/>
      <c r="B15446" s="22"/>
      <c r="G15446" s="23"/>
      <c r="V15446"/>
    </row>
    <row r="15447" spans="1:22" s="1" customFormat="1" ht="15.75" x14ac:dyDescent="0.25">
      <c r="A15447" s="22"/>
      <c r="B15447" s="22"/>
      <c r="G15447" s="23"/>
      <c r="V15447"/>
    </row>
    <row r="15448" spans="1:22" s="1" customFormat="1" ht="15.75" x14ac:dyDescent="0.25">
      <c r="A15448" s="22"/>
      <c r="B15448" s="22"/>
      <c r="G15448" s="23"/>
      <c r="V15448"/>
    </row>
    <row r="15449" spans="1:22" s="1" customFormat="1" ht="15.75" x14ac:dyDescent="0.25">
      <c r="A15449" s="22"/>
      <c r="B15449" s="22"/>
      <c r="G15449" s="23"/>
      <c r="V15449"/>
    </row>
    <row r="15450" spans="1:22" s="1" customFormat="1" ht="15.75" x14ac:dyDescent="0.25">
      <c r="A15450" s="22"/>
      <c r="B15450" s="22"/>
      <c r="G15450" s="23"/>
      <c r="V15450"/>
    </row>
    <row r="15451" spans="1:22" s="1" customFormat="1" ht="15.75" x14ac:dyDescent="0.25">
      <c r="A15451" s="22"/>
      <c r="B15451" s="22"/>
      <c r="G15451" s="23"/>
      <c r="V15451"/>
    </row>
    <row r="15452" spans="1:22" s="1" customFormat="1" ht="15.75" x14ac:dyDescent="0.25">
      <c r="A15452" s="22"/>
      <c r="B15452" s="22"/>
      <c r="G15452" s="23"/>
      <c r="V15452"/>
    </row>
    <row r="15453" spans="1:22" s="1" customFormat="1" ht="15.75" x14ac:dyDescent="0.25">
      <c r="A15453" s="22"/>
      <c r="B15453" s="22"/>
      <c r="G15453" s="23"/>
      <c r="V15453"/>
    </row>
    <row r="15454" spans="1:22" s="1" customFormat="1" ht="15.75" x14ac:dyDescent="0.25">
      <c r="A15454" s="22"/>
      <c r="B15454" s="22"/>
      <c r="G15454" s="23"/>
      <c r="V15454"/>
    </row>
    <row r="15455" spans="1:22" s="1" customFormat="1" ht="15.75" x14ac:dyDescent="0.25">
      <c r="A15455" s="22"/>
      <c r="B15455" s="22"/>
      <c r="G15455" s="23"/>
      <c r="V15455"/>
    </row>
    <row r="15456" spans="1:22" s="1" customFormat="1" ht="15.75" x14ac:dyDescent="0.25">
      <c r="A15456" s="22"/>
      <c r="B15456" s="22"/>
      <c r="G15456" s="23"/>
      <c r="V15456"/>
    </row>
    <row r="15457" spans="1:22" s="1" customFormat="1" ht="15.75" x14ac:dyDescent="0.25">
      <c r="A15457" s="22"/>
      <c r="B15457" s="22"/>
      <c r="G15457" s="23"/>
      <c r="V15457"/>
    </row>
    <row r="15458" spans="1:22" s="1" customFormat="1" ht="15.75" x14ac:dyDescent="0.25">
      <c r="A15458" s="22"/>
      <c r="B15458" s="22"/>
      <c r="G15458" s="23"/>
      <c r="V15458"/>
    </row>
    <row r="15459" spans="1:22" s="1" customFormat="1" ht="15.75" x14ac:dyDescent="0.25">
      <c r="A15459" s="22"/>
      <c r="B15459" s="22"/>
      <c r="G15459" s="23"/>
      <c r="V15459"/>
    </row>
    <row r="15460" spans="1:22" s="1" customFormat="1" ht="15.75" x14ac:dyDescent="0.25">
      <c r="A15460" s="22"/>
      <c r="B15460" s="22"/>
      <c r="G15460" s="23"/>
      <c r="V15460"/>
    </row>
    <row r="15461" spans="1:22" s="1" customFormat="1" ht="15.75" x14ac:dyDescent="0.25">
      <c r="A15461" s="22"/>
      <c r="B15461" s="22"/>
      <c r="G15461" s="23"/>
      <c r="V15461"/>
    </row>
    <row r="15462" spans="1:22" s="1" customFormat="1" ht="15.75" x14ac:dyDescent="0.25">
      <c r="A15462" s="22"/>
      <c r="B15462" s="22"/>
      <c r="G15462" s="23"/>
      <c r="V15462"/>
    </row>
    <row r="15463" spans="1:22" s="1" customFormat="1" ht="15.75" x14ac:dyDescent="0.25">
      <c r="A15463" s="22"/>
      <c r="B15463" s="22"/>
      <c r="G15463" s="23"/>
      <c r="V15463"/>
    </row>
    <row r="15464" spans="1:22" s="1" customFormat="1" ht="15.75" x14ac:dyDescent="0.25">
      <c r="A15464" s="22"/>
      <c r="B15464" s="22"/>
      <c r="G15464" s="23"/>
      <c r="V15464"/>
    </row>
    <row r="15465" spans="1:22" s="1" customFormat="1" ht="15.75" x14ac:dyDescent="0.25">
      <c r="A15465" s="22"/>
      <c r="B15465" s="22"/>
      <c r="G15465" s="23"/>
      <c r="V15465"/>
    </row>
    <row r="15466" spans="1:22" s="1" customFormat="1" ht="15.75" x14ac:dyDescent="0.25">
      <c r="A15466" s="22"/>
      <c r="B15466" s="22"/>
      <c r="G15466" s="23"/>
      <c r="V15466"/>
    </row>
    <row r="15467" spans="1:22" s="1" customFormat="1" ht="15.75" x14ac:dyDescent="0.25">
      <c r="A15467" s="22"/>
      <c r="B15467" s="22"/>
      <c r="G15467" s="23"/>
      <c r="V15467"/>
    </row>
    <row r="15468" spans="1:22" s="1" customFormat="1" ht="15.75" x14ac:dyDescent="0.25">
      <c r="A15468" s="22"/>
      <c r="B15468" s="22"/>
      <c r="G15468" s="23"/>
      <c r="V15468"/>
    </row>
    <row r="15469" spans="1:22" s="1" customFormat="1" ht="15.75" x14ac:dyDescent="0.25">
      <c r="A15469" s="22"/>
      <c r="B15469" s="22"/>
      <c r="G15469" s="23"/>
      <c r="V15469"/>
    </row>
    <row r="15470" spans="1:22" s="1" customFormat="1" ht="15.75" x14ac:dyDescent="0.25">
      <c r="A15470" s="22"/>
      <c r="B15470" s="22"/>
      <c r="G15470" s="23"/>
      <c r="V15470"/>
    </row>
    <row r="15471" spans="1:22" s="1" customFormat="1" ht="15.75" x14ac:dyDescent="0.25">
      <c r="A15471" s="22"/>
      <c r="B15471" s="22"/>
      <c r="G15471" s="23"/>
      <c r="V15471"/>
    </row>
    <row r="15472" spans="1:22" s="1" customFormat="1" ht="15.75" x14ac:dyDescent="0.25">
      <c r="A15472" s="22"/>
      <c r="B15472" s="22"/>
      <c r="G15472" s="23"/>
      <c r="V15472"/>
    </row>
    <row r="15473" spans="1:22" s="1" customFormat="1" ht="15.75" x14ac:dyDescent="0.25">
      <c r="A15473" s="22"/>
      <c r="B15473" s="22"/>
      <c r="G15473" s="23"/>
      <c r="V15473"/>
    </row>
    <row r="15474" spans="1:22" s="1" customFormat="1" ht="15.75" x14ac:dyDescent="0.25">
      <c r="A15474" s="22"/>
      <c r="B15474" s="22"/>
      <c r="G15474" s="23"/>
      <c r="V15474"/>
    </row>
    <row r="15475" spans="1:22" s="1" customFormat="1" ht="15.75" x14ac:dyDescent="0.25">
      <c r="A15475" s="22"/>
      <c r="B15475" s="22"/>
      <c r="G15475" s="23"/>
      <c r="V15475"/>
    </row>
    <row r="15476" spans="1:22" s="1" customFormat="1" ht="15.75" x14ac:dyDescent="0.25">
      <c r="A15476" s="22"/>
      <c r="B15476" s="22"/>
      <c r="G15476" s="23"/>
      <c r="V15476"/>
    </row>
    <row r="15477" spans="1:22" s="1" customFormat="1" ht="15.75" x14ac:dyDescent="0.25">
      <c r="A15477" s="22"/>
      <c r="B15477" s="22"/>
      <c r="G15477" s="23"/>
      <c r="V15477"/>
    </row>
    <row r="15478" spans="1:22" s="1" customFormat="1" ht="15.75" x14ac:dyDescent="0.25">
      <c r="A15478" s="22"/>
      <c r="B15478" s="22"/>
      <c r="G15478" s="23"/>
      <c r="V15478"/>
    </row>
    <row r="15479" spans="1:22" s="1" customFormat="1" ht="15.75" x14ac:dyDescent="0.25">
      <c r="A15479" s="22"/>
      <c r="B15479" s="22"/>
      <c r="G15479" s="23"/>
      <c r="V15479"/>
    </row>
    <row r="15480" spans="1:22" s="1" customFormat="1" ht="15.75" x14ac:dyDescent="0.25">
      <c r="A15480" s="22"/>
      <c r="B15480" s="22"/>
      <c r="G15480" s="23"/>
      <c r="V15480"/>
    </row>
    <row r="15481" spans="1:22" s="1" customFormat="1" ht="15.75" x14ac:dyDescent="0.25">
      <c r="A15481" s="22"/>
      <c r="B15481" s="22"/>
      <c r="G15481" s="23"/>
      <c r="V15481"/>
    </row>
    <row r="15482" spans="1:22" s="1" customFormat="1" ht="15.75" x14ac:dyDescent="0.25">
      <c r="A15482" s="22"/>
      <c r="B15482" s="22"/>
      <c r="G15482" s="23"/>
      <c r="V15482"/>
    </row>
    <row r="15483" spans="1:22" s="1" customFormat="1" ht="15.75" x14ac:dyDescent="0.25">
      <c r="A15483" s="22"/>
      <c r="B15483" s="22"/>
      <c r="G15483" s="23"/>
      <c r="V15483"/>
    </row>
    <row r="15484" spans="1:22" s="1" customFormat="1" ht="15.75" x14ac:dyDescent="0.25">
      <c r="A15484" s="22"/>
      <c r="B15484" s="22"/>
      <c r="G15484" s="23"/>
      <c r="V15484"/>
    </row>
    <row r="15485" spans="1:22" s="1" customFormat="1" ht="15.75" x14ac:dyDescent="0.25">
      <c r="A15485" s="22"/>
      <c r="B15485" s="22"/>
      <c r="G15485" s="23"/>
      <c r="V15485"/>
    </row>
    <row r="15486" spans="1:22" s="1" customFormat="1" ht="15.75" x14ac:dyDescent="0.25">
      <c r="A15486" s="22"/>
      <c r="B15486" s="22"/>
      <c r="G15486" s="23"/>
      <c r="V15486"/>
    </row>
    <row r="15487" spans="1:22" s="1" customFormat="1" ht="15.75" x14ac:dyDescent="0.25">
      <c r="A15487" s="22"/>
      <c r="B15487" s="22"/>
      <c r="G15487" s="23"/>
      <c r="V15487"/>
    </row>
    <row r="15488" spans="1:22" s="1" customFormat="1" ht="15.75" x14ac:dyDescent="0.25">
      <c r="A15488" s="22"/>
      <c r="B15488" s="22"/>
      <c r="G15488" s="23"/>
      <c r="V15488"/>
    </row>
    <row r="15489" spans="1:22" s="1" customFormat="1" ht="15.75" x14ac:dyDescent="0.25">
      <c r="A15489" s="22"/>
      <c r="B15489" s="22"/>
      <c r="G15489" s="23"/>
      <c r="V15489"/>
    </row>
    <row r="15490" spans="1:22" s="1" customFormat="1" ht="15.75" x14ac:dyDescent="0.25">
      <c r="A15490" s="22"/>
      <c r="B15490" s="22"/>
      <c r="G15490" s="23"/>
      <c r="V15490"/>
    </row>
    <row r="15491" spans="1:22" s="1" customFormat="1" ht="15.75" x14ac:dyDescent="0.25">
      <c r="A15491" s="22"/>
      <c r="B15491" s="22"/>
      <c r="G15491" s="23"/>
      <c r="V15491"/>
    </row>
    <row r="15492" spans="1:22" s="1" customFormat="1" ht="15.75" x14ac:dyDescent="0.25">
      <c r="A15492" s="22"/>
      <c r="B15492" s="22"/>
      <c r="G15492" s="23"/>
      <c r="V15492"/>
    </row>
    <row r="15493" spans="1:22" s="1" customFormat="1" ht="15.75" x14ac:dyDescent="0.25">
      <c r="A15493" s="22"/>
      <c r="B15493" s="22"/>
      <c r="G15493" s="23"/>
      <c r="V15493"/>
    </row>
    <row r="15494" spans="1:22" s="1" customFormat="1" ht="15.75" x14ac:dyDescent="0.25">
      <c r="A15494" s="22"/>
      <c r="B15494" s="22"/>
      <c r="G15494" s="23"/>
      <c r="V15494"/>
    </row>
    <row r="15495" spans="1:22" s="1" customFormat="1" ht="15.75" x14ac:dyDescent="0.25">
      <c r="A15495" s="22"/>
      <c r="B15495" s="22"/>
      <c r="G15495" s="23"/>
      <c r="V15495"/>
    </row>
    <row r="15496" spans="1:22" s="1" customFormat="1" ht="15.75" x14ac:dyDescent="0.25">
      <c r="A15496" s="22"/>
      <c r="B15496" s="22"/>
      <c r="G15496" s="23"/>
      <c r="V15496"/>
    </row>
    <row r="15497" spans="1:22" s="1" customFormat="1" ht="15.75" x14ac:dyDescent="0.25">
      <c r="A15497" s="22"/>
      <c r="B15497" s="22"/>
      <c r="G15497" s="23"/>
      <c r="V15497"/>
    </row>
    <row r="15498" spans="1:22" s="1" customFormat="1" ht="15.75" x14ac:dyDescent="0.25">
      <c r="A15498" s="22"/>
      <c r="B15498" s="22"/>
      <c r="G15498" s="23"/>
      <c r="V15498"/>
    </row>
    <row r="15499" spans="1:22" s="1" customFormat="1" ht="15.75" x14ac:dyDescent="0.25">
      <c r="A15499" s="22"/>
      <c r="B15499" s="22"/>
      <c r="G15499" s="23"/>
      <c r="V15499"/>
    </row>
    <row r="15500" spans="1:22" s="1" customFormat="1" ht="15.75" x14ac:dyDescent="0.25">
      <c r="A15500" s="22"/>
      <c r="B15500" s="22"/>
      <c r="G15500" s="23"/>
      <c r="V15500"/>
    </row>
    <row r="15501" spans="1:22" s="1" customFormat="1" ht="15.75" x14ac:dyDescent="0.25">
      <c r="A15501" s="22"/>
      <c r="B15501" s="22"/>
      <c r="G15501" s="23"/>
      <c r="V15501"/>
    </row>
    <row r="15502" spans="1:22" s="1" customFormat="1" ht="15.75" x14ac:dyDescent="0.25">
      <c r="A15502" s="22"/>
      <c r="B15502" s="22"/>
      <c r="G15502" s="23"/>
      <c r="V15502"/>
    </row>
    <row r="15503" spans="1:22" s="1" customFormat="1" ht="15.75" x14ac:dyDescent="0.25">
      <c r="A15503" s="22"/>
      <c r="B15503" s="22"/>
      <c r="G15503" s="23"/>
      <c r="V15503"/>
    </row>
    <row r="15504" spans="1:22" s="1" customFormat="1" ht="15.75" x14ac:dyDescent="0.25">
      <c r="A15504" s="22"/>
      <c r="B15504" s="22"/>
      <c r="G15504" s="23"/>
      <c r="V15504"/>
    </row>
    <row r="15505" spans="1:22" s="1" customFormat="1" ht="15.75" x14ac:dyDescent="0.25">
      <c r="A15505" s="22"/>
      <c r="B15505" s="22"/>
      <c r="G15505" s="23"/>
      <c r="V15505"/>
    </row>
    <row r="15506" spans="1:22" s="1" customFormat="1" ht="15.75" x14ac:dyDescent="0.25">
      <c r="A15506" s="22"/>
      <c r="B15506" s="22"/>
      <c r="G15506" s="23"/>
      <c r="V15506"/>
    </row>
    <row r="15507" spans="1:22" s="1" customFormat="1" ht="15.75" x14ac:dyDescent="0.25">
      <c r="A15507" s="22"/>
      <c r="B15507" s="22"/>
      <c r="G15507" s="23"/>
      <c r="V15507"/>
    </row>
    <row r="15508" spans="1:22" s="1" customFormat="1" ht="15.75" x14ac:dyDescent="0.25">
      <c r="A15508" s="22"/>
      <c r="B15508" s="22"/>
      <c r="G15508" s="23"/>
      <c r="V15508"/>
    </row>
    <row r="15509" spans="1:22" s="1" customFormat="1" ht="15.75" x14ac:dyDescent="0.25">
      <c r="A15509" s="22"/>
      <c r="B15509" s="22"/>
      <c r="G15509" s="23"/>
      <c r="V15509"/>
    </row>
    <row r="15510" spans="1:22" s="1" customFormat="1" ht="15.75" x14ac:dyDescent="0.25">
      <c r="A15510" s="22"/>
      <c r="B15510" s="22"/>
      <c r="G15510" s="23"/>
      <c r="V15510"/>
    </row>
    <row r="15511" spans="1:22" s="1" customFormat="1" ht="15.75" x14ac:dyDescent="0.25">
      <c r="A15511" s="22"/>
      <c r="B15511" s="22"/>
      <c r="G15511" s="23"/>
      <c r="V15511"/>
    </row>
    <row r="15512" spans="1:22" s="1" customFormat="1" ht="15.75" x14ac:dyDescent="0.25">
      <c r="A15512" s="22"/>
      <c r="B15512" s="22"/>
      <c r="G15512" s="23"/>
      <c r="V15512"/>
    </row>
    <row r="15513" spans="1:22" s="1" customFormat="1" ht="15.75" x14ac:dyDescent="0.25">
      <c r="A15513" s="22"/>
      <c r="B15513" s="22"/>
      <c r="G15513" s="23"/>
      <c r="V15513"/>
    </row>
    <row r="15514" spans="1:22" s="1" customFormat="1" ht="15.75" x14ac:dyDescent="0.25">
      <c r="A15514" s="22"/>
      <c r="B15514" s="22"/>
      <c r="G15514" s="23"/>
      <c r="V15514"/>
    </row>
    <row r="15515" spans="1:22" s="1" customFormat="1" ht="15.75" x14ac:dyDescent="0.25">
      <c r="A15515" s="22"/>
      <c r="B15515" s="22"/>
      <c r="G15515" s="23"/>
      <c r="V15515"/>
    </row>
    <row r="15516" spans="1:22" s="1" customFormat="1" ht="15.75" x14ac:dyDescent="0.25">
      <c r="A15516" s="22"/>
      <c r="B15516" s="22"/>
      <c r="G15516" s="23"/>
      <c r="V15516"/>
    </row>
    <row r="15517" spans="1:22" s="1" customFormat="1" ht="15.75" x14ac:dyDescent="0.25">
      <c r="A15517" s="22"/>
      <c r="B15517" s="22"/>
      <c r="G15517" s="23"/>
      <c r="V15517"/>
    </row>
    <row r="15518" spans="1:22" s="1" customFormat="1" ht="15.75" x14ac:dyDescent="0.25">
      <c r="A15518" s="22"/>
      <c r="B15518" s="22"/>
      <c r="G15518" s="23"/>
      <c r="V15518"/>
    </row>
    <row r="15519" spans="1:22" s="1" customFormat="1" ht="15.75" x14ac:dyDescent="0.25">
      <c r="A15519" s="22"/>
      <c r="B15519" s="22"/>
      <c r="G15519" s="23"/>
      <c r="V15519"/>
    </row>
    <row r="15520" spans="1:22" s="1" customFormat="1" ht="15.75" x14ac:dyDescent="0.25">
      <c r="A15520" s="22"/>
      <c r="B15520" s="22"/>
      <c r="G15520" s="23"/>
      <c r="V15520"/>
    </row>
    <row r="15521" spans="1:22" s="1" customFormat="1" ht="15.75" x14ac:dyDescent="0.25">
      <c r="A15521" s="22"/>
      <c r="B15521" s="22"/>
      <c r="G15521" s="23"/>
      <c r="V15521"/>
    </row>
    <row r="15522" spans="1:22" s="1" customFormat="1" ht="15.75" x14ac:dyDescent="0.25">
      <c r="A15522" s="22"/>
      <c r="B15522" s="22"/>
      <c r="G15522" s="23"/>
      <c r="V15522"/>
    </row>
    <row r="15523" spans="1:22" s="1" customFormat="1" ht="15.75" x14ac:dyDescent="0.25">
      <c r="A15523" s="22"/>
      <c r="B15523" s="22"/>
      <c r="G15523" s="23"/>
      <c r="V15523"/>
    </row>
    <row r="15524" spans="1:22" s="1" customFormat="1" ht="15.75" x14ac:dyDescent="0.25">
      <c r="A15524" s="22"/>
      <c r="B15524" s="22"/>
      <c r="G15524" s="23"/>
      <c r="V15524"/>
    </row>
    <row r="15525" spans="1:22" s="1" customFormat="1" ht="15.75" x14ac:dyDescent="0.25">
      <c r="A15525" s="22"/>
      <c r="B15525" s="22"/>
      <c r="G15525" s="23"/>
      <c r="V15525"/>
    </row>
    <row r="15526" spans="1:22" s="1" customFormat="1" ht="15.75" x14ac:dyDescent="0.25">
      <c r="A15526" s="22"/>
      <c r="B15526" s="22"/>
      <c r="G15526" s="23"/>
      <c r="V15526"/>
    </row>
    <row r="15527" spans="1:22" s="1" customFormat="1" ht="15.75" x14ac:dyDescent="0.25">
      <c r="A15527" s="22"/>
      <c r="B15527" s="22"/>
      <c r="G15527" s="23"/>
      <c r="V15527"/>
    </row>
    <row r="15528" spans="1:22" s="1" customFormat="1" ht="15.75" x14ac:dyDescent="0.25">
      <c r="A15528" s="22"/>
      <c r="B15528" s="22"/>
      <c r="G15528" s="23"/>
      <c r="V15528"/>
    </row>
    <row r="15529" spans="1:22" s="1" customFormat="1" ht="15.75" x14ac:dyDescent="0.25">
      <c r="A15529" s="22"/>
      <c r="B15529" s="22"/>
      <c r="G15529" s="23"/>
      <c r="V15529"/>
    </row>
    <row r="15530" spans="1:22" s="1" customFormat="1" ht="15.75" x14ac:dyDescent="0.25">
      <c r="A15530" s="22"/>
      <c r="B15530" s="22"/>
      <c r="G15530" s="23"/>
      <c r="V15530"/>
    </row>
    <row r="15531" spans="1:22" s="1" customFormat="1" ht="15.75" x14ac:dyDescent="0.25">
      <c r="A15531" s="22"/>
      <c r="B15531" s="22"/>
      <c r="G15531" s="23"/>
      <c r="V15531"/>
    </row>
    <row r="15532" spans="1:22" s="1" customFormat="1" ht="15.75" x14ac:dyDescent="0.25">
      <c r="A15532" s="22"/>
      <c r="B15532" s="22"/>
      <c r="G15532" s="23"/>
      <c r="V15532"/>
    </row>
    <row r="15533" spans="1:22" s="1" customFormat="1" ht="15.75" x14ac:dyDescent="0.25">
      <c r="A15533" s="22"/>
      <c r="B15533" s="22"/>
      <c r="G15533" s="23"/>
      <c r="V15533"/>
    </row>
    <row r="15534" spans="1:22" s="1" customFormat="1" ht="15.75" x14ac:dyDescent="0.25">
      <c r="A15534" s="22"/>
      <c r="B15534" s="22"/>
      <c r="G15534" s="23"/>
      <c r="V15534"/>
    </row>
    <row r="15535" spans="1:22" s="1" customFormat="1" ht="15.75" x14ac:dyDescent="0.25">
      <c r="A15535" s="22"/>
      <c r="B15535" s="22"/>
      <c r="G15535" s="23"/>
      <c r="V15535"/>
    </row>
    <row r="15536" spans="1:22" s="1" customFormat="1" ht="15.75" x14ac:dyDescent="0.25">
      <c r="A15536" s="22"/>
      <c r="B15536" s="22"/>
      <c r="G15536" s="23"/>
      <c r="V15536"/>
    </row>
    <row r="15537" spans="1:22" s="1" customFormat="1" ht="15.75" x14ac:dyDescent="0.25">
      <c r="A15537" s="22"/>
      <c r="B15537" s="22"/>
      <c r="G15537" s="23"/>
      <c r="V15537"/>
    </row>
    <row r="15538" spans="1:22" s="1" customFormat="1" ht="15.75" x14ac:dyDescent="0.25">
      <c r="A15538" s="22"/>
      <c r="B15538" s="22"/>
      <c r="G15538" s="23"/>
      <c r="V15538"/>
    </row>
    <row r="15539" spans="1:22" s="1" customFormat="1" ht="15.75" x14ac:dyDescent="0.25">
      <c r="A15539" s="22"/>
      <c r="B15539" s="22"/>
      <c r="G15539" s="23"/>
      <c r="V15539"/>
    </row>
    <row r="15540" spans="1:22" s="1" customFormat="1" ht="15.75" x14ac:dyDescent="0.25">
      <c r="A15540" s="22"/>
      <c r="B15540" s="22"/>
      <c r="G15540" s="23"/>
      <c r="V15540"/>
    </row>
    <row r="15541" spans="1:22" s="1" customFormat="1" ht="15.75" x14ac:dyDescent="0.25">
      <c r="A15541" s="22"/>
      <c r="B15541" s="22"/>
      <c r="G15541" s="23"/>
      <c r="V15541"/>
    </row>
    <row r="15542" spans="1:22" s="1" customFormat="1" ht="15.75" x14ac:dyDescent="0.25">
      <c r="A15542" s="22"/>
      <c r="B15542" s="22"/>
      <c r="G15542" s="23"/>
      <c r="V15542"/>
    </row>
    <row r="15543" spans="1:22" s="1" customFormat="1" ht="15.75" x14ac:dyDescent="0.25">
      <c r="A15543" s="22"/>
      <c r="B15543" s="22"/>
      <c r="G15543" s="23"/>
      <c r="V15543"/>
    </row>
    <row r="15544" spans="1:22" s="1" customFormat="1" ht="15.75" x14ac:dyDescent="0.25">
      <c r="A15544" s="22"/>
      <c r="B15544" s="22"/>
      <c r="G15544" s="23"/>
      <c r="V15544"/>
    </row>
    <row r="15545" spans="1:22" s="1" customFormat="1" ht="15.75" x14ac:dyDescent="0.25">
      <c r="A15545" s="22"/>
      <c r="B15545" s="22"/>
      <c r="G15545" s="23"/>
      <c r="V15545"/>
    </row>
    <row r="15546" spans="1:22" s="1" customFormat="1" ht="15.75" x14ac:dyDescent="0.25">
      <c r="A15546" s="22"/>
      <c r="B15546" s="22"/>
      <c r="G15546" s="23"/>
      <c r="V15546"/>
    </row>
    <row r="15547" spans="1:22" s="1" customFormat="1" ht="15.75" x14ac:dyDescent="0.25">
      <c r="A15547" s="22"/>
      <c r="B15547" s="22"/>
      <c r="G15547" s="23"/>
      <c r="V15547"/>
    </row>
    <row r="15548" spans="1:22" s="1" customFormat="1" ht="15.75" x14ac:dyDescent="0.25">
      <c r="A15548" s="22"/>
      <c r="B15548" s="22"/>
      <c r="G15548" s="23"/>
      <c r="V15548"/>
    </row>
    <row r="15549" spans="1:22" s="1" customFormat="1" ht="15.75" x14ac:dyDescent="0.25">
      <c r="A15549" s="22"/>
      <c r="B15549" s="22"/>
      <c r="G15549" s="23"/>
      <c r="V15549"/>
    </row>
    <row r="15550" spans="1:22" s="1" customFormat="1" ht="15.75" x14ac:dyDescent="0.25">
      <c r="A15550" s="22"/>
      <c r="B15550" s="22"/>
      <c r="G15550" s="23"/>
      <c r="V15550"/>
    </row>
    <row r="15551" spans="1:22" s="1" customFormat="1" ht="15.75" x14ac:dyDescent="0.25">
      <c r="A15551" s="22"/>
      <c r="B15551" s="22"/>
      <c r="G15551" s="23"/>
      <c r="V15551"/>
    </row>
    <row r="15552" spans="1:22" s="1" customFormat="1" ht="15.75" x14ac:dyDescent="0.25">
      <c r="A15552" s="22"/>
      <c r="B15552" s="22"/>
      <c r="G15552" s="23"/>
      <c r="V15552"/>
    </row>
    <row r="15553" spans="1:22" s="1" customFormat="1" ht="15.75" x14ac:dyDescent="0.25">
      <c r="A15553" s="22"/>
      <c r="B15553" s="22"/>
      <c r="G15553" s="23"/>
      <c r="V15553"/>
    </row>
    <row r="15554" spans="1:22" s="1" customFormat="1" ht="15.75" x14ac:dyDescent="0.25">
      <c r="A15554" s="22"/>
      <c r="B15554" s="22"/>
      <c r="G15554" s="23"/>
      <c r="V15554"/>
    </row>
    <row r="15555" spans="1:22" s="1" customFormat="1" ht="15.75" x14ac:dyDescent="0.25">
      <c r="A15555" s="22"/>
      <c r="B15555" s="22"/>
      <c r="G15555" s="23"/>
      <c r="V15555"/>
    </row>
    <row r="15556" spans="1:22" s="1" customFormat="1" ht="15.75" x14ac:dyDescent="0.25">
      <c r="A15556" s="22"/>
      <c r="B15556" s="22"/>
      <c r="G15556" s="23"/>
      <c r="V15556"/>
    </row>
    <row r="15557" spans="1:22" s="1" customFormat="1" ht="15.75" x14ac:dyDescent="0.25">
      <c r="A15557" s="22"/>
      <c r="B15557" s="22"/>
      <c r="G15557" s="23"/>
      <c r="V15557"/>
    </row>
    <row r="15558" spans="1:22" s="1" customFormat="1" ht="15.75" x14ac:dyDescent="0.25">
      <c r="A15558" s="22"/>
      <c r="B15558" s="22"/>
      <c r="G15558" s="23"/>
      <c r="V15558"/>
    </row>
    <row r="15559" spans="1:22" s="1" customFormat="1" ht="15.75" x14ac:dyDescent="0.25">
      <c r="A15559" s="22"/>
      <c r="B15559" s="22"/>
      <c r="G15559" s="23"/>
      <c r="V15559"/>
    </row>
    <row r="15560" spans="1:22" s="1" customFormat="1" ht="15.75" x14ac:dyDescent="0.25">
      <c r="A15560" s="22"/>
      <c r="B15560" s="22"/>
      <c r="G15560" s="23"/>
      <c r="V15560"/>
    </row>
    <row r="15561" spans="1:22" s="1" customFormat="1" ht="15.75" x14ac:dyDescent="0.25">
      <c r="A15561" s="22"/>
      <c r="B15561" s="22"/>
      <c r="G15561" s="23"/>
      <c r="V15561"/>
    </row>
    <row r="15562" spans="1:22" s="1" customFormat="1" ht="15.75" x14ac:dyDescent="0.25">
      <c r="A15562" s="22"/>
      <c r="B15562" s="22"/>
      <c r="G15562" s="23"/>
      <c r="V15562"/>
    </row>
    <row r="15563" spans="1:22" s="1" customFormat="1" ht="15.75" x14ac:dyDescent="0.25">
      <c r="A15563" s="22"/>
      <c r="B15563" s="22"/>
      <c r="G15563" s="23"/>
      <c r="V15563"/>
    </row>
    <row r="15564" spans="1:22" s="1" customFormat="1" ht="15.75" x14ac:dyDescent="0.25">
      <c r="A15564" s="22"/>
      <c r="B15564" s="22"/>
      <c r="G15564" s="23"/>
      <c r="V15564"/>
    </row>
    <row r="15565" spans="1:22" s="1" customFormat="1" ht="15.75" x14ac:dyDescent="0.25">
      <c r="A15565" s="22"/>
      <c r="B15565" s="22"/>
      <c r="G15565" s="23"/>
      <c r="V15565"/>
    </row>
    <row r="15566" spans="1:22" s="1" customFormat="1" ht="15.75" x14ac:dyDescent="0.25">
      <c r="A15566" s="22"/>
      <c r="B15566" s="22"/>
      <c r="G15566" s="23"/>
      <c r="V15566"/>
    </row>
    <row r="15567" spans="1:22" s="1" customFormat="1" ht="15.75" x14ac:dyDescent="0.25">
      <c r="A15567" s="22"/>
      <c r="B15567" s="22"/>
      <c r="G15567" s="23"/>
      <c r="V15567"/>
    </row>
    <row r="15568" spans="1:22" s="1" customFormat="1" ht="15.75" x14ac:dyDescent="0.25">
      <c r="A15568" s="22"/>
      <c r="B15568" s="22"/>
      <c r="G15568" s="23"/>
      <c r="V15568"/>
    </row>
    <row r="15569" spans="1:22" s="1" customFormat="1" ht="15.75" x14ac:dyDescent="0.25">
      <c r="A15569" s="22"/>
      <c r="B15569" s="22"/>
      <c r="G15569" s="23"/>
      <c r="V15569"/>
    </row>
    <row r="15570" spans="1:22" s="1" customFormat="1" ht="15.75" x14ac:dyDescent="0.25">
      <c r="A15570" s="22"/>
      <c r="B15570" s="22"/>
      <c r="G15570" s="23"/>
      <c r="V15570"/>
    </row>
    <row r="15571" spans="1:22" s="1" customFormat="1" ht="15.75" x14ac:dyDescent="0.25">
      <c r="A15571" s="22"/>
      <c r="B15571" s="22"/>
      <c r="G15571" s="23"/>
      <c r="V15571"/>
    </row>
    <row r="15572" spans="1:22" s="1" customFormat="1" ht="15.75" x14ac:dyDescent="0.25">
      <c r="A15572" s="22"/>
      <c r="B15572" s="22"/>
      <c r="G15572" s="23"/>
      <c r="V15572"/>
    </row>
    <row r="15573" spans="1:22" s="1" customFormat="1" ht="15.75" x14ac:dyDescent="0.25">
      <c r="A15573" s="22"/>
      <c r="B15573" s="22"/>
      <c r="G15573" s="23"/>
      <c r="V15573"/>
    </row>
    <row r="15574" spans="1:22" s="1" customFormat="1" ht="15.75" x14ac:dyDescent="0.25">
      <c r="A15574" s="22"/>
      <c r="B15574" s="22"/>
      <c r="G15574" s="23"/>
      <c r="V15574"/>
    </row>
    <row r="15575" spans="1:22" s="1" customFormat="1" ht="15.75" x14ac:dyDescent="0.25">
      <c r="A15575" s="22"/>
      <c r="B15575" s="22"/>
      <c r="G15575" s="23"/>
      <c r="V15575"/>
    </row>
    <row r="15576" spans="1:22" s="1" customFormat="1" ht="15.75" x14ac:dyDescent="0.25">
      <c r="A15576" s="22"/>
      <c r="B15576" s="22"/>
      <c r="G15576" s="23"/>
      <c r="V15576"/>
    </row>
    <row r="15577" spans="1:22" s="1" customFormat="1" ht="15.75" x14ac:dyDescent="0.25">
      <c r="A15577" s="22"/>
      <c r="B15577" s="22"/>
      <c r="G15577" s="23"/>
      <c r="V15577"/>
    </row>
    <row r="15578" spans="1:22" s="1" customFormat="1" ht="15.75" x14ac:dyDescent="0.25">
      <c r="A15578" s="22"/>
      <c r="B15578" s="22"/>
      <c r="G15578" s="23"/>
      <c r="V15578"/>
    </row>
    <row r="15579" spans="1:22" s="1" customFormat="1" ht="15.75" x14ac:dyDescent="0.25">
      <c r="A15579" s="22"/>
      <c r="B15579" s="22"/>
      <c r="G15579" s="23"/>
      <c r="V15579"/>
    </row>
    <row r="15580" spans="1:22" s="1" customFormat="1" ht="15.75" x14ac:dyDescent="0.25">
      <c r="A15580" s="22"/>
      <c r="B15580" s="22"/>
      <c r="G15580" s="23"/>
      <c r="V15580"/>
    </row>
    <row r="15581" spans="1:22" s="1" customFormat="1" ht="15.75" x14ac:dyDescent="0.25">
      <c r="A15581" s="22"/>
      <c r="B15581" s="22"/>
      <c r="G15581" s="23"/>
      <c r="V15581"/>
    </row>
    <row r="15582" spans="1:22" s="1" customFormat="1" ht="15.75" x14ac:dyDescent="0.25">
      <c r="A15582" s="22"/>
      <c r="B15582" s="22"/>
      <c r="G15582" s="23"/>
      <c r="V15582"/>
    </row>
    <row r="15583" spans="1:22" s="1" customFormat="1" ht="15.75" x14ac:dyDescent="0.25">
      <c r="A15583" s="22"/>
      <c r="B15583" s="22"/>
      <c r="G15583" s="23"/>
      <c r="V15583"/>
    </row>
    <row r="15584" spans="1:22" s="1" customFormat="1" ht="15.75" x14ac:dyDescent="0.25">
      <c r="A15584" s="22"/>
      <c r="B15584" s="22"/>
      <c r="G15584" s="23"/>
      <c r="V15584"/>
    </row>
    <row r="15585" spans="1:22" s="1" customFormat="1" ht="15.75" x14ac:dyDescent="0.25">
      <c r="A15585" s="22"/>
      <c r="B15585" s="22"/>
      <c r="G15585" s="23"/>
      <c r="V15585"/>
    </row>
    <row r="15586" spans="1:22" s="1" customFormat="1" ht="15.75" x14ac:dyDescent="0.25">
      <c r="A15586" s="22"/>
      <c r="B15586" s="22"/>
      <c r="G15586" s="23"/>
      <c r="V15586"/>
    </row>
    <row r="15587" spans="1:22" s="1" customFormat="1" ht="15.75" x14ac:dyDescent="0.25">
      <c r="A15587" s="22"/>
      <c r="B15587" s="22"/>
      <c r="G15587" s="23"/>
      <c r="V15587"/>
    </row>
    <row r="15588" spans="1:22" s="1" customFormat="1" ht="15.75" x14ac:dyDescent="0.25">
      <c r="A15588" s="22"/>
      <c r="B15588" s="22"/>
      <c r="G15588" s="23"/>
      <c r="V15588"/>
    </row>
    <row r="15589" spans="1:22" s="1" customFormat="1" ht="15.75" x14ac:dyDescent="0.25">
      <c r="A15589" s="22"/>
      <c r="B15589" s="22"/>
      <c r="G15589" s="23"/>
      <c r="V15589"/>
    </row>
    <row r="15590" spans="1:22" s="1" customFormat="1" ht="15.75" x14ac:dyDescent="0.25">
      <c r="A15590" s="22"/>
      <c r="B15590" s="22"/>
      <c r="G15590" s="23"/>
      <c r="V15590"/>
    </row>
    <row r="15591" spans="1:22" s="1" customFormat="1" ht="15.75" x14ac:dyDescent="0.25">
      <c r="A15591" s="22"/>
      <c r="B15591" s="22"/>
      <c r="G15591" s="23"/>
      <c r="V15591"/>
    </row>
    <row r="15592" spans="1:22" s="1" customFormat="1" ht="15.75" x14ac:dyDescent="0.25">
      <c r="A15592" s="22"/>
      <c r="B15592" s="22"/>
      <c r="G15592" s="23"/>
      <c r="V15592"/>
    </row>
    <row r="15593" spans="1:22" s="1" customFormat="1" ht="15.75" x14ac:dyDescent="0.25">
      <c r="A15593" s="22"/>
      <c r="B15593" s="22"/>
      <c r="G15593" s="23"/>
      <c r="V15593"/>
    </row>
    <row r="15594" spans="1:22" s="1" customFormat="1" ht="15.75" x14ac:dyDescent="0.25">
      <c r="A15594" s="22"/>
      <c r="B15594" s="22"/>
      <c r="G15594" s="23"/>
      <c r="V15594"/>
    </row>
    <row r="15595" spans="1:22" s="1" customFormat="1" ht="15.75" x14ac:dyDescent="0.25">
      <c r="A15595" s="22"/>
      <c r="B15595" s="22"/>
      <c r="G15595" s="23"/>
      <c r="V15595"/>
    </row>
    <row r="15596" spans="1:22" s="1" customFormat="1" ht="15.75" x14ac:dyDescent="0.25">
      <c r="A15596" s="22"/>
      <c r="B15596" s="22"/>
      <c r="G15596" s="23"/>
      <c r="V15596"/>
    </row>
    <row r="15597" spans="1:22" s="1" customFormat="1" ht="15.75" x14ac:dyDescent="0.25">
      <c r="A15597" s="22"/>
      <c r="B15597" s="22"/>
      <c r="G15597" s="23"/>
      <c r="V15597"/>
    </row>
    <row r="15598" spans="1:22" s="1" customFormat="1" ht="15.75" x14ac:dyDescent="0.25">
      <c r="A15598" s="22"/>
      <c r="B15598" s="22"/>
      <c r="G15598" s="23"/>
      <c r="V15598"/>
    </row>
    <row r="15599" spans="1:22" s="1" customFormat="1" ht="15.75" x14ac:dyDescent="0.25">
      <c r="A15599" s="22"/>
      <c r="B15599" s="22"/>
      <c r="G15599" s="23"/>
      <c r="V15599"/>
    </row>
    <row r="15600" spans="1:22" s="1" customFormat="1" ht="15.75" x14ac:dyDescent="0.25">
      <c r="A15600" s="22"/>
      <c r="B15600" s="22"/>
      <c r="G15600" s="23"/>
      <c r="V15600"/>
    </row>
    <row r="15601" spans="1:22" s="1" customFormat="1" ht="15.75" x14ac:dyDescent="0.25">
      <c r="A15601" s="22"/>
      <c r="B15601" s="22"/>
      <c r="G15601" s="23"/>
      <c r="V15601"/>
    </row>
    <row r="15602" spans="1:22" s="1" customFormat="1" ht="15.75" x14ac:dyDescent="0.25">
      <c r="A15602" s="22"/>
      <c r="B15602" s="22"/>
      <c r="G15602" s="23"/>
      <c r="V15602"/>
    </row>
    <row r="15603" spans="1:22" s="1" customFormat="1" ht="15.75" x14ac:dyDescent="0.25">
      <c r="A15603" s="22"/>
      <c r="B15603" s="22"/>
      <c r="G15603" s="23"/>
      <c r="V15603"/>
    </row>
    <row r="15604" spans="1:22" s="1" customFormat="1" ht="15.75" x14ac:dyDescent="0.25">
      <c r="A15604" s="22"/>
      <c r="B15604" s="22"/>
      <c r="G15604" s="23"/>
      <c r="V15604"/>
    </row>
    <row r="15605" spans="1:22" s="1" customFormat="1" ht="15.75" x14ac:dyDescent="0.25">
      <c r="A15605" s="22"/>
      <c r="B15605" s="22"/>
      <c r="G15605" s="23"/>
      <c r="V15605"/>
    </row>
    <row r="15606" spans="1:22" s="1" customFormat="1" ht="15.75" x14ac:dyDescent="0.25">
      <c r="A15606" s="22"/>
      <c r="B15606" s="22"/>
      <c r="G15606" s="23"/>
      <c r="V15606"/>
    </row>
    <row r="15607" spans="1:22" s="1" customFormat="1" ht="15.75" x14ac:dyDescent="0.25">
      <c r="A15607" s="22"/>
      <c r="B15607" s="22"/>
      <c r="G15607" s="23"/>
      <c r="V15607"/>
    </row>
    <row r="15608" spans="1:22" s="1" customFormat="1" ht="15.75" x14ac:dyDescent="0.25">
      <c r="A15608" s="22"/>
      <c r="B15608" s="22"/>
      <c r="G15608" s="23"/>
      <c r="V15608"/>
    </row>
    <row r="15609" spans="1:22" s="1" customFormat="1" ht="15.75" x14ac:dyDescent="0.25">
      <c r="A15609" s="22"/>
      <c r="B15609" s="22"/>
      <c r="G15609" s="23"/>
      <c r="V15609"/>
    </row>
    <row r="15610" spans="1:22" s="1" customFormat="1" ht="15.75" x14ac:dyDescent="0.25">
      <c r="A15610" s="22"/>
      <c r="B15610" s="22"/>
      <c r="G15610" s="23"/>
      <c r="V15610"/>
    </row>
    <row r="15611" spans="1:22" s="1" customFormat="1" ht="15.75" x14ac:dyDescent="0.25">
      <c r="A15611" s="22"/>
      <c r="B15611" s="22"/>
      <c r="G15611" s="23"/>
      <c r="V15611"/>
    </row>
    <row r="15612" spans="1:22" s="1" customFormat="1" ht="15.75" x14ac:dyDescent="0.25">
      <c r="A15612" s="22"/>
      <c r="B15612" s="22"/>
      <c r="G15612" s="23"/>
      <c r="V15612"/>
    </row>
    <row r="15613" spans="1:22" s="1" customFormat="1" ht="15.75" x14ac:dyDescent="0.25">
      <c r="A15613" s="22"/>
      <c r="B15613" s="22"/>
      <c r="G15613" s="23"/>
      <c r="V15613"/>
    </row>
    <row r="15614" spans="1:22" s="1" customFormat="1" ht="15.75" x14ac:dyDescent="0.25">
      <c r="A15614" s="22"/>
      <c r="B15614" s="22"/>
      <c r="G15614" s="23"/>
      <c r="V15614"/>
    </row>
    <row r="15615" spans="1:22" s="1" customFormat="1" ht="15.75" x14ac:dyDescent="0.25">
      <c r="A15615" s="22"/>
      <c r="B15615" s="22"/>
      <c r="G15615" s="23"/>
      <c r="V15615"/>
    </row>
    <row r="15616" spans="1:22" s="1" customFormat="1" ht="15.75" x14ac:dyDescent="0.25">
      <c r="A15616" s="22"/>
      <c r="B15616" s="22"/>
      <c r="G15616" s="23"/>
      <c r="V15616"/>
    </row>
    <row r="15617" spans="1:22" s="1" customFormat="1" ht="15.75" x14ac:dyDescent="0.25">
      <c r="A15617" s="22"/>
      <c r="B15617" s="22"/>
      <c r="G15617" s="23"/>
      <c r="V15617"/>
    </row>
    <row r="15618" spans="1:22" s="1" customFormat="1" ht="15.75" x14ac:dyDescent="0.25">
      <c r="A15618" s="22"/>
      <c r="B15618" s="22"/>
      <c r="G15618" s="23"/>
      <c r="V15618"/>
    </row>
    <row r="15619" spans="1:22" s="1" customFormat="1" ht="15.75" x14ac:dyDescent="0.25">
      <c r="A15619" s="22"/>
      <c r="B15619" s="22"/>
      <c r="G15619" s="23"/>
      <c r="V15619"/>
    </row>
    <row r="15620" spans="1:22" s="1" customFormat="1" ht="15.75" x14ac:dyDescent="0.25">
      <c r="A15620" s="22"/>
      <c r="B15620" s="22"/>
      <c r="G15620" s="23"/>
      <c r="V15620"/>
    </row>
    <row r="15621" spans="1:22" s="1" customFormat="1" ht="15.75" x14ac:dyDescent="0.25">
      <c r="A15621" s="22"/>
      <c r="B15621" s="22"/>
      <c r="G15621" s="23"/>
      <c r="V15621"/>
    </row>
    <row r="15622" spans="1:22" s="1" customFormat="1" ht="15.75" x14ac:dyDescent="0.25">
      <c r="A15622" s="22"/>
      <c r="B15622" s="22"/>
      <c r="G15622" s="23"/>
      <c r="V15622"/>
    </row>
    <row r="15623" spans="1:22" s="1" customFormat="1" ht="15.75" x14ac:dyDescent="0.25">
      <c r="A15623" s="22"/>
      <c r="B15623" s="22"/>
      <c r="G15623" s="23"/>
      <c r="V15623"/>
    </row>
    <row r="15624" spans="1:22" s="1" customFormat="1" ht="15.75" x14ac:dyDescent="0.25">
      <c r="A15624" s="22"/>
      <c r="B15624" s="22"/>
      <c r="G15624" s="23"/>
      <c r="V15624"/>
    </row>
    <row r="15625" spans="1:22" s="1" customFormat="1" ht="15.75" x14ac:dyDescent="0.25">
      <c r="A15625" s="22"/>
      <c r="B15625" s="22"/>
      <c r="G15625" s="23"/>
      <c r="V15625"/>
    </row>
    <row r="15626" spans="1:22" s="1" customFormat="1" ht="15.75" x14ac:dyDescent="0.25">
      <c r="A15626" s="22"/>
      <c r="B15626" s="22"/>
      <c r="G15626" s="23"/>
      <c r="V15626"/>
    </row>
    <row r="15627" spans="1:22" s="1" customFormat="1" ht="15.75" x14ac:dyDescent="0.25">
      <c r="A15627" s="22"/>
      <c r="B15627" s="22"/>
      <c r="G15627" s="23"/>
      <c r="V15627"/>
    </row>
    <row r="15628" spans="1:22" s="1" customFormat="1" ht="15.75" x14ac:dyDescent="0.25">
      <c r="A15628" s="22"/>
      <c r="B15628" s="22"/>
      <c r="G15628" s="23"/>
      <c r="V15628"/>
    </row>
    <row r="15629" spans="1:22" s="1" customFormat="1" ht="15.75" x14ac:dyDescent="0.25">
      <c r="A15629" s="22"/>
      <c r="B15629" s="22"/>
      <c r="G15629" s="23"/>
      <c r="V15629"/>
    </row>
    <row r="15630" spans="1:22" s="1" customFormat="1" ht="15.75" x14ac:dyDescent="0.25">
      <c r="A15630" s="22"/>
      <c r="B15630" s="22"/>
      <c r="G15630" s="23"/>
      <c r="V15630"/>
    </row>
    <row r="15631" spans="1:22" s="1" customFormat="1" ht="15.75" x14ac:dyDescent="0.25">
      <c r="A15631" s="22"/>
      <c r="B15631" s="22"/>
      <c r="G15631" s="23"/>
      <c r="V15631"/>
    </row>
    <row r="15632" spans="1:22" s="1" customFormat="1" ht="15.75" x14ac:dyDescent="0.25">
      <c r="A15632" s="22"/>
      <c r="B15632" s="22"/>
      <c r="G15632" s="23"/>
      <c r="V15632"/>
    </row>
    <row r="15633" spans="1:22" s="1" customFormat="1" ht="15.75" x14ac:dyDescent="0.25">
      <c r="A15633" s="22"/>
      <c r="B15633" s="22"/>
      <c r="G15633" s="23"/>
      <c r="V15633"/>
    </row>
    <row r="15634" spans="1:22" s="1" customFormat="1" ht="15.75" x14ac:dyDescent="0.25">
      <c r="A15634" s="22"/>
      <c r="B15634" s="22"/>
      <c r="G15634" s="23"/>
      <c r="V15634"/>
    </row>
    <row r="15635" spans="1:22" s="1" customFormat="1" ht="15.75" x14ac:dyDescent="0.25">
      <c r="A15635" s="22"/>
      <c r="B15635" s="22"/>
      <c r="G15635" s="23"/>
      <c r="V15635"/>
    </row>
    <row r="15636" spans="1:22" s="1" customFormat="1" ht="15.75" x14ac:dyDescent="0.25">
      <c r="A15636" s="22"/>
      <c r="B15636" s="22"/>
      <c r="G15636" s="23"/>
      <c r="V15636"/>
    </row>
    <row r="15637" spans="1:22" s="1" customFormat="1" ht="15.75" x14ac:dyDescent="0.25">
      <c r="A15637" s="22"/>
      <c r="B15637" s="22"/>
      <c r="G15637" s="23"/>
      <c r="V15637"/>
    </row>
    <row r="15638" spans="1:22" s="1" customFormat="1" ht="15.75" x14ac:dyDescent="0.25">
      <c r="A15638" s="22"/>
      <c r="B15638" s="22"/>
      <c r="G15638" s="23"/>
      <c r="V15638"/>
    </row>
    <row r="15639" spans="1:22" s="1" customFormat="1" ht="15.75" x14ac:dyDescent="0.25">
      <c r="A15639" s="22"/>
      <c r="B15639" s="22"/>
      <c r="G15639" s="23"/>
      <c r="V15639"/>
    </row>
    <row r="15640" spans="1:22" s="1" customFormat="1" ht="15.75" x14ac:dyDescent="0.25">
      <c r="A15640" s="22"/>
      <c r="B15640" s="22"/>
      <c r="G15640" s="23"/>
      <c r="V15640"/>
    </row>
    <row r="15641" spans="1:22" s="1" customFormat="1" ht="15.75" x14ac:dyDescent="0.25">
      <c r="A15641" s="22"/>
      <c r="B15641" s="22"/>
      <c r="G15641" s="23"/>
      <c r="V15641"/>
    </row>
    <row r="15642" spans="1:22" s="1" customFormat="1" ht="15.75" x14ac:dyDescent="0.25">
      <c r="A15642" s="22"/>
      <c r="B15642" s="22"/>
      <c r="G15642" s="23"/>
      <c r="V15642"/>
    </row>
    <row r="15643" spans="1:22" s="1" customFormat="1" ht="15.75" x14ac:dyDescent="0.25">
      <c r="A15643" s="22"/>
      <c r="B15643" s="22"/>
      <c r="G15643" s="23"/>
      <c r="V15643"/>
    </row>
    <row r="15644" spans="1:22" s="1" customFormat="1" ht="15.75" x14ac:dyDescent="0.25">
      <c r="A15644" s="22"/>
      <c r="B15644" s="22"/>
      <c r="G15644" s="23"/>
      <c r="V15644"/>
    </row>
    <row r="15645" spans="1:22" s="1" customFormat="1" ht="15.75" x14ac:dyDescent="0.25">
      <c r="A15645" s="22"/>
      <c r="B15645" s="22"/>
      <c r="G15645" s="23"/>
      <c r="V15645"/>
    </row>
    <row r="15646" spans="1:22" s="1" customFormat="1" ht="15.75" x14ac:dyDescent="0.25">
      <c r="A15646" s="22"/>
      <c r="B15646" s="22"/>
      <c r="G15646" s="23"/>
      <c r="V15646"/>
    </row>
    <row r="15647" spans="1:22" s="1" customFormat="1" ht="15.75" x14ac:dyDescent="0.25">
      <c r="A15647" s="22"/>
      <c r="B15647" s="22"/>
      <c r="G15647" s="23"/>
      <c r="V15647"/>
    </row>
    <row r="15648" spans="1:22" s="1" customFormat="1" ht="15.75" x14ac:dyDescent="0.25">
      <c r="A15648" s="22"/>
      <c r="B15648" s="22"/>
      <c r="G15648" s="23"/>
      <c r="V15648"/>
    </row>
    <row r="15649" spans="1:22" s="1" customFormat="1" ht="15.75" x14ac:dyDescent="0.25">
      <c r="A15649" s="22"/>
      <c r="B15649" s="22"/>
      <c r="G15649" s="23"/>
      <c r="V15649"/>
    </row>
    <row r="15650" spans="1:22" s="1" customFormat="1" ht="15.75" x14ac:dyDescent="0.25">
      <c r="A15650" s="22"/>
      <c r="B15650" s="22"/>
      <c r="G15650" s="23"/>
      <c r="V15650"/>
    </row>
    <row r="15651" spans="1:22" s="1" customFormat="1" ht="15.75" x14ac:dyDescent="0.25">
      <c r="A15651" s="22"/>
      <c r="B15651" s="22"/>
      <c r="G15651" s="23"/>
      <c r="V15651"/>
    </row>
    <row r="15652" spans="1:22" s="1" customFormat="1" ht="15.75" x14ac:dyDescent="0.25">
      <c r="A15652" s="22"/>
      <c r="B15652" s="22"/>
      <c r="G15652" s="23"/>
      <c r="V15652"/>
    </row>
    <row r="15653" spans="1:22" s="1" customFormat="1" ht="15.75" x14ac:dyDescent="0.25">
      <c r="A15653" s="22"/>
      <c r="B15653" s="22"/>
      <c r="G15653" s="23"/>
      <c r="V15653"/>
    </row>
    <row r="15654" spans="1:22" s="1" customFormat="1" ht="15.75" x14ac:dyDescent="0.25">
      <c r="A15654" s="22"/>
      <c r="B15654" s="22"/>
      <c r="G15654" s="23"/>
      <c r="V15654"/>
    </row>
    <row r="15655" spans="1:22" s="1" customFormat="1" ht="15.75" x14ac:dyDescent="0.25">
      <c r="A15655" s="22"/>
      <c r="B15655" s="22"/>
      <c r="G15655" s="23"/>
      <c r="V15655"/>
    </row>
    <row r="15656" spans="1:22" s="1" customFormat="1" ht="15.75" x14ac:dyDescent="0.25">
      <c r="A15656" s="22"/>
      <c r="B15656" s="22"/>
      <c r="G15656" s="23"/>
      <c r="V15656"/>
    </row>
    <row r="15657" spans="1:22" s="1" customFormat="1" ht="15.75" x14ac:dyDescent="0.25">
      <c r="A15657" s="22"/>
      <c r="B15657" s="22"/>
      <c r="G15657" s="23"/>
      <c r="V15657"/>
    </row>
    <row r="15658" spans="1:22" s="1" customFormat="1" ht="15.75" x14ac:dyDescent="0.25">
      <c r="A15658" s="22"/>
      <c r="B15658" s="22"/>
      <c r="G15658" s="23"/>
      <c r="V15658"/>
    </row>
    <row r="15659" spans="1:22" s="1" customFormat="1" ht="15.75" x14ac:dyDescent="0.25">
      <c r="A15659" s="22"/>
      <c r="B15659" s="22"/>
      <c r="G15659" s="23"/>
      <c r="V15659"/>
    </row>
    <row r="15660" spans="1:22" s="1" customFormat="1" ht="15.75" x14ac:dyDescent="0.25">
      <c r="A15660" s="22"/>
      <c r="B15660" s="22"/>
      <c r="G15660" s="23"/>
      <c r="V15660"/>
    </row>
    <row r="15661" spans="1:22" s="1" customFormat="1" ht="15.75" x14ac:dyDescent="0.25">
      <c r="A15661" s="22"/>
      <c r="B15661" s="22"/>
      <c r="G15661" s="23"/>
      <c r="V15661"/>
    </row>
    <row r="15662" spans="1:22" s="1" customFormat="1" ht="15.75" x14ac:dyDescent="0.25">
      <c r="A15662" s="22"/>
      <c r="B15662" s="22"/>
      <c r="G15662" s="23"/>
      <c r="V15662"/>
    </row>
    <row r="15663" spans="1:22" s="1" customFormat="1" ht="15.75" x14ac:dyDescent="0.25">
      <c r="A15663" s="22"/>
      <c r="B15663" s="22"/>
      <c r="G15663" s="23"/>
      <c r="V15663"/>
    </row>
    <row r="15664" spans="1:22" s="1" customFormat="1" ht="15.75" x14ac:dyDescent="0.25">
      <c r="A15664" s="22"/>
      <c r="B15664" s="22"/>
      <c r="G15664" s="23"/>
      <c r="V15664"/>
    </row>
    <row r="15665" spans="1:22" s="1" customFormat="1" ht="15.75" x14ac:dyDescent="0.25">
      <c r="A15665" s="22"/>
      <c r="B15665" s="22"/>
      <c r="G15665" s="23"/>
      <c r="V15665"/>
    </row>
    <row r="15666" spans="1:22" s="1" customFormat="1" ht="15.75" x14ac:dyDescent="0.25">
      <c r="A15666" s="22"/>
      <c r="B15666" s="22"/>
      <c r="G15666" s="23"/>
      <c r="V15666"/>
    </row>
    <row r="15667" spans="1:22" s="1" customFormat="1" ht="15.75" x14ac:dyDescent="0.25">
      <c r="A15667" s="22"/>
      <c r="B15667" s="22"/>
      <c r="G15667" s="23"/>
      <c r="V15667"/>
    </row>
    <row r="15668" spans="1:22" s="1" customFormat="1" ht="15.75" x14ac:dyDescent="0.25">
      <c r="A15668" s="22"/>
      <c r="B15668" s="22"/>
      <c r="G15668" s="23"/>
      <c r="V15668"/>
    </row>
    <row r="15669" spans="1:22" s="1" customFormat="1" ht="15.75" x14ac:dyDescent="0.25">
      <c r="A15669" s="22"/>
      <c r="B15669" s="22"/>
      <c r="G15669" s="23"/>
      <c r="V15669"/>
    </row>
    <row r="15670" spans="1:22" s="1" customFormat="1" ht="15.75" x14ac:dyDescent="0.25">
      <c r="A15670" s="22"/>
      <c r="B15670" s="22"/>
      <c r="G15670" s="23"/>
      <c r="V15670"/>
    </row>
    <row r="15671" spans="1:22" s="1" customFormat="1" ht="15.75" x14ac:dyDescent="0.25">
      <c r="A15671" s="22"/>
      <c r="B15671" s="22"/>
      <c r="G15671" s="23"/>
      <c r="V15671"/>
    </row>
    <row r="15672" spans="1:22" s="1" customFormat="1" ht="15.75" x14ac:dyDescent="0.25">
      <c r="A15672" s="22"/>
      <c r="B15672" s="22"/>
      <c r="G15672" s="23"/>
      <c r="V15672"/>
    </row>
    <row r="15673" spans="1:22" s="1" customFormat="1" ht="15.75" x14ac:dyDescent="0.25">
      <c r="A15673" s="22"/>
      <c r="B15673" s="22"/>
      <c r="G15673" s="23"/>
      <c r="V15673"/>
    </row>
    <row r="15674" spans="1:22" s="1" customFormat="1" ht="15.75" x14ac:dyDescent="0.25">
      <c r="A15674" s="22"/>
      <c r="B15674" s="22"/>
      <c r="G15674" s="23"/>
      <c r="V15674"/>
    </row>
    <row r="15675" spans="1:22" s="1" customFormat="1" ht="15.75" x14ac:dyDescent="0.25">
      <c r="A15675" s="22"/>
      <c r="B15675" s="22"/>
      <c r="G15675" s="23"/>
      <c r="V15675"/>
    </row>
    <row r="15676" spans="1:22" s="1" customFormat="1" ht="15.75" x14ac:dyDescent="0.25">
      <c r="A15676" s="22"/>
      <c r="B15676" s="22"/>
      <c r="G15676" s="23"/>
      <c r="V15676"/>
    </row>
    <row r="15677" spans="1:22" s="1" customFormat="1" ht="15.75" x14ac:dyDescent="0.25">
      <c r="A15677" s="22"/>
      <c r="B15677" s="22"/>
      <c r="G15677" s="23"/>
      <c r="V15677"/>
    </row>
    <row r="15678" spans="1:22" s="1" customFormat="1" ht="15.75" x14ac:dyDescent="0.25">
      <c r="A15678" s="22"/>
      <c r="B15678" s="22"/>
      <c r="G15678" s="23"/>
      <c r="V15678"/>
    </row>
    <row r="15679" spans="1:22" s="1" customFormat="1" ht="15.75" x14ac:dyDescent="0.25">
      <c r="A15679" s="22"/>
      <c r="B15679" s="22"/>
      <c r="G15679" s="23"/>
      <c r="V15679"/>
    </row>
    <row r="15680" spans="1:22" s="1" customFormat="1" ht="15.75" x14ac:dyDescent="0.25">
      <c r="A15680" s="22"/>
      <c r="B15680" s="22"/>
      <c r="G15680" s="23"/>
      <c r="V15680"/>
    </row>
    <row r="15681" spans="1:22" s="1" customFormat="1" ht="15.75" x14ac:dyDescent="0.25">
      <c r="A15681" s="22"/>
      <c r="B15681" s="22"/>
      <c r="G15681" s="23"/>
      <c r="V15681"/>
    </row>
    <row r="15682" spans="1:22" s="1" customFormat="1" ht="15.75" x14ac:dyDescent="0.25">
      <c r="A15682" s="22"/>
      <c r="B15682" s="22"/>
      <c r="G15682" s="23"/>
      <c r="V15682"/>
    </row>
    <row r="15683" spans="1:22" s="1" customFormat="1" ht="15.75" x14ac:dyDescent="0.25">
      <c r="A15683" s="22"/>
      <c r="B15683" s="22"/>
      <c r="G15683" s="23"/>
      <c r="V15683"/>
    </row>
    <row r="15684" spans="1:22" s="1" customFormat="1" ht="15.75" x14ac:dyDescent="0.25">
      <c r="A15684" s="22"/>
      <c r="B15684" s="22"/>
      <c r="G15684" s="23"/>
      <c r="V15684"/>
    </row>
    <row r="15685" spans="1:22" s="1" customFormat="1" ht="15.75" x14ac:dyDescent="0.25">
      <c r="A15685" s="22"/>
      <c r="B15685" s="22"/>
      <c r="G15685" s="23"/>
      <c r="V15685"/>
    </row>
    <row r="15686" spans="1:22" s="1" customFormat="1" ht="15.75" x14ac:dyDescent="0.25">
      <c r="A15686" s="22"/>
      <c r="B15686" s="22"/>
      <c r="G15686" s="23"/>
      <c r="V15686"/>
    </row>
    <row r="15687" spans="1:22" s="1" customFormat="1" ht="15.75" x14ac:dyDescent="0.25">
      <c r="A15687" s="22"/>
      <c r="B15687" s="22"/>
      <c r="G15687" s="23"/>
      <c r="V15687"/>
    </row>
    <row r="15688" spans="1:22" s="1" customFormat="1" ht="15.75" x14ac:dyDescent="0.25">
      <c r="A15688" s="22"/>
      <c r="B15688" s="22"/>
      <c r="G15688" s="23"/>
      <c r="V15688"/>
    </row>
    <row r="15689" spans="1:22" s="1" customFormat="1" ht="15.75" x14ac:dyDescent="0.25">
      <c r="A15689" s="22"/>
      <c r="B15689" s="22"/>
      <c r="G15689" s="23"/>
      <c r="V15689"/>
    </row>
    <row r="15690" spans="1:22" s="1" customFormat="1" ht="15.75" x14ac:dyDescent="0.25">
      <c r="A15690" s="22"/>
      <c r="B15690" s="22"/>
      <c r="G15690" s="23"/>
      <c r="V15690"/>
    </row>
    <row r="15691" spans="1:22" s="1" customFormat="1" ht="15.75" x14ac:dyDescent="0.25">
      <c r="A15691" s="22"/>
      <c r="B15691" s="22"/>
      <c r="G15691" s="23"/>
      <c r="V15691"/>
    </row>
    <row r="15692" spans="1:22" s="1" customFormat="1" ht="15.75" x14ac:dyDescent="0.25">
      <c r="A15692" s="22"/>
      <c r="B15692" s="22"/>
      <c r="G15692" s="23"/>
      <c r="V15692"/>
    </row>
    <row r="15693" spans="1:22" s="1" customFormat="1" ht="15.75" x14ac:dyDescent="0.25">
      <c r="A15693" s="22"/>
      <c r="B15693" s="22"/>
      <c r="G15693" s="23"/>
      <c r="V15693"/>
    </row>
    <row r="15694" spans="1:22" s="1" customFormat="1" ht="15.75" x14ac:dyDescent="0.25">
      <c r="A15694" s="22"/>
      <c r="B15694" s="22"/>
      <c r="G15694" s="23"/>
      <c r="V15694"/>
    </row>
    <row r="15695" spans="1:22" s="1" customFormat="1" ht="15.75" x14ac:dyDescent="0.25">
      <c r="A15695" s="22"/>
      <c r="B15695" s="22"/>
      <c r="G15695" s="23"/>
      <c r="V15695"/>
    </row>
    <row r="15696" spans="1:22" s="1" customFormat="1" ht="15.75" x14ac:dyDescent="0.25">
      <c r="A15696" s="22"/>
      <c r="B15696" s="22"/>
      <c r="G15696" s="23"/>
      <c r="V15696"/>
    </row>
    <row r="15697" spans="1:22" s="1" customFormat="1" ht="15.75" x14ac:dyDescent="0.25">
      <c r="A15697" s="22"/>
      <c r="B15697" s="22"/>
      <c r="G15697" s="23"/>
      <c r="V15697"/>
    </row>
    <row r="15698" spans="1:22" s="1" customFormat="1" ht="15.75" x14ac:dyDescent="0.25">
      <c r="A15698" s="22"/>
      <c r="B15698" s="22"/>
      <c r="G15698" s="23"/>
      <c r="V15698"/>
    </row>
    <row r="15699" spans="1:22" s="1" customFormat="1" ht="15.75" x14ac:dyDescent="0.25">
      <c r="A15699" s="22"/>
      <c r="B15699" s="22"/>
      <c r="G15699" s="23"/>
      <c r="V15699"/>
    </row>
    <row r="15700" spans="1:22" s="1" customFormat="1" ht="15.75" x14ac:dyDescent="0.25">
      <c r="A15700" s="22"/>
      <c r="B15700" s="22"/>
      <c r="G15700" s="23"/>
      <c r="V15700"/>
    </row>
    <row r="15701" spans="1:22" s="1" customFormat="1" ht="15.75" x14ac:dyDescent="0.25">
      <c r="A15701" s="22"/>
      <c r="B15701" s="22"/>
      <c r="G15701" s="23"/>
      <c r="V15701"/>
    </row>
    <row r="15702" spans="1:22" s="1" customFormat="1" ht="15.75" x14ac:dyDescent="0.25">
      <c r="A15702" s="22"/>
      <c r="B15702" s="22"/>
      <c r="G15702" s="23"/>
      <c r="V15702"/>
    </row>
    <row r="15703" spans="1:22" s="1" customFormat="1" ht="15.75" x14ac:dyDescent="0.25">
      <c r="A15703" s="22"/>
      <c r="B15703" s="22"/>
      <c r="G15703" s="23"/>
      <c r="V15703"/>
    </row>
    <row r="15704" spans="1:22" s="1" customFormat="1" ht="15.75" x14ac:dyDescent="0.25">
      <c r="A15704" s="22"/>
      <c r="B15704" s="22"/>
      <c r="G15704" s="23"/>
      <c r="V15704"/>
    </row>
    <row r="15705" spans="1:22" s="1" customFormat="1" ht="15.75" x14ac:dyDescent="0.25">
      <c r="A15705" s="22"/>
      <c r="B15705" s="22"/>
      <c r="G15705" s="23"/>
      <c r="V15705"/>
    </row>
    <row r="15706" spans="1:22" s="1" customFormat="1" ht="15.75" x14ac:dyDescent="0.25">
      <c r="A15706" s="22"/>
      <c r="B15706" s="22"/>
      <c r="G15706" s="23"/>
      <c r="V15706"/>
    </row>
    <row r="15707" spans="1:22" s="1" customFormat="1" ht="15.75" x14ac:dyDescent="0.25">
      <c r="A15707" s="22"/>
      <c r="B15707" s="22"/>
      <c r="G15707" s="23"/>
      <c r="V15707"/>
    </row>
    <row r="15708" spans="1:22" s="1" customFormat="1" ht="15.75" x14ac:dyDescent="0.25">
      <c r="A15708" s="22"/>
      <c r="B15708" s="22"/>
      <c r="G15708" s="23"/>
      <c r="V15708"/>
    </row>
    <row r="15709" spans="1:22" s="1" customFormat="1" ht="15.75" x14ac:dyDescent="0.25">
      <c r="A15709" s="22"/>
      <c r="B15709" s="22"/>
      <c r="G15709" s="23"/>
      <c r="V15709"/>
    </row>
    <row r="15710" spans="1:22" s="1" customFormat="1" ht="15.75" x14ac:dyDescent="0.25">
      <c r="A15710" s="22"/>
      <c r="B15710" s="22"/>
      <c r="G15710" s="23"/>
      <c r="V15710"/>
    </row>
    <row r="15711" spans="1:22" s="1" customFormat="1" ht="15.75" x14ac:dyDescent="0.25">
      <c r="A15711" s="22"/>
      <c r="B15711" s="22"/>
      <c r="G15711" s="23"/>
      <c r="V15711"/>
    </row>
    <row r="15712" spans="1:22" s="1" customFormat="1" ht="15.75" x14ac:dyDescent="0.25">
      <c r="A15712" s="22"/>
      <c r="B15712" s="22"/>
      <c r="G15712" s="23"/>
      <c r="V15712"/>
    </row>
    <row r="15713" spans="1:22" s="1" customFormat="1" ht="15.75" x14ac:dyDescent="0.25">
      <c r="A15713" s="22"/>
      <c r="B15713" s="22"/>
      <c r="G15713" s="23"/>
      <c r="V15713"/>
    </row>
    <row r="15714" spans="1:22" s="1" customFormat="1" ht="15.75" x14ac:dyDescent="0.25">
      <c r="A15714" s="22"/>
      <c r="B15714" s="22"/>
      <c r="G15714" s="23"/>
      <c r="V15714"/>
    </row>
    <row r="15715" spans="1:22" s="1" customFormat="1" ht="15.75" x14ac:dyDescent="0.25">
      <c r="A15715" s="22"/>
      <c r="B15715" s="22"/>
      <c r="G15715" s="23"/>
      <c r="V15715"/>
    </row>
    <row r="15716" spans="1:22" s="1" customFormat="1" ht="15.75" x14ac:dyDescent="0.25">
      <c r="A15716" s="22"/>
      <c r="B15716" s="22"/>
      <c r="G15716" s="23"/>
      <c r="V15716"/>
    </row>
    <row r="15717" spans="1:22" s="1" customFormat="1" ht="15.75" x14ac:dyDescent="0.25">
      <c r="A15717" s="22"/>
      <c r="B15717" s="22"/>
      <c r="G15717" s="23"/>
      <c r="V15717"/>
    </row>
    <row r="15718" spans="1:22" s="1" customFormat="1" ht="15.75" x14ac:dyDescent="0.25">
      <c r="A15718" s="22"/>
      <c r="B15718" s="22"/>
      <c r="G15718" s="23"/>
      <c r="V15718"/>
    </row>
    <row r="15719" spans="1:22" s="1" customFormat="1" ht="15.75" x14ac:dyDescent="0.25">
      <c r="A15719" s="22"/>
      <c r="B15719" s="22"/>
      <c r="G15719" s="23"/>
      <c r="V15719"/>
    </row>
    <row r="15720" spans="1:22" s="1" customFormat="1" ht="15.75" x14ac:dyDescent="0.25">
      <c r="A15720" s="22"/>
      <c r="B15720" s="22"/>
      <c r="G15720" s="23"/>
      <c r="V15720"/>
    </row>
    <row r="15721" spans="1:22" s="1" customFormat="1" ht="15.75" x14ac:dyDescent="0.25">
      <c r="A15721" s="22"/>
      <c r="B15721" s="22"/>
      <c r="G15721" s="23"/>
      <c r="V15721"/>
    </row>
    <row r="15722" spans="1:22" s="1" customFormat="1" ht="15.75" x14ac:dyDescent="0.25">
      <c r="A15722" s="22"/>
      <c r="B15722" s="22"/>
      <c r="G15722" s="23"/>
      <c r="V15722"/>
    </row>
    <row r="15723" spans="1:22" s="1" customFormat="1" ht="15.75" x14ac:dyDescent="0.25">
      <c r="A15723" s="22"/>
      <c r="B15723" s="22"/>
      <c r="G15723" s="23"/>
      <c r="V15723"/>
    </row>
    <row r="15724" spans="1:22" s="1" customFormat="1" ht="15.75" x14ac:dyDescent="0.25">
      <c r="A15724" s="22"/>
      <c r="B15724" s="22"/>
      <c r="G15724" s="23"/>
      <c r="V15724"/>
    </row>
    <row r="15725" spans="1:22" s="1" customFormat="1" ht="15.75" x14ac:dyDescent="0.25">
      <c r="A15725" s="22"/>
      <c r="B15725" s="22"/>
      <c r="G15725" s="23"/>
      <c r="V15725"/>
    </row>
    <row r="15726" spans="1:22" s="1" customFormat="1" ht="15.75" x14ac:dyDescent="0.25">
      <c r="A15726" s="22"/>
      <c r="B15726" s="22"/>
      <c r="G15726" s="23"/>
      <c r="V15726"/>
    </row>
    <row r="15727" spans="1:22" s="1" customFormat="1" ht="15.75" x14ac:dyDescent="0.25">
      <c r="A15727" s="22"/>
      <c r="B15727" s="22"/>
      <c r="G15727" s="23"/>
      <c r="V15727"/>
    </row>
    <row r="15728" spans="1:22" s="1" customFormat="1" ht="15.75" x14ac:dyDescent="0.25">
      <c r="A15728" s="22"/>
      <c r="B15728" s="22"/>
      <c r="G15728" s="23"/>
      <c r="V15728"/>
    </row>
    <row r="15729" spans="1:22" s="1" customFormat="1" ht="15.75" x14ac:dyDescent="0.25">
      <c r="A15729" s="22"/>
      <c r="B15729" s="22"/>
      <c r="G15729" s="23"/>
      <c r="V15729"/>
    </row>
    <row r="15730" spans="1:22" s="1" customFormat="1" ht="15.75" x14ac:dyDescent="0.25">
      <c r="A15730" s="22"/>
      <c r="B15730" s="22"/>
      <c r="G15730" s="23"/>
      <c r="V15730"/>
    </row>
    <row r="15731" spans="1:22" s="1" customFormat="1" ht="15.75" x14ac:dyDescent="0.25">
      <c r="A15731" s="22"/>
      <c r="B15731" s="22"/>
      <c r="G15731" s="23"/>
      <c r="V15731"/>
    </row>
    <row r="15732" spans="1:22" s="1" customFormat="1" ht="15.75" x14ac:dyDescent="0.25">
      <c r="A15732" s="22"/>
      <c r="B15732" s="22"/>
      <c r="G15732" s="23"/>
      <c r="V15732"/>
    </row>
    <row r="15733" spans="1:22" s="1" customFormat="1" ht="15.75" x14ac:dyDescent="0.25">
      <c r="A15733" s="22"/>
      <c r="B15733" s="22"/>
      <c r="G15733" s="23"/>
      <c r="V15733"/>
    </row>
    <row r="15734" spans="1:22" s="1" customFormat="1" ht="15.75" x14ac:dyDescent="0.25">
      <c r="A15734" s="22"/>
      <c r="B15734" s="22"/>
      <c r="G15734" s="23"/>
      <c r="V15734"/>
    </row>
    <row r="15735" spans="1:22" s="1" customFormat="1" ht="15.75" x14ac:dyDescent="0.25">
      <c r="A15735" s="22"/>
      <c r="B15735" s="22"/>
      <c r="G15735" s="23"/>
      <c r="V15735"/>
    </row>
    <row r="15736" spans="1:22" s="1" customFormat="1" ht="15.75" x14ac:dyDescent="0.25">
      <c r="A15736" s="22"/>
      <c r="B15736" s="22"/>
      <c r="G15736" s="23"/>
      <c r="V15736"/>
    </row>
    <row r="15737" spans="1:22" s="1" customFormat="1" ht="15.75" x14ac:dyDescent="0.25">
      <c r="A15737" s="22"/>
      <c r="B15737" s="22"/>
      <c r="G15737" s="23"/>
      <c r="V15737"/>
    </row>
    <row r="15738" spans="1:22" s="1" customFormat="1" ht="15.75" x14ac:dyDescent="0.25">
      <c r="A15738" s="22"/>
      <c r="B15738" s="22"/>
      <c r="G15738" s="23"/>
      <c r="V15738"/>
    </row>
    <row r="15739" spans="1:22" s="1" customFormat="1" ht="15.75" x14ac:dyDescent="0.25">
      <c r="A15739" s="22"/>
      <c r="B15739" s="22"/>
      <c r="G15739" s="23"/>
      <c r="V15739"/>
    </row>
    <row r="15740" spans="1:22" s="1" customFormat="1" ht="15.75" x14ac:dyDescent="0.25">
      <c r="A15740" s="22"/>
      <c r="B15740" s="22"/>
      <c r="G15740" s="23"/>
      <c r="V15740"/>
    </row>
    <row r="15741" spans="1:22" s="1" customFormat="1" ht="15.75" x14ac:dyDescent="0.25">
      <c r="A15741" s="22"/>
      <c r="B15741" s="22"/>
      <c r="G15741" s="23"/>
      <c r="V15741"/>
    </row>
    <row r="15742" spans="1:22" s="1" customFormat="1" ht="15.75" x14ac:dyDescent="0.25">
      <c r="A15742" s="22"/>
      <c r="B15742" s="22"/>
      <c r="G15742" s="23"/>
      <c r="V15742"/>
    </row>
    <row r="15743" spans="1:22" s="1" customFormat="1" ht="15.75" x14ac:dyDescent="0.25">
      <c r="A15743" s="22"/>
      <c r="B15743" s="22"/>
      <c r="G15743" s="23"/>
      <c r="V15743"/>
    </row>
    <row r="15744" spans="1:22" s="1" customFormat="1" ht="15.75" x14ac:dyDescent="0.25">
      <c r="A15744" s="22"/>
      <c r="B15744" s="22"/>
      <c r="G15744" s="23"/>
      <c r="V15744"/>
    </row>
    <row r="15745" spans="1:22" s="1" customFormat="1" ht="15.75" x14ac:dyDescent="0.25">
      <c r="A15745" s="22"/>
      <c r="B15745" s="22"/>
      <c r="G15745" s="23"/>
      <c r="V15745"/>
    </row>
    <row r="15746" spans="1:22" s="1" customFormat="1" ht="15.75" x14ac:dyDescent="0.25">
      <c r="A15746" s="22"/>
      <c r="B15746" s="22"/>
      <c r="G15746" s="23"/>
      <c r="V15746"/>
    </row>
    <row r="15747" spans="1:22" s="1" customFormat="1" ht="15.75" x14ac:dyDescent="0.25">
      <c r="A15747" s="22"/>
      <c r="B15747" s="22"/>
      <c r="G15747" s="23"/>
      <c r="V15747"/>
    </row>
    <row r="15748" spans="1:22" s="1" customFormat="1" ht="15.75" x14ac:dyDescent="0.25">
      <c r="A15748" s="22"/>
      <c r="B15748" s="22"/>
      <c r="G15748" s="23"/>
      <c r="V15748"/>
    </row>
    <row r="15749" spans="1:22" s="1" customFormat="1" ht="15.75" x14ac:dyDescent="0.25">
      <c r="A15749" s="22"/>
      <c r="B15749" s="22"/>
      <c r="G15749" s="23"/>
      <c r="V15749"/>
    </row>
    <row r="15750" spans="1:22" s="1" customFormat="1" ht="15.75" x14ac:dyDescent="0.25">
      <c r="A15750" s="22"/>
      <c r="B15750" s="22"/>
      <c r="G15750" s="23"/>
      <c r="V15750"/>
    </row>
    <row r="15751" spans="1:22" s="1" customFormat="1" ht="15.75" x14ac:dyDescent="0.25">
      <c r="A15751" s="22"/>
      <c r="B15751" s="22"/>
      <c r="G15751" s="23"/>
      <c r="V15751"/>
    </row>
    <row r="15752" spans="1:22" s="1" customFormat="1" ht="15.75" x14ac:dyDescent="0.25">
      <c r="A15752" s="22"/>
      <c r="B15752" s="22"/>
      <c r="G15752" s="23"/>
      <c r="V15752"/>
    </row>
    <row r="15753" spans="1:22" s="1" customFormat="1" ht="15.75" x14ac:dyDescent="0.25">
      <c r="A15753" s="22"/>
      <c r="B15753" s="22"/>
      <c r="G15753" s="23"/>
      <c r="V15753"/>
    </row>
    <row r="15754" spans="1:22" s="1" customFormat="1" ht="15.75" x14ac:dyDescent="0.25">
      <c r="A15754" s="22"/>
      <c r="B15754" s="22"/>
      <c r="G15754" s="23"/>
      <c r="V15754"/>
    </row>
    <row r="15755" spans="1:22" s="1" customFormat="1" ht="15.75" x14ac:dyDescent="0.25">
      <c r="A15755" s="22"/>
      <c r="B15755" s="22"/>
      <c r="G15755" s="23"/>
      <c r="V15755"/>
    </row>
    <row r="15756" spans="1:22" s="1" customFormat="1" ht="15.75" x14ac:dyDescent="0.25">
      <c r="A15756" s="22"/>
      <c r="B15756" s="22"/>
      <c r="G15756" s="23"/>
      <c r="V15756"/>
    </row>
    <row r="15757" spans="1:22" s="1" customFormat="1" ht="15.75" x14ac:dyDescent="0.25">
      <c r="A15757" s="22"/>
      <c r="B15757" s="22"/>
      <c r="G15757" s="23"/>
      <c r="V15757"/>
    </row>
    <row r="15758" spans="1:22" s="1" customFormat="1" ht="15.75" x14ac:dyDescent="0.25">
      <c r="A15758" s="22"/>
      <c r="B15758" s="22"/>
      <c r="G15758" s="23"/>
      <c r="V15758"/>
    </row>
    <row r="15759" spans="1:22" s="1" customFormat="1" ht="15.75" x14ac:dyDescent="0.25">
      <c r="A15759" s="22"/>
      <c r="B15759" s="22"/>
      <c r="G15759" s="23"/>
      <c r="V15759"/>
    </row>
    <row r="15760" spans="1:22" s="1" customFormat="1" ht="15.75" x14ac:dyDescent="0.25">
      <c r="A15760" s="22"/>
      <c r="B15760" s="22"/>
      <c r="G15760" s="23"/>
      <c r="V15760"/>
    </row>
    <row r="15761" spans="1:22" s="1" customFormat="1" ht="15.75" x14ac:dyDescent="0.25">
      <c r="A15761" s="22"/>
      <c r="B15761" s="22"/>
      <c r="G15761" s="23"/>
      <c r="V15761"/>
    </row>
    <row r="15762" spans="1:22" s="1" customFormat="1" ht="15.75" x14ac:dyDescent="0.25">
      <c r="A15762" s="22"/>
      <c r="B15762" s="22"/>
      <c r="G15762" s="23"/>
      <c r="V15762"/>
    </row>
    <row r="15763" spans="1:22" s="1" customFormat="1" ht="15.75" x14ac:dyDescent="0.25">
      <c r="A15763" s="22"/>
      <c r="B15763" s="22"/>
      <c r="G15763" s="23"/>
      <c r="V15763"/>
    </row>
    <row r="15764" spans="1:22" s="1" customFormat="1" ht="15.75" x14ac:dyDescent="0.25">
      <c r="A15764" s="22"/>
      <c r="B15764" s="22"/>
      <c r="G15764" s="23"/>
      <c r="V15764"/>
    </row>
    <row r="15765" spans="1:22" s="1" customFormat="1" ht="15.75" x14ac:dyDescent="0.25">
      <c r="A15765" s="22"/>
      <c r="B15765" s="22"/>
      <c r="G15765" s="23"/>
      <c r="V15765"/>
    </row>
    <row r="15766" spans="1:22" s="1" customFormat="1" ht="15.75" x14ac:dyDescent="0.25">
      <c r="A15766" s="22"/>
      <c r="B15766" s="22"/>
      <c r="G15766" s="23"/>
      <c r="V15766"/>
    </row>
    <row r="15767" spans="1:22" s="1" customFormat="1" ht="15.75" x14ac:dyDescent="0.25">
      <c r="A15767" s="22"/>
      <c r="B15767" s="22"/>
      <c r="G15767" s="23"/>
      <c r="V15767"/>
    </row>
    <row r="15768" spans="1:22" s="1" customFormat="1" ht="15.75" x14ac:dyDescent="0.25">
      <c r="A15768" s="22"/>
      <c r="B15768" s="22"/>
      <c r="G15768" s="23"/>
      <c r="V15768"/>
    </row>
    <row r="15769" spans="1:22" s="1" customFormat="1" ht="15.75" x14ac:dyDescent="0.25">
      <c r="A15769" s="22"/>
      <c r="B15769" s="22"/>
      <c r="G15769" s="23"/>
      <c r="V15769"/>
    </row>
    <row r="15770" spans="1:22" s="1" customFormat="1" ht="15.75" x14ac:dyDescent="0.25">
      <c r="A15770" s="22"/>
      <c r="B15770" s="22"/>
      <c r="G15770" s="23"/>
      <c r="V15770"/>
    </row>
    <row r="15771" spans="1:22" s="1" customFormat="1" ht="15.75" x14ac:dyDescent="0.25">
      <c r="A15771" s="22"/>
      <c r="B15771" s="22"/>
      <c r="G15771" s="23"/>
      <c r="V15771"/>
    </row>
    <row r="15772" spans="1:22" s="1" customFormat="1" ht="15.75" x14ac:dyDescent="0.25">
      <c r="A15772" s="22"/>
      <c r="B15772" s="22"/>
      <c r="G15772" s="23"/>
      <c r="V15772"/>
    </row>
    <row r="15773" spans="1:22" s="1" customFormat="1" ht="15.75" x14ac:dyDescent="0.25">
      <c r="A15773" s="22"/>
      <c r="B15773" s="22"/>
      <c r="G15773" s="23"/>
      <c r="V15773"/>
    </row>
    <row r="15774" spans="1:22" s="1" customFormat="1" ht="15.75" x14ac:dyDescent="0.25">
      <c r="A15774" s="22"/>
      <c r="B15774" s="22"/>
      <c r="G15774" s="23"/>
      <c r="V15774"/>
    </row>
    <row r="15775" spans="1:22" s="1" customFormat="1" ht="15.75" x14ac:dyDescent="0.25">
      <c r="A15775" s="22"/>
      <c r="B15775" s="22"/>
      <c r="G15775" s="23"/>
      <c r="V15775"/>
    </row>
    <row r="15776" spans="1:22" s="1" customFormat="1" ht="15.75" x14ac:dyDescent="0.25">
      <c r="A15776" s="22"/>
      <c r="B15776" s="22"/>
      <c r="G15776" s="23"/>
      <c r="V15776"/>
    </row>
    <row r="15777" spans="1:22" s="1" customFormat="1" ht="15.75" x14ac:dyDescent="0.25">
      <c r="A15777" s="22"/>
      <c r="B15777" s="22"/>
      <c r="G15777" s="23"/>
      <c r="V15777"/>
    </row>
    <row r="15778" spans="1:22" s="1" customFormat="1" ht="15.75" x14ac:dyDescent="0.25">
      <c r="A15778" s="22"/>
      <c r="B15778" s="22"/>
      <c r="G15778" s="23"/>
      <c r="V15778"/>
    </row>
    <row r="15779" spans="1:22" s="1" customFormat="1" ht="15.75" x14ac:dyDescent="0.25">
      <c r="A15779" s="22"/>
      <c r="B15779" s="22"/>
      <c r="G15779" s="23"/>
      <c r="V15779"/>
    </row>
    <row r="15780" spans="1:22" s="1" customFormat="1" ht="15.75" x14ac:dyDescent="0.25">
      <c r="A15780" s="22"/>
      <c r="B15780" s="22"/>
      <c r="G15780" s="23"/>
      <c r="V15780"/>
    </row>
    <row r="15781" spans="1:22" s="1" customFormat="1" ht="15.75" x14ac:dyDescent="0.25">
      <c r="A15781" s="22"/>
      <c r="B15781" s="22"/>
      <c r="G15781" s="23"/>
      <c r="V15781"/>
    </row>
    <row r="15782" spans="1:22" s="1" customFormat="1" ht="15.75" x14ac:dyDescent="0.25">
      <c r="A15782" s="22"/>
      <c r="B15782" s="22"/>
      <c r="G15782" s="23"/>
      <c r="V15782"/>
    </row>
    <row r="15783" spans="1:22" s="1" customFormat="1" ht="15.75" x14ac:dyDescent="0.25">
      <c r="A15783" s="22"/>
      <c r="B15783" s="22"/>
      <c r="G15783" s="23"/>
      <c r="V15783"/>
    </row>
    <row r="15784" spans="1:22" s="1" customFormat="1" ht="15.75" x14ac:dyDescent="0.25">
      <c r="A15784" s="22"/>
      <c r="B15784" s="22"/>
      <c r="G15784" s="23"/>
      <c r="V15784"/>
    </row>
    <row r="15785" spans="1:22" s="1" customFormat="1" ht="15.75" x14ac:dyDescent="0.25">
      <c r="A15785" s="22"/>
      <c r="B15785" s="22"/>
      <c r="G15785" s="23"/>
      <c r="V15785"/>
    </row>
    <row r="15786" spans="1:22" s="1" customFormat="1" ht="15.75" x14ac:dyDescent="0.25">
      <c r="A15786" s="22"/>
      <c r="B15786" s="22"/>
      <c r="G15786" s="23"/>
      <c r="V15786"/>
    </row>
    <row r="15787" spans="1:22" s="1" customFormat="1" ht="15.75" x14ac:dyDescent="0.25">
      <c r="A15787" s="22"/>
      <c r="B15787" s="22"/>
      <c r="G15787" s="23"/>
      <c r="V15787"/>
    </row>
    <row r="15788" spans="1:22" s="1" customFormat="1" ht="15.75" x14ac:dyDescent="0.25">
      <c r="A15788" s="22"/>
      <c r="B15788" s="22"/>
      <c r="G15788" s="23"/>
      <c r="V15788"/>
    </row>
    <row r="15789" spans="1:22" s="1" customFormat="1" ht="15.75" x14ac:dyDescent="0.25">
      <c r="A15789" s="22"/>
      <c r="B15789" s="22"/>
      <c r="G15789" s="23"/>
      <c r="V15789"/>
    </row>
    <row r="15790" spans="1:22" s="1" customFormat="1" ht="15.75" x14ac:dyDescent="0.25">
      <c r="A15790" s="22"/>
      <c r="B15790" s="22"/>
      <c r="G15790" s="23"/>
      <c r="V15790"/>
    </row>
    <row r="15791" spans="1:22" s="1" customFormat="1" ht="15.75" x14ac:dyDescent="0.25">
      <c r="A15791" s="22"/>
      <c r="B15791" s="22"/>
      <c r="G15791" s="23"/>
      <c r="V15791"/>
    </row>
    <row r="15792" spans="1:22" s="1" customFormat="1" ht="15.75" x14ac:dyDescent="0.25">
      <c r="A15792" s="22"/>
      <c r="B15792" s="22"/>
      <c r="G15792" s="23"/>
      <c r="V15792"/>
    </row>
    <row r="15793" spans="1:22" s="1" customFormat="1" ht="15.75" x14ac:dyDescent="0.25">
      <c r="A15793" s="22"/>
      <c r="B15793" s="22"/>
      <c r="G15793" s="23"/>
      <c r="V15793"/>
    </row>
    <row r="15794" spans="1:22" s="1" customFormat="1" ht="15.75" x14ac:dyDescent="0.25">
      <c r="A15794" s="22"/>
      <c r="B15794" s="22"/>
      <c r="G15794" s="23"/>
      <c r="V15794"/>
    </row>
    <row r="15795" spans="1:22" s="1" customFormat="1" ht="15.75" x14ac:dyDescent="0.25">
      <c r="A15795" s="22"/>
      <c r="B15795" s="22"/>
      <c r="G15795" s="23"/>
      <c r="V15795"/>
    </row>
    <row r="15796" spans="1:22" s="1" customFormat="1" ht="15.75" x14ac:dyDescent="0.25">
      <c r="A15796" s="22"/>
      <c r="B15796" s="22"/>
      <c r="G15796" s="23"/>
      <c r="V15796"/>
    </row>
    <row r="15797" spans="1:22" s="1" customFormat="1" ht="15.75" x14ac:dyDescent="0.25">
      <c r="A15797" s="22"/>
      <c r="B15797" s="22"/>
      <c r="G15797" s="23"/>
      <c r="V15797"/>
    </row>
    <row r="15798" spans="1:22" s="1" customFormat="1" ht="15.75" x14ac:dyDescent="0.25">
      <c r="A15798" s="22"/>
      <c r="B15798" s="22"/>
      <c r="G15798" s="23"/>
      <c r="V15798"/>
    </row>
    <row r="15799" spans="1:22" s="1" customFormat="1" ht="15.75" x14ac:dyDescent="0.25">
      <c r="A15799" s="22"/>
      <c r="B15799" s="22"/>
      <c r="G15799" s="23"/>
      <c r="V15799"/>
    </row>
    <row r="15800" spans="1:22" s="1" customFormat="1" ht="15.75" x14ac:dyDescent="0.25">
      <c r="A15800" s="22"/>
      <c r="B15800" s="22"/>
      <c r="G15800" s="23"/>
      <c r="V15800"/>
    </row>
    <row r="15801" spans="1:22" s="1" customFormat="1" ht="15.75" x14ac:dyDescent="0.25">
      <c r="A15801" s="22"/>
      <c r="B15801" s="22"/>
      <c r="G15801" s="23"/>
      <c r="V15801"/>
    </row>
    <row r="15802" spans="1:22" s="1" customFormat="1" ht="15.75" x14ac:dyDescent="0.25">
      <c r="A15802" s="22"/>
      <c r="B15802" s="22"/>
      <c r="G15802" s="23"/>
      <c r="V15802"/>
    </row>
    <row r="15803" spans="1:22" s="1" customFormat="1" ht="15.75" x14ac:dyDescent="0.25">
      <c r="A15803" s="22"/>
      <c r="B15803" s="22"/>
      <c r="G15803" s="23"/>
      <c r="V15803"/>
    </row>
    <row r="15804" spans="1:22" s="1" customFormat="1" ht="15.75" x14ac:dyDescent="0.25">
      <c r="A15804" s="22"/>
      <c r="B15804" s="22"/>
      <c r="G15804" s="23"/>
      <c r="V15804"/>
    </row>
    <row r="15805" spans="1:22" s="1" customFormat="1" ht="15.75" x14ac:dyDescent="0.25">
      <c r="A15805" s="22"/>
      <c r="B15805" s="22"/>
      <c r="G15805" s="23"/>
      <c r="V15805"/>
    </row>
    <row r="15806" spans="1:22" s="1" customFormat="1" ht="15.75" x14ac:dyDescent="0.25">
      <c r="A15806" s="22"/>
      <c r="B15806" s="22"/>
      <c r="G15806" s="23"/>
      <c r="V15806"/>
    </row>
    <row r="15807" spans="1:22" s="1" customFormat="1" ht="15.75" x14ac:dyDescent="0.25">
      <c r="A15807" s="22"/>
      <c r="B15807" s="22"/>
      <c r="G15807" s="23"/>
      <c r="V15807"/>
    </row>
    <row r="15808" spans="1:22" s="1" customFormat="1" ht="15.75" x14ac:dyDescent="0.25">
      <c r="A15808" s="22"/>
      <c r="B15808" s="22"/>
      <c r="G15808" s="23"/>
      <c r="V15808"/>
    </row>
    <row r="15809" spans="1:22" s="1" customFormat="1" ht="15.75" x14ac:dyDescent="0.25">
      <c r="A15809" s="22"/>
      <c r="B15809" s="22"/>
      <c r="G15809" s="23"/>
      <c r="V15809"/>
    </row>
    <row r="15810" spans="1:22" s="1" customFormat="1" ht="15.75" x14ac:dyDescent="0.25">
      <c r="A15810" s="22"/>
      <c r="B15810" s="22"/>
      <c r="G15810" s="23"/>
      <c r="V15810"/>
    </row>
    <row r="15811" spans="1:22" s="1" customFormat="1" ht="15.75" x14ac:dyDescent="0.25">
      <c r="A15811" s="22"/>
      <c r="B15811" s="22"/>
      <c r="G15811" s="23"/>
      <c r="V15811"/>
    </row>
    <row r="15812" spans="1:22" s="1" customFormat="1" ht="15.75" x14ac:dyDescent="0.25">
      <c r="A15812" s="22"/>
      <c r="B15812" s="22"/>
      <c r="G15812" s="23"/>
      <c r="V15812"/>
    </row>
    <row r="15813" spans="1:22" s="1" customFormat="1" ht="15.75" x14ac:dyDescent="0.25">
      <c r="A15813" s="22"/>
      <c r="B15813" s="22"/>
      <c r="G15813" s="23"/>
      <c r="V15813"/>
    </row>
    <row r="15814" spans="1:22" s="1" customFormat="1" ht="15.75" x14ac:dyDescent="0.25">
      <c r="A15814" s="22"/>
      <c r="B15814" s="22"/>
      <c r="G15814" s="23"/>
      <c r="V15814"/>
    </row>
    <row r="15815" spans="1:22" s="1" customFormat="1" ht="15.75" x14ac:dyDescent="0.25">
      <c r="A15815" s="22"/>
      <c r="B15815" s="22"/>
      <c r="G15815" s="23"/>
      <c r="V15815"/>
    </row>
    <row r="15816" spans="1:22" s="1" customFormat="1" ht="15.75" x14ac:dyDescent="0.25">
      <c r="A15816" s="22"/>
      <c r="B15816" s="22"/>
      <c r="G15816" s="23"/>
      <c r="V15816"/>
    </row>
    <row r="15817" spans="1:22" s="1" customFormat="1" ht="15.75" x14ac:dyDescent="0.25">
      <c r="A15817" s="22"/>
      <c r="B15817" s="22"/>
      <c r="G15817" s="23"/>
      <c r="V15817"/>
    </row>
    <row r="15818" spans="1:22" s="1" customFormat="1" ht="15.75" x14ac:dyDescent="0.25">
      <c r="A15818" s="22"/>
      <c r="B15818" s="22"/>
      <c r="G15818" s="23"/>
      <c r="V15818"/>
    </row>
    <row r="15819" spans="1:22" s="1" customFormat="1" ht="15.75" x14ac:dyDescent="0.25">
      <c r="A15819" s="22"/>
      <c r="B15819" s="22"/>
      <c r="G15819" s="23"/>
      <c r="V15819"/>
    </row>
    <row r="15820" spans="1:22" s="1" customFormat="1" ht="15.75" x14ac:dyDescent="0.25">
      <c r="A15820" s="22"/>
      <c r="B15820" s="22"/>
      <c r="G15820" s="23"/>
      <c r="V15820"/>
    </row>
    <row r="15821" spans="1:22" s="1" customFormat="1" ht="15.75" x14ac:dyDescent="0.25">
      <c r="A15821" s="22"/>
      <c r="B15821" s="22"/>
      <c r="G15821" s="23"/>
      <c r="V15821"/>
    </row>
    <row r="15822" spans="1:22" s="1" customFormat="1" ht="15.75" x14ac:dyDescent="0.25">
      <c r="A15822" s="22"/>
      <c r="B15822" s="22"/>
      <c r="G15822" s="23"/>
      <c r="V15822"/>
    </row>
    <row r="15823" spans="1:22" s="1" customFormat="1" ht="15.75" x14ac:dyDescent="0.25">
      <c r="A15823" s="22"/>
      <c r="B15823" s="22"/>
      <c r="G15823" s="23"/>
      <c r="V15823"/>
    </row>
    <row r="15824" spans="1:22" s="1" customFormat="1" ht="15.75" x14ac:dyDescent="0.25">
      <c r="A15824" s="22"/>
      <c r="B15824" s="22"/>
      <c r="G15824" s="23"/>
      <c r="V15824"/>
    </row>
    <row r="15825" spans="1:22" s="1" customFormat="1" ht="15.75" x14ac:dyDescent="0.25">
      <c r="A15825" s="22"/>
      <c r="B15825" s="22"/>
      <c r="G15825" s="23"/>
      <c r="V15825"/>
    </row>
    <row r="15826" spans="1:22" s="1" customFormat="1" ht="15.75" x14ac:dyDescent="0.25">
      <c r="A15826" s="22"/>
      <c r="B15826" s="22"/>
      <c r="G15826" s="23"/>
      <c r="V15826"/>
    </row>
    <row r="15827" spans="1:22" s="1" customFormat="1" ht="15.75" x14ac:dyDescent="0.25">
      <c r="A15827" s="22"/>
      <c r="B15827" s="22"/>
      <c r="G15827" s="23"/>
      <c r="V15827"/>
    </row>
    <row r="15828" spans="1:22" s="1" customFormat="1" ht="15.75" x14ac:dyDescent="0.25">
      <c r="A15828" s="22"/>
      <c r="B15828" s="22"/>
      <c r="G15828" s="23"/>
      <c r="V15828"/>
    </row>
    <row r="15829" spans="1:22" s="1" customFormat="1" ht="15.75" x14ac:dyDescent="0.25">
      <c r="A15829" s="22"/>
      <c r="B15829" s="22"/>
      <c r="G15829" s="23"/>
      <c r="V15829"/>
    </row>
    <row r="15830" spans="1:22" s="1" customFormat="1" ht="15.75" x14ac:dyDescent="0.25">
      <c r="A15830" s="22"/>
      <c r="B15830" s="22"/>
      <c r="G15830" s="23"/>
      <c r="V15830"/>
    </row>
    <row r="15831" spans="1:22" s="1" customFormat="1" ht="15.75" x14ac:dyDescent="0.25">
      <c r="A15831" s="22"/>
      <c r="B15831" s="22"/>
      <c r="G15831" s="23"/>
      <c r="V15831"/>
    </row>
    <row r="15832" spans="1:22" s="1" customFormat="1" ht="15.75" x14ac:dyDescent="0.25">
      <c r="A15832" s="22"/>
      <c r="B15832" s="22"/>
      <c r="G15832" s="23"/>
      <c r="V15832"/>
    </row>
    <row r="15833" spans="1:22" s="1" customFormat="1" ht="15.75" x14ac:dyDescent="0.25">
      <c r="A15833" s="22"/>
      <c r="B15833" s="22"/>
      <c r="G15833" s="23"/>
      <c r="V15833"/>
    </row>
    <row r="15834" spans="1:22" s="1" customFormat="1" ht="15.75" x14ac:dyDescent="0.25">
      <c r="A15834" s="22"/>
      <c r="B15834" s="22"/>
      <c r="G15834" s="23"/>
      <c r="V15834"/>
    </row>
    <row r="15835" spans="1:22" s="1" customFormat="1" ht="15.75" x14ac:dyDescent="0.25">
      <c r="A15835" s="22"/>
      <c r="B15835" s="22"/>
      <c r="G15835" s="23"/>
      <c r="V15835"/>
    </row>
    <row r="15836" spans="1:22" s="1" customFormat="1" ht="15.75" x14ac:dyDescent="0.25">
      <c r="A15836" s="22"/>
      <c r="B15836" s="22"/>
      <c r="G15836" s="23"/>
      <c r="V15836"/>
    </row>
    <row r="15837" spans="1:22" s="1" customFormat="1" ht="15.75" x14ac:dyDescent="0.25">
      <c r="A15837" s="22"/>
      <c r="B15837" s="22"/>
      <c r="G15837" s="23"/>
      <c r="V15837"/>
    </row>
    <row r="15838" spans="1:22" s="1" customFormat="1" ht="15.75" x14ac:dyDescent="0.25">
      <c r="A15838" s="22"/>
      <c r="B15838" s="22"/>
      <c r="G15838" s="23"/>
      <c r="V15838"/>
    </row>
    <row r="15839" spans="1:22" s="1" customFormat="1" ht="15.75" x14ac:dyDescent="0.25">
      <c r="A15839" s="22"/>
      <c r="B15839" s="22"/>
      <c r="G15839" s="23"/>
      <c r="V15839"/>
    </row>
    <row r="15840" spans="1:22" s="1" customFormat="1" ht="15.75" x14ac:dyDescent="0.25">
      <c r="A15840" s="22"/>
      <c r="B15840" s="22"/>
      <c r="G15840" s="23"/>
      <c r="V15840"/>
    </row>
    <row r="15841" spans="1:22" s="1" customFormat="1" ht="15.75" x14ac:dyDescent="0.25">
      <c r="A15841" s="22"/>
      <c r="B15841" s="22"/>
      <c r="G15841" s="23"/>
      <c r="V15841"/>
    </row>
    <row r="15842" spans="1:22" s="1" customFormat="1" ht="15.75" x14ac:dyDescent="0.25">
      <c r="A15842" s="22"/>
      <c r="B15842" s="22"/>
      <c r="G15842" s="23"/>
      <c r="V15842"/>
    </row>
    <row r="15843" spans="1:22" s="1" customFormat="1" ht="15.75" x14ac:dyDescent="0.25">
      <c r="A15843" s="22"/>
      <c r="B15843" s="22"/>
      <c r="G15843" s="23"/>
      <c r="V15843"/>
    </row>
    <row r="15844" spans="1:22" s="1" customFormat="1" ht="15.75" x14ac:dyDescent="0.25">
      <c r="A15844" s="22"/>
      <c r="B15844" s="22"/>
      <c r="G15844" s="23"/>
      <c r="V15844"/>
    </row>
    <row r="15845" spans="1:22" s="1" customFormat="1" ht="15.75" x14ac:dyDescent="0.25">
      <c r="A15845" s="22"/>
      <c r="B15845" s="22"/>
      <c r="G15845" s="23"/>
      <c r="V15845"/>
    </row>
    <row r="15846" spans="1:22" s="1" customFormat="1" ht="15.75" x14ac:dyDescent="0.25">
      <c r="A15846" s="22"/>
      <c r="B15846" s="22"/>
      <c r="G15846" s="23"/>
      <c r="V15846"/>
    </row>
    <row r="15847" spans="1:22" s="1" customFormat="1" ht="15.75" x14ac:dyDescent="0.25">
      <c r="A15847" s="22"/>
      <c r="B15847" s="22"/>
      <c r="G15847" s="23"/>
      <c r="V15847"/>
    </row>
    <row r="15848" spans="1:22" s="1" customFormat="1" ht="15.75" x14ac:dyDescent="0.25">
      <c r="A15848" s="22"/>
      <c r="B15848" s="22"/>
      <c r="G15848" s="23"/>
      <c r="V15848"/>
    </row>
    <row r="15849" spans="1:22" s="1" customFormat="1" ht="15.75" x14ac:dyDescent="0.25">
      <c r="A15849" s="22"/>
      <c r="B15849" s="22"/>
      <c r="G15849" s="23"/>
      <c r="V15849"/>
    </row>
    <row r="15850" spans="1:22" s="1" customFormat="1" ht="15.75" x14ac:dyDescent="0.25">
      <c r="A15850" s="22"/>
      <c r="B15850" s="22"/>
      <c r="G15850" s="23"/>
      <c r="V15850"/>
    </row>
    <row r="15851" spans="1:22" s="1" customFormat="1" ht="15.75" x14ac:dyDescent="0.25">
      <c r="A15851" s="22"/>
      <c r="B15851" s="22"/>
      <c r="G15851" s="23"/>
      <c r="V15851"/>
    </row>
    <row r="15852" spans="1:22" s="1" customFormat="1" ht="15.75" x14ac:dyDescent="0.25">
      <c r="A15852" s="22"/>
      <c r="B15852" s="22"/>
      <c r="G15852" s="23"/>
      <c r="V15852"/>
    </row>
    <row r="15853" spans="1:22" s="1" customFormat="1" ht="15.75" x14ac:dyDescent="0.25">
      <c r="A15853" s="22"/>
      <c r="B15853" s="22"/>
      <c r="G15853" s="23"/>
      <c r="V15853"/>
    </row>
    <row r="15854" spans="1:22" s="1" customFormat="1" ht="15.75" x14ac:dyDescent="0.25">
      <c r="A15854" s="22"/>
      <c r="B15854" s="22"/>
      <c r="G15854" s="23"/>
      <c r="V15854"/>
    </row>
    <row r="15855" spans="1:22" s="1" customFormat="1" ht="15.75" x14ac:dyDescent="0.25">
      <c r="A15855" s="22"/>
      <c r="B15855" s="22"/>
      <c r="G15855" s="23"/>
      <c r="V15855"/>
    </row>
    <row r="15856" spans="1:22" s="1" customFormat="1" ht="15.75" x14ac:dyDescent="0.25">
      <c r="A15856" s="22"/>
      <c r="B15856" s="22"/>
      <c r="G15856" s="23"/>
      <c r="V15856"/>
    </row>
    <row r="15857" spans="1:22" s="1" customFormat="1" ht="15.75" x14ac:dyDescent="0.25">
      <c r="A15857" s="22"/>
      <c r="B15857" s="22"/>
      <c r="G15857" s="23"/>
      <c r="V15857"/>
    </row>
    <row r="15858" spans="1:22" s="1" customFormat="1" ht="15.75" x14ac:dyDescent="0.25">
      <c r="A15858" s="22"/>
      <c r="B15858" s="22"/>
      <c r="G15858" s="23"/>
      <c r="V15858"/>
    </row>
    <row r="15859" spans="1:22" s="1" customFormat="1" ht="15.75" x14ac:dyDescent="0.25">
      <c r="A15859" s="22"/>
      <c r="B15859" s="22"/>
      <c r="G15859" s="23"/>
      <c r="V15859"/>
    </row>
    <row r="15860" spans="1:22" s="1" customFormat="1" ht="15.75" x14ac:dyDescent="0.25">
      <c r="A15860" s="22"/>
      <c r="B15860" s="22"/>
      <c r="G15860" s="23"/>
      <c r="V15860"/>
    </row>
    <row r="15861" spans="1:22" s="1" customFormat="1" ht="15.75" x14ac:dyDescent="0.25">
      <c r="A15861" s="22"/>
      <c r="B15861" s="22"/>
      <c r="G15861" s="23"/>
      <c r="V15861"/>
    </row>
    <row r="15862" spans="1:22" s="1" customFormat="1" ht="15.75" x14ac:dyDescent="0.25">
      <c r="A15862" s="22"/>
      <c r="B15862" s="22"/>
      <c r="G15862" s="23"/>
      <c r="V15862"/>
    </row>
    <row r="15863" spans="1:22" s="1" customFormat="1" ht="15.75" x14ac:dyDescent="0.25">
      <c r="A15863" s="22"/>
      <c r="B15863" s="22"/>
      <c r="G15863" s="23"/>
      <c r="V15863"/>
    </row>
    <row r="15864" spans="1:22" s="1" customFormat="1" ht="15.75" x14ac:dyDescent="0.25">
      <c r="A15864" s="22"/>
      <c r="B15864" s="22"/>
      <c r="G15864" s="23"/>
      <c r="V15864"/>
    </row>
    <row r="15865" spans="1:22" s="1" customFormat="1" ht="15.75" x14ac:dyDescent="0.25">
      <c r="A15865" s="22"/>
      <c r="B15865" s="22"/>
      <c r="G15865" s="23"/>
      <c r="V15865"/>
    </row>
    <row r="15866" spans="1:22" s="1" customFormat="1" ht="15.75" x14ac:dyDescent="0.25">
      <c r="A15866" s="22"/>
      <c r="B15866" s="22"/>
      <c r="G15866" s="23"/>
      <c r="V15866"/>
    </row>
    <row r="15867" spans="1:22" s="1" customFormat="1" ht="15.75" x14ac:dyDescent="0.25">
      <c r="A15867" s="22"/>
      <c r="B15867" s="22"/>
      <c r="G15867" s="23"/>
      <c r="V15867"/>
    </row>
    <row r="15868" spans="1:22" s="1" customFormat="1" ht="15.75" x14ac:dyDescent="0.25">
      <c r="A15868" s="22"/>
      <c r="B15868" s="22"/>
      <c r="G15868" s="23"/>
      <c r="V15868"/>
    </row>
    <row r="15869" spans="1:22" s="1" customFormat="1" ht="15.75" x14ac:dyDescent="0.25">
      <c r="A15869" s="22"/>
      <c r="B15869" s="22"/>
      <c r="G15869" s="23"/>
      <c r="V15869"/>
    </row>
    <row r="15870" spans="1:22" s="1" customFormat="1" ht="15.75" x14ac:dyDescent="0.25">
      <c r="A15870" s="22"/>
      <c r="B15870" s="22"/>
      <c r="G15870" s="23"/>
      <c r="V15870"/>
    </row>
    <row r="15871" spans="1:22" s="1" customFormat="1" ht="15.75" x14ac:dyDescent="0.25">
      <c r="A15871" s="22"/>
      <c r="B15871" s="22"/>
      <c r="G15871" s="23"/>
      <c r="V15871"/>
    </row>
    <row r="15872" spans="1:22" s="1" customFormat="1" ht="15.75" x14ac:dyDescent="0.25">
      <c r="A15872" s="22"/>
      <c r="B15872" s="22"/>
      <c r="G15872" s="23"/>
      <c r="V15872"/>
    </row>
    <row r="15873" spans="1:22" s="1" customFormat="1" ht="15.75" x14ac:dyDescent="0.25">
      <c r="A15873" s="22"/>
      <c r="B15873" s="22"/>
      <c r="G15873" s="23"/>
      <c r="V15873"/>
    </row>
    <row r="15874" spans="1:22" s="1" customFormat="1" ht="15.75" x14ac:dyDescent="0.25">
      <c r="A15874" s="22"/>
      <c r="B15874" s="22"/>
      <c r="G15874" s="23"/>
      <c r="V15874"/>
    </row>
    <row r="15875" spans="1:22" s="1" customFormat="1" ht="15.75" x14ac:dyDescent="0.25">
      <c r="A15875" s="22"/>
      <c r="B15875" s="22"/>
      <c r="G15875" s="23"/>
      <c r="V15875"/>
    </row>
    <row r="15876" spans="1:22" s="1" customFormat="1" ht="15.75" x14ac:dyDescent="0.25">
      <c r="A15876" s="22"/>
      <c r="B15876" s="22"/>
      <c r="G15876" s="23"/>
      <c r="V15876"/>
    </row>
    <row r="15877" spans="1:22" s="1" customFormat="1" ht="15.75" x14ac:dyDescent="0.25">
      <c r="A15877" s="22"/>
      <c r="B15877" s="22"/>
      <c r="G15877" s="23"/>
      <c r="V15877"/>
    </row>
    <row r="15878" spans="1:22" s="1" customFormat="1" ht="15.75" x14ac:dyDescent="0.25">
      <c r="A15878" s="22"/>
      <c r="B15878" s="22"/>
      <c r="G15878" s="23"/>
      <c r="V15878"/>
    </row>
    <row r="15879" spans="1:22" s="1" customFormat="1" ht="15.75" x14ac:dyDescent="0.25">
      <c r="A15879" s="22"/>
      <c r="B15879" s="22"/>
      <c r="G15879" s="23"/>
      <c r="V15879"/>
    </row>
    <row r="15880" spans="1:22" s="1" customFormat="1" ht="15.75" x14ac:dyDescent="0.25">
      <c r="A15880" s="22"/>
      <c r="B15880" s="22"/>
      <c r="G15880" s="23"/>
      <c r="V15880"/>
    </row>
    <row r="15881" spans="1:22" s="1" customFormat="1" ht="15.75" x14ac:dyDescent="0.25">
      <c r="A15881" s="22"/>
      <c r="B15881" s="22"/>
      <c r="G15881" s="23"/>
      <c r="V15881"/>
    </row>
    <row r="15882" spans="1:22" s="1" customFormat="1" ht="15.75" x14ac:dyDescent="0.25">
      <c r="A15882" s="22"/>
      <c r="B15882" s="22"/>
      <c r="G15882" s="23"/>
      <c r="V15882"/>
    </row>
    <row r="15883" spans="1:22" s="1" customFormat="1" ht="15.75" x14ac:dyDescent="0.25">
      <c r="A15883" s="22"/>
      <c r="B15883" s="22"/>
      <c r="G15883" s="23"/>
      <c r="V15883"/>
    </row>
    <row r="15884" spans="1:22" s="1" customFormat="1" ht="15.75" x14ac:dyDescent="0.25">
      <c r="A15884" s="22"/>
      <c r="B15884" s="22"/>
      <c r="G15884" s="23"/>
      <c r="V15884"/>
    </row>
    <row r="15885" spans="1:22" s="1" customFormat="1" ht="15.75" x14ac:dyDescent="0.25">
      <c r="A15885" s="22"/>
      <c r="B15885" s="22"/>
      <c r="G15885" s="23"/>
      <c r="V15885"/>
    </row>
    <row r="15886" spans="1:22" s="1" customFormat="1" ht="15.75" x14ac:dyDescent="0.25">
      <c r="A15886" s="22"/>
      <c r="B15886" s="22"/>
      <c r="G15886" s="23"/>
      <c r="V15886"/>
    </row>
    <row r="15887" spans="1:22" s="1" customFormat="1" ht="15.75" x14ac:dyDescent="0.25">
      <c r="A15887" s="22"/>
      <c r="B15887" s="22"/>
      <c r="G15887" s="23"/>
      <c r="V15887"/>
    </row>
    <row r="15888" spans="1:22" s="1" customFormat="1" ht="15.75" x14ac:dyDescent="0.25">
      <c r="A15888" s="22"/>
      <c r="B15888" s="22"/>
      <c r="G15888" s="23"/>
      <c r="V15888"/>
    </row>
    <row r="15889" spans="1:22" s="1" customFormat="1" ht="15.75" x14ac:dyDescent="0.25">
      <c r="A15889" s="22"/>
      <c r="B15889" s="22"/>
      <c r="G15889" s="23"/>
      <c r="V15889"/>
    </row>
    <row r="15890" spans="1:22" s="1" customFormat="1" ht="15.75" x14ac:dyDescent="0.25">
      <c r="A15890" s="22"/>
      <c r="B15890" s="22"/>
      <c r="G15890" s="23"/>
      <c r="V15890"/>
    </row>
    <row r="15891" spans="1:22" s="1" customFormat="1" ht="15.75" x14ac:dyDescent="0.25">
      <c r="A15891" s="22"/>
      <c r="B15891" s="22"/>
      <c r="G15891" s="23"/>
      <c r="V15891"/>
    </row>
    <row r="15892" spans="1:22" s="1" customFormat="1" ht="15.75" x14ac:dyDescent="0.25">
      <c r="A15892" s="22"/>
      <c r="B15892" s="22"/>
      <c r="G15892" s="23"/>
      <c r="V15892"/>
    </row>
    <row r="15893" spans="1:22" s="1" customFormat="1" ht="15.75" x14ac:dyDescent="0.25">
      <c r="A15893" s="22"/>
      <c r="B15893" s="22"/>
      <c r="G15893" s="23"/>
      <c r="V15893"/>
    </row>
    <row r="15894" spans="1:22" s="1" customFormat="1" ht="15.75" x14ac:dyDescent="0.25">
      <c r="A15894" s="22"/>
      <c r="B15894" s="22"/>
      <c r="G15894" s="23"/>
      <c r="V15894"/>
    </row>
    <row r="15895" spans="1:22" s="1" customFormat="1" ht="15.75" x14ac:dyDescent="0.25">
      <c r="A15895" s="22"/>
      <c r="B15895" s="22"/>
      <c r="G15895" s="23"/>
      <c r="V15895"/>
    </row>
    <row r="15896" spans="1:22" s="1" customFormat="1" ht="15.75" x14ac:dyDescent="0.25">
      <c r="A15896" s="22"/>
      <c r="B15896" s="22"/>
      <c r="G15896" s="23"/>
      <c r="V15896"/>
    </row>
    <row r="15897" spans="1:22" s="1" customFormat="1" ht="15.75" x14ac:dyDescent="0.25">
      <c r="A15897" s="22"/>
      <c r="B15897" s="22"/>
      <c r="G15897" s="23"/>
      <c r="V15897"/>
    </row>
    <row r="15898" spans="1:22" s="1" customFormat="1" ht="15.75" x14ac:dyDescent="0.25">
      <c r="A15898" s="22"/>
      <c r="B15898" s="22"/>
      <c r="G15898" s="23"/>
      <c r="V15898"/>
    </row>
    <row r="15899" spans="1:22" s="1" customFormat="1" ht="15.75" x14ac:dyDescent="0.25">
      <c r="A15899" s="22"/>
      <c r="B15899" s="22"/>
      <c r="G15899" s="23"/>
      <c r="V15899"/>
    </row>
    <row r="15900" spans="1:22" s="1" customFormat="1" ht="15.75" x14ac:dyDescent="0.25">
      <c r="A15900" s="22"/>
      <c r="B15900" s="22"/>
      <c r="G15900" s="23"/>
      <c r="V15900"/>
    </row>
    <row r="15901" spans="1:22" s="1" customFormat="1" ht="15.75" x14ac:dyDescent="0.25">
      <c r="A15901" s="22"/>
      <c r="B15901" s="22"/>
      <c r="G15901" s="23"/>
      <c r="V15901"/>
    </row>
    <row r="15902" spans="1:22" s="1" customFormat="1" ht="15.75" x14ac:dyDescent="0.25">
      <c r="A15902" s="22"/>
      <c r="B15902" s="22"/>
      <c r="G15902" s="23"/>
      <c r="V15902"/>
    </row>
    <row r="15903" spans="1:22" s="1" customFormat="1" ht="15.75" x14ac:dyDescent="0.25">
      <c r="A15903" s="22"/>
      <c r="B15903" s="22"/>
      <c r="G15903" s="23"/>
      <c r="V15903"/>
    </row>
    <row r="15904" spans="1:22" s="1" customFormat="1" ht="15.75" x14ac:dyDescent="0.25">
      <c r="A15904" s="22"/>
      <c r="B15904" s="22"/>
      <c r="G15904" s="23"/>
      <c r="V15904"/>
    </row>
    <row r="15905" spans="1:22" s="1" customFormat="1" ht="15.75" x14ac:dyDescent="0.25">
      <c r="A15905" s="22"/>
      <c r="B15905" s="22"/>
      <c r="G15905" s="23"/>
      <c r="V15905"/>
    </row>
    <row r="15906" spans="1:22" s="1" customFormat="1" ht="15.75" x14ac:dyDescent="0.25">
      <c r="A15906" s="22"/>
      <c r="B15906" s="22"/>
      <c r="G15906" s="23"/>
      <c r="V15906"/>
    </row>
    <row r="15907" spans="1:22" s="1" customFormat="1" ht="15.75" x14ac:dyDescent="0.25">
      <c r="A15907" s="22"/>
      <c r="B15907" s="22"/>
      <c r="G15907" s="23"/>
      <c r="V15907"/>
    </row>
    <row r="15908" spans="1:22" s="1" customFormat="1" ht="15.75" x14ac:dyDescent="0.25">
      <c r="A15908" s="22"/>
      <c r="B15908" s="22"/>
      <c r="G15908" s="23"/>
      <c r="V15908"/>
    </row>
    <row r="15909" spans="1:22" s="1" customFormat="1" ht="15.75" x14ac:dyDescent="0.25">
      <c r="A15909" s="22"/>
      <c r="B15909" s="22"/>
      <c r="G15909" s="23"/>
      <c r="V15909"/>
    </row>
    <row r="15910" spans="1:22" s="1" customFormat="1" ht="15.75" x14ac:dyDescent="0.25">
      <c r="A15910" s="22"/>
      <c r="B15910" s="22"/>
      <c r="G15910" s="23"/>
      <c r="V15910"/>
    </row>
    <row r="15911" spans="1:22" s="1" customFormat="1" ht="15.75" x14ac:dyDescent="0.25">
      <c r="A15911" s="22"/>
      <c r="B15911" s="22"/>
      <c r="G15911" s="23"/>
      <c r="V15911"/>
    </row>
    <row r="15912" spans="1:22" s="1" customFormat="1" ht="15.75" x14ac:dyDescent="0.25">
      <c r="A15912" s="22"/>
      <c r="B15912" s="22"/>
      <c r="G15912" s="23"/>
      <c r="V15912"/>
    </row>
    <row r="15913" spans="1:22" s="1" customFormat="1" ht="15.75" x14ac:dyDescent="0.25">
      <c r="A15913" s="22"/>
      <c r="B15913" s="22"/>
      <c r="G15913" s="23"/>
      <c r="V15913"/>
    </row>
    <row r="15914" spans="1:22" s="1" customFormat="1" ht="15.75" x14ac:dyDescent="0.25">
      <c r="A15914" s="22"/>
      <c r="B15914" s="22"/>
      <c r="G15914" s="23"/>
      <c r="V15914"/>
    </row>
    <row r="15915" spans="1:22" s="1" customFormat="1" ht="15.75" x14ac:dyDescent="0.25">
      <c r="A15915" s="22"/>
      <c r="B15915" s="22"/>
      <c r="G15915" s="23"/>
      <c r="V15915"/>
    </row>
    <row r="15916" spans="1:22" s="1" customFormat="1" ht="15.75" x14ac:dyDescent="0.25">
      <c r="A15916" s="22"/>
      <c r="B15916" s="22"/>
      <c r="G15916" s="23"/>
      <c r="V15916"/>
    </row>
    <row r="15917" spans="1:22" s="1" customFormat="1" ht="15.75" x14ac:dyDescent="0.25">
      <c r="A15917" s="22"/>
      <c r="B15917" s="22"/>
      <c r="G15917" s="23"/>
      <c r="V15917"/>
    </row>
    <row r="15918" spans="1:22" s="1" customFormat="1" ht="15.75" x14ac:dyDescent="0.25">
      <c r="A15918" s="22"/>
      <c r="B15918" s="22"/>
      <c r="G15918" s="23"/>
      <c r="V15918"/>
    </row>
    <row r="15919" spans="1:22" s="1" customFormat="1" ht="15.75" x14ac:dyDescent="0.25">
      <c r="A15919" s="22"/>
      <c r="B15919" s="22"/>
      <c r="G15919" s="23"/>
      <c r="V15919"/>
    </row>
    <row r="15920" spans="1:22" s="1" customFormat="1" ht="15.75" x14ac:dyDescent="0.25">
      <c r="A15920" s="22"/>
      <c r="B15920" s="22"/>
      <c r="G15920" s="23"/>
      <c r="V15920"/>
    </row>
    <row r="15921" spans="1:22" s="1" customFormat="1" ht="15.75" x14ac:dyDescent="0.25">
      <c r="A15921" s="22"/>
      <c r="B15921" s="22"/>
      <c r="G15921" s="23"/>
      <c r="V15921"/>
    </row>
    <row r="15922" spans="1:22" s="1" customFormat="1" ht="15.75" x14ac:dyDescent="0.25">
      <c r="A15922" s="22"/>
      <c r="B15922" s="22"/>
      <c r="G15922" s="23"/>
      <c r="V15922"/>
    </row>
    <row r="15923" spans="1:22" s="1" customFormat="1" ht="15.75" x14ac:dyDescent="0.25">
      <c r="A15923" s="22"/>
      <c r="B15923" s="22"/>
      <c r="G15923" s="23"/>
      <c r="V15923"/>
    </row>
    <row r="15924" spans="1:22" s="1" customFormat="1" ht="15.75" x14ac:dyDescent="0.25">
      <c r="A15924" s="22"/>
      <c r="B15924" s="22"/>
      <c r="G15924" s="23"/>
      <c r="V15924"/>
    </row>
    <row r="15925" spans="1:22" s="1" customFormat="1" ht="15.75" x14ac:dyDescent="0.25">
      <c r="A15925" s="22"/>
      <c r="B15925" s="22"/>
      <c r="G15925" s="23"/>
      <c r="V15925"/>
    </row>
    <row r="15926" spans="1:22" s="1" customFormat="1" ht="15.75" x14ac:dyDescent="0.25">
      <c r="A15926" s="22"/>
      <c r="B15926" s="22"/>
      <c r="G15926" s="23"/>
      <c r="V15926"/>
    </row>
    <row r="15927" spans="1:22" s="1" customFormat="1" ht="15.75" x14ac:dyDescent="0.25">
      <c r="A15927" s="22"/>
      <c r="B15927" s="22"/>
      <c r="G15927" s="23"/>
      <c r="V15927"/>
    </row>
    <row r="15928" spans="1:22" s="1" customFormat="1" ht="15.75" x14ac:dyDescent="0.25">
      <c r="A15928" s="22"/>
      <c r="B15928" s="22"/>
      <c r="G15928" s="23"/>
      <c r="V15928"/>
    </row>
    <row r="15929" spans="1:22" s="1" customFormat="1" ht="15.75" x14ac:dyDescent="0.25">
      <c r="A15929" s="22"/>
      <c r="B15929" s="22"/>
      <c r="G15929" s="23"/>
      <c r="V15929"/>
    </row>
    <row r="15930" spans="1:22" s="1" customFormat="1" ht="15.75" x14ac:dyDescent="0.25">
      <c r="A15930" s="22"/>
      <c r="B15930" s="22"/>
      <c r="G15930" s="23"/>
      <c r="V15930"/>
    </row>
    <row r="15931" spans="1:22" s="1" customFormat="1" ht="15.75" x14ac:dyDescent="0.25">
      <c r="A15931" s="22"/>
      <c r="B15931" s="22"/>
      <c r="G15931" s="23"/>
      <c r="V15931"/>
    </row>
    <row r="15932" spans="1:22" s="1" customFormat="1" ht="15.75" x14ac:dyDescent="0.25">
      <c r="A15932" s="22"/>
      <c r="B15932" s="22"/>
      <c r="G15932" s="23"/>
      <c r="V15932"/>
    </row>
    <row r="15933" spans="1:22" s="1" customFormat="1" ht="15.75" x14ac:dyDescent="0.25">
      <c r="A15933" s="22"/>
      <c r="B15933" s="22"/>
      <c r="G15933" s="23"/>
      <c r="V15933"/>
    </row>
    <row r="15934" spans="1:22" s="1" customFormat="1" ht="15.75" x14ac:dyDescent="0.25">
      <c r="A15934" s="22"/>
      <c r="B15934" s="22"/>
      <c r="G15934" s="23"/>
      <c r="V15934"/>
    </row>
    <row r="15935" spans="1:22" s="1" customFormat="1" ht="15.75" x14ac:dyDescent="0.25">
      <c r="A15935" s="22"/>
      <c r="B15935" s="22"/>
      <c r="G15935" s="23"/>
      <c r="V15935"/>
    </row>
    <row r="15936" spans="1:22" s="1" customFormat="1" ht="15.75" x14ac:dyDescent="0.25">
      <c r="A15936" s="22"/>
      <c r="B15936" s="22"/>
      <c r="G15936" s="23"/>
      <c r="V15936"/>
    </row>
    <row r="15937" spans="1:22" s="1" customFormat="1" ht="15.75" x14ac:dyDescent="0.25">
      <c r="A15937" s="22"/>
      <c r="B15937" s="22"/>
      <c r="G15937" s="23"/>
      <c r="V15937"/>
    </row>
    <row r="15938" spans="1:22" s="1" customFormat="1" ht="15.75" x14ac:dyDescent="0.25">
      <c r="A15938" s="22"/>
      <c r="B15938" s="22"/>
      <c r="G15938" s="23"/>
      <c r="V15938"/>
    </row>
    <row r="15939" spans="1:22" s="1" customFormat="1" ht="15.75" x14ac:dyDescent="0.25">
      <c r="A15939" s="22"/>
      <c r="B15939" s="22"/>
      <c r="G15939" s="23"/>
      <c r="V15939"/>
    </row>
    <row r="15940" spans="1:22" s="1" customFormat="1" ht="15.75" x14ac:dyDescent="0.25">
      <c r="A15940" s="22"/>
      <c r="B15940" s="22"/>
      <c r="G15940" s="23"/>
      <c r="V15940"/>
    </row>
    <row r="15941" spans="1:22" s="1" customFormat="1" ht="15.75" x14ac:dyDescent="0.25">
      <c r="A15941" s="22"/>
      <c r="B15941" s="22"/>
      <c r="G15941" s="23"/>
      <c r="V15941"/>
    </row>
    <row r="15942" spans="1:22" s="1" customFormat="1" ht="15.75" x14ac:dyDescent="0.25">
      <c r="A15942" s="22"/>
      <c r="B15942" s="22"/>
      <c r="G15942" s="23"/>
      <c r="V15942"/>
    </row>
    <row r="15943" spans="1:22" s="1" customFormat="1" ht="15.75" x14ac:dyDescent="0.25">
      <c r="A15943" s="22"/>
      <c r="B15943" s="22"/>
      <c r="G15943" s="23"/>
      <c r="V15943"/>
    </row>
    <row r="15944" spans="1:22" s="1" customFormat="1" ht="15.75" x14ac:dyDescent="0.25">
      <c r="A15944" s="22"/>
      <c r="B15944" s="22"/>
      <c r="G15944" s="23"/>
      <c r="V15944"/>
    </row>
    <row r="15945" spans="1:22" s="1" customFormat="1" ht="15.75" x14ac:dyDescent="0.25">
      <c r="A15945" s="22"/>
      <c r="B15945" s="22"/>
      <c r="G15945" s="23"/>
      <c r="V15945"/>
    </row>
    <row r="15946" spans="1:22" s="1" customFormat="1" ht="15.75" x14ac:dyDescent="0.25">
      <c r="A15946" s="22"/>
      <c r="B15946" s="22"/>
      <c r="G15946" s="23"/>
      <c r="V15946"/>
    </row>
    <row r="15947" spans="1:22" s="1" customFormat="1" ht="15.75" x14ac:dyDescent="0.25">
      <c r="A15947" s="22"/>
      <c r="B15947" s="22"/>
      <c r="G15947" s="23"/>
      <c r="V15947"/>
    </row>
    <row r="15948" spans="1:22" s="1" customFormat="1" ht="15.75" x14ac:dyDescent="0.25">
      <c r="A15948" s="22"/>
      <c r="B15948" s="22"/>
      <c r="G15948" s="23"/>
      <c r="V15948"/>
    </row>
    <row r="15949" spans="1:22" s="1" customFormat="1" ht="15.75" x14ac:dyDescent="0.25">
      <c r="A15949" s="22"/>
      <c r="B15949" s="22"/>
      <c r="G15949" s="23"/>
      <c r="V15949"/>
    </row>
    <row r="15950" spans="1:22" s="1" customFormat="1" ht="15.75" x14ac:dyDescent="0.25">
      <c r="A15950" s="22"/>
      <c r="B15950" s="22"/>
      <c r="G15950" s="23"/>
      <c r="V15950"/>
    </row>
    <row r="15951" spans="1:22" s="1" customFormat="1" ht="15.75" x14ac:dyDescent="0.25">
      <c r="A15951" s="22"/>
      <c r="B15951" s="22"/>
      <c r="G15951" s="23"/>
      <c r="V15951"/>
    </row>
    <row r="15952" spans="1:22" s="1" customFormat="1" ht="15.75" x14ac:dyDescent="0.25">
      <c r="A15952" s="22"/>
      <c r="B15952" s="22"/>
      <c r="G15952" s="23"/>
      <c r="V15952"/>
    </row>
    <row r="15953" spans="1:22" s="1" customFormat="1" ht="15.75" x14ac:dyDescent="0.25">
      <c r="A15953" s="22"/>
      <c r="B15953" s="22"/>
      <c r="G15953" s="23"/>
      <c r="V15953"/>
    </row>
    <row r="15954" spans="1:22" s="1" customFormat="1" ht="15.75" x14ac:dyDescent="0.25">
      <c r="A15954" s="22"/>
      <c r="B15954" s="22"/>
      <c r="G15954" s="23"/>
      <c r="V15954"/>
    </row>
    <row r="15955" spans="1:22" s="1" customFormat="1" ht="15.75" x14ac:dyDescent="0.25">
      <c r="A15955" s="22"/>
      <c r="B15955" s="22"/>
      <c r="G15955" s="23"/>
      <c r="V15955"/>
    </row>
    <row r="15956" spans="1:22" s="1" customFormat="1" ht="15.75" x14ac:dyDescent="0.25">
      <c r="A15956" s="22"/>
      <c r="B15956" s="22"/>
      <c r="G15956" s="23"/>
      <c r="V15956"/>
    </row>
    <row r="15957" spans="1:22" s="1" customFormat="1" ht="15.75" x14ac:dyDescent="0.25">
      <c r="A15957" s="22"/>
      <c r="B15957" s="22"/>
      <c r="G15957" s="23"/>
      <c r="V15957"/>
    </row>
    <row r="15958" spans="1:22" s="1" customFormat="1" ht="15.75" x14ac:dyDescent="0.25">
      <c r="A15958" s="22"/>
      <c r="B15958" s="22"/>
      <c r="G15958" s="23"/>
      <c r="V15958"/>
    </row>
    <row r="15959" spans="1:22" s="1" customFormat="1" ht="15.75" x14ac:dyDescent="0.25">
      <c r="A15959" s="22"/>
      <c r="B15959" s="22"/>
      <c r="G15959" s="23"/>
      <c r="V15959"/>
    </row>
    <row r="15960" spans="1:22" s="1" customFormat="1" ht="15.75" x14ac:dyDescent="0.25">
      <c r="A15960" s="22"/>
      <c r="B15960" s="22"/>
      <c r="G15960" s="23"/>
      <c r="V15960"/>
    </row>
    <row r="15961" spans="1:22" s="1" customFormat="1" ht="15.75" x14ac:dyDescent="0.25">
      <c r="A15961" s="22"/>
      <c r="B15961" s="22"/>
      <c r="G15961" s="23"/>
      <c r="V15961"/>
    </row>
    <row r="15962" spans="1:22" s="1" customFormat="1" ht="15.75" x14ac:dyDescent="0.25">
      <c r="A15962" s="22"/>
      <c r="B15962" s="22"/>
      <c r="G15962" s="23"/>
      <c r="V15962"/>
    </row>
    <row r="15963" spans="1:22" s="1" customFormat="1" ht="15.75" x14ac:dyDescent="0.25">
      <c r="A15963" s="22"/>
      <c r="B15963" s="22"/>
      <c r="G15963" s="23"/>
      <c r="V15963"/>
    </row>
    <row r="15964" spans="1:22" s="1" customFormat="1" ht="15.75" x14ac:dyDescent="0.25">
      <c r="A15964" s="22"/>
      <c r="B15964" s="22"/>
      <c r="G15964" s="23"/>
      <c r="V15964"/>
    </row>
    <row r="15965" spans="1:22" s="1" customFormat="1" ht="15.75" x14ac:dyDescent="0.25">
      <c r="A15965" s="22"/>
      <c r="B15965" s="22"/>
      <c r="G15965" s="23"/>
      <c r="V15965"/>
    </row>
    <row r="15966" spans="1:22" s="1" customFormat="1" ht="15.75" x14ac:dyDescent="0.25">
      <c r="A15966" s="22"/>
      <c r="B15966" s="22"/>
      <c r="G15966" s="23"/>
      <c r="V15966"/>
    </row>
    <row r="15967" spans="1:22" s="1" customFormat="1" ht="15.75" x14ac:dyDescent="0.25">
      <c r="A15967" s="22"/>
      <c r="B15967" s="22"/>
      <c r="G15967" s="23"/>
      <c r="V15967"/>
    </row>
    <row r="15968" spans="1:22" s="1" customFormat="1" ht="15.75" x14ac:dyDescent="0.25">
      <c r="A15968" s="22"/>
      <c r="B15968" s="22"/>
      <c r="G15968" s="23"/>
      <c r="V15968"/>
    </row>
    <row r="15969" spans="1:22" s="1" customFormat="1" ht="15.75" x14ac:dyDescent="0.25">
      <c r="A15969" s="22"/>
      <c r="B15969" s="22"/>
      <c r="G15969" s="23"/>
      <c r="V15969"/>
    </row>
    <row r="15970" spans="1:22" s="1" customFormat="1" ht="15.75" x14ac:dyDescent="0.25">
      <c r="A15970" s="22"/>
      <c r="B15970" s="22"/>
      <c r="G15970" s="23"/>
      <c r="V15970"/>
    </row>
    <row r="15971" spans="1:22" s="1" customFormat="1" ht="15.75" x14ac:dyDescent="0.25">
      <c r="A15971" s="22"/>
      <c r="B15971" s="22"/>
      <c r="G15971" s="23"/>
      <c r="V15971"/>
    </row>
    <row r="15972" spans="1:22" s="1" customFormat="1" ht="15.75" x14ac:dyDescent="0.25">
      <c r="A15972" s="22"/>
      <c r="B15972" s="22"/>
      <c r="G15972" s="23"/>
      <c r="V15972"/>
    </row>
    <row r="15973" spans="1:22" s="1" customFormat="1" ht="15.75" x14ac:dyDescent="0.25">
      <c r="A15973" s="22"/>
      <c r="B15973" s="22"/>
      <c r="G15973" s="23"/>
      <c r="V15973"/>
    </row>
    <row r="15974" spans="1:22" s="1" customFormat="1" ht="15.75" x14ac:dyDescent="0.25">
      <c r="A15974" s="22"/>
      <c r="B15974" s="22"/>
      <c r="G15974" s="23"/>
      <c r="V15974"/>
    </row>
    <row r="15975" spans="1:22" s="1" customFormat="1" ht="15.75" x14ac:dyDescent="0.25">
      <c r="A15975" s="22"/>
      <c r="B15975" s="22"/>
      <c r="G15975" s="23"/>
      <c r="V15975"/>
    </row>
    <row r="15976" spans="1:22" s="1" customFormat="1" ht="15.75" x14ac:dyDescent="0.25">
      <c r="A15976" s="22"/>
      <c r="B15976" s="22"/>
      <c r="G15976" s="23"/>
      <c r="V15976"/>
    </row>
    <row r="15977" spans="1:22" s="1" customFormat="1" ht="15.75" x14ac:dyDescent="0.25">
      <c r="A15977" s="22"/>
      <c r="B15977" s="22"/>
      <c r="G15977" s="23"/>
      <c r="V15977"/>
    </row>
    <row r="15978" spans="1:22" s="1" customFormat="1" ht="15.75" x14ac:dyDescent="0.25">
      <c r="A15978" s="22"/>
      <c r="B15978" s="22"/>
      <c r="G15978" s="23"/>
      <c r="V15978"/>
    </row>
    <row r="15979" spans="1:22" s="1" customFormat="1" ht="15.75" x14ac:dyDescent="0.25">
      <c r="A15979" s="22"/>
      <c r="B15979" s="22"/>
      <c r="G15979" s="23"/>
      <c r="V15979"/>
    </row>
    <row r="15980" spans="1:22" s="1" customFormat="1" ht="15.75" x14ac:dyDescent="0.25">
      <c r="A15980" s="22"/>
      <c r="B15980" s="22"/>
      <c r="G15980" s="23"/>
      <c r="V15980"/>
    </row>
    <row r="15981" spans="1:22" s="1" customFormat="1" ht="15.75" x14ac:dyDescent="0.25">
      <c r="A15981" s="22"/>
      <c r="B15981" s="22"/>
      <c r="G15981" s="23"/>
      <c r="V15981"/>
    </row>
    <row r="15982" spans="1:22" s="1" customFormat="1" ht="15.75" x14ac:dyDescent="0.25">
      <c r="A15982" s="22"/>
      <c r="B15982" s="22"/>
      <c r="G15982" s="23"/>
      <c r="V15982"/>
    </row>
    <row r="15983" spans="1:22" s="1" customFormat="1" ht="15.75" x14ac:dyDescent="0.25">
      <c r="A15983" s="22"/>
      <c r="B15983" s="22"/>
      <c r="G15983" s="23"/>
      <c r="V15983"/>
    </row>
    <row r="15984" spans="1:22" s="1" customFormat="1" ht="15.75" x14ac:dyDescent="0.25">
      <c r="A15984" s="22"/>
      <c r="B15984" s="22"/>
      <c r="G15984" s="23"/>
      <c r="V15984"/>
    </row>
    <row r="15985" spans="1:22" s="1" customFormat="1" ht="15.75" x14ac:dyDescent="0.25">
      <c r="A15985" s="22"/>
      <c r="B15985" s="22"/>
      <c r="G15985" s="23"/>
      <c r="V15985"/>
    </row>
    <row r="15986" spans="1:22" s="1" customFormat="1" ht="15.75" x14ac:dyDescent="0.25">
      <c r="A15986" s="22"/>
      <c r="B15986" s="22"/>
      <c r="G15986" s="23"/>
      <c r="V15986"/>
    </row>
    <row r="15987" spans="1:22" s="1" customFormat="1" ht="15.75" x14ac:dyDescent="0.25">
      <c r="A15987" s="22"/>
      <c r="B15987" s="22"/>
      <c r="G15987" s="23"/>
      <c r="V15987"/>
    </row>
    <row r="15988" spans="1:22" s="1" customFormat="1" ht="15.75" x14ac:dyDescent="0.25">
      <c r="A15988" s="22"/>
      <c r="B15988" s="22"/>
      <c r="G15988" s="23"/>
      <c r="V15988"/>
    </row>
    <row r="15989" spans="1:22" s="1" customFormat="1" ht="15.75" x14ac:dyDescent="0.25">
      <c r="A15989" s="22"/>
      <c r="B15989" s="22"/>
      <c r="G15989" s="23"/>
      <c r="V15989"/>
    </row>
    <row r="15990" spans="1:22" s="1" customFormat="1" ht="15.75" x14ac:dyDescent="0.25">
      <c r="A15990" s="22"/>
      <c r="B15990" s="22"/>
      <c r="G15990" s="23"/>
      <c r="V15990"/>
    </row>
    <row r="15991" spans="1:22" s="1" customFormat="1" ht="15.75" x14ac:dyDescent="0.25">
      <c r="A15991" s="22"/>
      <c r="B15991" s="22"/>
      <c r="G15991" s="23"/>
      <c r="V15991"/>
    </row>
    <row r="15992" spans="1:22" s="1" customFormat="1" ht="15.75" x14ac:dyDescent="0.25">
      <c r="A15992" s="22"/>
      <c r="B15992" s="22"/>
      <c r="G15992" s="23"/>
      <c r="V15992"/>
    </row>
    <row r="15993" spans="1:22" s="1" customFormat="1" ht="15.75" x14ac:dyDescent="0.25">
      <c r="A15993" s="22"/>
      <c r="B15993" s="22"/>
      <c r="G15993" s="23"/>
      <c r="V15993"/>
    </row>
    <row r="15994" spans="1:22" s="1" customFormat="1" ht="15.75" x14ac:dyDescent="0.25">
      <c r="A15994" s="22"/>
      <c r="B15994" s="22"/>
      <c r="G15994" s="23"/>
      <c r="V15994"/>
    </row>
    <row r="15995" spans="1:22" s="1" customFormat="1" ht="15.75" x14ac:dyDescent="0.25">
      <c r="A15995" s="22"/>
      <c r="B15995" s="22"/>
      <c r="G15995" s="23"/>
      <c r="V15995"/>
    </row>
    <row r="15996" spans="1:22" s="1" customFormat="1" ht="15.75" x14ac:dyDescent="0.25">
      <c r="A15996" s="22"/>
      <c r="B15996" s="22"/>
      <c r="G15996" s="23"/>
      <c r="V15996"/>
    </row>
    <row r="15997" spans="1:22" s="1" customFormat="1" ht="15.75" x14ac:dyDescent="0.25">
      <c r="A15997" s="22"/>
      <c r="B15997" s="22"/>
      <c r="G15997" s="23"/>
      <c r="V15997"/>
    </row>
    <row r="15998" spans="1:22" s="1" customFormat="1" ht="15.75" x14ac:dyDescent="0.25">
      <c r="A15998" s="22"/>
      <c r="B15998" s="22"/>
      <c r="G15998" s="23"/>
      <c r="V15998"/>
    </row>
    <row r="15999" spans="1:22" s="1" customFormat="1" ht="15.75" x14ac:dyDescent="0.25">
      <c r="A15999" s="22"/>
      <c r="B15999" s="22"/>
      <c r="G15999" s="23"/>
      <c r="V15999"/>
    </row>
    <row r="16000" spans="1:22" s="1" customFormat="1" ht="15.75" x14ac:dyDescent="0.25">
      <c r="A16000" s="22"/>
      <c r="B16000" s="22"/>
      <c r="G16000" s="23"/>
      <c r="V16000"/>
    </row>
    <row r="16001" spans="1:22" s="1" customFormat="1" ht="15.75" x14ac:dyDescent="0.25">
      <c r="A16001" s="22"/>
      <c r="B16001" s="22"/>
      <c r="G16001" s="23"/>
      <c r="V16001"/>
    </row>
    <row r="16002" spans="1:22" s="1" customFormat="1" ht="15.75" x14ac:dyDescent="0.25">
      <c r="A16002" s="22"/>
      <c r="B16002" s="22"/>
      <c r="G16002" s="23"/>
      <c r="V16002"/>
    </row>
    <row r="16003" spans="1:22" s="1" customFormat="1" ht="15.75" x14ac:dyDescent="0.25">
      <c r="A16003" s="22"/>
      <c r="B16003" s="22"/>
      <c r="G16003" s="23"/>
      <c r="V16003"/>
    </row>
    <row r="16004" spans="1:22" s="1" customFormat="1" ht="15.75" x14ac:dyDescent="0.25">
      <c r="A16004" s="22"/>
      <c r="B16004" s="22"/>
      <c r="G16004" s="23"/>
      <c r="V16004"/>
    </row>
    <row r="16005" spans="1:22" s="1" customFormat="1" ht="15.75" x14ac:dyDescent="0.25">
      <c r="A16005" s="22"/>
      <c r="B16005" s="22"/>
      <c r="G16005" s="23"/>
      <c r="V16005"/>
    </row>
    <row r="16006" spans="1:22" s="1" customFormat="1" ht="15.75" x14ac:dyDescent="0.25">
      <c r="A16006" s="22"/>
      <c r="B16006" s="22"/>
      <c r="G16006" s="23"/>
      <c r="V16006"/>
    </row>
    <row r="16007" spans="1:22" s="1" customFormat="1" ht="15.75" x14ac:dyDescent="0.25">
      <c r="A16007" s="22"/>
      <c r="B16007" s="22"/>
      <c r="G16007" s="23"/>
      <c r="V16007"/>
    </row>
    <row r="16008" spans="1:22" s="1" customFormat="1" ht="15.75" x14ac:dyDescent="0.25">
      <c r="A16008" s="22"/>
      <c r="B16008" s="22"/>
      <c r="G16008" s="23"/>
      <c r="V16008"/>
    </row>
    <row r="16009" spans="1:22" s="1" customFormat="1" ht="15.75" x14ac:dyDescent="0.25">
      <c r="A16009" s="22"/>
      <c r="B16009" s="22"/>
      <c r="G16009" s="23"/>
      <c r="V16009"/>
    </row>
    <row r="16010" spans="1:22" s="1" customFormat="1" ht="15.75" x14ac:dyDescent="0.25">
      <c r="A16010" s="22"/>
      <c r="B16010" s="22"/>
      <c r="G16010" s="23"/>
      <c r="V16010"/>
    </row>
    <row r="16011" spans="1:22" s="1" customFormat="1" ht="15.75" x14ac:dyDescent="0.25">
      <c r="A16011" s="22"/>
      <c r="B16011" s="22"/>
      <c r="G16011" s="23"/>
      <c r="V16011"/>
    </row>
    <row r="16012" spans="1:22" s="1" customFormat="1" ht="15.75" x14ac:dyDescent="0.25">
      <c r="A16012" s="22"/>
      <c r="B16012" s="22"/>
      <c r="G16012" s="23"/>
      <c r="V16012"/>
    </row>
    <row r="16013" spans="1:22" s="1" customFormat="1" ht="15.75" x14ac:dyDescent="0.25">
      <c r="A16013" s="22"/>
      <c r="B16013" s="22"/>
      <c r="G16013" s="23"/>
      <c r="V16013"/>
    </row>
    <row r="16014" spans="1:22" s="1" customFormat="1" ht="15.75" x14ac:dyDescent="0.25">
      <c r="A16014" s="22"/>
      <c r="B16014" s="22"/>
      <c r="G16014" s="23"/>
      <c r="V16014"/>
    </row>
    <row r="16015" spans="1:22" s="1" customFormat="1" ht="15.75" x14ac:dyDescent="0.25">
      <c r="A16015" s="22"/>
      <c r="B16015" s="22"/>
      <c r="G16015" s="23"/>
      <c r="V16015"/>
    </row>
    <row r="16016" spans="1:22" s="1" customFormat="1" ht="15.75" x14ac:dyDescent="0.25">
      <c r="A16016" s="22"/>
      <c r="B16016" s="22"/>
      <c r="G16016" s="23"/>
      <c r="V16016"/>
    </row>
    <row r="16017" spans="1:22" s="1" customFormat="1" ht="15.75" x14ac:dyDescent="0.25">
      <c r="A16017" s="22"/>
      <c r="B16017" s="22"/>
      <c r="G16017" s="23"/>
      <c r="V16017"/>
    </row>
    <row r="16018" spans="1:22" s="1" customFormat="1" ht="15.75" x14ac:dyDescent="0.25">
      <c r="A16018" s="22"/>
      <c r="B16018" s="22"/>
      <c r="G16018" s="23"/>
      <c r="V16018"/>
    </row>
    <row r="16019" spans="1:22" s="1" customFormat="1" ht="15.75" x14ac:dyDescent="0.25">
      <c r="A16019" s="22"/>
      <c r="B16019" s="22"/>
      <c r="G16019" s="23"/>
      <c r="V16019"/>
    </row>
    <row r="16020" spans="1:22" s="1" customFormat="1" ht="15.75" x14ac:dyDescent="0.25">
      <c r="A16020" s="22"/>
      <c r="B16020" s="22"/>
      <c r="G16020" s="23"/>
      <c r="V16020"/>
    </row>
    <row r="16021" spans="1:22" s="1" customFormat="1" ht="15.75" x14ac:dyDescent="0.25">
      <c r="A16021" s="22"/>
      <c r="B16021" s="22"/>
      <c r="G16021" s="23"/>
      <c r="V16021"/>
    </row>
    <row r="16022" spans="1:22" s="1" customFormat="1" ht="15.75" x14ac:dyDescent="0.25">
      <c r="A16022" s="22"/>
      <c r="B16022" s="22"/>
      <c r="G16022" s="23"/>
      <c r="V16022"/>
    </row>
    <row r="16023" spans="1:22" s="1" customFormat="1" ht="15.75" x14ac:dyDescent="0.25">
      <c r="A16023" s="22"/>
      <c r="B16023" s="22"/>
      <c r="G16023" s="23"/>
      <c r="V16023"/>
    </row>
    <row r="16024" spans="1:22" s="1" customFormat="1" ht="15.75" x14ac:dyDescent="0.25">
      <c r="A16024" s="22"/>
      <c r="B16024" s="22"/>
      <c r="G16024" s="23"/>
      <c r="V16024"/>
    </row>
    <row r="16025" spans="1:22" s="1" customFormat="1" ht="15.75" x14ac:dyDescent="0.25">
      <c r="A16025" s="22"/>
      <c r="B16025" s="22"/>
      <c r="G16025" s="23"/>
      <c r="V16025"/>
    </row>
    <row r="16026" spans="1:22" s="1" customFormat="1" ht="15.75" x14ac:dyDescent="0.25">
      <c r="A16026" s="22"/>
      <c r="B16026" s="22"/>
      <c r="G16026" s="23"/>
      <c r="V16026"/>
    </row>
    <row r="16027" spans="1:22" s="1" customFormat="1" ht="15.75" x14ac:dyDescent="0.25">
      <c r="A16027" s="22"/>
      <c r="B16027" s="22"/>
      <c r="G16027" s="23"/>
      <c r="V16027"/>
    </row>
    <row r="16028" spans="1:22" s="1" customFormat="1" ht="15.75" x14ac:dyDescent="0.25">
      <c r="A16028" s="22"/>
      <c r="B16028" s="22"/>
      <c r="G16028" s="23"/>
      <c r="V16028"/>
    </row>
    <row r="16029" spans="1:22" s="1" customFormat="1" ht="15.75" x14ac:dyDescent="0.25">
      <c r="A16029" s="22"/>
      <c r="B16029" s="22"/>
      <c r="G16029" s="23"/>
      <c r="V16029"/>
    </row>
    <row r="16030" spans="1:22" s="1" customFormat="1" ht="15.75" x14ac:dyDescent="0.25">
      <c r="A16030" s="22"/>
      <c r="B16030" s="22"/>
      <c r="G16030" s="23"/>
      <c r="V16030"/>
    </row>
    <row r="16031" spans="1:22" s="1" customFormat="1" ht="15.75" x14ac:dyDescent="0.25">
      <c r="A16031" s="22"/>
      <c r="B16031" s="22"/>
      <c r="G16031" s="23"/>
      <c r="V16031"/>
    </row>
    <row r="16032" spans="1:22" s="1" customFormat="1" ht="15.75" x14ac:dyDescent="0.25">
      <c r="A16032" s="22"/>
      <c r="B16032" s="22"/>
      <c r="G16032" s="23"/>
      <c r="V16032"/>
    </row>
    <row r="16033" spans="1:22" s="1" customFormat="1" ht="15.75" x14ac:dyDescent="0.25">
      <c r="A16033" s="22"/>
      <c r="B16033" s="22"/>
      <c r="G16033" s="23"/>
      <c r="V16033"/>
    </row>
    <row r="16034" spans="1:22" s="1" customFormat="1" ht="15.75" x14ac:dyDescent="0.25">
      <c r="A16034" s="22"/>
      <c r="B16034" s="22"/>
      <c r="G16034" s="23"/>
      <c r="V16034"/>
    </row>
    <row r="16035" spans="1:22" s="1" customFormat="1" ht="15.75" x14ac:dyDescent="0.25">
      <c r="A16035" s="22"/>
      <c r="B16035" s="22"/>
      <c r="G16035" s="23"/>
      <c r="V16035"/>
    </row>
    <row r="16036" spans="1:22" s="1" customFormat="1" ht="15.75" x14ac:dyDescent="0.25">
      <c r="A16036" s="22"/>
      <c r="B16036" s="22"/>
      <c r="G16036" s="23"/>
      <c r="V16036"/>
    </row>
    <row r="16037" spans="1:22" s="1" customFormat="1" ht="15.75" x14ac:dyDescent="0.25">
      <c r="A16037" s="22"/>
      <c r="B16037" s="22"/>
      <c r="G16037" s="23"/>
      <c r="V16037"/>
    </row>
    <row r="16038" spans="1:22" s="1" customFormat="1" ht="15.75" x14ac:dyDescent="0.25">
      <c r="A16038" s="22"/>
      <c r="B16038" s="22"/>
      <c r="G16038" s="23"/>
      <c r="V16038"/>
    </row>
    <row r="16039" spans="1:22" s="1" customFormat="1" ht="15.75" x14ac:dyDescent="0.25">
      <c r="A16039" s="22"/>
      <c r="B16039" s="22"/>
      <c r="G16039" s="23"/>
      <c r="V16039"/>
    </row>
    <row r="16040" spans="1:22" s="1" customFormat="1" ht="15.75" x14ac:dyDescent="0.25">
      <c r="A16040" s="22"/>
      <c r="B16040" s="22"/>
      <c r="G16040" s="23"/>
      <c r="V16040"/>
    </row>
    <row r="16041" spans="1:22" s="1" customFormat="1" ht="15.75" x14ac:dyDescent="0.25">
      <c r="A16041" s="22"/>
      <c r="B16041" s="22"/>
      <c r="G16041" s="23"/>
      <c r="V16041"/>
    </row>
    <row r="16042" spans="1:22" s="1" customFormat="1" ht="15.75" x14ac:dyDescent="0.25">
      <c r="A16042" s="22"/>
      <c r="B16042" s="22"/>
      <c r="G16042" s="23"/>
      <c r="V16042"/>
    </row>
    <row r="16043" spans="1:22" s="1" customFormat="1" ht="15.75" x14ac:dyDescent="0.25">
      <c r="A16043" s="22"/>
      <c r="B16043" s="22"/>
      <c r="G16043" s="23"/>
      <c r="V16043"/>
    </row>
    <row r="16044" spans="1:22" s="1" customFormat="1" ht="15.75" x14ac:dyDescent="0.25">
      <c r="A16044" s="22"/>
      <c r="B16044" s="22"/>
      <c r="G16044" s="23"/>
      <c r="V16044"/>
    </row>
    <row r="16045" spans="1:22" s="1" customFormat="1" ht="15.75" x14ac:dyDescent="0.25">
      <c r="A16045" s="22"/>
      <c r="B16045" s="22"/>
      <c r="G16045" s="23"/>
      <c r="V16045"/>
    </row>
    <row r="16046" spans="1:22" s="1" customFormat="1" ht="15.75" x14ac:dyDescent="0.25">
      <c r="A16046" s="22"/>
      <c r="B16046" s="22"/>
      <c r="G16046" s="23"/>
      <c r="V16046"/>
    </row>
    <row r="16047" spans="1:22" s="1" customFormat="1" ht="15.75" x14ac:dyDescent="0.25">
      <c r="A16047" s="22"/>
      <c r="B16047" s="22"/>
      <c r="G16047" s="23"/>
      <c r="V16047"/>
    </row>
    <row r="16048" spans="1:22" s="1" customFormat="1" ht="15.75" x14ac:dyDescent="0.25">
      <c r="A16048" s="22"/>
      <c r="B16048" s="22"/>
      <c r="G16048" s="23"/>
      <c r="V16048"/>
    </row>
    <row r="16049" spans="1:22" s="1" customFormat="1" ht="15.75" x14ac:dyDescent="0.25">
      <c r="A16049" s="22"/>
      <c r="B16049" s="22"/>
      <c r="G16049" s="23"/>
      <c r="V16049"/>
    </row>
    <row r="16050" spans="1:22" s="1" customFormat="1" ht="15.75" x14ac:dyDescent="0.25">
      <c r="A16050" s="22"/>
      <c r="B16050" s="22"/>
      <c r="G16050" s="23"/>
      <c r="V16050"/>
    </row>
    <row r="16051" spans="1:22" s="1" customFormat="1" ht="15.75" x14ac:dyDescent="0.25">
      <c r="A16051" s="22"/>
      <c r="B16051" s="22"/>
      <c r="G16051" s="23"/>
      <c r="V16051"/>
    </row>
    <row r="16052" spans="1:22" s="1" customFormat="1" ht="15.75" x14ac:dyDescent="0.25">
      <c r="A16052" s="22"/>
      <c r="B16052" s="22"/>
      <c r="G16052" s="23"/>
      <c r="V16052"/>
    </row>
    <row r="16053" spans="1:22" s="1" customFormat="1" ht="15.75" x14ac:dyDescent="0.25">
      <c r="A16053" s="22"/>
      <c r="B16053" s="22"/>
      <c r="G16053" s="23"/>
      <c r="V16053"/>
    </row>
    <row r="16054" spans="1:22" s="1" customFormat="1" ht="15.75" x14ac:dyDescent="0.25">
      <c r="A16054" s="22"/>
      <c r="B16054" s="22"/>
      <c r="G16054" s="23"/>
      <c r="V16054"/>
    </row>
    <row r="16055" spans="1:22" s="1" customFormat="1" ht="15.75" x14ac:dyDescent="0.25">
      <c r="A16055" s="22"/>
      <c r="B16055" s="22"/>
      <c r="G16055" s="23"/>
      <c r="V16055"/>
    </row>
    <row r="16056" spans="1:22" s="1" customFormat="1" ht="15.75" x14ac:dyDescent="0.25">
      <c r="A16056" s="22"/>
      <c r="B16056" s="22"/>
      <c r="G16056" s="23"/>
      <c r="V16056"/>
    </row>
    <row r="16057" spans="1:22" s="1" customFormat="1" ht="15.75" x14ac:dyDescent="0.25">
      <c r="A16057" s="22"/>
      <c r="B16057" s="22"/>
      <c r="G16057" s="23"/>
      <c r="V16057"/>
    </row>
    <row r="16058" spans="1:22" s="1" customFormat="1" ht="15.75" x14ac:dyDescent="0.25">
      <c r="A16058" s="22"/>
      <c r="B16058" s="22"/>
      <c r="G16058" s="23"/>
      <c r="V16058"/>
    </row>
    <row r="16059" spans="1:22" s="1" customFormat="1" ht="15.75" x14ac:dyDescent="0.25">
      <c r="A16059" s="22"/>
      <c r="B16059" s="22"/>
      <c r="G16059" s="23"/>
      <c r="V16059"/>
    </row>
    <row r="16060" spans="1:22" s="1" customFormat="1" ht="15.75" x14ac:dyDescent="0.25">
      <c r="A16060" s="22"/>
      <c r="B16060" s="22"/>
      <c r="G16060" s="23"/>
      <c r="V16060"/>
    </row>
    <row r="16061" spans="1:22" s="1" customFormat="1" ht="15.75" x14ac:dyDescent="0.25">
      <c r="A16061" s="22"/>
      <c r="B16061" s="22"/>
      <c r="G16061" s="23"/>
      <c r="V16061"/>
    </row>
    <row r="16062" spans="1:22" s="1" customFormat="1" ht="15.75" x14ac:dyDescent="0.25">
      <c r="A16062" s="22"/>
      <c r="B16062" s="22"/>
      <c r="G16062" s="23"/>
      <c r="V16062"/>
    </row>
    <row r="16063" spans="1:22" s="1" customFormat="1" ht="15.75" x14ac:dyDescent="0.25">
      <c r="A16063" s="22"/>
      <c r="B16063" s="22"/>
      <c r="G16063" s="23"/>
      <c r="V16063"/>
    </row>
    <row r="16064" spans="1:22" s="1" customFormat="1" ht="15.75" x14ac:dyDescent="0.25">
      <c r="A16064" s="22"/>
      <c r="B16064" s="22"/>
      <c r="G16064" s="23"/>
      <c r="V16064"/>
    </row>
    <row r="16065" spans="1:22" s="1" customFormat="1" ht="15.75" x14ac:dyDescent="0.25">
      <c r="A16065" s="22"/>
      <c r="B16065" s="22"/>
      <c r="G16065" s="23"/>
      <c r="V16065"/>
    </row>
    <row r="16066" spans="1:22" s="1" customFormat="1" ht="15.75" x14ac:dyDescent="0.25">
      <c r="A16066" s="22"/>
      <c r="B16066" s="22"/>
      <c r="G16066" s="23"/>
      <c r="V16066"/>
    </row>
    <row r="16067" spans="1:22" s="1" customFormat="1" ht="15.75" x14ac:dyDescent="0.25">
      <c r="A16067" s="22"/>
      <c r="B16067" s="22"/>
      <c r="G16067" s="23"/>
      <c r="V16067"/>
    </row>
    <row r="16068" spans="1:22" s="1" customFormat="1" ht="15.75" x14ac:dyDescent="0.25">
      <c r="A16068" s="22"/>
      <c r="B16068" s="22"/>
      <c r="G16068" s="23"/>
      <c r="V16068"/>
    </row>
    <row r="16069" spans="1:22" s="1" customFormat="1" ht="15.75" x14ac:dyDescent="0.25">
      <c r="A16069" s="22"/>
      <c r="B16069" s="22"/>
      <c r="G16069" s="23"/>
      <c r="V16069"/>
    </row>
    <row r="16070" spans="1:22" s="1" customFormat="1" ht="15.75" x14ac:dyDescent="0.25">
      <c r="A16070" s="22"/>
      <c r="B16070" s="22"/>
      <c r="G16070" s="23"/>
      <c r="V16070"/>
    </row>
    <row r="16071" spans="1:22" s="1" customFormat="1" ht="15.75" x14ac:dyDescent="0.25">
      <c r="A16071" s="22"/>
      <c r="B16071" s="22"/>
      <c r="G16071" s="23"/>
      <c r="V16071"/>
    </row>
    <row r="16072" spans="1:22" s="1" customFormat="1" ht="15.75" x14ac:dyDescent="0.25">
      <c r="A16072" s="22"/>
      <c r="B16072" s="22"/>
      <c r="G16072" s="23"/>
      <c r="V16072"/>
    </row>
    <row r="16073" spans="1:22" s="1" customFormat="1" ht="15.75" x14ac:dyDescent="0.25">
      <c r="A16073" s="22"/>
      <c r="B16073" s="22"/>
      <c r="G16073" s="23"/>
      <c r="V16073"/>
    </row>
    <row r="16074" spans="1:22" s="1" customFormat="1" ht="15.75" x14ac:dyDescent="0.25">
      <c r="A16074" s="22"/>
      <c r="B16074" s="22"/>
      <c r="G16074" s="23"/>
      <c r="V16074"/>
    </row>
    <row r="16075" spans="1:22" s="1" customFormat="1" ht="15.75" x14ac:dyDescent="0.25">
      <c r="A16075" s="22"/>
      <c r="B16075" s="22"/>
      <c r="G16075" s="23"/>
      <c r="V16075"/>
    </row>
    <row r="16076" spans="1:22" s="1" customFormat="1" ht="15.75" x14ac:dyDescent="0.25">
      <c r="A16076" s="22"/>
      <c r="B16076" s="22"/>
      <c r="G16076" s="23"/>
      <c r="V16076"/>
    </row>
    <row r="16077" spans="1:22" s="1" customFormat="1" ht="15.75" x14ac:dyDescent="0.25">
      <c r="A16077" s="22"/>
      <c r="B16077" s="22"/>
      <c r="G16077" s="23"/>
      <c r="V16077"/>
    </row>
    <row r="16078" spans="1:22" s="1" customFormat="1" ht="15.75" x14ac:dyDescent="0.25">
      <c r="A16078" s="22"/>
      <c r="B16078" s="22"/>
      <c r="G16078" s="23"/>
      <c r="V16078"/>
    </row>
    <row r="16079" spans="1:22" s="1" customFormat="1" ht="15.75" x14ac:dyDescent="0.25">
      <c r="A16079" s="22"/>
      <c r="B16079" s="22"/>
      <c r="G16079" s="23"/>
      <c r="V16079"/>
    </row>
    <row r="16080" spans="1:22" s="1" customFormat="1" ht="15.75" x14ac:dyDescent="0.25">
      <c r="A16080" s="22"/>
      <c r="B16080" s="22"/>
      <c r="G16080" s="23"/>
      <c r="V16080"/>
    </row>
    <row r="16081" spans="1:22" s="1" customFormat="1" ht="15.75" x14ac:dyDescent="0.25">
      <c r="A16081" s="22"/>
      <c r="B16081" s="22"/>
      <c r="G16081" s="23"/>
      <c r="V16081"/>
    </row>
    <row r="16082" spans="1:22" s="1" customFormat="1" ht="15.75" x14ac:dyDescent="0.25">
      <c r="A16082" s="22"/>
      <c r="B16082" s="22"/>
      <c r="G16082" s="23"/>
      <c r="V16082"/>
    </row>
    <row r="16083" spans="1:22" s="1" customFormat="1" ht="15.75" x14ac:dyDescent="0.25">
      <c r="A16083" s="22"/>
      <c r="B16083" s="22"/>
      <c r="G16083" s="23"/>
      <c r="V16083"/>
    </row>
    <row r="16084" spans="1:22" s="1" customFormat="1" ht="15.75" x14ac:dyDescent="0.25">
      <c r="A16084" s="22"/>
      <c r="B16084" s="22"/>
      <c r="G16084" s="23"/>
      <c r="V16084"/>
    </row>
    <row r="16085" spans="1:22" s="1" customFormat="1" ht="15.75" x14ac:dyDescent="0.25">
      <c r="A16085" s="22"/>
      <c r="B16085" s="22"/>
      <c r="G16085" s="23"/>
      <c r="V16085"/>
    </row>
    <row r="16086" spans="1:22" s="1" customFormat="1" ht="15.75" x14ac:dyDescent="0.25">
      <c r="A16086" s="22"/>
      <c r="B16086" s="22"/>
      <c r="G16086" s="23"/>
      <c r="V16086"/>
    </row>
    <row r="16087" spans="1:22" s="1" customFormat="1" ht="15.75" x14ac:dyDescent="0.25">
      <c r="A16087" s="22"/>
      <c r="B16087" s="22"/>
      <c r="G16087" s="23"/>
      <c r="V16087"/>
    </row>
    <row r="16088" spans="1:22" s="1" customFormat="1" ht="15.75" x14ac:dyDescent="0.25">
      <c r="A16088" s="22"/>
      <c r="B16088" s="22"/>
      <c r="G16088" s="23"/>
      <c r="V16088"/>
    </row>
    <row r="16089" spans="1:22" s="1" customFormat="1" ht="15.75" x14ac:dyDescent="0.25">
      <c r="A16089" s="22"/>
      <c r="B16089" s="22"/>
      <c r="G16089" s="23"/>
      <c r="V16089"/>
    </row>
    <row r="16090" spans="1:22" s="1" customFormat="1" ht="15.75" x14ac:dyDescent="0.25">
      <c r="A16090" s="22"/>
      <c r="B16090" s="22"/>
      <c r="G16090" s="23"/>
      <c r="V16090"/>
    </row>
    <row r="16091" spans="1:22" s="1" customFormat="1" ht="15.75" x14ac:dyDescent="0.25">
      <c r="A16091" s="22"/>
      <c r="B16091" s="22"/>
      <c r="G16091" s="23"/>
      <c r="V16091"/>
    </row>
    <row r="16092" spans="1:22" s="1" customFormat="1" ht="15.75" x14ac:dyDescent="0.25">
      <c r="A16092" s="22"/>
      <c r="B16092" s="22"/>
      <c r="G16092" s="23"/>
      <c r="V16092"/>
    </row>
    <row r="16093" spans="1:22" s="1" customFormat="1" ht="15.75" x14ac:dyDescent="0.25">
      <c r="A16093" s="22"/>
      <c r="B16093" s="22"/>
      <c r="G16093" s="23"/>
      <c r="V16093"/>
    </row>
    <row r="16094" spans="1:22" s="1" customFormat="1" ht="15.75" x14ac:dyDescent="0.25">
      <c r="A16094" s="22"/>
      <c r="B16094" s="22"/>
      <c r="G16094" s="23"/>
      <c r="V16094"/>
    </row>
    <row r="16095" spans="1:22" s="1" customFormat="1" ht="15.75" x14ac:dyDescent="0.25">
      <c r="A16095" s="22"/>
      <c r="B16095" s="22"/>
      <c r="G16095" s="23"/>
      <c r="V16095"/>
    </row>
    <row r="16096" spans="1:22" s="1" customFormat="1" ht="15.75" x14ac:dyDescent="0.25">
      <c r="A16096" s="22"/>
      <c r="B16096" s="22"/>
      <c r="G16096" s="23"/>
      <c r="V16096"/>
    </row>
    <row r="16097" spans="1:22" s="1" customFormat="1" ht="15.75" x14ac:dyDescent="0.25">
      <c r="A16097" s="22"/>
      <c r="B16097" s="22"/>
      <c r="G16097" s="23"/>
      <c r="V16097"/>
    </row>
    <row r="16098" spans="1:22" s="1" customFormat="1" ht="15.75" x14ac:dyDescent="0.25">
      <c r="A16098" s="22"/>
      <c r="B16098" s="22"/>
      <c r="G16098" s="23"/>
      <c r="V16098"/>
    </row>
    <row r="16099" spans="1:22" s="1" customFormat="1" ht="15.75" x14ac:dyDescent="0.25">
      <c r="A16099" s="22"/>
      <c r="B16099" s="22"/>
      <c r="G16099" s="23"/>
      <c r="V16099"/>
    </row>
    <row r="16100" spans="1:22" s="1" customFormat="1" ht="15.75" x14ac:dyDescent="0.25">
      <c r="A16100" s="22"/>
      <c r="B16100" s="22"/>
      <c r="G16100" s="23"/>
      <c r="V16100"/>
    </row>
    <row r="16101" spans="1:22" s="1" customFormat="1" ht="15.75" x14ac:dyDescent="0.25">
      <c r="A16101" s="22"/>
      <c r="B16101" s="22"/>
      <c r="G16101" s="23"/>
      <c r="V16101"/>
    </row>
    <row r="16102" spans="1:22" s="1" customFormat="1" ht="15.75" x14ac:dyDescent="0.25">
      <c r="A16102" s="22"/>
      <c r="B16102" s="22"/>
      <c r="G16102" s="23"/>
      <c r="V16102"/>
    </row>
    <row r="16103" spans="1:22" s="1" customFormat="1" ht="15.75" x14ac:dyDescent="0.25">
      <c r="A16103" s="22"/>
      <c r="B16103" s="22"/>
      <c r="G16103" s="23"/>
      <c r="V16103"/>
    </row>
    <row r="16104" spans="1:22" s="1" customFormat="1" ht="15.75" x14ac:dyDescent="0.25">
      <c r="A16104" s="22"/>
      <c r="B16104" s="22"/>
      <c r="G16104" s="23"/>
      <c r="V16104"/>
    </row>
    <row r="16105" spans="1:22" s="1" customFormat="1" ht="15.75" x14ac:dyDescent="0.25">
      <c r="A16105" s="22"/>
      <c r="B16105" s="22"/>
      <c r="G16105" s="23"/>
      <c r="V16105"/>
    </row>
    <row r="16106" spans="1:22" s="1" customFormat="1" ht="15.75" x14ac:dyDescent="0.25">
      <c r="A16106" s="22"/>
      <c r="B16106" s="22"/>
      <c r="G16106" s="23"/>
      <c r="V16106"/>
    </row>
    <row r="16107" spans="1:22" s="1" customFormat="1" ht="15.75" x14ac:dyDescent="0.25">
      <c r="A16107" s="22"/>
      <c r="B16107" s="22"/>
      <c r="G16107" s="23"/>
      <c r="V16107"/>
    </row>
    <row r="16108" spans="1:22" s="1" customFormat="1" ht="15.75" x14ac:dyDescent="0.25">
      <c r="A16108" s="22"/>
      <c r="B16108" s="22"/>
      <c r="G16108" s="23"/>
      <c r="V16108"/>
    </row>
    <row r="16109" spans="1:22" s="1" customFormat="1" ht="15.75" x14ac:dyDescent="0.25">
      <c r="A16109" s="22"/>
      <c r="B16109" s="22"/>
      <c r="G16109" s="23"/>
      <c r="V16109"/>
    </row>
    <row r="16110" spans="1:22" s="1" customFormat="1" ht="15.75" x14ac:dyDescent="0.25">
      <c r="A16110" s="22"/>
      <c r="B16110" s="22"/>
      <c r="G16110" s="23"/>
      <c r="V16110"/>
    </row>
    <row r="16111" spans="1:22" s="1" customFormat="1" ht="15.75" x14ac:dyDescent="0.25">
      <c r="A16111" s="22"/>
      <c r="B16111" s="22"/>
      <c r="G16111" s="23"/>
      <c r="V16111"/>
    </row>
    <row r="16112" spans="1:22" s="1" customFormat="1" ht="15.75" x14ac:dyDescent="0.25">
      <c r="A16112" s="22"/>
      <c r="B16112" s="22"/>
      <c r="G16112" s="23"/>
      <c r="V16112"/>
    </row>
    <row r="16113" spans="1:22" s="1" customFormat="1" ht="15.75" x14ac:dyDescent="0.25">
      <c r="A16113" s="22"/>
      <c r="B16113" s="22"/>
      <c r="G16113" s="23"/>
      <c r="V16113"/>
    </row>
    <row r="16114" spans="1:22" s="1" customFormat="1" ht="15.75" x14ac:dyDescent="0.25">
      <c r="A16114" s="22"/>
      <c r="B16114" s="22"/>
      <c r="G16114" s="23"/>
      <c r="V16114"/>
    </row>
    <row r="16115" spans="1:22" s="1" customFormat="1" ht="15.75" x14ac:dyDescent="0.25">
      <c r="A16115" s="22"/>
      <c r="B16115" s="22"/>
      <c r="G16115" s="23"/>
      <c r="V16115"/>
    </row>
    <row r="16116" spans="1:22" s="1" customFormat="1" ht="15.75" x14ac:dyDescent="0.25">
      <c r="A16116" s="22"/>
      <c r="B16116" s="22"/>
      <c r="G16116" s="23"/>
      <c r="V16116"/>
    </row>
    <row r="16117" spans="1:22" s="1" customFormat="1" ht="15.75" x14ac:dyDescent="0.25">
      <c r="A16117" s="22"/>
      <c r="B16117" s="22"/>
      <c r="G16117" s="23"/>
      <c r="V16117"/>
    </row>
    <row r="16118" spans="1:22" s="1" customFormat="1" ht="15.75" x14ac:dyDescent="0.25">
      <c r="A16118" s="22"/>
      <c r="B16118" s="22"/>
      <c r="G16118" s="23"/>
      <c r="V16118"/>
    </row>
    <row r="16119" spans="1:22" s="1" customFormat="1" ht="15.75" x14ac:dyDescent="0.25">
      <c r="A16119" s="22"/>
      <c r="B16119" s="22"/>
      <c r="G16119" s="23"/>
      <c r="V16119"/>
    </row>
    <row r="16120" spans="1:22" s="1" customFormat="1" ht="15.75" x14ac:dyDescent="0.25">
      <c r="A16120" s="22"/>
      <c r="B16120" s="22"/>
      <c r="G16120" s="23"/>
      <c r="V16120"/>
    </row>
    <row r="16121" spans="1:22" s="1" customFormat="1" ht="15.75" x14ac:dyDescent="0.25">
      <c r="A16121" s="22"/>
      <c r="B16121" s="22"/>
      <c r="G16121" s="23"/>
      <c r="V16121"/>
    </row>
    <row r="16122" spans="1:22" s="1" customFormat="1" ht="15.75" x14ac:dyDescent="0.25">
      <c r="A16122" s="22"/>
      <c r="B16122" s="22"/>
      <c r="G16122" s="23"/>
      <c r="V16122"/>
    </row>
    <row r="16123" spans="1:22" s="1" customFormat="1" ht="15.75" x14ac:dyDescent="0.25">
      <c r="A16123" s="22"/>
      <c r="B16123" s="22"/>
      <c r="G16123" s="23"/>
      <c r="V16123"/>
    </row>
    <row r="16124" spans="1:22" s="1" customFormat="1" ht="15.75" x14ac:dyDescent="0.25">
      <c r="A16124" s="22"/>
      <c r="B16124" s="22"/>
      <c r="G16124" s="23"/>
      <c r="V16124"/>
    </row>
    <row r="16125" spans="1:22" s="1" customFormat="1" ht="15.75" x14ac:dyDescent="0.25">
      <c r="A16125" s="22"/>
      <c r="B16125" s="22"/>
      <c r="G16125" s="23"/>
      <c r="V16125"/>
    </row>
    <row r="16126" spans="1:22" s="1" customFormat="1" ht="15.75" x14ac:dyDescent="0.25">
      <c r="A16126" s="22"/>
      <c r="B16126" s="22"/>
      <c r="G16126" s="23"/>
      <c r="V16126"/>
    </row>
    <row r="16127" spans="1:22" s="1" customFormat="1" ht="15.75" x14ac:dyDescent="0.25">
      <c r="A16127" s="22"/>
      <c r="B16127" s="22"/>
      <c r="G16127" s="23"/>
      <c r="V16127"/>
    </row>
    <row r="16128" spans="1:22" s="1" customFormat="1" ht="15.75" x14ac:dyDescent="0.25">
      <c r="A16128" s="22"/>
      <c r="B16128" s="22"/>
      <c r="G16128" s="23"/>
      <c r="V16128"/>
    </row>
    <row r="16129" spans="1:22" s="1" customFormat="1" ht="15.75" x14ac:dyDescent="0.25">
      <c r="A16129" s="22"/>
      <c r="B16129" s="22"/>
      <c r="G16129" s="23"/>
      <c r="V16129"/>
    </row>
    <row r="16130" spans="1:22" s="1" customFormat="1" ht="15.75" x14ac:dyDescent="0.25">
      <c r="A16130" s="22"/>
      <c r="B16130" s="22"/>
      <c r="G16130" s="23"/>
      <c r="V16130"/>
    </row>
    <row r="16131" spans="1:22" s="1" customFormat="1" ht="15.75" x14ac:dyDescent="0.25">
      <c r="A16131" s="22"/>
      <c r="B16131" s="22"/>
      <c r="G16131" s="23"/>
      <c r="V16131"/>
    </row>
    <row r="16132" spans="1:22" s="1" customFormat="1" ht="15.75" x14ac:dyDescent="0.25">
      <c r="A16132" s="22"/>
      <c r="B16132" s="22"/>
      <c r="G16132" s="23"/>
      <c r="V16132"/>
    </row>
    <row r="16133" spans="1:22" s="1" customFormat="1" ht="15.75" x14ac:dyDescent="0.25">
      <c r="A16133" s="22"/>
      <c r="B16133" s="22"/>
      <c r="G16133" s="23"/>
      <c r="V16133"/>
    </row>
    <row r="16134" spans="1:22" s="1" customFormat="1" ht="15.75" x14ac:dyDescent="0.25">
      <c r="A16134" s="22"/>
      <c r="B16134" s="22"/>
      <c r="G16134" s="23"/>
      <c r="V16134"/>
    </row>
    <row r="16135" spans="1:22" s="1" customFormat="1" ht="15.75" x14ac:dyDescent="0.25">
      <c r="A16135" s="22"/>
      <c r="B16135" s="22"/>
      <c r="G16135" s="23"/>
      <c r="V16135"/>
    </row>
    <row r="16136" spans="1:22" s="1" customFormat="1" ht="15.75" x14ac:dyDescent="0.25">
      <c r="A16136" s="22"/>
      <c r="B16136" s="22"/>
      <c r="G16136" s="23"/>
      <c r="V16136"/>
    </row>
    <row r="16137" spans="1:22" s="1" customFormat="1" ht="15.75" x14ac:dyDescent="0.25">
      <c r="A16137" s="22"/>
      <c r="B16137" s="22"/>
      <c r="G16137" s="23"/>
      <c r="V16137"/>
    </row>
    <row r="16138" spans="1:22" s="1" customFormat="1" ht="15.75" x14ac:dyDescent="0.25">
      <c r="A16138" s="22"/>
      <c r="B16138" s="22"/>
      <c r="G16138" s="23"/>
      <c r="V16138"/>
    </row>
    <row r="16139" spans="1:22" s="1" customFormat="1" ht="15.75" x14ac:dyDescent="0.25">
      <c r="A16139" s="22"/>
      <c r="B16139" s="22"/>
      <c r="G16139" s="23"/>
      <c r="V16139"/>
    </row>
    <row r="16140" spans="1:22" s="1" customFormat="1" ht="15.75" x14ac:dyDescent="0.25">
      <c r="A16140" s="22"/>
      <c r="B16140" s="22"/>
      <c r="G16140" s="23"/>
      <c r="V16140"/>
    </row>
    <row r="16141" spans="1:22" s="1" customFormat="1" ht="15.75" x14ac:dyDescent="0.25">
      <c r="A16141" s="22"/>
      <c r="B16141" s="22"/>
      <c r="G16141" s="23"/>
      <c r="V16141"/>
    </row>
    <row r="16142" spans="1:22" s="1" customFormat="1" ht="15.75" x14ac:dyDescent="0.25">
      <c r="A16142" s="22"/>
      <c r="B16142" s="22"/>
      <c r="G16142" s="23"/>
      <c r="V16142"/>
    </row>
    <row r="16143" spans="1:22" s="1" customFormat="1" ht="15.75" x14ac:dyDescent="0.25">
      <c r="A16143" s="22"/>
      <c r="B16143" s="22"/>
      <c r="G16143" s="23"/>
      <c r="V16143"/>
    </row>
    <row r="16144" spans="1:22" s="1" customFormat="1" ht="15.75" x14ac:dyDescent="0.25">
      <c r="A16144" s="22"/>
      <c r="B16144" s="22"/>
      <c r="G16144" s="23"/>
      <c r="V16144"/>
    </row>
    <row r="16145" spans="1:22" s="1" customFormat="1" ht="15.75" x14ac:dyDescent="0.25">
      <c r="A16145" s="22"/>
      <c r="B16145" s="22"/>
      <c r="G16145" s="23"/>
      <c r="V16145"/>
    </row>
    <row r="16146" spans="1:22" s="1" customFormat="1" ht="15.75" x14ac:dyDescent="0.25">
      <c r="A16146" s="22"/>
      <c r="B16146" s="22"/>
      <c r="G16146" s="23"/>
      <c r="V16146"/>
    </row>
    <row r="16147" spans="1:22" s="1" customFormat="1" ht="15.75" x14ac:dyDescent="0.25">
      <c r="A16147" s="22"/>
      <c r="B16147" s="22"/>
      <c r="G16147" s="23"/>
      <c r="V16147"/>
    </row>
    <row r="16148" spans="1:22" s="1" customFormat="1" ht="15.75" x14ac:dyDescent="0.25">
      <c r="A16148" s="22"/>
      <c r="B16148" s="22"/>
      <c r="G16148" s="23"/>
      <c r="V16148"/>
    </row>
    <row r="16149" spans="1:22" s="1" customFormat="1" ht="15.75" x14ac:dyDescent="0.25">
      <c r="A16149" s="22"/>
      <c r="B16149" s="22"/>
      <c r="G16149" s="23"/>
      <c r="V16149"/>
    </row>
    <row r="16150" spans="1:22" s="1" customFormat="1" ht="15.75" x14ac:dyDescent="0.25">
      <c r="A16150" s="22"/>
      <c r="B16150" s="22"/>
      <c r="G16150" s="23"/>
      <c r="V16150"/>
    </row>
    <row r="16151" spans="1:22" s="1" customFormat="1" ht="15.75" x14ac:dyDescent="0.25">
      <c r="A16151" s="22"/>
      <c r="B16151" s="22"/>
      <c r="G16151" s="23"/>
      <c r="V16151"/>
    </row>
    <row r="16152" spans="1:22" s="1" customFormat="1" ht="15.75" x14ac:dyDescent="0.25">
      <c r="A16152" s="22"/>
      <c r="B16152" s="22"/>
      <c r="G16152" s="23"/>
      <c r="V16152"/>
    </row>
    <row r="16153" spans="1:22" s="1" customFormat="1" ht="15.75" x14ac:dyDescent="0.25">
      <c r="A16153" s="22"/>
      <c r="B16153" s="22"/>
      <c r="G16153" s="23"/>
      <c r="V16153"/>
    </row>
    <row r="16154" spans="1:22" s="1" customFormat="1" ht="15.75" x14ac:dyDescent="0.25">
      <c r="A16154" s="22"/>
      <c r="B16154" s="22"/>
      <c r="G16154" s="23"/>
      <c r="V16154"/>
    </row>
    <row r="16155" spans="1:22" s="1" customFormat="1" ht="15.75" x14ac:dyDescent="0.25">
      <c r="A16155" s="22"/>
      <c r="B16155" s="22"/>
      <c r="G16155" s="23"/>
      <c r="V16155"/>
    </row>
    <row r="16156" spans="1:22" s="1" customFormat="1" ht="15.75" x14ac:dyDescent="0.25">
      <c r="A16156" s="22"/>
      <c r="B16156" s="22"/>
      <c r="G16156" s="23"/>
      <c r="V16156"/>
    </row>
    <row r="16157" spans="1:22" s="1" customFormat="1" ht="15.75" x14ac:dyDescent="0.25">
      <c r="A16157" s="22"/>
      <c r="B16157" s="22"/>
      <c r="G16157" s="23"/>
      <c r="V16157"/>
    </row>
    <row r="16158" spans="1:22" s="1" customFormat="1" ht="15.75" x14ac:dyDescent="0.25">
      <c r="A16158" s="22"/>
      <c r="B16158" s="22"/>
      <c r="G16158" s="23"/>
      <c r="V16158"/>
    </row>
    <row r="16159" spans="1:22" s="1" customFormat="1" ht="15.75" x14ac:dyDescent="0.25">
      <c r="A16159" s="22"/>
      <c r="B16159" s="22"/>
      <c r="G16159" s="23"/>
      <c r="V16159"/>
    </row>
    <row r="16160" spans="1:22" s="1" customFormat="1" ht="15.75" x14ac:dyDescent="0.25">
      <c r="A16160" s="22"/>
      <c r="B16160" s="22"/>
      <c r="G16160" s="23"/>
      <c r="V16160"/>
    </row>
    <row r="16161" spans="1:22" s="1" customFormat="1" ht="15.75" x14ac:dyDescent="0.25">
      <c r="A16161" s="22"/>
      <c r="B16161" s="22"/>
      <c r="G16161" s="23"/>
      <c r="V16161"/>
    </row>
    <row r="16162" spans="1:22" s="1" customFormat="1" ht="15.75" x14ac:dyDescent="0.25">
      <c r="A16162" s="22"/>
      <c r="B16162" s="22"/>
      <c r="G16162" s="23"/>
      <c r="V16162"/>
    </row>
    <row r="16163" spans="1:22" s="1" customFormat="1" ht="15.75" x14ac:dyDescent="0.25">
      <c r="A16163" s="22"/>
      <c r="B16163" s="22"/>
      <c r="G16163" s="23"/>
      <c r="V16163"/>
    </row>
    <row r="16164" spans="1:22" s="1" customFormat="1" ht="15.75" x14ac:dyDescent="0.25">
      <c r="A16164" s="22"/>
      <c r="B16164" s="22"/>
      <c r="G16164" s="23"/>
      <c r="V16164"/>
    </row>
    <row r="16165" spans="1:22" s="1" customFormat="1" ht="15.75" x14ac:dyDescent="0.25">
      <c r="A16165" s="22"/>
      <c r="B16165" s="22"/>
      <c r="G16165" s="23"/>
      <c r="V16165"/>
    </row>
    <row r="16166" spans="1:22" s="1" customFormat="1" ht="15.75" x14ac:dyDescent="0.25">
      <c r="A16166" s="22"/>
      <c r="B16166" s="22"/>
      <c r="G16166" s="23"/>
      <c r="V16166"/>
    </row>
    <row r="16167" spans="1:22" s="1" customFormat="1" ht="15.75" x14ac:dyDescent="0.25">
      <c r="A16167" s="22"/>
      <c r="B16167" s="22"/>
      <c r="G16167" s="23"/>
      <c r="V16167"/>
    </row>
    <row r="16168" spans="1:22" s="1" customFormat="1" ht="15.75" x14ac:dyDescent="0.25">
      <c r="A16168" s="22"/>
      <c r="B16168" s="22"/>
      <c r="G16168" s="23"/>
      <c r="V16168"/>
    </row>
    <row r="16169" spans="1:22" s="1" customFormat="1" ht="15.75" x14ac:dyDescent="0.25">
      <c r="A16169" s="22"/>
      <c r="B16169" s="22"/>
      <c r="G16169" s="23"/>
      <c r="V16169"/>
    </row>
    <row r="16170" spans="1:22" s="1" customFormat="1" ht="15.75" x14ac:dyDescent="0.25">
      <c r="A16170" s="22"/>
      <c r="B16170" s="22"/>
      <c r="G16170" s="23"/>
      <c r="V16170"/>
    </row>
    <row r="16171" spans="1:22" s="1" customFormat="1" ht="15.75" x14ac:dyDescent="0.25">
      <c r="A16171" s="22"/>
      <c r="B16171" s="22"/>
      <c r="G16171" s="23"/>
      <c r="V16171"/>
    </row>
    <row r="16172" spans="1:22" s="1" customFormat="1" ht="15.75" x14ac:dyDescent="0.25">
      <c r="A16172" s="22"/>
      <c r="B16172" s="22"/>
      <c r="G16172" s="23"/>
      <c r="V16172"/>
    </row>
    <row r="16173" spans="1:22" s="1" customFormat="1" ht="15.75" x14ac:dyDescent="0.25">
      <c r="A16173" s="22"/>
      <c r="B16173" s="22"/>
      <c r="G16173" s="23"/>
      <c r="V16173"/>
    </row>
    <row r="16174" spans="1:22" s="1" customFormat="1" ht="15.75" x14ac:dyDescent="0.25">
      <c r="A16174" s="22"/>
      <c r="B16174" s="22"/>
      <c r="G16174" s="23"/>
      <c r="V16174"/>
    </row>
    <row r="16175" spans="1:22" s="1" customFormat="1" ht="15.75" x14ac:dyDescent="0.25">
      <c r="A16175" s="22"/>
      <c r="B16175" s="22"/>
      <c r="G16175" s="23"/>
      <c r="V16175"/>
    </row>
    <row r="16176" spans="1:22" s="1" customFormat="1" ht="15.75" x14ac:dyDescent="0.25">
      <c r="A16176" s="22"/>
      <c r="B16176" s="22"/>
      <c r="G16176" s="23"/>
      <c r="V16176"/>
    </row>
    <row r="16177" spans="1:22" s="1" customFormat="1" ht="15.75" x14ac:dyDescent="0.25">
      <c r="A16177" s="22"/>
      <c r="B16177" s="22"/>
      <c r="G16177" s="23"/>
      <c r="V16177"/>
    </row>
    <row r="16178" spans="1:22" s="1" customFormat="1" ht="15.75" x14ac:dyDescent="0.25">
      <c r="A16178" s="22"/>
      <c r="B16178" s="22"/>
      <c r="G16178" s="23"/>
      <c r="V16178"/>
    </row>
    <row r="16179" spans="1:22" s="1" customFormat="1" ht="15.75" x14ac:dyDescent="0.25">
      <c r="A16179" s="22"/>
      <c r="B16179" s="22"/>
      <c r="G16179" s="23"/>
      <c r="V16179"/>
    </row>
    <row r="16180" spans="1:22" s="1" customFormat="1" ht="15.75" x14ac:dyDescent="0.25">
      <c r="A16180" s="22"/>
      <c r="B16180" s="22"/>
      <c r="G16180" s="23"/>
      <c r="V16180"/>
    </row>
    <row r="16181" spans="1:22" s="1" customFormat="1" ht="15.75" x14ac:dyDescent="0.25">
      <c r="A16181" s="22"/>
      <c r="B16181" s="22"/>
      <c r="G16181" s="23"/>
      <c r="V16181"/>
    </row>
    <row r="16182" spans="1:22" s="1" customFormat="1" ht="15.75" x14ac:dyDescent="0.25">
      <c r="A16182" s="22"/>
      <c r="B16182" s="22"/>
      <c r="G16182" s="23"/>
      <c r="V16182"/>
    </row>
    <row r="16183" spans="1:22" s="1" customFormat="1" ht="15.75" x14ac:dyDescent="0.25">
      <c r="A16183" s="22"/>
      <c r="B16183" s="22"/>
      <c r="G16183" s="23"/>
      <c r="V16183"/>
    </row>
    <row r="16184" spans="1:22" s="1" customFormat="1" ht="15.75" x14ac:dyDescent="0.25">
      <c r="A16184" s="22"/>
      <c r="B16184" s="22"/>
      <c r="G16184" s="23"/>
      <c r="V16184"/>
    </row>
    <row r="16185" spans="1:22" s="1" customFormat="1" ht="15.75" x14ac:dyDescent="0.25">
      <c r="A16185" s="22"/>
      <c r="B16185" s="22"/>
      <c r="G16185" s="23"/>
      <c r="V16185"/>
    </row>
    <row r="16186" spans="1:22" s="1" customFormat="1" ht="15.75" x14ac:dyDescent="0.25">
      <c r="A16186" s="22"/>
      <c r="B16186" s="22"/>
      <c r="G16186" s="23"/>
      <c r="V16186"/>
    </row>
    <row r="16187" spans="1:22" s="1" customFormat="1" ht="15.75" x14ac:dyDescent="0.25">
      <c r="A16187" s="22"/>
      <c r="B16187" s="22"/>
      <c r="G16187" s="23"/>
      <c r="V16187"/>
    </row>
    <row r="16188" spans="1:22" s="1" customFormat="1" ht="15.75" x14ac:dyDescent="0.25">
      <c r="A16188" s="22"/>
      <c r="B16188" s="22"/>
      <c r="G16188" s="23"/>
      <c r="V16188"/>
    </row>
    <row r="16189" spans="1:22" s="1" customFormat="1" ht="15.75" x14ac:dyDescent="0.25">
      <c r="A16189" s="22"/>
      <c r="B16189" s="22"/>
      <c r="G16189" s="23"/>
      <c r="V16189"/>
    </row>
    <row r="16190" spans="1:22" s="1" customFormat="1" ht="15.75" x14ac:dyDescent="0.25">
      <c r="A16190" s="22"/>
      <c r="B16190" s="22"/>
      <c r="G16190" s="23"/>
      <c r="V16190"/>
    </row>
    <row r="16191" spans="1:22" s="1" customFormat="1" ht="15.75" x14ac:dyDescent="0.25">
      <c r="A16191" s="22"/>
      <c r="B16191" s="22"/>
      <c r="G16191" s="23"/>
      <c r="V16191"/>
    </row>
    <row r="16192" spans="1:22" s="1" customFormat="1" ht="15.75" x14ac:dyDescent="0.25">
      <c r="A16192" s="22"/>
      <c r="B16192" s="22"/>
      <c r="G16192" s="23"/>
      <c r="V16192"/>
    </row>
    <row r="16193" spans="1:22" s="1" customFormat="1" ht="15.75" x14ac:dyDescent="0.25">
      <c r="A16193" s="22"/>
      <c r="B16193" s="22"/>
      <c r="G16193" s="23"/>
      <c r="V16193"/>
    </row>
    <row r="16194" spans="1:22" s="1" customFormat="1" ht="15.75" x14ac:dyDescent="0.25">
      <c r="A16194" s="22"/>
      <c r="B16194" s="22"/>
      <c r="G16194" s="23"/>
      <c r="V16194"/>
    </row>
    <row r="16195" spans="1:22" s="1" customFormat="1" ht="15.75" x14ac:dyDescent="0.25">
      <c r="A16195" s="22"/>
      <c r="B16195" s="22"/>
      <c r="G16195" s="23"/>
      <c r="V16195"/>
    </row>
    <row r="16196" spans="1:22" s="1" customFormat="1" ht="15.75" x14ac:dyDescent="0.25">
      <c r="A16196" s="22"/>
      <c r="B16196" s="22"/>
      <c r="G16196" s="23"/>
      <c r="V16196"/>
    </row>
    <row r="16197" spans="1:22" s="1" customFormat="1" ht="15.75" x14ac:dyDescent="0.25">
      <c r="A16197" s="22"/>
      <c r="B16197" s="22"/>
      <c r="G16197" s="23"/>
      <c r="V16197"/>
    </row>
    <row r="16198" spans="1:22" s="1" customFormat="1" ht="15.75" x14ac:dyDescent="0.25">
      <c r="A16198" s="22"/>
      <c r="B16198" s="22"/>
      <c r="G16198" s="23"/>
      <c r="V16198"/>
    </row>
    <row r="16199" spans="1:22" s="1" customFormat="1" ht="15.75" x14ac:dyDescent="0.25">
      <c r="A16199" s="22"/>
      <c r="B16199" s="22"/>
      <c r="G16199" s="23"/>
      <c r="V16199"/>
    </row>
    <row r="16200" spans="1:22" s="1" customFormat="1" ht="15.75" x14ac:dyDescent="0.25">
      <c r="A16200" s="22"/>
      <c r="B16200" s="22"/>
      <c r="G16200" s="23"/>
      <c r="V16200"/>
    </row>
    <row r="16201" spans="1:22" s="1" customFormat="1" ht="15.75" x14ac:dyDescent="0.25">
      <c r="A16201" s="22"/>
      <c r="B16201" s="22"/>
      <c r="G16201" s="23"/>
      <c r="V16201"/>
    </row>
    <row r="16202" spans="1:22" s="1" customFormat="1" ht="15.75" x14ac:dyDescent="0.25">
      <c r="A16202" s="22"/>
      <c r="B16202" s="22"/>
      <c r="G16202" s="23"/>
      <c r="V16202"/>
    </row>
    <row r="16203" spans="1:22" s="1" customFormat="1" ht="15.75" x14ac:dyDescent="0.25">
      <c r="A16203" s="22"/>
      <c r="B16203" s="22"/>
      <c r="G16203" s="23"/>
      <c r="V16203"/>
    </row>
    <row r="16204" spans="1:22" s="1" customFormat="1" ht="15.75" x14ac:dyDescent="0.25">
      <c r="A16204" s="22"/>
      <c r="B16204" s="22"/>
      <c r="G16204" s="23"/>
      <c r="V16204"/>
    </row>
    <row r="16205" spans="1:22" s="1" customFormat="1" ht="15.75" x14ac:dyDescent="0.25">
      <c r="A16205" s="22"/>
      <c r="B16205" s="22"/>
      <c r="G16205" s="23"/>
      <c r="V16205"/>
    </row>
    <row r="16206" spans="1:22" s="1" customFormat="1" ht="15.75" x14ac:dyDescent="0.25">
      <c r="A16206" s="22"/>
      <c r="B16206" s="22"/>
      <c r="G16206" s="23"/>
      <c r="V16206"/>
    </row>
    <row r="16207" spans="1:22" s="1" customFormat="1" ht="15.75" x14ac:dyDescent="0.25">
      <c r="A16207" s="22"/>
      <c r="B16207" s="22"/>
      <c r="G16207" s="23"/>
      <c r="V16207"/>
    </row>
    <row r="16208" spans="1:22" s="1" customFormat="1" ht="15.75" x14ac:dyDescent="0.25">
      <c r="A16208" s="22"/>
      <c r="B16208" s="22"/>
      <c r="G16208" s="23"/>
      <c r="V16208"/>
    </row>
    <row r="16209" spans="1:22" s="1" customFormat="1" ht="15.75" x14ac:dyDescent="0.25">
      <c r="A16209" s="22"/>
      <c r="B16209" s="22"/>
      <c r="G16209" s="23"/>
      <c r="V16209"/>
    </row>
    <row r="16210" spans="1:22" s="1" customFormat="1" ht="15.75" x14ac:dyDescent="0.25">
      <c r="A16210" s="22"/>
      <c r="B16210" s="22"/>
      <c r="G16210" s="23"/>
      <c r="V16210"/>
    </row>
    <row r="16211" spans="1:22" s="1" customFormat="1" ht="15.75" x14ac:dyDescent="0.25">
      <c r="A16211" s="22"/>
      <c r="B16211" s="22"/>
      <c r="G16211" s="23"/>
      <c r="V16211"/>
    </row>
    <row r="16212" spans="1:22" s="1" customFormat="1" ht="15.75" x14ac:dyDescent="0.25">
      <c r="A16212" s="22"/>
      <c r="B16212" s="22"/>
      <c r="G16212" s="23"/>
      <c r="V16212"/>
    </row>
    <row r="16213" spans="1:22" s="1" customFormat="1" ht="15.75" x14ac:dyDescent="0.25">
      <c r="A16213" s="22"/>
      <c r="B16213" s="22"/>
      <c r="G16213" s="23"/>
      <c r="V16213"/>
    </row>
    <row r="16214" spans="1:22" s="1" customFormat="1" ht="15.75" x14ac:dyDescent="0.25">
      <c r="A16214" s="22"/>
      <c r="B16214" s="22"/>
      <c r="G16214" s="23"/>
      <c r="V16214"/>
    </row>
    <row r="16215" spans="1:22" s="1" customFormat="1" ht="15.75" x14ac:dyDescent="0.25">
      <c r="A16215" s="22"/>
      <c r="B16215" s="22"/>
      <c r="G16215" s="23"/>
      <c r="V16215"/>
    </row>
    <row r="16216" spans="1:22" s="1" customFormat="1" ht="15.75" x14ac:dyDescent="0.25">
      <c r="A16216" s="22"/>
      <c r="B16216" s="22"/>
      <c r="G16216" s="23"/>
      <c r="V16216"/>
    </row>
    <row r="16217" spans="1:22" s="1" customFormat="1" ht="15.75" x14ac:dyDescent="0.25">
      <c r="A16217" s="22"/>
      <c r="B16217" s="22"/>
      <c r="G16217" s="23"/>
      <c r="V16217"/>
    </row>
    <row r="16218" spans="1:22" s="1" customFormat="1" ht="15.75" x14ac:dyDescent="0.25">
      <c r="A16218" s="22"/>
      <c r="B16218" s="22"/>
      <c r="G16218" s="23"/>
      <c r="V16218"/>
    </row>
    <row r="16219" spans="1:22" s="1" customFormat="1" ht="15.75" x14ac:dyDescent="0.25">
      <c r="A16219" s="22"/>
      <c r="B16219" s="22"/>
      <c r="G16219" s="23"/>
      <c r="V16219"/>
    </row>
    <row r="16220" spans="1:22" s="1" customFormat="1" ht="15.75" x14ac:dyDescent="0.25">
      <c r="A16220" s="22"/>
      <c r="B16220" s="22"/>
      <c r="G16220" s="23"/>
      <c r="V16220"/>
    </row>
    <row r="16221" spans="1:22" s="1" customFormat="1" ht="15.75" x14ac:dyDescent="0.25">
      <c r="A16221" s="22"/>
      <c r="B16221" s="22"/>
      <c r="G16221" s="23"/>
      <c r="V16221"/>
    </row>
    <row r="16222" spans="1:22" s="1" customFormat="1" ht="15.75" x14ac:dyDescent="0.25">
      <c r="A16222" s="22"/>
      <c r="B16222" s="22"/>
      <c r="G16222" s="23"/>
      <c r="V16222"/>
    </row>
    <row r="16223" spans="1:22" s="1" customFormat="1" ht="15.75" x14ac:dyDescent="0.25">
      <c r="A16223" s="22"/>
      <c r="B16223" s="22"/>
      <c r="G16223" s="23"/>
      <c r="V16223"/>
    </row>
    <row r="16224" spans="1:22" s="1" customFormat="1" ht="15.75" x14ac:dyDescent="0.25">
      <c r="A16224" s="22"/>
      <c r="B16224" s="22"/>
      <c r="G16224" s="23"/>
      <c r="V16224"/>
    </row>
    <row r="16225" spans="1:22" s="1" customFormat="1" ht="15.75" x14ac:dyDescent="0.25">
      <c r="A16225" s="22"/>
      <c r="B16225" s="22"/>
      <c r="G16225" s="23"/>
      <c r="V16225"/>
    </row>
    <row r="16226" spans="1:22" s="1" customFormat="1" ht="15.75" x14ac:dyDescent="0.25">
      <c r="A16226" s="22"/>
      <c r="B16226" s="22"/>
      <c r="G16226" s="23"/>
      <c r="V16226"/>
    </row>
    <row r="16227" spans="1:22" s="1" customFormat="1" ht="15.75" x14ac:dyDescent="0.25">
      <c r="A16227" s="22"/>
      <c r="B16227" s="22"/>
      <c r="G16227" s="23"/>
      <c r="V16227"/>
    </row>
    <row r="16228" spans="1:22" s="1" customFormat="1" ht="15.75" x14ac:dyDescent="0.25">
      <c r="A16228" s="22"/>
      <c r="B16228" s="22"/>
      <c r="G16228" s="23"/>
      <c r="V16228"/>
    </row>
    <row r="16229" spans="1:22" s="1" customFormat="1" ht="15.75" x14ac:dyDescent="0.25">
      <c r="A16229" s="22"/>
      <c r="B16229" s="22"/>
      <c r="G16229" s="23"/>
      <c r="V16229"/>
    </row>
    <row r="16230" spans="1:22" s="1" customFormat="1" ht="15.75" x14ac:dyDescent="0.25">
      <c r="A16230" s="22"/>
      <c r="B16230" s="22"/>
      <c r="G16230" s="23"/>
      <c r="V16230"/>
    </row>
    <row r="16231" spans="1:22" s="1" customFormat="1" ht="15.75" x14ac:dyDescent="0.25">
      <c r="A16231" s="22"/>
      <c r="B16231" s="22"/>
      <c r="G16231" s="23"/>
      <c r="V16231"/>
    </row>
    <row r="16232" spans="1:22" s="1" customFormat="1" ht="15.75" x14ac:dyDescent="0.25">
      <c r="A16232" s="22"/>
      <c r="B16232" s="22"/>
      <c r="G16232" s="23"/>
      <c r="V16232"/>
    </row>
    <row r="16233" spans="1:22" s="1" customFormat="1" ht="15.75" x14ac:dyDescent="0.25">
      <c r="A16233" s="22"/>
      <c r="B16233" s="22"/>
      <c r="G16233" s="23"/>
      <c r="V16233"/>
    </row>
    <row r="16234" spans="1:22" s="1" customFormat="1" ht="15.75" x14ac:dyDescent="0.25">
      <c r="A16234" s="22"/>
      <c r="B16234" s="22"/>
      <c r="G16234" s="23"/>
      <c r="V16234"/>
    </row>
    <row r="16235" spans="1:22" s="1" customFormat="1" ht="15.75" x14ac:dyDescent="0.25">
      <c r="A16235" s="22"/>
      <c r="B16235" s="22"/>
      <c r="G16235" s="23"/>
      <c r="V16235"/>
    </row>
    <row r="16236" spans="1:22" s="1" customFormat="1" ht="15.75" x14ac:dyDescent="0.25">
      <c r="A16236" s="22"/>
      <c r="B16236" s="22"/>
      <c r="G16236" s="23"/>
      <c r="V16236"/>
    </row>
    <row r="16237" spans="1:22" s="1" customFormat="1" ht="15.75" x14ac:dyDescent="0.25">
      <c r="A16237" s="22"/>
      <c r="B16237" s="22"/>
      <c r="G16237" s="23"/>
      <c r="V16237"/>
    </row>
    <row r="16238" spans="1:22" s="1" customFormat="1" ht="15.75" x14ac:dyDescent="0.25">
      <c r="A16238" s="22"/>
      <c r="B16238" s="22"/>
      <c r="G16238" s="23"/>
      <c r="V16238"/>
    </row>
    <row r="16239" spans="1:22" s="1" customFormat="1" ht="15.75" x14ac:dyDescent="0.25">
      <c r="A16239" s="22"/>
      <c r="B16239" s="22"/>
      <c r="G16239" s="23"/>
      <c r="V16239"/>
    </row>
    <row r="16240" spans="1:22" s="1" customFormat="1" ht="15.75" x14ac:dyDescent="0.25">
      <c r="A16240" s="22"/>
      <c r="B16240" s="22"/>
      <c r="G16240" s="23"/>
      <c r="V16240"/>
    </row>
    <row r="16241" spans="1:22" s="1" customFormat="1" ht="15.75" x14ac:dyDescent="0.25">
      <c r="A16241" s="22"/>
      <c r="B16241" s="22"/>
      <c r="G16241" s="23"/>
      <c r="V16241"/>
    </row>
    <row r="16242" spans="1:22" s="1" customFormat="1" ht="15.75" x14ac:dyDescent="0.25">
      <c r="A16242" s="22"/>
      <c r="B16242" s="22"/>
      <c r="G16242" s="23"/>
      <c r="V16242"/>
    </row>
    <row r="16243" spans="1:22" s="1" customFormat="1" ht="15.75" x14ac:dyDescent="0.25">
      <c r="A16243" s="22"/>
      <c r="B16243" s="22"/>
      <c r="G16243" s="23"/>
      <c r="V16243"/>
    </row>
    <row r="16244" spans="1:22" s="1" customFormat="1" ht="15.75" x14ac:dyDescent="0.25">
      <c r="A16244" s="22"/>
      <c r="B16244" s="22"/>
      <c r="G16244" s="23"/>
      <c r="V16244"/>
    </row>
    <row r="16245" spans="1:22" s="1" customFormat="1" ht="15.75" x14ac:dyDescent="0.25">
      <c r="A16245" s="22"/>
      <c r="B16245" s="22"/>
      <c r="G16245" s="23"/>
      <c r="V16245"/>
    </row>
    <row r="16246" spans="1:22" s="1" customFormat="1" ht="15.75" x14ac:dyDescent="0.25">
      <c r="A16246" s="22"/>
      <c r="B16246" s="22"/>
      <c r="G16246" s="23"/>
      <c r="V16246"/>
    </row>
    <row r="16247" spans="1:22" s="1" customFormat="1" ht="15.75" x14ac:dyDescent="0.25">
      <c r="A16247" s="22"/>
      <c r="B16247" s="22"/>
      <c r="G16247" s="23"/>
      <c r="V16247"/>
    </row>
    <row r="16248" spans="1:22" s="1" customFormat="1" ht="15.75" x14ac:dyDescent="0.25">
      <c r="A16248" s="22"/>
      <c r="B16248" s="22"/>
      <c r="G16248" s="23"/>
      <c r="V16248"/>
    </row>
    <row r="16249" spans="1:22" s="1" customFormat="1" ht="15.75" x14ac:dyDescent="0.25">
      <c r="A16249" s="22"/>
      <c r="B16249" s="22"/>
      <c r="G16249" s="23"/>
      <c r="V16249"/>
    </row>
    <row r="16250" spans="1:22" s="1" customFormat="1" ht="15.75" x14ac:dyDescent="0.25">
      <c r="A16250" s="22"/>
      <c r="B16250" s="22"/>
      <c r="G16250" s="23"/>
      <c r="V16250"/>
    </row>
    <row r="16251" spans="1:22" s="1" customFormat="1" ht="15.75" x14ac:dyDescent="0.25">
      <c r="A16251" s="22"/>
      <c r="B16251" s="22"/>
      <c r="G16251" s="23"/>
      <c r="V16251"/>
    </row>
    <row r="16252" spans="1:22" s="1" customFormat="1" ht="15.75" x14ac:dyDescent="0.25">
      <c r="A16252" s="22"/>
      <c r="B16252" s="22"/>
      <c r="G16252" s="23"/>
      <c r="V16252"/>
    </row>
    <row r="16253" spans="1:22" s="1" customFormat="1" ht="15.75" x14ac:dyDescent="0.25">
      <c r="A16253" s="22"/>
      <c r="B16253" s="22"/>
      <c r="G16253" s="23"/>
      <c r="V16253"/>
    </row>
    <row r="16254" spans="1:22" s="1" customFormat="1" ht="15.75" x14ac:dyDescent="0.25">
      <c r="A16254" s="22"/>
      <c r="B16254" s="22"/>
      <c r="G16254" s="23"/>
      <c r="V16254"/>
    </row>
    <row r="16255" spans="1:22" s="1" customFormat="1" ht="15.75" x14ac:dyDescent="0.25">
      <c r="A16255" s="22"/>
      <c r="B16255" s="22"/>
      <c r="G16255" s="23"/>
      <c r="V16255"/>
    </row>
    <row r="16256" spans="1:22" s="1" customFormat="1" ht="15.75" x14ac:dyDescent="0.25">
      <c r="A16256" s="22"/>
      <c r="B16256" s="22"/>
      <c r="G16256" s="23"/>
      <c r="V16256"/>
    </row>
    <row r="16257" spans="1:22" s="1" customFormat="1" ht="15.75" x14ac:dyDescent="0.25">
      <c r="A16257" s="22"/>
      <c r="B16257" s="22"/>
      <c r="G16257" s="23"/>
      <c r="V16257"/>
    </row>
    <row r="16258" spans="1:22" s="1" customFormat="1" ht="15.75" x14ac:dyDescent="0.25">
      <c r="A16258" s="22"/>
      <c r="B16258" s="22"/>
      <c r="G16258" s="23"/>
      <c r="V16258"/>
    </row>
    <row r="16259" spans="1:22" s="1" customFormat="1" ht="15.75" x14ac:dyDescent="0.25">
      <c r="A16259" s="22"/>
      <c r="B16259" s="22"/>
      <c r="G16259" s="23"/>
      <c r="V16259"/>
    </row>
    <row r="16260" spans="1:22" s="1" customFormat="1" ht="15.75" x14ac:dyDescent="0.25">
      <c r="A16260" s="22"/>
      <c r="B16260" s="22"/>
      <c r="G16260" s="23"/>
      <c r="V16260"/>
    </row>
    <row r="16261" spans="1:22" s="1" customFormat="1" ht="15.75" x14ac:dyDescent="0.25">
      <c r="A16261" s="22"/>
      <c r="B16261" s="22"/>
      <c r="G16261" s="23"/>
      <c r="V16261"/>
    </row>
    <row r="16262" spans="1:22" s="1" customFormat="1" ht="15.75" x14ac:dyDescent="0.25">
      <c r="A16262" s="22"/>
      <c r="B16262" s="22"/>
      <c r="G16262" s="23"/>
      <c r="V16262"/>
    </row>
    <row r="16263" spans="1:22" s="1" customFormat="1" ht="15.75" x14ac:dyDescent="0.25">
      <c r="A16263" s="22"/>
      <c r="B16263" s="22"/>
      <c r="G16263" s="23"/>
      <c r="V16263"/>
    </row>
    <row r="16264" spans="1:22" s="1" customFormat="1" ht="15.75" x14ac:dyDescent="0.25">
      <c r="A16264" s="22"/>
      <c r="B16264" s="22"/>
      <c r="G16264" s="23"/>
      <c r="V16264"/>
    </row>
    <row r="16265" spans="1:22" s="1" customFormat="1" ht="15.75" x14ac:dyDescent="0.25">
      <c r="A16265" s="22"/>
      <c r="B16265" s="22"/>
      <c r="G16265" s="23"/>
      <c r="V16265"/>
    </row>
    <row r="16266" spans="1:22" s="1" customFormat="1" ht="15.75" x14ac:dyDescent="0.25">
      <c r="A16266" s="22"/>
      <c r="B16266" s="22"/>
      <c r="G16266" s="23"/>
      <c r="V16266"/>
    </row>
    <row r="16267" spans="1:22" s="1" customFormat="1" ht="15.75" x14ac:dyDescent="0.25">
      <c r="A16267" s="22"/>
      <c r="B16267" s="22"/>
      <c r="G16267" s="23"/>
      <c r="V16267"/>
    </row>
    <row r="16268" spans="1:22" s="1" customFormat="1" ht="15.75" x14ac:dyDescent="0.25">
      <c r="A16268" s="22"/>
      <c r="B16268" s="22"/>
      <c r="G16268" s="23"/>
      <c r="V16268"/>
    </row>
    <row r="16269" spans="1:22" s="1" customFormat="1" ht="15.75" x14ac:dyDescent="0.25">
      <c r="A16269" s="22"/>
      <c r="B16269" s="22"/>
      <c r="G16269" s="23"/>
      <c r="V16269"/>
    </row>
    <row r="16270" spans="1:22" s="1" customFormat="1" ht="15.75" x14ac:dyDescent="0.25">
      <c r="A16270" s="22"/>
      <c r="B16270" s="22"/>
      <c r="G16270" s="23"/>
      <c r="V16270"/>
    </row>
    <row r="16271" spans="1:22" s="1" customFormat="1" ht="15.75" x14ac:dyDescent="0.25">
      <c r="A16271" s="22"/>
      <c r="B16271" s="22"/>
      <c r="G16271" s="23"/>
      <c r="V16271"/>
    </row>
    <row r="16272" spans="1:22" s="1" customFormat="1" ht="15.75" x14ac:dyDescent="0.25">
      <c r="A16272" s="22"/>
      <c r="B16272" s="22"/>
      <c r="G16272" s="23"/>
      <c r="V16272"/>
    </row>
    <row r="16273" spans="1:22" s="1" customFormat="1" ht="15.75" x14ac:dyDescent="0.25">
      <c r="A16273" s="22"/>
      <c r="B16273" s="22"/>
      <c r="G16273" s="23"/>
      <c r="V16273"/>
    </row>
    <row r="16274" spans="1:22" s="1" customFormat="1" ht="15.75" x14ac:dyDescent="0.25">
      <c r="A16274" s="22"/>
      <c r="B16274" s="22"/>
      <c r="G16274" s="23"/>
      <c r="V16274"/>
    </row>
    <row r="16275" spans="1:22" s="1" customFormat="1" ht="15.75" x14ac:dyDescent="0.25">
      <c r="A16275" s="22"/>
      <c r="B16275" s="22"/>
      <c r="G16275" s="23"/>
      <c r="V16275"/>
    </row>
    <row r="16276" spans="1:22" s="1" customFormat="1" ht="15.75" x14ac:dyDescent="0.25">
      <c r="A16276" s="22"/>
      <c r="B16276" s="22"/>
      <c r="G16276" s="23"/>
      <c r="V16276"/>
    </row>
    <row r="16277" spans="1:22" s="1" customFormat="1" ht="15.75" x14ac:dyDescent="0.25">
      <c r="A16277" s="22"/>
      <c r="B16277" s="22"/>
      <c r="G16277" s="23"/>
      <c r="V16277"/>
    </row>
    <row r="16278" spans="1:22" s="1" customFormat="1" ht="15.75" x14ac:dyDescent="0.25">
      <c r="A16278" s="22"/>
      <c r="B16278" s="22"/>
      <c r="G16278" s="23"/>
      <c r="V16278"/>
    </row>
    <row r="16279" spans="1:22" s="1" customFormat="1" ht="15.75" x14ac:dyDescent="0.25">
      <c r="A16279" s="22"/>
      <c r="B16279" s="22"/>
      <c r="G16279" s="23"/>
      <c r="V16279"/>
    </row>
    <row r="16280" spans="1:22" s="1" customFormat="1" ht="15.75" x14ac:dyDescent="0.25">
      <c r="A16280" s="22"/>
      <c r="B16280" s="22"/>
      <c r="G16280" s="23"/>
      <c r="V16280"/>
    </row>
    <row r="16281" spans="1:22" s="1" customFormat="1" ht="15.75" x14ac:dyDescent="0.25">
      <c r="A16281" s="22"/>
      <c r="B16281" s="22"/>
      <c r="G16281" s="23"/>
      <c r="V16281"/>
    </row>
    <row r="16282" spans="1:22" s="1" customFormat="1" ht="15.75" x14ac:dyDescent="0.25">
      <c r="A16282" s="22"/>
      <c r="B16282" s="22"/>
      <c r="G16282" s="23"/>
      <c r="V16282"/>
    </row>
    <row r="16283" spans="1:22" s="1" customFormat="1" ht="15.75" x14ac:dyDescent="0.25">
      <c r="A16283" s="22"/>
      <c r="B16283" s="22"/>
      <c r="G16283" s="23"/>
      <c r="V16283"/>
    </row>
    <row r="16284" spans="1:22" s="1" customFormat="1" ht="15.75" x14ac:dyDescent="0.25">
      <c r="A16284" s="22"/>
      <c r="B16284" s="22"/>
      <c r="G16284" s="23"/>
      <c r="V16284"/>
    </row>
    <row r="16285" spans="1:22" s="1" customFormat="1" ht="15.75" x14ac:dyDescent="0.25">
      <c r="A16285" s="22"/>
      <c r="B16285" s="22"/>
      <c r="G16285" s="23"/>
      <c r="V16285"/>
    </row>
    <row r="16286" spans="1:22" s="1" customFormat="1" ht="15.75" x14ac:dyDescent="0.25">
      <c r="A16286" s="22"/>
      <c r="B16286" s="22"/>
      <c r="G16286" s="23"/>
      <c r="V16286"/>
    </row>
    <row r="16287" spans="1:22" s="1" customFormat="1" ht="15.75" x14ac:dyDescent="0.25">
      <c r="A16287" s="22"/>
      <c r="B16287" s="22"/>
      <c r="G16287" s="23"/>
      <c r="V16287"/>
    </row>
    <row r="16288" spans="1:22" s="1" customFormat="1" ht="15.75" x14ac:dyDescent="0.25">
      <c r="A16288" s="22"/>
      <c r="B16288" s="22"/>
      <c r="G16288" s="23"/>
      <c r="V16288"/>
    </row>
    <row r="16289" spans="1:22" s="1" customFormat="1" ht="15.75" x14ac:dyDescent="0.25">
      <c r="A16289" s="22"/>
      <c r="B16289" s="22"/>
      <c r="G16289" s="23"/>
      <c r="V16289"/>
    </row>
    <row r="16290" spans="1:22" s="1" customFormat="1" ht="15.75" x14ac:dyDescent="0.25">
      <c r="A16290" s="22"/>
      <c r="B16290" s="22"/>
      <c r="G16290" s="23"/>
      <c r="V16290"/>
    </row>
    <row r="16291" spans="1:22" s="1" customFormat="1" ht="15.75" x14ac:dyDescent="0.25">
      <c r="A16291" s="22"/>
      <c r="B16291" s="22"/>
      <c r="G16291" s="23"/>
      <c r="V16291"/>
    </row>
    <row r="16292" spans="1:22" s="1" customFormat="1" ht="15.75" x14ac:dyDescent="0.25">
      <c r="A16292" s="22"/>
      <c r="B16292" s="22"/>
      <c r="G16292" s="23"/>
      <c r="V16292"/>
    </row>
    <row r="16293" spans="1:22" s="1" customFormat="1" ht="15.75" x14ac:dyDescent="0.25">
      <c r="A16293" s="22"/>
      <c r="B16293" s="22"/>
      <c r="G16293" s="23"/>
      <c r="V16293"/>
    </row>
    <row r="16294" spans="1:22" s="1" customFormat="1" ht="15.75" x14ac:dyDescent="0.25">
      <c r="A16294" s="22"/>
      <c r="B16294" s="22"/>
      <c r="G16294" s="23"/>
      <c r="V16294"/>
    </row>
    <row r="16295" spans="1:22" s="1" customFormat="1" ht="15.75" x14ac:dyDescent="0.25">
      <c r="A16295" s="22"/>
      <c r="B16295" s="22"/>
      <c r="G16295" s="23"/>
      <c r="V16295"/>
    </row>
    <row r="16296" spans="1:22" s="1" customFormat="1" ht="15.75" x14ac:dyDescent="0.25">
      <c r="A16296" s="22"/>
      <c r="B16296" s="22"/>
      <c r="G16296" s="23"/>
      <c r="V16296"/>
    </row>
    <row r="16297" spans="1:22" s="1" customFormat="1" ht="15.75" x14ac:dyDescent="0.25">
      <c r="A16297" s="22"/>
      <c r="B16297" s="22"/>
      <c r="G16297" s="23"/>
      <c r="V16297"/>
    </row>
    <row r="16298" spans="1:22" s="1" customFormat="1" ht="15.75" x14ac:dyDescent="0.25">
      <c r="A16298" s="22"/>
      <c r="B16298" s="22"/>
      <c r="G16298" s="23"/>
      <c r="V16298"/>
    </row>
    <row r="16299" spans="1:22" s="1" customFormat="1" ht="15.75" x14ac:dyDescent="0.25">
      <c r="A16299" s="22"/>
      <c r="B16299" s="22"/>
      <c r="G16299" s="23"/>
      <c r="V16299"/>
    </row>
    <row r="16300" spans="1:22" s="1" customFormat="1" ht="15.75" x14ac:dyDescent="0.25">
      <c r="A16300" s="22"/>
      <c r="B16300" s="22"/>
      <c r="G16300" s="23"/>
      <c r="V16300"/>
    </row>
    <row r="16301" spans="1:22" s="1" customFormat="1" ht="15.75" x14ac:dyDescent="0.25">
      <c r="A16301" s="22"/>
      <c r="B16301" s="22"/>
      <c r="G16301" s="23"/>
      <c r="V16301"/>
    </row>
    <row r="16302" spans="1:22" s="1" customFormat="1" ht="15.75" x14ac:dyDescent="0.25">
      <c r="A16302" s="22"/>
      <c r="B16302" s="22"/>
      <c r="G16302" s="23"/>
      <c r="V16302"/>
    </row>
    <row r="16303" spans="1:22" s="1" customFormat="1" ht="15.75" x14ac:dyDescent="0.25">
      <c r="A16303" s="22"/>
      <c r="B16303" s="22"/>
      <c r="G16303" s="23"/>
      <c r="V16303"/>
    </row>
    <row r="16304" spans="1:22" s="1" customFormat="1" ht="15.75" x14ac:dyDescent="0.25">
      <c r="A16304" s="22"/>
      <c r="B16304" s="22"/>
      <c r="G16304" s="23"/>
      <c r="V16304"/>
    </row>
    <row r="16305" spans="1:22" s="1" customFormat="1" ht="15.75" x14ac:dyDescent="0.25">
      <c r="A16305" s="22"/>
      <c r="B16305" s="22"/>
      <c r="G16305" s="23"/>
      <c r="V16305"/>
    </row>
    <row r="16306" spans="1:22" s="1" customFormat="1" ht="15.75" x14ac:dyDescent="0.25">
      <c r="A16306" s="22"/>
      <c r="B16306" s="22"/>
      <c r="G16306" s="23"/>
      <c r="V16306"/>
    </row>
    <row r="16307" spans="1:22" s="1" customFormat="1" ht="15.75" x14ac:dyDescent="0.25">
      <c r="A16307" s="22"/>
      <c r="B16307" s="22"/>
      <c r="G16307" s="23"/>
      <c r="V16307"/>
    </row>
    <row r="16308" spans="1:22" s="1" customFormat="1" ht="15.75" x14ac:dyDescent="0.25">
      <c r="A16308" s="22"/>
      <c r="B16308" s="22"/>
      <c r="G16308" s="23"/>
      <c r="V16308"/>
    </row>
    <row r="16309" spans="1:22" s="1" customFormat="1" ht="15.75" x14ac:dyDescent="0.25">
      <c r="A16309" s="22"/>
      <c r="B16309" s="22"/>
      <c r="G16309" s="23"/>
      <c r="V16309"/>
    </row>
    <row r="16310" spans="1:22" s="1" customFormat="1" ht="15.75" x14ac:dyDescent="0.25">
      <c r="A16310" s="22"/>
      <c r="B16310" s="22"/>
      <c r="G16310" s="23"/>
      <c r="V16310"/>
    </row>
    <row r="16311" spans="1:22" s="1" customFormat="1" ht="15.75" x14ac:dyDescent="0.25">
      <c r="A16311" s="22"/>
      <c r="B16311" s="22"/>
      <c r="G16311" s="23"/>
      <c r="V16311"/>
    </row>
    <row r="16312" spans="1:22" s="1" customFormat="1" ht="15.75" x14ac:dyDescent="0.25">
      <c r="A16312" s="22"/>
      <c r="B16312" s="22"/>
      <c r="G16312" s="23"/>
      <c r="V16312"/>
    </row>
    <row r="16313" spans="1:22" s="1" customFormat="1" ht="15.75" x14ac:dyDescent="0.25">
      <c r="A16313" s="22"/>
      <c r="B16313" s="22"/>
      <c r="G16313" s="23"/>
      <c r="V16313"/>
    </row>
    <row r="16314" spans="1:22" s="1" customFormat="1" ht="15.75" x14ac:dyDescent="0.25">
      <c r="A16314" s="22"/>
      <c r="B16314" s="22"/>
      <c r="G16314" s="23"/>
      <c r="V16314"/>
    </row>
    <row r="16315" spans="1:22" s="1" customFormat="1" ht="15.75" x14ac:dyDescent="0.25">
      <c r="A16315" s="22"/>
      <c r="B16315" s="22"/>
      <c r="G16315" s="23"/>
      <c r="V16315"/>
    </row>
    <row r="16316" spans="1:22" s="1" customFormat="1" ht="15.75" x14ac:dyDescent="0.25">
      <c r="A16316" s="22"/>
      <c r="B16316" s="22"/>
      <c r="G16316" s="23"/>
      <c r="V16316"/>
    </row>
    <row r="16317" spans="1:22" s="1" customFormat="1" ht="15.75" x14ac:dyDescent="0.25">
      <c r="A16317" s="22"/>
      <c r="B16317" s="22"/>
      <c r="G16317" s="23"/>
      <c r="V16317"/>
    </row>
    <row r="16318" spans="1:22" s="1" customFormat="1" ht="15.75" x14ac:dyDescent="0.25">
      <c r="A16318" s="22"/>
      <c r="B16318" s="22"/>
      <c r="G16318" s="23"/>
      <c r="V16318"/>
    </row>
    <row r="16319" spans="1:22" s="1" customFormat="1" ht="15.75" x14ac:dyDescent="0.25">
      <c r="A16319" s="22"/>
      <c r="B16319" s="22"/>
      <c r="G16319" s="23"/>
      <c r="V16319"/>
    </row>
    <row r="16320" spans="1:22" s="1" customFormat="1" ht="15.75" x14ac:dyDescent="0.25">
      <c r="A16320" s="22"/>
      <c r="B16320" s="22"/>
      <c r="G16320" s="23"/>
      <c r="V16320"/>
    </row>
    <row r="16321" spans="1:22" s="1" customFormat="1" ht="15.75" x14ac:dyDescent="0.25">
      <c r="A16321" s="22"/>
      <c r="B16321" s="22"/>
      <c r="G16321" s="23"/>
      <c r="V16321"/>
    </row>
    <row r="16322" spans="1:22" s="1" customFormat="1" ht="15.75" x14ac:dyDescent="0.25">
      <c r="A16322" s="22"/>
      <c r="B16322" s="22"/>
      <c r="G16322" s="23"/>
      <c r="V16322"/>
    </row>
    <row r="16323" spans="1:22" s="1" customFormat="1" ht="15.75" x14ac:dyDescent="0.25">
      <c r="A16323" s="22"/>
      <c r="B16323" s="22"/>
      <c r="G16323" s="23"/>
      <c r="V16323"/>
    </row>
    <row r="16324" spans="1:22" s="1" customFormat="1" ht="15.75" x14ac:dyDescent="0.25">
      <c r="A16324" s="22"/>
      <c r="B16324" s="22"/>
      <c r="G16324" s="23"/>
      <c r="V16324"/>
    </row>
    <row r="16325" spans="1:22" s="1" customFormat="1" ht="15.75" x14ac:dyDescent="0.25">
      <c r="A16325" s="22"/>
      <c r="B16325" s="22"/>
      <c r="G16325" s="23"/>
      <c r="V16325"/>
    </row>
    <row r="16326" spans="1:22" s="1" customFormat="1" ht="15.75" x14ac:dyDescent="0.25">
      <c r="A16326" s="22"/>
      <c r="B16326" s="22"/>
      <c r="G16326" s="23"/>
      <c r="V16326"/>
    </row>
    <row r="16327" spans="1:22" s="1" customFormat="1" ht="15.75" x14ac:dyDescent="0.25">
      <c r="A16327" s="22"/>
      <c r="B16327" s="22"/>
      <c r="G16327" s="23"/>
      <c r="V16327"/>
    </row>
    <row r="16328" spans="1:22" s="1" customFormat="1" ht="15.75" x14ac:dyDescent="0.25">
      <c r="A16328" s="22"/>
      <c r="B16328" s="22"/>
      <c r="G16328" s="23"/>
      <c r="V16328"/>
    </row>
    <row r="16329" spans="1:22" s="1" customFormat="1" ht="15.75" x14ac:dyDescent="0.25">
      <c r="A16329" s="22"/>
      <c r="B16329" s="22"/>
      <c r="G16329" s="23"/>
      <c r="V16329"/>
    </row>
    <row r="16330" spans="1:22" s="1" customFormat="1" ht="15.75" x14ac:dyDescent="0.25">
      <c r="A16330" s="22"/>
      <c r="B16330" s="22"/>
      <c r="G16330" s="23"/>
      <c r="V16330"/>
    </row>
    <row r="16331" spans="1:22" s="1" customFormat="1" ht="15.75" x14ac:dyDescent="0.25">
      <c r="A16331" s="22"/>
      <c r="B16331" s="22"/>
      <c r="G16331" s="23"/>
      <c r="V16331"/>
    </row>
    <row r="16332" spans="1:22" s="1" customFormat="1" ht="15.75" x14ac:dyDescent="0.25">
      <c r="A16332" s="22"/>
      <c r="B16332" s="22"/>
      <c r="G16332" s="23"/>
      <c r="V16332"/>
    </row>
    <row r="16333" spans="1:22" s="1" customFormat="1" ht="15.75" x14ac:dyDescent="0.25">
      <c r="A16333" s="22"/>
      <c r="B16333" s="22"/>
      <c r="G16333" s="23"/>
      <c r="V16333"/>
    </row>
    <row r="16334" spans="1:22" s="1" customFormat="1" ht="15.75" x14ac:dyDescent="0.25">
      <c r="A16334" s="22"/>
      <c r="B16334" s="22"/>
      <c r="G16334" s="23"/>
      <c r="V16334"/>
    </row>
    <row r="16335" spans="1:22" s="1" customFormat="1" ht="15.75" x14ac:dyDescent="0.25">
      <c r="A16335" s="22"/>
      <c r="B16335" s="22"/>
      <c r="G16335" s="23"/>
      <c r="V16335"/>
    </row>
    <row r="16336" spans="1:22" s="1" customFormat="1" ht="15.75" x14ac:dyDescent="0.25">
      <c r="A16336" s="22"/>
      <c r="B16336" s="22"/>
      <c r="G16336" s="23"/>
      <c r="V16336"/>
    </row>
    <row r="16337" spans="1:22" s="1" customFormat="1" ht="15.75" x14ac:dyDescent="0.25">
      <c r="A16337" s="22"/>
      <c r="B16337" s="22"/>
      <c r="G16337" s="23"/>
      <c r="V16337"/>
    </row>
    <row r="16338" spans="1:22" s="1" customFormat="1" ht="15.75" x14ac:dyDescent="0.25">
      <c r="A16338" s="22"/>
      <c r="B16338" s="22"/>
      <c r="G16338" s="23"/>
      <c r="V16338"/>
    </row>
    <row r="16339" spans="1:22" s="1" customFormat="1" ht="15.75" x14ac:dyDescent="0.25">
      <c r="A16339" s="22"/>
      <c r="B16339" s="22"/>
      <c r="G16339" s="23"/>
      <c r="V16339"/>
    </row>
    <row r="16340" spans="1:22" s="1" customFormat="1" ht="15.75" x14ac:dyDescent="0.25">
      <c r="A16340" s="22"/>
      <c r="B16340" s="22"/>
      <c r="G16340" s="23"/>
      <c r="V16340"/>
    </row>
    <row r="16341" spans="1:22" s="1" customFormat="1" ht="15.75" x14ac:dyDescent="0.25">
      <c r="A16341" s="22"/>
      <c r="B16341" s="22"/>
      <c r="G16341" s="23"/>
      <c r="V16341"/>
    </row>
    <row r="16342" spans="1:22" s="1" customFormat="1" ht="15.75" x14ac:dyDescent="0.25">
      <c r="A16342" s="22"/>
      <c r="B16342" s="22"/>
      <c r="G16342" s="23"/>
      <c r="V16342"/>
    </row>
    <row r="16343" spans="1:22" s="1" customFormat="1" ht="15.75" x14ac:dyDescent="0.25">
      <c r="A16343" s="22"/>
      <c r="B16343" s="22"/>
      <c r="G16343" s="23"/>
      <c r="V16343"/>
    </row>
    <row r="16344" spans="1:22" s="1" customFormat="1" ht="15.75" x14ac:dyDescent="0.25">
      <c r="A16344" s="22"/>
      <c r="B16344" s="22"/>
      <c r="G16344" s="23"/>
      <c r="V16344"/>
    </row>
    <row r="16345" spans="1:22" s="1" customFormat="1" ht="15.75" x14ac:dyDescent="0.25">
      <c r="A16345" s="22"/>
      <c r="B16345" s="22"/>
      <c r="G16345" s="23"/>
      <c r="V16345"/>
    </row>
    <row r="16346" spans="1:22" s="1" customFormat="1" ht="15.75" x14ac:dyDescent="0.25">
      <c r="A16346" s="22"/>
      <c r="B16346" s="22"/>
      <c r="G16346" s="23"/>
      <c r="V16346"/>
    </row>
    <row r="16347" spans="1:22" s="1" customFormat="1" ht="15.75" x14ac:dyDescent="0.25">
      <c r="A16347" s="22"/>
      <c r="B16347" s="22"/>
      <c r="G16347" s="23"/>
      <c r="V16347"/>
    </row>
    <row r="16348" spans="1:22" s="1" customFormat="1" ht="15.75" x14ac:dyDescent="0.25">
      <c r="A16348" s="22"/>
      <c r="B16348" s="22"/>
      <c r="G16348" s="23"/>
      <c r="V16348"/>
    </row>
    <row r="16349" spans="1:22" s="1" customFormat="1" ht="15.75" x14ac:dyDescent="0.25">
      <c r="A16349" s="22"/>
      <c r="B16349" s="22"/>
      <c r="G16349" s="23"/>
      <c r="V16349"/>
    </row>
    <row r="16350" spans="1:22" s="1" customFormat="1" ht="15.75" x14ac:dyDescent="0.25">
      <c r="A16350" s="22"/>
      <c r="B16350" s="22"/>
      <c r="G16350" s="23"/>
      <c r="V16350"/>
    </row>
    <row r="16351" spans="1:22" s="1" customFormat="1" ht="15.75" x14ac:dyDescent="0.25">
      <c r="A16351" s="22"/>
      <c r="B16351" s="22"/>
      <c r="G16351" s="23"/>
      <c r="V16351"/>
    </row>
    <row r="16352" spans="1:22" s="1" customFormat="1" ht="15.75" x14ac:dyDescent="0.25">
      <c r="A16352" s="22"/>
      <c r="B16352" s="22"/>
      <c r="G16352" s="23"/>
      <c r="V16352"/>
    </row>
    <row r="16353" spans="1:22" s="1" customFormat="1" ht="15.75" x14ac:dyDescent="0.25">
      <c r="A16353" s="22"/>
      <c r="B16353" s="22"/>
      <c r="G16353" s="23"/>
      <c r="V16353"/>
    </row>
    <row r="16354" spans="1:22" s="1" customFormat="1" ht="15.75" x14ac:dyDescent="0.25">
      <c r="A16354" s="22"/>
      <c r="B16354" s="22"/>
      <c r="G16354" s="23"/>
      <c r="V16354"/>
    </row>
    <row r="16355" spans="1:22" s="1" customFormat="1" ht="15.75" x14ac:dyDescent="0.25">
      <c r="A16355" s="22"/>
      <c r="B16355" s="22"/>
      <c r="G16355" s="23"/>
      <c r="V16355"/>
    </row>
    <row r="16356" spans="1:22" s="1" customFormat="1" ht="15.75" x14ac:dyDescent="0.25">
      <c r="A16356" s="22"/>
      <c r="B16356" s="22"/>
      <c r="G16356" s="23"/>
      <c r="V16356"/>
    </row>
    <row r="16357" spans="1:22" s="1" customFormat="1" ht="15.75" x14ac:dyDescent="0.25">
      <c r="A16357" s="22"/>
      <c r="B16357" s="22"/>
      <c r="G16357" s="23"/>
      <c r="V16357"/>
    </row>
    <row r="16358" spans="1:22" s="1" customFormat="1" ht="15.75" x14ac:dyDescent="0.25">
      <c r="A16358" s="22"/>
      <c r="B16358" s="22"/>
      <c r="G16358" s="23"/>
      <c r="V16358"/>
    </row>
    <row r="16359" spans="1:22" s="1" customFormat="1" ht="15.75" x14ac:dyDescent="0.25">
      <c r="A16359" s="22"/>
      <c r="B16359" s="22"/>
      <c r="G16359" s="23"/>
      <c r="V16359"/>
    </row>
    <row r="16360" spans="1:22" s="1" customFormat="1" ht="15.75" x14ac:dyDescent="0.25">
      <c r="A16360" s="22"/>
      <c r="B16360" s="22"/>
      <c r="G16360" s="23"/>
      <c r="V16360"/>
    </row>
    <row r="16361" spans="1:22" s="1" customFormat="1" ht="15.75" x14ac:dyDescent="0.25">
      <c r="A16361" s="22"/>
      <c r="B16361" s="22"/>
      <c r="G16361" s="23"/>
      <c r="V16361"/>
    </row>
    <row r="16362" spans="1:22" s="1" customFormat="1" ht="15.75" x14ac:dyDescent="0.25">
      <c r="A16362" s="22"/>
      <c r="B16362" s="22"/>
      <c r="G16362" s="23"/>
      <c r="V16362"/>
    </row>
    <row r="16363" spans="1:22" s="1" customFormat="1" ht="15.75" x14ac:dyDescent="0.25">
      <c r="A16363" s="22"/>
      <c r="B16363" s="22"/>
      <c r="G16363" s="23"/>
      <c r="V16363"/>
    </row>
    <row r="16364" spans="1:22" s="1" customFormat="1" ht="15.75" x14ac:dyDescent="0.25">
      <c r="A16364" s="22"/>
      <c r="B16364" s="22"/>
      <c r="G16364" s="23"/>
      <c r="V16364"/>
    </row>
    <row r="16365" spans="1:22" s="1" customFormat="1" ht="15.75" x14ac:dyDescent="0.25">
      <c r="A16365" s="22"/>
      <c r="B16365" s="22"/>
      <c r="G16365" s="23"/>
      <c r="V16365"/>
    </row>
    <row r="16366" spans="1:22" s="1" customFormat="1" ht="15.75" x14ac:dyDescent="0.25">
      <c r="A16366" s="22"/>
      <c r="B16366" s="22"/>
      <c r="G16366" s="23"/>
      <c r="V16366"/>
    </row>
    <row r="16367" spans="1:22" s="1" customFormat="1" ht="15.75" x14ac:dyDescent="0.25">
      <c r="A16367" s="22"/>
      <c r="B16367" s="22"/>
      <c r="G16367" s="23"/>
      <c r="V16367"/>
    </row>
    <row r="16368" spans="1:22" s="1" customFormat="1" ht="15.75" x14ac:dyDescent="0.25">
      <c r="A16368" s="22"/>
      <c r="B16368" s="22"/>
      <c r="G16368" s="23"/>
      <c r="V16368"/>
    </row>
    <row r="16369" spans="1:22" s="1" customFormat="1" ht="15.75" x14ac:dyDescent="0.25">
      <c r="A16369" s="22"/>
      <c r="B16369" s="22"/>
      <c r="G16369" s="23"/>
      <c r="V16369"/>
    </row>
    <row r="16370" spans="1:22" s="1" customFormat="1" ht="15.75" x14ac:dyDescent="0.25">
      <c r="A16370" s="22"/>
      <c r="B16370" s="22"/>
      <c r="G16370" s="23"/>
      <c r="V16370"/>
    </row>
    <row r="16371" spans="1:22" s="1" customFormat="1" ht="15.75" x14ac:dyDescent="0.25">
      <c r="A16371" s="22"/>
      <c r="B16371" s="22"/>
      <c r="G16371" s="23"/>
      <c r="V16371"/>
    </row>
    <row r="16372" spans="1:22" s="1" customFormat="1" ht="15.75" x14ac:dyDescent="0.25">
      <c r="A16372" s="22"/>
      <c r="B16372" s="22"/>
      <c r="G16372" s="23"/>
      <c r="V16372"/>
    </row>
    <row r="16373" spans="1:22" s="1" customFormat="1" ht="15.75" x14ac:dyDescent="0.25">
      <c r="A16373" s="22"/>
      <c r="B16373" s="22"/>
      <c r="G16373" s="23"/>
      <c r="V16373"/>
    </row>
    <row r="16374" spans="1:22" s="1" customFormat="1" ht="15.75" x14ac:dyDescent="0.25">
      <c r="A16374" s="22"/>
      <c r="B16374" s="22"/>
      <c r="G16374" s="23"/>
      <c r="V16374"/>
    </row>
    <row r="16375" spans="1:22" s="1" customFormat="1" ht="15.75" x14ac:dyDescent="0.25">
      <c r="A16375" s="22"/>
      <c r="B16375" s="22"/>
      <c r="G16375" s="23"/>
      <c r="V16375"/>
    </row>
    <row r="16376" spans="1:22" s="1" customFormat="1" ht="15.75" x14ac:dyDescent="0.25">
      <c r="A16376" s="22"/>
      <c r="B16376" s="22"/>
      <c r="G16376" s="23"/>
      <c r="V16376"/>
    </row>
    <row r="16377" spans="1:22" s="1" customFormat="1" ht="15.75" x14ac:dyDescent="0.25">
      <c r="A16377" s="22"/>
      <c r="B16377" s="22"/>
      <c r="G16377" s="23"/>
      <c r="V16377"/>
    </row>
    <row r="16378" spans="1:22" s="1" customFormat="1" ht="15.75" x14ac:dyDescent="0.25">
      <c r="A16378" s="22"/>
      <c r="B16378" s="22"/>
      <c r="G16378" s="23"/>
      <c r="V16378"/>
    </row>
    <row r="16379" spans="1:22" s="1" customFormat="1" ht="15.75" x14ac:dyDescent="0.25">
      <c r="A16379" s="22"/>
      <c r="B16379" s="22"/>
      <c r="G16379" s="23"/>
      <c r="V16379"/>
    </row>
    <row r="16380" spans="1:22" s="1" customFormat="1" ht="15.75" x14ac:dyDescent="0.25">
      <c r="A16380" s="22"/>
      <c r="B16380" s="22"/>
      <c r="G16380" s="23"/>
      <c r="V16380"/>
    </row>
    <row r="16381" spans="1:22" s="1" customFormat="1" ht="15.75" x14ac:dyDescent="0.25">
      <c r="A16381" s="22"/>
      <c r="B16381" s="22"/>
      <c r="G16381" s="23"/>
      <c r="V16381"/>
    </row>
    <row r="16382" spans="1:22" s="1" customFormat="1" ht="15.75" x14ac:dyDescent="0.25">
      <c r="A16382" s="22"/>
      <c r="B16382" s="22"/>
      <c r="G16382" s="23"/>
      <c r="V16382"/>
    </row>
    <row r="16383" spans="1:22" s="1" customFormat="1" ht="15.75" x14ac:dyDescent="0.25">
      <c r="A16383" s="22"/>
      <c r="B16383" s="22"/>
      <c r="G16383" s="23"/>
      <c r="V16383"/>
    </row>
    <row r="16384" spans="1:22" s="1" customFormat="1" ht="15.75" x14ac:dyDescent="0.25">
      <c r="A16384" s="22"/>
      <c r="B16384" s="22"/>
      <c r="G16384" s="23"/>
      <c r="V16384"/>
    </row>
    <row r="16385" spans="1:22" s="1" customFormat="1" ht="15.75" x14ac:dyDescent="0.25">
      <c r="A16385" s="22"/>
      <c r="B16385" s="22"/>
      <c r="G16385" s="23"/>
      <c r="V16385"/>
    </row>
    <row r="16386" spans="1:22" s="1" customFormat="1" ht="15.75" x14ac:dyDescent="0.25">
      <c r="A16386" s="22"/>
      <c r="B16386" s="22"/>
      <c r="G16386" s="23"/>
      <c r="V16386"/>
    </row>
    <row r="16387" spans="1:22" s="1" customFormat="1" ht="15.75" x14ac:dyDescent="0.25">
      <c r="A16387" s="22"/>
      <c r="B16387" s="22"/>
      <c r="G16387" s="23"/>
      <c r="V16387"/>
    </row>
    <row r="16388" spans="1:22" s="1" customFormat="1" ht="15.75" x14ac:dyDescent="0.25">
      <c r="A16388" s="22"/>
      <c r="B16388" s="22"/>
      <c r="G16388" s="23"/>
      <c r="V16388"/>
    </row>
    <row r="16389" spans="1:22" s="1" customFormat="1" ht="15.75" x14ac:dyDescent="0.25">
      <c r="A16389" s="22"/>
      <c r="B16389" s="22"/>
      <c r="G16389" s="23"/>
      <c r="V16389"/>
    </row>
    <row r="16390" spans="1:22" s="1" customFormat="1" ht="15.75" x14ac:dyDescent="0.25">
      <c r="A16390" s="22"/>
      <c r="B16390" s="22"/>
      <c r="G16390" s="23"/>
      <c r="V16390"/>
    </row>
    <row r="16391" spans="1:22" s="1" customFormat="1" ht="15.75" x14ac:dyDescent="0.25">
      <c r="A16391" s="22"/>
      <c r="B16391" s="22"/>
      <c r="G16391" s="23"/>
      <c r="V16391"/>
    </row>
    <row r="16392" spans="1:22" s="1" customFormat="1" ht="15.75" x14ac:dyDescent="0.25">
      <c r="A16392" s="22"/>
      <c r="B16392" s="22"/>
      <c r="G16392" s="23"/>
      <c r="V16392"/>
    </row>
    <row r="16393" spans="1:22" s="1" customFormat="1" ht="15.75" x14ac:dyDescent="0.25">
      <c r="A16393" s="22"/>
      <c r="B16393" s="22"/>
      <c r="G16393" s="23"/>
      <c r="V16393"/>
    </row>
    <row r="16394" spans="1:22" s="1" customFormat="1" ht="15.75" x14ac:dyDescent="0.25">
      <c r="A16394" s="22"/>
      <c r="B16394" s="22"/>
      <c r="G16394" s="23"/>
      <c r="V16394"/>
    </row>
    <row r="16395" spans="1:22" s="1" customFormat="1" ht="15.75" x14ac:dyDescent="0.25">
      <c r="A16395" s="22"/>
      <c r="B16395" s="22"/>
      <c r="G16395" s="23"/>
      <c r="V16395"/>
    </row>
    <row r="16396" spans="1:22" s="1" customFormat="1" ht="15.75" x14ac:dyDescent="0.25">
      <c r="A16396" s="22"/>
      <c r="B16396" s="22"/>
      <c r="G16396" s="23"/>
      <c r="V16396"/>
    </row>
    <row r="16397" spans="1:22" s="1" customFormat="1" ht="15.75" x14ac:dyDescent="0.25">
      <c r="A16397" s="22"/>
      <c r="B16397" s="22"/>
      <c r="G16397" s="23"/>
      <c r="V16397"/>
    </row>
    <row r="16398" spans="1:22" s="1" customFormat="1" ht="15.75" x14ac:dyDescent="0.25">
      <c r="A16398" s="22"/>
      <c r="B16398" s="22"/>
      <c r="G16398" s="23"/>
      <c r="V16398"/>
    </row>
    <row r="16399" spans="1:22" s="1" customFormat="1" ht="15.75" x14ac:dyDescent="0.25">
      <c r="A16399" s="22"/>
      <c r="B16399" s="22"/>
      <c r="G16399" s="23"/>
      <c r="V16399"/>
    </row>
    <row r="16400" spans="1:22" s="1" customFormat="1" ht="15.75" x14ac:dyDescent="0.25">
      <c r="A16400" s="22"/>
      <c r="B16400" s="22"/>
      <c r="G16400" s="23"/>
      <c r="V16400"/>
    </row>
    <row r="16401" spans="1:22" s="1" customFormat="1" ht="15.75" x14ac:dyDescent="0.25">
      <c r="A16401" s="22"/>
      <c r="B16401" s="22"/>
      <c r="G16401" s="23"/>
      <c r="V16401"/>
    </row>
    <row r="16402" spans="1:22" s="1" customFormat="1" ht="15.75" x14ac:dyDescent="0.25">
      <c r="A16402" s="22"/>
      <c r="B16402" s="22"/>
      <c r="G16402" s="23"/>
      <c r="V16402"/>
    </row>
    <row r="16403" spans="1:22" s="1" customFormat="1" ht="15.75" x14ac:dyDescent="0.25">
      <c r="A16403" s="22"/>
      <c r="B16403" s="22"/>
      <c r="G16403" s="23"/>
      <c r="V16403"/>
    </row>
    <row r="16404" spans="1:22" s="1" customFormat="1" ht="15.75" x14ac:dyDescent="0.25">
      <c r="A16404" s="22"/>
      <c r="B16404" s="22"/>
      <c r="G16404" s="23"/>
      <c r="V16404"/>
    </row>
    <row r="16405" spans="1:22" s="1" customFormat="1" ht="15.75" x14ac:dyDescent="0.25">
      <c r="A16405" s="22"/>
      <c r="B16405" s="22"/>
      <c r="G16405" s="23"/>
      <c r="V16405"/>
    </row>
    <row r="16406" spans="1:22" s="1" customFormat="1" ht="15.75" x14ac:dyDescent="0.25">
      <c r="A16406" s="22"/>
      <c r="B16406" s="22"/>
      <c r="G16406" s="23"/>
      <c r="V16406"/>
    </row>
    <row r="16407" spans="1:22" s="1" customFormat="1" ht="15.75" x14ac:dyDescent="0.25">
      <c r="A16407" s="22"/>
      <c r="B16407" s="22"/>
      <c r="G16407" s="23"/>
      <c r="V16407"/>
    </row>
    <row r="16408" spans="1:22" s="1" customFormat="1" ht="15.75" x14ac:dyDescent="0.25">
      <c r="A16408" s="22"/>
      <c r="B16408" s="22"/>
      <c r="G16408" s="23"/>
      <c r="V16408"/>
    </row>
    <row r="16409" spans="1:22" s="1" customFormat="1" ht="15.75" x14ac:dyDescent="0.25">
      <c r="A16409" s="22"/>
      <c r="B16409" s="22"/>
      <c r="G16409" s="23"/>
      <c r="V16409"/>
    </row>
    <row r="16410" spans="1:22" s="1" customFormat="1" ht="15.75" x14ac:dyDescent="0.25">
      <c r="A16410" s="22"/>
      <c r="B16410" s="22"/>
      <c r="G16410" s="23"/>
      <c r="V16410"/>
    </row>
    <row r="16411" spans="1:22" s="1" customFormat="1" ht="15.75" x14ac:dyDescent="0.25">
      <c r="A16411" s="22"/>
      <c r="B16411" s="22"/>
      <c r="G16411" s="23"/>
      <c r="V16411"/>
    </row>
    <row r="16412" spans="1:22" s="1" customFormat="1" ht="15.75" x14ac:dyDescent="0.25">
      <c r="A16412" s="22"/>
      <c r="B16412" s="22"/>
      <c r="G16412" s="23"/>
      <c r="V16412"/>
    </row>
    <row r="16413" spans="1:22" s="1" customFormat="1" ht="15.75" x14ac:dyDescent="0.25">
      <c r="A16413" s="22"/>
      <c r="B16413" s="22"/>
      <c r="G16413" s="23"/>
      <c r="V16413"/>
    </row>
    <row r="16414" spans="1:22" s="1" customFormat="1" ht="15.75" x14ac:dyDescent="0.25">
      <c r="A16414" s="22"/>
      <c r="B16414" s="22"/>
      <c r="G16414" s="23"/>
      <c r="V16414"/>
    </row>
    <row r="16415" spans="1:22" s="1" customFormat="1" ht="15.75" x14ac:dyDescent="0.25">
      <c r="A16415" s="22"/>
      <c r="B16415" s="22"/>
      <c r="G16415" s="23"/>
      <c r="V16415"/>
    </row>
    <row r="16416" spans="1:22" s="1" customFormat="1" ht="15.75" x14ac:dyDescent="0.25">
      <c r="A16416" s="22"/>
      <c r="B16416" s="22"/>
      <c r="G16416" s="23"/>
      <c r="V16416"/>
    </row>
    <row r="16417" spans="1:22" s="1" customFormat="1" ht="15.75" x14ac:dyDescent="0.25">
      <c r="A16417" s="22"/>
      <c r="B16417" s="22"/>
      <c r="G16417" s="23"/>
      <c r="V16417"/>
    </row>
    <row r="16418" spans="1:22" s="1" customFormat="1" ht="15.75" x14ac:dyDescent="0.25">
      <c r="A16418" s="22"/>
      <c r="B16418" s="22"/>
      <c r="G16418" s="23"/>
      <c r="V16418"/>
    </row>
    <row r="16419" spans="1:22" s="1" customFormat="1" ht="15.75" x14ac:dyDescent="0.25">
      <c r="A16419" s="22"/>
      <c r="B16419" s="22"/>
      <c r="G16419" s="23"/>
      <c r="V16419"/>
    </row>
    <row r="16420" spans="1:22" s="1" customFormat="1" ht="15.75" x14ac:dyDescent="0.25">
      <c r="A16420" s="22"/>
      <c r="B16420" s="22"/>
      <c r="G16420" s="23"/>
      <c r="V16420"/>
    </row>
    <row r="16421" spans="1:22" s="1" customFormat="1" ht="15.75" x14ac:dyDescent="0.25">
      <c r="A16421" s="22"/>
      <c r="B16421" s="22"/>
      <c r="G16421" s="23"/>
      <c r="V16421"/>
    </row>
    <row r="16422" spans="1:22" s="1" customFormat="1" ht="15.75" x14ac:dyDescent="0.25">
      <c r="A16422" s="22"/>
      <c r="B16422" s="22"/>
      <c r="G16422" s="23"/>
      <c r="V16422"/>
    </row>
    <row r="16423" spans="1:22" s="1" customFormat="1" ht="15.75" x14ac:dyDescent="0.25">
      <c r="A16423" s="22"/>
      <c r="B16423" s="22"/>
      <c r="G16423" s="23"/>
      <c r="V16423"/>
    </row>
    <row r="16424" spans="1:22" s="1" customFormat="1" ht="15.75" x14ac:dyDescent="0.25">
      <c r="A16424" s="22"/>
      <c r="B16424" s="22"/>
      <c r="G16424" s="23"/>
      <c r="V16424"/>
    </row>
    <row r="16425" spans="1:22" s="1" customFormat="1" ht="15.75" x14ac:dyDescent="0.25">
      <c r="A16425" s="22"/>
      <c r="B16425" s="22"/>
      <c r="G16425" s="23"/>
      <c r="V16425"/>
    </row>
    <row r="16426" spans="1:22" s="1" customFormat="1" ht="15.75" x14ac:dyDescent="0.25">
      <c r="A16426" s="22"/>
      <c r="B16426" s="22"/>
      <c r="G16426" s="23"/>
      <c r="V16426"/>
    </row>
    <row r="16427" spans="1:22" s="1" customFormat="1" ht="15.75" x14ac:dyDescent="0.25">
      <c r="A16427" s="22"/>
      <c r="B16427" s="22"/>
      <c r="G16427" s="23"/>
      <c r="V16427"/>
    </row>
    <row r="16428" spans="1:22" s="1" customFormat="1" ht="15.75" x14ac:dyDescent="0.25">
      <c r="A16428" s="22"/>
      <c r="B16428" s="22"/>
      <c r="G16428" s="23"/>
      <c r="V16428"/>
    </row>
    <row r="16429" spans="1:22" s="1" customFormat="1" ht="15.75" x14ac:dyDescent="0.25">
      <c r="A16429" s="22"/>
      <c r="B16429" s="22"/>
      <c r="G16429" s="23"/>
      <c r="V16429"/>
    </row>
    <row r="16430" spans="1:22" s="1" customFormat="1" ht="15.75" x14ac:dyDescent="0.25">
      <c r="A16430" s="22"/>
      <c r="B16430" s="22"/>
      <c r="G16430" s="23"/>
      <c r="V16430"/>
    </row>
    <row r="16431" spans="1:22" s="1" customFormat="1" ht="15.75" x14ac:dyDescent="0.25">
      <c r="A16431" s="22"/>
      <c r="B16431" s="22"/>
      <c r="G16431" s="23"/>
      <c r="V16431"/>
    </row>
    <row r="16432" spans="1:22" s="1" customFormat="1" ht="15.75" x14ac:dyDescent="0.25">
      <c r="A16432" s="22"/>
      <c r="B16432" s="22"/>
      <c r="G16432" s="23"/>
      <c r="V16432"/>
    </row>
    <row r="16433" spans="1:22" s="1" customFormat="1" ht="15.75" x14ac:dyDescent="0.25">
      <c r="A16433" s="22"/>
      <c r="B16433" s="22"/>
      <c r="G16433" s="23"/>
      <c r="V16433"/>
    </row>
    <row r="16434" spans="1:22" s="1" customFormat="1" ht="15.75" x14ac:dyDescent="0.25">
      <c r="A16434" s="22"/>
      <c r="B16434" s="22"/>
      <c r="G16434" s="23"/>
      <c r="V16434"/>
    </row>
    <row r="16435" spans="1:22" s="1" customFormat="1" ht="15.75" x14ac:dyDescent="0.25">
      <c r="A16435" s="22"/>
      <c r="B16435" s="22"/>
      <c r="G16435" s="23"/>
      <c r="V16435"/>
    </row>
    <row r="16436" spans="1:22" s="1" customFormat="1" ht="15.75" x14ac:dyDescent="0.25">
      <c r="A16436" s="22"/>
      <c r="B16436" s="22"/>
      <c r="G16436" s="23"/>
      <c r="V16436"/>
    </row>
    <row r="16437" spans="1:22" s="1" customFormat="1" ht="15.75" x14ac:dyDescent="0.25">
      <c r="A16437" s="22"/>
      <c r="B16437" s="22"/>
      <c r="G16437" s="23"/>
      <c r="V16437"/>
    </row>
    <row r="16438" spans="1:22" s="1" customFormat="1" ht="15.75" x14ac:dyDescent="0.25">
      <c r="A16438" s="22"/>
      <c r="B16438" s="22"/>
      <c r="G16438" s="23"/>
      <c r="V16438"/>
    </row>
    <row r="16439" spans="1:22" s="1" customFormat="1" ht="15.75" x14ac:dyDescent="0.25">
      <c r="A16439" s="22"/>
      <c r="B16439" s="22"/>
      <c r="G16439" s="23"/>
      <c r="V16439"/>
    </row>
    <row r="16440" spans="1:22" s="1" customFormat="1" ht="15.75" x14ac:dyDescent="0.25">
      <c r="A16440" s="22"/>
      <c r="B16440" s="22"/>
      <c r="G16440" s="23"/>
      <c r="V16440"/>
    </row>
    <row r="16441" spans="1:22" s="1" customFormat="1" ht="15.75" x14ac:dyDescent="0.25">
      <c r="A16441" s="22"/>
      <c r="B16441" s="22"/>
      <c r="G16441" s="23"/>
      <c r="V16441"/>
    </row>
    <row r="16442" spans="1:22" s="1" customFormat="1" ht="15.75" x14ac:dyDescent="0.25">
      <c r="A16442" s="22"/>
      <c r="B16442" s="22"/>
      <c r="G16442" s="23"/>
      <c r="V16442"/>
    </row>
    <row r="16443" spans="1:22" s="1" customFormat="1" ht="15.75" x14ac:dyDescent="0.25">
      <c r="A16443" s="22"/>
      <c r="B16443" s="22"/>
      <c r="G16443" s="23"/>
      <c r="V16443"/>
    </row>
    <row r="16444" spans="1:22" s="1" customFormat="1" ht="15.75" x14ac:dyDescent="0.25">
      <c r="A16444" s="22"/>
      <c r="B16444" s="22"/>
      <c r="G16444" s="23"/>
      <c r="V16444"/>
    </row>
    <row r="16445" spans="1:22" s="1" customFormat="1" ht="15.75" x14ac:dyDescent="0.25">
      <c r="A16445" s="22"/>
      <c r="B16445" s="22"/>
      <c r="G16445" s="23"/>
      <c r="V16445"/>
    </row>
    <row r="16446" spans="1:22" s="1" customFormat="1" ht="15.75" x14ac:dyDescent="0.25">
      <c r="A16446" s="22"/>
      <c r="B16446" s="22"/>
      <c r="G16446" s="23"/>
      <c r="V16446"/>
    </row>
    <row r="16447" spans="1:22" s="1" customFormat="1" ht="15.75" x14ac:dyDescent="0.25">
      <c r="A16447" s="22"/>
      <c r="B16447" s="22"/>
      <c r="G16447" s="23"/>
      <c r="V16447"/>
    </row>
    <row r="16448" spans="1:22" s="1" customFormat="1" ht="15.75" x14ac:dyDescent="0.25">
      <c r="A16448" s="22"/>
      <c r="B16448" s="22"/>
      <c r="G16448" s="23"/>
      <c r="V16448"/>
    </row>
    <row r="16449" spans="1:22" s="1" customFormat="1" ht="15.75" x14ac:dyDescent="0.25">
      <c r="A16449" s="22"/>
      <c r="B16449" s="22"/>
      <c r="G16449" s="23"/>
      <c r="V16449"/>
    </row>
    <row r="16450" spans="1:22" s="1" customFormat="1" ht="15.75" x14ac:dyDescent="0.25">
      <c r="A16450" s="22"/>
      <c r="B16450" s="22"/>
      <c r="G16450" s="23"/>
      <c r="V16450"/>
    </row>
    <row r="16451" spans="1:22" s="1" customFormat="1" ht="15.75" x14ac:dyDescent="0.25">
      <c r="A16451" s="22"/>
      <c r="B16451" s="22"/>
      <c r="G16451" s="23"/>
      <c r="V16451"/>
    </row>
    <row r="16452" spans="1:22" s="1" customFormat="1" ht="15.75" x14ac:dyDescent="0.25">
      <c r="A16452" s="22"/>
      <c r="B16452" s="22"/>
      <c r="G16452" s="23"/>
      <c r="V16452"/>
    </row>
    <row r="16453" spans="1:22" s="1" customFormat="1" ht="15.75" x14ac:dyDescent="0.25">
      <c r="A16453" s="22"/>
      <c r="B16453" s="22"/>
      <c r="G16453" s="23"/>
      <c r="V16453"/>
    </row>
    <row r="16454" spans="1:22" s="1" customFormat="1" ht="15.75" x14ac:dyDescent="0.25">
      <c r="A16454" s="22"/>
      <c r="B16454" s="22"/>
      <c r="G16454" s="23"/>
      <c r="V16454"/>
    </row>
    <row r="16455" spans="1:22" s="1" customFormat="1" ht="15.75" x14ac:dyDescent="0.25">
      <c r="A16455" s="22"/>
      <c r="B16455" s="22"/>
      <c r="G16455" s="23"/>
      <c r="V16455"/>
    </row>
    <row r="16456" spans="1:22" s="1" customFormat="1" ht="15.75" x14ac:dyDescent="0.25">
      <c r="A16456" s="22"/>
      <c r="B16456" s="22"/>
      <c r="G16456" s="23"/>
      <c r="V16456"/>
    </row>
    <row r="16457" spans="1:22" s="1" customFormat="1" ht="15.75" x14ac:dyDescent="0.25">
      <c r="A16457" s="22"/>
      <c r="B16457" s="22"/>
      <c r="G16457" s="23"/>
      <c r="V16457"/>
    </row>
    <row r="16458" spans="1:22" s="1" customFormat="1" ht="15.75" x14ac:dyDescent="0.25">
      <c r="A16458" s="22"/>
      <c r="B16458" s="22"/>
      <c r="G16458" s="23"/>
      <c r="V16458"/>
    </row>
    <row r="16459" spans="1:22" s="1" customFormat="1" ht="15.75" x14ac:dyDescent="0.25">
      <c r="A16459" s="22"/>
      <c r="B16459" s="22"/>
      <c r="G16459" s="23"/>
      <c r="V16459"/>
    </row>
    <row r="16460" spans="1:22" s="1" customFormat="1" ht="15.75" x14ac:dyDescent="0.25">
      <c r="A16460" s="22"/>
      <c r="B16460" s="22"/>
      <c r="G16460" s="23"/>
      <c r="V16460"/>
    </row>
    <row r="16461" spans="1:22" s="1" customFormat="1" ht="15.75" x14ac:dyDescent="0.25">
      <c r="A16461" s="22"/>
      <c r="B16461" s="22"/>
      <c r="G16461" s="23"/>
      <c r="V16461"/>
    </row>
    <row r="16462" spans="1:22" s="1" customFormat="1" ht="15.75" x14ac:dyDescent="0.25">
      <c r="A16462" s="22"/>
      <c r="B16462" s="22"/>
      <c r="G16462" s="23"/>
      <c r="V16462"/>
    </row>
    <row r="16463" spans="1:22" s="1" customFormat="1" ht="15.75" x14ac:dyDescent="0.25">
      <c r="A16463" s="22"/>
      <c r="B16463" s="22"/>
      <c r="G16463" s="23"/>
      <c r="V16463"/>
    </row>
    <row r="16464" spans="1:22" s="1" customFormat="1" ht="15.75" x14ac:dyDescent="0.25">
      <c r="A16464" s="22"/>
      <c r="B16464" s="22"/>
      <c r="G16464" s="23"/>
      <c r="V16464"/>
    </row>
    <row r="16465" spans="1:22" s="1" customFormat="1" ht="15.75" x14ac:dyDescent="0.25">
      <c r="A16465" s="22"/>
      <c r="B16465" s="22"/>
      <c r="G16465" s="23"/>
      <c r="V16465"/>
    </row>
    <row r="16466" spans="1:22" s="1" customFormat="1" ht="15.75" x14ac:dyDescent="0.25">
      <c r="A16466" s="22"/>
      <c r="B16466" s="22"/>
      <c r="G16466" s="23"/>
      <c r="V16466"/>
    </row>
    <row r="16467" spans="1:22" s="1" customFormat="1" ht="15.75" x14ac:dyDescent="0.25">
      <c r="A16467" s="22"/>
      <c r="B16467" s="22"/>
      <c r="G16467" s="23"/>
      <c r="V16467"/>
    </row>
    <row r="16468" spans="1:22" s="1" customFormat="1" ht="15.75" x14ac:dyDescent="0.25">
      <c r="A16468" s="22"/>
      <c r="B16468" s="22"/>
      <c r="G16468" s="23"/>
      <c r="V16468"/>
    </row>
    <row r="16469" spans="1:22" s="1" customFormat="1" ht="15.75" x14ac:dyDescent="0.25">
      <c r="A16469" s="22"/>
      <c r="B16469" s="22"/>
      <c r="G16469" s="23"/>
      <c r="V16469"/>
    </row>
    <row r="16470" spans="1:22" s="1" customFormat="1" ht="15.75" x14ac:dyDescent="0.25">
      <c r="A16470" s="22"/>
      <c r="B16470" s="22"/>
      <c r="G16470" s="23"/>
      <c r="V16470"/>
    </row>
    <row r="16471" spans="1:22" s="1" customFormat="1" ht="15.75" x14ac:dyDescent="0.25">
      <c r="A16471" s="22"/>
      <c r="B16471" s="22"/>
      <c r="G16471" s="23"/>
      <c r="V16471"/>
    </row>
    <row r="16472" spans="1:22" s="1" customFormat="1" ht="15.75" x14ac:dyDescent="0.25">
      <c r="A16472" s="22"/>
      <c r="B16472" s="22"/>
      <c r="G16472" s="23"/>
      <c r="V16472"/>
    </row>
    <row r="16473" spans="1:22" s="1" customFormat="1" ht="15.75" x14ac:dyDescent="0.25">
      <c r="A16473" s="22"/>
      <c r="B16473" s="22"/>
      <c r="G16473" s="23"/>
      <c r="V16473"/>
    </row>
    <row r="16474" spans="1:22" s="1" customFormat="1" ht="15.75" x14ac:dyDescent="0.25">
      <c r="A16474" s="22"/>
      <c r="B16474" s="22"/>
      <c r="G16474" s="23"/>
      <c r="V16474"/>
    </row>
    <row r="16475" spans="1:22" s="1" customFormat="1" ht="15.75" x14ac:dyDescent="0.25">
      <c r="A16475" s="22"/>
      <c r="B16475" s="22"/>
      <c r="G16475" s="23"/>
      <c r="V16475"/>
    </row>
    <row r="16476" spans="1:22" s="1" customFormat="1" ht="15.75" x14ac:dyDescent="0.25">
      <c r="A16476" s="22"/>
      <c r="B16476" s="22"/>
      <c r="G16476" s="23"/>
      <c r="V16476"/>
    </row>
    <row r="16477" spans="1:22" s="1" customFormat="1" ht="15.75" x14ac:dyDescent="0.25">
      <c r="A16477" s="22"/>
      <c r="B16477" s="22"/>
      <c r="G16477" s="23"/>
      <c r="V16477"/>
    </row>
    <row r="16478" spans="1:22" s="1" customFormat="1" ht="15.75" x14ac:dyDescent="0.25">
      <c r="A16478" s="22"/>
      <c r="B16478" s="22"/>
      <c r="G16478" s="23"/>
      <c r="V16478"/>
    </row>
    <row r="16479" spans="1:22" s="1" customFormat="1" ht="15.75" x14ac:dyDescent="0.25">
      <c r="A16479" s="22"/>
      <c r="B16479" s="22"/>
      <c r="G16479" s="23"/>
      <c r="V16479"/>
    </row>
    <row r="16480" spans="1:22" s="1" customFormat="1" ht="15.75" x14ac:dyDescent="0.25">
      <c r="A16480" s="22"/>
      <c r="B16480" s="22"/>
      <c r="G16480" s="23"/>
      <c r="V16480"/>
    </row>
    <row r="16481" spans="1:22" s="1" customFormat="1" ht="15.75" x14ac:dyDescent="0.25">
      <c r="A16481" s="22"/>
      <c r="B16481" s="22"/>
      <c r="G16481" s="23"/>
      <c r="V16481"/>
    </row>
    <row r="16482" spans="1:22" s="1" customFormat="1" ht="15.75" x14ac:dyDescent="0.25">
      <c r="A16482" s="22"/>
      <c r="B16482" s="22"/>
      <c r="G16482" s="23"/>
      <c r="V16482"/>
    </row>
    <row r="16483" spans="1:22" s="1" customFormat="1" ht="15.75" x14ac:dyDescent="0.25">
      <c r="A16483" s="22"/>
      <c r="B16483" s="22"/>
      <c r="G16483" s="23"/>
      <c r="V16483"/>
    </row>
    <row r="16484" spans="1:22" s="1" customFormat="1" ht="15.75" x14ac:dyDescent="0.25">
      <c r="A16484" s="22"/>
      <c r="B16484" s="22"/>
      <c r="G16484" s="23"/>
      <c r="V16484"/>
    </row>
    <row r="16485" spans="1:22" s="1" customFormat="1" ht="15.75" x14ac:dyDescent="0.25">
      <c r="A16485" s="22"/>
      <c r="B16485" s="22"/>
      <c r="G16485" s="23"/>
      <c r="V16485"/>
    </row>
    <row r="16486" spans="1:22" s="1" customFormat="1" ht="15.75" x14ac:dyDescent="0.25">
      <c r="A16486" s="22"/>
      <c r="B16486" s="22"/>
      <c r="G16486" s="23"/>
      <c r="V16486"/>
    </row>
    <row r="16487" spans="1:22" s="1" customFormat="1" ht="15.75" x14ac:dyDescent="0.25">
      <c r="A16487" s="22"/>
      <c r="B16487" s="22"/>
      <c r="G16487" s="23"/>
      <c r="V16487"/>
    </row>
    <row r="16488" spans="1:22" s="1" customFormat="1" ht="15.75" x14ac:dyDescent="0.25">
      <c r="A16488" s="22"/>
      <c r="B16488" s="22"/>
      <c r="G16488" s="23"/>
      <c r="V16488"/>
    </row>
    <row r="16489" spans="1:22" s="1" customFormat="1" ht="15.75" x14ac:dyDescent="0.25">
      <c r="A16489" s="22"/>
      <c r="B16489" s="22"/>
      <c r="G16489" s="23"/>
      <c r="V16489"/>
    </row>
    <row r="16490" spans="1:22" s="1" customFormat="1" ht="15.75" x14ac:dyDescent="0.25">
      <c r="A16490" s="22"/>
      <c r="B16490" s="22"/>
      <c r="G16490" s="23"/>
      <c r="V16490"/>
    </row>
    <row r="16491" spans="1:22" s="1" customFormat="1" ht="15.75" x14ac:dyDescent="0.25">
      <c r="A16491" s="22"/>
      <c r="B16491" s="22"/>
      <c r="G16491" s="23"/>
      <c r="V16491"/>
    </row>
    <row r="16492" spans="1:22" s="1" customFormat="1" ht="15.75" x14ac:dyDescent="0.25">
      <c r="A16492" s="22"/>
      <c r="B16492" s="22"/>
      <c r="G16492" s="23"/>
      <c r="V16492"/>
    </row>
    <row r="16493" spans="1:22" s="1" customFormat="1" ht="15.75" x14ac:dyDescent="0.25">
      <c r="A16493" s="22"/>
      <c r="B16493" s="22"/>
      <c r="G16493" s="23"/>
      <c r="V16493"/>
    </row>
    <row r="16494" spans="1:22" s="1" customFormat="1" ht="15.75" x14ac:dyDescent="0.25">
      <c r="A16494" s="22"/>
      <c r="B16494" s="22"/>
      <c r="G16494" s="23"/>
      <c r="V16494"/>
    </row>
    <row r="16495" spans="1:22" s="1" customFormat="1" ht="15.75" x14ac:dyDescent="0.25">
      <c r="A16495" s="22"/>
      <c r="B16495" s="22"/>
      <c r="G16495" s="23"/>
      <c r="V16495"/>
    </row>
    <row r="16496" spans="1:22" s="1" customFormat="1" ht="15.75" x14ac:dyDescent="0.25">
      <c r="A16496" s="22"/>
      <c r="B16496" s="22"/>
      <c r="G16496" s="23"/>
      <c r="V16496"/>
    </row>
    <row r="16497" spans="1:22" s="1" customFormat="1" ht="15.75" x14ac:dyDescent="0.25">
      <c r="A16497" s="22"/>
      <c r="B16497" s="22"/>
      <c r="G16497" s="23"/>
      <c r="V16497"/>
    </row>
    <row r="16498" spans="1:22" s="1" customFormat="1" ht="15.75" x14ac:dyDescent="0.25">
      <c r="A16498" s="22"/>
      <c r="B16498" s="22"/>
      <c r="G16498" s="23"/>
      <c r="V16498"/>
    </row>
    <row r="16499" spans="1:22" s="1" customFormat="1" ht="15.75" x14ac:dyDescent="0.25">
      <c r="A16499" s="22"/>
      <c r="B16499" s="22"/>
      <c r="G16499" s="23"/>
      <c r="V16499"/>
    </row>
    <row r="16500" spans="1:22" s="1" customFormat="1" ht="15.75" x14ac:dyDescent="0.25">
      <c r="A16500" s="22"/>
      <c r="B16500" s="22"/>
      <c r="G16500" s="23"/>
      <c r="V16500"/>
    </row>
    <row r="16501" spans="1:22" s="1" customFormat="1" ht="15.75" x14ac:dyDescent="0.25">
      <c r="A16501" s="22"/>
      <c r="B16501" s="22"/>
      <c r="G16501" s="23"/>
      <c r="V16501"/>
    </row>
    <row r="16502" spans="1:22" s="1" customFormat="1" ht="15.75" x14ac:dyDescent="0.25">
      <c r="A16502" s="22"/>
      <c r="B16502" s="22"/>
      <c r="G16502" s="23"/>
      <c r="V16502"/>
    </row>
    <row r="16503" spans="1:22" s="1" customFormat="1" ht="15.75" x14ac:dyDescent="0.25">
      <c r="A16503" s="22"/>
      <c r="B16503" s="22"/>
      <c r="G16503" s="23"/>
      <c r="V16503"/>
    </row>
    <row r="16504" spans="1:22" s="1" customFormat="1" ht="15.75" x14ac:dyDescent="0.25">
      <c r="A16504" s="22"/>
      <c r="B16504" s="22"/>
      <c r="G16504" s="23"/>
      <c r="V16504"/>
    </row>
    <row r="16505" spans="1:22" s="1" customFormat="1" ht="15.75" x14ac:dyDescent="0.25">
      <c r="A16505" s="22"/>
      <c r="B16505" s="22"/>
      <c r="G16505" s="23"/>
      <c r="V16505"/>
    </row>
    <row r="16506" spans="1:22" s="1" customFormat="1" ht="15.75" x14ac:dyDescent="0.25">
      <c r="A16506" s="22"/>
      <c r="B16506" s="22"/>
      <c r="G16506" s="23"/>
      <c r="V16506"/>
    </row>
    <row r="16507" spans="1:22" s="1" customFormat="1" ht="15.75" x14ac:dyDescent="0.25">
      <c r="A16507" s="22"/>
      <c r="B16507" s="22"/>
      <c r="G16507" s="23"/>
      <c r="V16507"/>
    </row>
    <row r="16508" spans="1:22" s="1" customFormat="1" ht="15.75" x14ac:dyDescent="0.25">
      <c r="A16508" s="22"/>
      <c r="B16508" s="22"/>
      <c r="G16508" s="23"/>
      <c r="V16508"/>
    </row>
    <row r="16509" spans="1:22" s="1" customFormat="1" ht="15.75" x14ac:dyDescent="0.25">
      <c r="A16509" s="22"/>
      <c r="B16509" s="22"/>
      <c r="G16509" s="23"/>
      <c r="V16509"/>
    </row>
    <row r="16510" spans="1:22" s="1" customFormat="1" ht="15.75" x14ac:dyDescent="0.25">
      <c r="A16510" s="22"/>
      <c r="B16510" s="22"/>
      <c r="G16510" s="23"/>
      <c r="V16510"/>
    </row>
    <row r="16511" spans="1:22" s="1" customFormat="1" ht="15.75" x14ac:dyDescent="0.25">
      <c r="A16511" s="22"/>
      <c r="B16511" s="22"/>
      <c r="G16511" s="23"/>
      <c r="V16511"/>
    </row>
    <row r="16512" spans="1:22" s="1" customFormat="1" ht="15.75" x14ac:dyDescent="0.25">
      <c r="A16512" s="22"/>
      <c r="B16512" s="22"/>
      <c r="G16512" s="23"/>
      <c r="V16512"/>
    </row>
    <row r="16513" spans="1:22" s="1" customFormat="1" ht="15.75" x14ac:dyDescent="0.25">
      <c r="A16513" s="22"/>
      <c r="B16513" s="22"/>
      <c r="G16513" s="23"/>
      <c r="V16513"/>
    </row>
    <row r="16514" spans="1:22" s="1" customFormat="1" ht="15.75" x14ac:dyDescent="0.25">
      <c r="A16514" s="22"/>
      <c r="B16514" s="22"/>
      <c r="G16514" s="23"/>
      <c r="V16514"/>
    </row>
    <row r="16515" spans="1:22" s="1" customFormat="1" ht="15.75" x14ac:dyDescent="0.25">
      <c r="A16515" s="22"/>
      <c r="B16515" s="22"/>
      <c r="G16515" s="23"/>
      <c r="V16515"/>
    </row>
    <row r="16516" spans="1:22" s="1" customFormat="1" ht="15.75" x14ac:dyDescent="0.25">
      <c r="A16516" s="22"/>
      <c r="B16516" s="22"/>
      <c r="G16516" s="23"/>
      <c r="V16516"/>
    </row>
    <row r="16517" spans="1:22" s="1" customFormat="1" ht="15.75" x14ac:dyDescent="0.25">
      <c r="A16517" s="22"/>
      <c r="B16517" s="22"/>
      <c r="G16517" s="23"/>
      <c r="V16517"/>
    </row>
    <row r="16518" spans="1:22" s="1" customFormat="1" ht="15.75" x14ac:dyDescent="0.25">
      <c r="A16518" s="22"/>
      <c r="B16518" s="22"/>
      <c r="G16518" s="23"/>
      <c r="V16518"/>
    </row>
    <row r="16519" spans="1:22" s="1" customFormat="1" ht="15.75" x14ac:dyDescent="0.25">
      <c r="A16519" s="22"/>
      <c r="B16519" s="22"/>
      <c r="G16519" s="23"/>
      <c r="V16519"/>
    </row>
    <row r="16520" spans="1:22" s="1" customFormat="1" ht="15.75" x14ac:dyDescent="0.25">
      <c r="A16520" s="22"/>
      <c r="B16520" s="22"/>
      <c r="G16520" s="23"/>
      <c r="V16520"/>
    </row>
    <row r="16521" spans="1:22" s="1" customFormat="1" ht="15.75" x14ac:dyDescent="0.25">
      <c r="A16521" s="22"/>
      <c r="B16521" s="22"/>
      <c r="G16521" s="23"/>
      <c r="V16521"/>
    </row>
    <row r="16522" spans="1:22" s="1" customFormat="1" ht="15.75" x14ac:dyDescent="0.25">
      <c r="A16522" s="22"/>
      <c r="B16522" s="22"/>
      <c r="G16522" s="23"/>
      <c r="V16522"/>
    </row>
    <row r="16523" spans="1:22" s="1" customFormat="1" ht="15.75" x14ac:dyDescent="0.25">
      <c r="A16523" s="22"/>
      <c r="B16523" s="22"/>
      <c r="G16523" s="23"/>
      <c r="V16523"/>
    </row>
    <row r="16524" spans="1:22" s="1" customFormat="1" ht="15.75" x14ac:dyDescent="0.25">
      <c r="A16524" s="22"/>
      <c r="B16524" s="22"/>
      <c r="G16524" s="23"/>
      <c r="V16524"/>
    </row>
    <row r="16525" spans="1:22" s="1" customFormat="1" ht="15.75" x14ac:dyDescent="0.25">
      <c r="A16525" s="22"/>
      <c r="B16525" s="22"/>
      <c r="G16525" s="23"/>
      <c r="V16525"/>
    </row>
    <row r="16526" spans="1:22" s="1" customFormat="1" ht="15.75" x14ac:dyDescent="0.25">
      <c r="A16526" s="22"/>
      <c r="B16526" s="22"/>
      <c r="G16526" s="23"/>
      <c r="V16526"/>
    </row>
    <row r="16527" spans="1:22" s="1" customFormat="1" ht="15.75" x14ac:dyDescent="0.25">
      <c r="A16527" s="22"/>
      <c r="B16527" s="22"/>
      <c r="G16527" s="23"/>
      <c r="V16527"/>
    </row>
    <row r="16528" spans="1:22" s="1" customFormat="1" ht="15.75" x14ac:dyDescent="0.25">
      <c r="A16528" s="22"/>
      <c r="B16528" s="22"/>
      <c r="G16528" s="23"/>
      <c r="V16528"/>
    </row>
    <row r="16529" spans="1:22" s="1" customFormat="1" ht="15.75" x14ac:dyDescent="0.25">
      <c r="A16529" s="22"/>
      <c r="B16529" s="22"/>
      <c r="G16529" s="23"/>
      <c r="V16529"/>
    </row>
    <row r="16530" spans="1:22" s="1" customFormat="1" ht="15.75" x14ac:dyDescent="0.25">
      <c r="A16530" s="22"/>
      <c r="B16530" s="22"/>
      <c r="G16530" s="23"/>
      <c r="V16530"/>
    </row>
    <row r="16531" spans="1:22" s="1" customFormat="1" ht="15.75" x14ac:dyDescent="0.25">
      <c r="A16531" s="22"/>
      <c r="B16531" s="22"/>
      <c r="G16531" s="23"/>
      <c r="V16531"/>
    </row>
    <row r="16532" spans="1:22" s="1" customFormat="1" ht="15.75" x14ac:dyDescent="0.25">
      <c r="A16532" s="22"/>
      <c r="B16532" s="22"/>
      <c r="G16532" s="23"/>
      <c r="V16532"/>
    </row>
    <row r="16533" spans="1:22" s="1" customFormat="1" ht="15.75" x14ac:dyDescent="0.25">
      <c r="A16533" s="22"/>
      <c r="B16533" s="22"/>
      <c r="G16533" s="23"/>
      <c r="V16533"/>
    </row>
    <row r="16534" spans="1:22" s="1" customFormat="1" ht="15.75" x14ac:dyDescent="0.25">
      <c r="A16534" s="22"/>
      <c r="B16534" s="22"/>
      <c r="G16534" s="23"/>
      <c r="V16534"/>
    </row>
    <row r="16535" spans="1:22" s="1" customFormat="1" ht="15.75" x14ac:dyDescent="0.25">
      <c r="A16535" s="22"/>
      <c r="B16535" s="22"/>
      <c r="G16535" s="23"/>
      <c r="V16535"/>
    </row>
    <row r="16536" spans="1:22" s="1" customFormat="1" ht="15.75" x14ac:dyDescent="0.25">
      <c r="A16536" s="22"/>
      <c r="B16536" s="22"/>
      <c r="G16536" s="23"/>
      <c r="V16536"/>
    </row>
    <row r="16537" spans="1:22" s="1" customFormat="1" ht="15.75" x14ac:dyDescent="0.25">
      <c r="A16537" s="22"/>
      <c r="B16537" s="22"/>
      <c r="G16537" s="23"/>
      <c r="V16537"/>
    </row>
    <row r="16538" spans="1:22" s="1" customFormat="1" ht="15.75" x14ac:dyDescent="0.25">
      <c r="A16538" s="22"/>
      <c r="B16538" s="22"/>
      <c r="G16538" s="23"/>
      <c r="V16538"/>
    </row>
    <row r="16539" spans="1:22" s="1" customFormat="1" ht="15.75" x14ac:dyDescent="0.25">
      <c r="A16539" s="22"/>
      <c r="B16539" s="22"/>
      <c r="G16539" s="23"/>
      <c r="V16539"/>
    </row>
    <row r="16540" spans="1:22" s="1" customFormat="1" ht="15.75" x14ac:dyDescent="0.25">
      <c r="A16540" s="22"/>
      <c r="B16540" s="22"/>
      <c r="G16540" s="23"/>
      <c r="V16540"/>
    </row>
    <row r="16541" spans="1:22" s="1" customFormat="1" ht="15.75" x14ac:dyDescent="0.25">
      <c r="A16541" s="22"/>
      <c r="B16541" s="22"/>
      <c r="G16541" s="23"/>
      <c r="V16541"/>
    </row>
    <row r="16542" spans="1:22" s="1" customFormat="1" ht="15.75" x14ac:dyDescent="0.25">
      <c r="A16542" s="22"/>
      <c r="B16542" s="22"/>
      <c r="G16542" s="23"/>
      <c r="V16542"/>
    </row>
    <row r="16543" spans="1:22" s="1" customFormat="1" ht="15.75" x14ac:dyDescent="0.25">
      <c r="A16543" s="22"/>
      <c r="B16543" s="22"/>
      <c r="G16543" s="23"/>
      <c r="V16543"/>
    </row>
    <row r="16544" spans="1:22" s="1" customFormat="1" ht="15.75" x14ac:dyDescent="0.25">
      <c r="A16544" s="22"/>
      <c r="B16544" s="22"/>
      <c r="G16544" s="23"/>
      <c r="V16544"/>
    </row>
    <row r="16545" spans="1:22" s="1" customFormat="1" ht="15.75" x14ac:dyDescent="0.25">
      <c r="A16545" s="22"/>
      <c r="B16545" s="22"/>
      <c r="G16545" s="23"/>
      <c r="V16545"/>
    </row>
    <row r="16546" spans="1:22" s="1" customFormat="1" ht="15.75" x14ac:dyDescent="0.25">
      <c r="A16546" s="22"/>
      <c r="B16546" s="22"/>
      <c r="G16546" s="23"/>
      <c r="V16546"/>
    </row>
    <row r="16547" spans="1:22" s="1" customFormat="1" ht="15.75" x14ac:dyDescent="0.25">
      <c r="A16547" s="22"/>
      <c r="B16547" s="22"/>
      <c r="G16547" s="23"/>
      <c r="V16547"/>
    </row>
    <row r="16548" spans="1:22" s="1" customFormat="1" ht="15.75" x14ac:dyDescent="0.25">
      <c r="A16548" s="22"/>
      <c r="B16548" s="22"/>
      <c r="G16548" s="23"/>
      <c r="V16548"/>
    </row>
    <row r="16549" spans="1:22" s="1" customFormat="1" ht="15.75" x14ac:dyDescent="0.25">
      <c r="A16549" s="22"/>
      <c r="B16549" s="22"/>
      <c r="G16549" s="23"/>
      <c r="V16549"/>
    </row>
    <row r="16550" spans="1:22" s="1" customFormat="1" ht="15.75" x14ac:dyDescent="0.25">
      <c r="A16550" s="22"/>
      <c r="B16550" s="22"/>
      <c r="G16550" s="23"/>
      <c r="V16550"/>
    </row>
    <row r="16551" spans="1:22" s="1" customFormat="1" ht="15.75" x14ac:dyDescent="0.25">
      <c r="A16551" s="22"/>
      <c r="B16551" s="22"/>
      <c r="G16551" s="23"/>
      <c r="V16551"/>
    </row>
    <row r="16552" spans="1:22" s="1" customFormat="1" ht="15.75" x14ac:dyDescent="0.25">
      <c r="A16552" s="22"/>
      <c r="B16552" s="22"/>
      <c r="G16552" s="23"/>
      <c r="V16552"/>
    </row>
    <row r="16553" spans="1:22" s="1" customFormat="1" ht="15.75" x14ac:dyDescent="0.25">
      <c r="A16553" s="22"/>
      <c r="B16553" s="22"/>
      <c r="G16553" s="23"/>
      <c r="V16553"/>
    </row>
    <row r="16554" spans="1:22" s="1" customFormat="1" ht="15.75" x14ac:dyDescent="0.25">
      <c r="A16554" s="22"/>
      <c r="B16554" s="22"/>
      <c r="G16554" s="23"/>
      <c r="V16554"/>
    </row>
    <row r="16555" spans="1:22" s="1" customFormat="1" ht="15.75" x14ac:dyDescent="0.25">
      <c r="A16555" s="22"/>
      <c r="B16555" s="22"/>
      <c r="G16555" s="23"/>
      <c r="V16555"/>
    </row>
    <row r="16556" spans="1:22" s="1" customFormat="1" ht="15.75" x14ac:dyDescent="0.25">
      <c r="A16556" s="22"/>
      <c r="B16556" s="22"/>
      <c r="G16556" s="23"/>
      <c r="V16556"/>
    </row>
    <row r="16557" spans="1:22" s="1" customFormat="1" ht="15.75" x14ac:dyDescent="0.25">
      <c r="A16557" s="22"/>
      <c r="B16557" s="22"/>
      <c r="G16557" s="23"/>
      <c r="V16557"/>
    </row>
    <row r="16558" spans="1:22" s="1" customFormat="1" ht="15.75" x14ac:dyDescent="0.25">
      <c r="A16558" s="22"/>
      <c r="B16558" s="22"/>
      <c r="G16558" s="23"/>
      <c r="V16558"/>
    </row>
    <row r="16559" spans="1:22" s="1" customFormat="1" ht="15.75" x14ac:dyDescent="0.25">
      <c r="A16559" s="22"/>
      <c r="B16559" s="22"/>
      <c r="G16559" s="23"/>
      <c r="V16559"/>
    </row>
    <row r="16560" spans="1:22" s="1" customFormat="1" ht="15.75" x14ac:dyDescent="0.25">
      <c r="A16560" s="22"/>
      <c r="B16560" s="22"/>
      <c r="G16560" s="23"/>
      <c r="V16560"/>
    </row>
    <row r="16561" spans="1:22" s="1" customFormat="1" ht="15.75" x14ac:dyDescent="0.25">
      <c r="A16561" s="22"/>
      <c r="B16561" s="22"/>
      <c r="G16561" s="23"/>
      <c r="V16561"/>
    </row>
    <row r="16562" spans="1:22" s="1" customFormat="1" ht="15.75" x14ac:dyDescent="0.25">
      <c r="A16562" s="22"/>
      <c r="B16562" s="22"/>
      <c r="G16562" s="23"/>
      <c r="V16562"/>
    </row>
    <row r="16563" spans="1:22" s="1" customFormat="1" ht="15.75" x14ac:dyDescent="0.25">
      <c r="A16563" s="22"/>
      <c r="B16563" s="22"/>
      <c r="G16563" s="23"/>
      <c r="V16563"/>
    </row>
    <row r="16564" spans="1:22" s="1" customFormat="1" ht="15.75" x14ac:dyDescent="0.25">
      <c r="A16564" s="22"/>
      <c r="B16564" s="22"/>
      <c r="G16564" s="23"/>
      <c r="V16564"/>
    </row>
    <row r="16565" spans="1:22" s="1" customFormat="1" ht="15.75" x14ac:dyDescent="0.25">
      <c r="A16565" s="22"/>
      <c r="B16565" s="22"/>
      <c r="G16565" s="23"/>
      <c r="V16565"/>
    </row>
    <row r="16566" spans="1:22" s="1" customFormat="1" ht="15.75" x14ac:dyDescent="0.25">
      <c r="A16566" s="22"/>
      <c r="B16566" s="22"/>
      <c r="G16566" s="23"/>
      <c r="V16566"/>
    </row>
    <row r="16567" spans="1:22" s="1" customFormat="1" ht="15.75" x14ac:dyDescent="0.25">
      <c r="A16567" s="22"/>
      <c r="B16567" s="22"/>
      <c r="G16567" s="23"/>
      <c r="V16567"/>
    </row>
    <row r="16568" spans="1:22" s="1" customFormat="1" ht="15.75" x14ac:dyDescent="0.25">
      <c r="A16568" s="22"/>
      <c r="B16568" s="22"/>
      <c r="G16568" s="23"/>
      <c r="V16568"/>
    </row>
    <row r="16569" spans="1:22" s="1" customFormat="1" ht="15.75" x14ac:dyDescent="0.25">
      <c r="A16569" s="22"/>
      <c r="B16569" s="22"/>
      <c r="G16569" s="23"/>
      <c r="V16569"/>
    </row>
    <row r="16570" spans="1:22" s="1" customFormat="1" ht="15.75" x14ac:dyDescent="0.25">
      <c r="A16570" s="22"/>
      <c r="B16570" s="22"/>
      <c r="G16570" s="23"/>
      <c r="V16570"/>
    </row>
    <row r="16571" spans="1:22" s="1" customFormat="1" ht="15.75" x14ac:dyDescent="0.25">
      <c r="A16571" s="22"/>
      <c r="B16571" s="22"/>
      <c r="G16571" s="23"/>
      <c r="V16571"/>
    </row>
    <row r="16572" spans="1:22" s="1" customFormat="1" ht="15.75" x14ac:dyDescent="0.25">
      <c r="A16572" s="22"/>
      <c r="B16572" s="22"/>
      <c r="G16572" s="23"/>
      <c r="V16572"/>
    </row>
    <row r="16573" spans="1:22" s="1" customFormat="1" ht="15.75" x14ac:dyDescent="0.25">
      <c r="A16573" s="22"/>
      <c r="B16573" s="22"/>
      <c r="G16573" s="23"/>
      <c r="V16573"/>
    </row>
    <row r="16574" spans="1:22" s="1" customFormat="1" ht="15.75" x14ac:dyDescent="0.25">
      <c r="A16574" s="22"/>
      <c r="B16574" s="22"/>
      <c r="G16574" s="23"/>
      <c r="V16574"/>
    </row>
    <row r="16575" spans="1:22" s="1" customFormat="1" ht="15.75" x14ac:dyDescent="0.25">
      <c r="A16575" s="22"/>
      <c r="B16575" s="22"/>
      <c r="G16575" s="23"/>
      <c r="V16575"/>
    </row>
    <row r="16576" spans="1:22" s="1" customFormat="1" ht="15.75" x14ac:dyDescent="0.25">
      <c r="A16576" s="22"/>
      <c r="B16576" s="22"/>
      <c r="G16576" s="23"/>
      <c r="V16576"/>
    </row>
    <row r="16577" spans="1:22" s="1" customFormat="1" ht="15.75" x14ac:dyDescent="0.25">
      <c r="A16577" s="22"/>
      <c r="B16577" s="22"/>
      <c r="G16577" s="23"/>
      <c r="V16577"/>
    </row>
    <row r="16578" spans="1:22" s="1" customFormat="1" ht="15.75" x14ac:dyDescent="0.25">
      <c r="A16578" s="22"/>
      <c r="B16578" s="22"/>
      <c r="G16578" s="23"/>
      <c r="V16578"/>
    </row>
    <row r="16579" spans="1:22" s="1" customFormat="1" ht="15.75" x14ac:dyDescent="0.25">
      <c r="A16579" s="22"/>
      <c r="B16579" s="22"/>
      <c r="G16579" s="23"/>
      <c r="V16579"/>
    </row>
    <row r="16580" spans="1:22" s="1" customFormat="1" ht="15.75" x14ac:dyDescent="0.25">
      <c r="A16580" s="22"/>
      <c r="B16580" s="22"/>
      <c r="G16580" s="23"/>
      <c r="V16580"/>
    </row>
    <row r="16581" spans="1:22" s="1" customFormat="1" ht="15.75" x14ac:dyDescent="0.25">
      <c r="A16581" s="22"/>
      <c r="B16581" s="22"/>
      <c r="G16581" s="23"/>
      <c r="V16581"/>
    </row>
    <row r="16582" spans="1:22" s="1" customFormat="1" ht="15.75" x14ac:dyDescent="0.25">
      <c r="A16582" s="22"/>
      <c r="B16582" s="22"/>
      <c r="G16582" s="23"/>
      <c r="V16582"/>
    </row>
    <row r="16583" spans="1:22" s="1" customFormat="1" ht="15.75" x14ac:dyDescent="0.25">
      <c r="A16583" s="22"/>
      <c r="B16583" s="22"/>
      <c r="G16583" s="23"/>
      <c r="V16583"/>
    </row>
    <row r="16584" spans="1:22" s="1" customFormat="1" ht="15.75" x14ac:dyDescent="0.25">
      <c r="A16584" s="22"/>
      <c r="B16584" s="22"/>
      <c r="G16584" s="23"/>
      <c r="V16584"/>
    </row>
    <row r="16585" spans="1:22" s="1" customFormat="1" ht="15.75" x14ac:dyDescent="0.25">
      <c r="A16585" s="22"/>
      <c r="B16585" s="22"/>
      <c r="G16585" s="23"/>
      <c r="V16585"/>
    </row>
    <row r="16586" spans="1:22" s="1" customFormat="1" ht="15.75" x14ac:dyDescent="0.25">
      <c r="A16586" s="22"/>
      <c r="B16586" s="22"/>
      <c r="G16586" s="23"/>
      <c r="V16586"/>
    </row>
    <row r="16587" spans="1:22" s="1" customFormat="1" ht="15.75" x14ac:dyDescent="0.25">
      <c r="A16587" s="22"/>
      <c r="B16587" s="22"/>
      <c r="G16587" s="23"/>
      <c r="V16587"/>
    </row>
    <row r="16588" spans="1:22" s="1" customFormat="1" ht="15.75" x14ac:dyDescent="0.25">
      <c r="A16588" s="22"/>
      <c r="B16588" s="22"/>
      <c r="G16588" s="23"/>
      <c r="V16588"/>
    </row>
    <row r="16589" spans="1:22" s="1" customFormat="1" ht="15.75" x14ac:dyDescent="0.25">
      <c r="A16589" s="22"/>
      <c r="B16589" s="22"/>
      <c r="G16589" s="23"/>
      <c r="V16589"/>
    </row>
    <row r="16590" spans="1:22" s="1" customFormat="1" ht="15.75" x14ac:dyDescent="0.25">
      <c r="A16590" s="22"/>
      <c r="B16590" s="22"/>
      <c r="G16590" s="23"/>
      <c r="V16590"/>
    </row>
    <row r="16591" spans="1:22" s="1" customFormat="1" ht="15.75" x14ac:dyDescent="0.25">
      <c r="A16591" s="22"/>
      <c r="B16591" s="22"/>
      <c r="G16591" s="23"/>
      <c r="V16591"/>
    </row>
    <row r="16592" spans="1:22" s="1" customFormat="1" ht="15.75" x14ac:dyDescent="0.25">
      <c r="A16592" s="22"/>
      <c r="B16592" s="22"/>
      <c r="G16592" s="23"/>
      <c r="V16592"/>
    </row>
    <row r="16593" spans="1:22" s="1" customFormat="1" ht="15.75" x14ac:dyDescent="0.25">
      <c r="A16593" s="22"/>
      <c r="B16593" s="22"/>
      <c r="G16593" s="23"/>
      <c r="V16593"/>
    </row>
    <row r="16594" spans="1:22" s="1" customFormat="1" ht="15.75" x14ac:dyDescent="0.25">
      <c r="A16594" s="22"/>
      <c r="B16594" s="22"/>
      <c r="G16594" s="23"/>
      <c r="V16594"/>
    </row>
    <row r="16595" spans="1:22" s="1" customFormat="1" ht="15.75" x14ac:dyDescent="0.25">
      <c r="A16595" s="22"/>
      <c r="B16595" s="22"/>
      <c r="G16595" s="23"/>
      <c r="V16595"/>
    </row>
    <row r="16596" spans="1:22" s="1" customFormat="1" ht="15.75" x14ac:dyDescent="0.25">
      <c r="A16596" s="22"/>
      <c r="B16596" s="22"/>
      <c r="G16596" s="23"/>
      <c r="V16596"/>
    </row>
    <row r="16597" spans="1:22" s="1" customFormat="1" ht="15.75" x14ac:dyDescent="0.25">
      <c r="A16597" s="22"/>
      <c r="B16597" s="22"/>
      <c r="G16597" s="23"/>
      <c r="V16597"/>
    </row>
    <row r="16598" spans="1:22" s="1" customFormat="1" ht="15.75" x14ac:dyDescent="0.25">
      <c r="A16598" s="22"/>
      <c r="B16598" s="22"/>
      <c r="G16598" s="23"/>
      <c r="V16598"/>
    </row>
    <row r="16599" spans="1:22" s="1" customFormat="1" ht="15.75" x14ac:dyDescent="0.25">
      <c r="A16599" s="22"/>
      <c r="B16599" s="22"/>
      <c r="G16599" s="23"/>
      <c r="V16599"/>
    </row>
    <row r="16600" spans="1:22" s="1" customFormat="1" ht="15.75" x14ac:dyDescent="0.25">
      <c r="A16600" s="22"/>
      <c r="B16600" s="22"/>
      <c r="G16600" s="23"/>
      <c r="V16600"/>
    </row>
    <row r="16601" spans="1:22" s="1" customFormat="1" ht="15.75" x14ac:dyDescent="0.25">
      <c r="A16601" s="22"/>
      <c r="B16601" s="22"/>
      <c r="G16601" s="23"/>
      <c r="V16601"/>
    </row>
    <row r="16602" spans="1:22" s="1" customFormat="1" ht="15.75" x14ac:dyDescent="0.25">
      <c r="A16602" s="22"/>
      <c r="B16602" s="22"/>
      <c r="G16602" s="23"/>
      <c r="V16602"/>
    </row>
    <row r="16603" spans="1:22" s="1" customFormat="1" ht="15.75" x14ac:dyDescent="0.25">
      <c r="A16603" s="22"/>
      <c r="B16603" s="22"/>
      <c r="G16603" s="23"/>
      <c r="V16603"/>
    </row>
    <row r="16604" spans="1:22" s="1" customFormat="1" ht="15.75" x14ac:dyDescent="0.25">
      <c r="A16604" s="22"/>
      <c r="B16604" s="22"/>
      <c r="G16604" s="23"/>
      <c r="V16604"/>
    </row>
    <row r="16605" spans="1:22" s="1" customFormat="1" ht="15.75" x14ac:dyDescent="0.25">
      <c r="A16605" s="22"/>
      <c r="B16605" s="22"/>
      <c r="G16605" s="23"/>
      <c r="V16605"/>
    </row>
    <row r="16606" spans="1:22" s="1" customFormat="1" ht="15.75" x14ac:dyDescent="0.25">
      <c r="A16606" s="22"/>
      <c r="B16606" s="22"/>
      <c r="G16606" s="23"/>
      <c r="V16606"/>
    </row>
    <row r="16607" spans="1:22" s="1" customFormat="1" ht="15.75" x14ac:dyDescent="0.25">
      <c r="A16607" s="22"/>
      <c r="B16607" s="22"/>
      <c r="G16607" s="23"/>
      <c r="V16607"/>
    </row>
    <row r="16608" spans="1:22" s="1" customFormat="1" ht="15.75" x14ac:dyDescent="0.25">
      <c r="A16608" s="22"/>
      <c r="B16608" s="22"/>
      <c r="G16608" s="23"/>
      <c r="V16608"/>
    </row>
    <row r="16609" spans="1:22" s="1" customFormat="1" ht="15.75" x14ac:dyDescent="0.25">
      <c r="A16609" s="22"/>
      <c r="B16609" s="22"/>
      <c r="G16609" s="23"/>
      <c r="V16609"/>
    </row>
    <row r="16610" spans="1:22" s="1" customFormat="1" ht="15.75" x14ac:dyDescent="0.25">
      <c r="A16610" s="22"/>
      <c r="B16610" s="22"/>
      <c r="G16610" s="23"/>
      <c r="V16610"/>
    </row>
    <row r="16611" spans="1:22" s="1" customFormat="1" ht="15.75" x14ac:dyDescent="0.25">
      <c r="A16611" s="22"/>
      <c r="B16611" s="22"/>
      <c r="G16611" s="23"/>
      <c r="V16611"/>
    </row>
    <row r="16612" spans="1:22" s="1" customFormat="1" ht="15.75" x14ac:dyDescent="0.25">
      <c r="A16612" s="22"/>
      <c r="B16612" s="22"/>
      <c r="G16612" s="23"/>
      <c r="V16612"/>
    </row>
    <row r="16613" spans="1:22" s="1" customFormat="1" ht="15.75" x14ac:dyDescent="0.25">
      <c r="A16613" s="22"/>
      <c r="B16613" s="22"/>
      <c r="G16613" s="23"/>
      <c r="V16613"/>
    </row>
    <row r="16614" spans="1:22" s="1" customFormat="1" ht="15.75" x14ac:dyDescent="0.25">
      <c r="A16614" s="22"/>
      <c r="B16614" s="22"/>
      <c r="G16614" s="23"/>
      <c r="V16614"/>
    </row>
    <row r="16615" spans="1:22" s="1" customFormat="1" ht="15.75" x14ac:dyDescent="0.25">
      <c r="A16615" s="22"/>
      <c r="B16615" s="22"/>
      <c r="G16615" s="23"/>
      <c r="V16615"/>
    </row>
    <row r="16616" spans="1:22" s="1" customFormat="1" ht="15.75" x14ac:dyDescent="0.25">
      <c r="A16616" s="22"/>
      <c r="B16616" s="22"/>
      <c r="G16616" s="23"/>
      <c r="V16616"/>
    </row>
    <row r="16617" spans="1:22" s="1" customFormat="1" ht="15.75" x14ac:dyDescent="0.25">
      <c r="A16617" s="22"/>
      <c r="B16617" s="22"/>
      <c r="G16617" s="23"/>
      <c r="V16617"/>
    </row>
    <row r="16618" spans="1:22" s="1" customFormat="1" ht="15.75" x14ac:dyDescent="0.25">
      <c r="A16618" s="22"/>
      <c r="B16618" s="22"/>
      <c r="G16618" s="23"/>
      <c r="V16618"/>
    </row>
    <row r="16619" spans="1:22" s="1" customFormat="1" ht="15.75" x14ac:dyDescent="0.25">
      <c r="A16619" s="22"/>
      <c r="B16619" s="22"/>
      <c r="G16619" s="23"/>
      <c r="V16619"/>
    </row>
    <row r="16620" spans="1:22" s="1" customFormat="1" ht="15.75" x14ac:dyDescent="0.25">
      <c r="A16620" s="22"/>
      <c r="B16620" s="22"/>
      <c r="G16620" s="23"/>
      <c r="V16620"/>
    </row>
    <row r="16621" spans="1:22" s="1" customFormat="1" ht="15.75" x14ac:dyDescent="0.25">
      <c r="A16621" s="22"/>
      <c r="B16621" s="22"/>
      <c r="G16621" s="23"/>
      <c r="V16621"/>
    </row>
    <row r="16622" spans="1:22" s="1" customFormat="1" ht="15.75" x14ac:dyDescent="0.25">
      <c r="A16622" s="22"/>
      <c r="B16622" s="22"/>
      <c r="G16622" s="23"/>
      <c r="V16622"/>
    </row>
    <row r="16623" spans="1:22" s="1" customFormat="1" ht="15.75" x14ac:dyDescent="0.25">
      <c r="A16623" s="22"/>
      <c r="B16623" s="22"/>
      <c r="G16623" s="23"/>
      <c r="V16623"/>
    </row>
    <row r="16624" spans="1:22" s="1" customFormat="1" ht="15.75" x14ac:dyDescent="0.25">
      <c r="A16624" s="22"/>
      <c r="B16624" s="22"/>
      <c r="G16624" s="23"/>
      <c r="V16624"/>
    </row>
    <row r="16625" spans="1:22" s="1" customFormat="1" ht="15.75" x14ac:dyDescent="0.25">
      <c r="A16625" s="22"/>
      <c r="B16625" s="22"/>
      <c r="G16625" s="23"/>
      <c r="V16625"/>
    </row>
    <row r="16626" spans="1:22" s="1" customFormat="1" ht="15.75" x14ac:dyDescent="0.25">
      <c r="A16626" s="22"/>
      <c r="B16626" s="22"/>
      <c r="G16626" s="23"/>
      <c r="V16626"/>
    </row>
    <row r="16627" spans="1:22" s="1" customFormat="1" ht="15.75" x14ac:dyDescent="0.25">
      <c r="A16627" s="22"/>
      <c r="B16627" s="22"/>
      <c r="G16627" s="23"/>
      <c r="V16627"/>
    </row>
    <row r="16628" spans="1:22" s="1" customFormat="1" ht="15.75" x14ac:dyDescent="0.25">
      <c r="A16628" s="22"/>
      <c r="B16628" s="22"/>
      <c r="G16628" s="23"/>
      <c r="V16628"/>
    </row>
    <row r="16629" spans="1:22" s="1" customFormat="1" ht="15.75" x14ac:dyDescent="0.25">
      <c r="A16629" s="22"/>
      <c r="B16629" s="22"/>
      <c r="G16629" s="23"/>
      <c r="V16629"/>
    </row>
    <row r="16630" spans="1:22" s="1" customFormat="1" ht="15.75" x14ac:dyDescent="0.25">
      <c r="A16630" s="22"/>
      <c r="B16630" s="22"/>
      <c r="G16630" s="23"/>
      <c r="V16630"/>
    </row>
    <row r="16631" spans="1:22" s="1" customFormat="1" ht="15.75" x14ac:dyDescent="0.25">
      <c r="A16631" s="22"/>
      <c r="B16631" s="22"/>
      <c r="G16631" s="23"/>
      <c r="V16631"/>
    </row>
    <row r="16632" spans="1:22" s="1" customFormat="1" ht="15.75" x14ac:dyDescent="0.25">
      <c r="A16632" s="22"/>
      <c r="B16632" s="22"/>
      <c r="G16632" s="23"/>
      <c r="V16632"/>
    </row>
    <row r="16633" spans="1:22" s="1" customFormat="1" ht="15.75" x14ac:dyDescent="0.25">
      <c r="A16633" s="22"/>
      <c r="B16633" s="22"/>
      <c r="G16633" s="23"/>
      <c r="V16633"/>
    </row>
    <row r="16634" spans="1:22" s="1" customFormat="1" ht="15.75" x14ac:dyDescent="0.25">
      <c r="A16634" s="22"/>
      <c r="B16634" s="22"/>
      <c r="G16634" s="23"/>
      <c r="V16634"/>
    </row>
    <row r="16635" spans="1:22" s="1" customFormat="1" ht="15.75" x14ac:dyDescent="0.25">
      <c r="A16635" s="22"/>
      <c r="B16635" s="22"/>
      <c r="G16635" s="23"/>
      <c r="V16635"/>
    </row>
    <row r="16636" spans="1:22" s="1" customFormat="1" ht="15.75" x14ac:dyDescent="0.25">
      <c r="A16636" s="22"/>
      <c r="B16636" s="22"/>
      <c r="G16636" s="23"/>
      <c r="V16636"/>
    </row>
    <row r="16637" spans="1:22" s="1" customFormat="1" ht="15.75" x14ac:dyDescent="0.25">
      <c r="A16637" s="22"/>
      <c r="B16637" s="22"/>
      <c r="G16637" s="23"/>
      <c r="V16637"/>
    </row>
    <row r="16638" spans="1:22" s="1" customFormat="1" ht="15.75" x14ac:dyDescent="0.25">
      <c r="A16638" s="22"/>
      <c r="B16638" s="22"/>
      <c r="G16638" s="23"/>
      <c r="V16638"/>
    </row>
    <row r="16639" spans="1:22" s="1" customFormat="1" ht="15.75" x14ac:dyDescent="0.25">
      <c r="A16639" s="22"/>
      <c r="B16639" s="22"/>
      <c r="G16639" s="23"/>
      <c r="V16639"/>
    </row>
    <row r="16640" spans="1:22" s="1" customFormat="1" ht="15.75" x14ac:dyDescent="0.25">
      <c r="A16640" s="22"/>
      <c r="B16640" s="22"/>
      <c r="G16640" s="23"/>
      <c r="V16640"/>
    </row>
    <row r="16641" spans="1:22" s="1" customFormat="1" ht="15.75" x14ac:dyDescent="0.25">
      <c r="A16641" s="22"/>
      <c r="B16641" s="22"/>
      <c r="G16641" s="23"/>
      <c r="V16641"/>
    </row>
    <row r="16642" spans="1:22" s="1" customFormat="1" ht="15.75" x14ac:dyDescent="0.25">
      <c r="A16642" s="22"/>
      <c r="B16642" s="22"/>
      <c r="G16642" s="23"/>
      <c r="V16642"/>
    </row>
    <row r="16643" spans="1:22" s="1" customFormat="1" ht="15.75" x14ac:dyDescent="0.25">
      <c r="A16643" s="22"/>
      <c r="B16643" s="22"/>
      <c r="G16643" s="23"/>
      <c r="V16643"/>
    </row>
    <row r="16644" spans="1:22" s="1" customFormat="1" ht="15.75" x14ac:dyDescent="0.25">
      <c r="A16644" s="22"/>
      <c r="B16644" s="22"/>
      <c r="G16644" s="23"/>
      <c r="V16644"/>
    </row>
    <row r="16645" spans="1:22" s="1" customFormat="1" ht="15.75" x14ac:dyDescent="0.25">
      <c r="A16645" s="22"/>
      <c r="B16645" s="22"/>
      <c r="G16645" s="23"/>
      <c r="V16645"/>
    </row>
    <row r="16646" spans="1:22" s="1" customFormat="1" ht="15.75" x14ac:dyDescent="0.25">
      <c r="A16646" s="22"/>
      <c r="B16646" s="22"/>
      <c r="G16646" s="23"/>
      <c r="V16646"/>
    </row>
    <row r="16647" spans="1:22" s="1" customFormat="1" ht="15.75" x14ac:dyDescent="0.25">
      <c r="A16647" s="22"/>
      <c r="B16647" s="22"/>
      <c r="G16647" s="23"/>
      <c r="V16647"/>
    </row>
    <row r="16648" spans="1:22" s="1" customFormat="1" ht="15.75" x14ac:dyDescent="0.25">
      <c r="A16648" s="22"/>
      <c r="B16648" s="22"/>
      <c r="G16648" s="23"/>
      <c r="V16648"/>
    </row>
    <row r="16649" spans="1:22" s="1" customFormat="1" ht="15.75" x14ac:dyDescent="0.25">
      <c r="A16649" s="22"/>
      <c r="B16649" s="22"/>
      <c r="G16649" s="23"/>
      <c r="V16649"/>
    </row>
    <row r="16650" spans="1:22" s="1" customFormat="1" ht="15.75" x14ac:dyDescent="0.25">
      <c r="A16650" s="22"/>
      <c r="B16650" s="22"/>
      <c r="G16650" s="23"/>
      <c r="V16650"/>
    </row>
    <row r="16651" spans="1:22" s="1" customFormat="1" ht="15.75" x14ac:dyDescent="0.25">
      <c r="A16651" s="22"/>
      <c r="B16651" s="22"/>
      <c r="G16651" s="23"/>
      <c r="V16651"/>
    </row>
    <row r="16652" spans="1:22" s="1" customFormat="1" ht="15.75" x14ac:dyDescent="0.25">
      <c r="A16652" s="22"/>
      <c r="B16652" s="22"/>
      <c r="G16652" s="23"/>
      <c r="V16652"/>
    </row>
    <row r="16653" spans="1:22" s="1" customFormat="1" ht="15.75" x14ac:dyDescent="0.25">
      <c r="A16653" s="22"/>
      <c r="B16653" s="22"/>
      <c r="G16653" s="23"/>
      <c r="V16653"/>
    </row>
    <row r="16654" spans="1:22" s="1" customFormat="1" ht="15.75" x14ac:dyDescent="0.25">
      <c r="A16654" s="22"/>
      <c r="B16654" s="22"/>
      <c r="G16654" s="23"/>
      <c r="V16654"/>
    </row>
    <row r="16655" spans="1:22" s="1" customFormat="1" ht="15.75" x14ac:dyDescent="0.25">
      <c r="A16655" s="22"/>
      <c r="B16655" s="22"/>
      <c r="G16655" s="23"/>
      <c r="V16655"/>
    </row>
    <row r="16656" spans="1:22" s="1" customFormat="1" ht="15.75" x14ac:dyDescent="0.25">
      <c r="A16656" s="22"/>
      <c r="B16656" s="22"/>
      <c r="G16656" s="23"/>
      <c r="V16656"/>
    </row>
    <row r="16657" spans="1:22" s="1" customFormat="1" ht="15.75" x14ac:dyDescent="0.25">
      <c r="A16657" s="22"/>
      <c r="B16657" s="22"/>
      <c r="G16657" s="23"/>
      <c r="V16657"/>
    </row>
    <row r="16658" spans="1:22" s="1" customFormat="1" ht="15.75" x14ac:dyDescent="0.25">
      <c r="A16658" s="22"/>
      <c r="B16658" s="22"/>
      <c r="G16658" s="23"/>
      <c r="V16658"/>
    </row>
    <row r="16659" spans="1:22" s="1" customFormat="1" ht="15.75" x14ac:dyDescent="0.25">
      <c r="A16659" s="22"/>
      <c r="B16659" s="22"/>
      <c r="G16659" s="23"/>
      <c r="V16659"/>
    </row>
    <row r="16660" spans="1:22" s="1" customFormat="1" ht="15.75" x14ac:dyDescent="0.25">
      <c r="A16660" s="22"/>
      <c r="B16660" s="22"/>
      <c r="G16660" s="23"/>
      <c r="V16660"/>
    </row>
    <row r="16661" spans="1:22" s="1" customFormat="1" ht="15.75" x14ac:dyDescent="0.25">
      <c r="A16661" s="22"/>
      <c r="B16661" s="22"/>
      <c r="G16661" s="23"/>
      <c r="V16661"/>
    </row>
    <row r="16662" spans="1:22" s="1" customFormat="1" ht="15.75" x14ac:dyDescent="0.25">
      <c r="A16662" s="22"/>
      <c r="B16662" s="22"/>
      <c r="G16662" s="23"/>
      <c r="V16662"/>
    </row>
    <row r="16663" spans="1:22" s="1" customFormat="1" ht="15.75" x14ac:dyDescent="0.25">
      <c r="A16663" s="22"/>
      <c r="B16663" s="22"/>
      <c r="G16663" s="23"/>
      <c r="V16663"/>
    </row>
    <row r="16664" spans="1:22" s="1" customFormat="1" ht="15.75" x14ac:dyDescent="0.25">
      <c r="A16664" s="22"/>
      <c r="B16664" s="22"/>
      <c r="G16664" s="23"/>
      <c r="V16664"/>
    </row>
    <row r="16665" spans="1:22" s="1" customFormat="1" ht="15.75" x14ac:dyDescent="0.25">
      <c r="A16665" s="22"/>
      <c r="B16665" s="22"/>
      <c r="G16665" s="23"/>
      <c r="V16665"/>
    </row>
    <row r="16666" spans="1:22" s="1" customFormat="1" ht="15.75" x14ac:dyDescent="0.25">
      <c r="A16666" s="22"/>
      <c r="B16666" s="22"/>
      <c r="G16666" s="23"/>
      <c r="V16666"/>
    </row>
    <row r="16667" spans="1:22" s="1" customFormat="1" ht="15.75" x14ac:dyDescent="0.25">
      <c r="A16667" s="22"/>
      <c r="B16667" s="22"/>
      <c r="G16667" s="23"/>
      <c r="V16667"/>
    </row>
    <row r="16668" spans="1:22" s="1" customFormat="1" ht="15.75" x14ac:dyDescent="0.25">
      <c r="A16668" s="22"/>
      <c r="B16668" s="22"/>
      <c r="G16668" s="23"/>
      <c r="V16668"/>
    </row>
    <row r="16669" spans="1:22" s="1" customFormat="1" ht="15.75" x14ac:dyDescent="0.25">
      <c r="A16669" s="22"/>
      <c r="B16669" s="22"/>
      <c r="G16669" s="23"/>
      <c r="V16669"/>
    </row>
    <row r="16670" spans="1:22" s="1" customFormat="1" ht="15.75" x14ac:dyDescent="0.25">
      <c r="A16670" s="22"/>
      <c r="B16670" s="22"/>
      <c r="G16670" s="23"/>
      <c r="V16670"/>
    </row>
    <row r="16671" spans="1:22" s="1" customFormat="1" ht="15.75" x14ac:dyDescent="0.25">
      <c r="A16671" s="22"/>
      <c r="B16671" s="22"/>
      <c r="G16671" s="23"/>
      <c r="V16671"/>
    </row>
    <row r="16672" spans="1:22" s="1" customFormat="1" ht="15.75" x14ac:dyDescent="0.25">
      <c r="A16672" s="22"/>
      <c r="B16672" s="22"/>
      <c r="G16672" s="23"/>
      <c r="V16672"/>
    </row>
    <row r="16673" spans="1:22" s="1" customFormat="1" ht="15.75" x14ac:dyDescent="0.25">
      <c r="A16673" s="22"/>
      <c r="B16673" s="22"/>
      <c r="G16673" s="23"/>
      <c r="V16673"/>
    </row>
    <row r="16674" spans="1:22" s="1" customFormat="1" ht="15.75" x14ac:dyDescent="0.25">
      <c r="A16674" s="22"/>
      <c r="B16674" s="22"/>
      <c r="G16674" s="23"/>
      <c r="V16674"/>
    </row>
    <row r="16675" spans="1:22" s="1" customFormat="1" ht="15.75" x14ac:dyDescent="0.25">
      <c r="A16675" s="22"/>
      <c r="B16675" s="22"/>
      <c r="G16675" s="23"/>
      <c r="V16675"/>
    </row>
    <row r="16676" spans="1:22" s="1" customFormat="1" ht="15.75" x14ac:dyDescent="0.25">
      <c r="A16676" s="22"/>
      <c r="B16676" s="22"/>
      <c r="G16676" s="23"/>
      <c r="V16676"/>
    </row>
    <row r="16677" spans="1:22" s="1" customFormat="1" ht="15.75" x14ac:dyDescent="0.25">
      <c r="A16677" s="22"/>
      <c r="B16677" s="22"/>
      <c r="G16677" s="23"/>
      <c r="V16677"/>
    </row>
    <row r="16678" spans="1:22" s="1" customFormat="1" ht="15.75" x14ac:dyDescent="0.25">
      <c r="A16678" s="22"/>
      <c r="B16678" s="22"/>
      <c r="G16678" s="23"/>
      <c r="V16678"/>
    </row>
    <row r="16679" spans="1:22" s="1" customFormat="1" ht="15.75" x14ac:dyDescent="0.25">
      <c r="A16679" s="22"/>
      <c r="B16679" s="22"/>
      <c r="G16679" s="23"/>
      <c r="V16679"/>
    </row>
    <row r="16680" spans="1:22" s="1" customFormat="1" ht="15.75" x14ac:dyDescent="0.25">
      <c r="A16680" s="22"/>
      <c r="B16680" s="22"/>
      <c r="G16680" s="23"/>
      <c r="V16680"/>
    </row>
    <row r="16681" spans="1:22" s="1" customFormat="1" ht="15.75" x14ac:dyDescent="0.25">
      <c r="A16681" s="22"/>
      <c r="B16681" s="22"/>
      <c r="G16681" s="23"/>
      <c r="V16681"/>
    </row>
    <row r="16682" spans="1:22" s="1" customFormat="1" ht="15.75" x14ac:dyDescent="0.25">
      <c r="A16682" s="22"/>
      <c r="B16682" s="22"/>
      <c r="G16682" s="23"/>
      <c r="V16682"/>
    </row>
    <row r="16683" spans="1:22" s="1" customFormat="1" ht="15.75" x14ac:dyDescent="0.25">
      <c r="A16683" s="22"/>
      <c r="B16683" s="22"/>
      <c r="G16683" s="23"/>
      <c r="V16683"/>
    </row>
    <row r="16684" spans="1:22" s="1" customFormat="1" ht="15.75" x14ac:dyDescent="0.25">
      <c r="A16684" s="22"/>
      <c r="B16684" s="22"/>
      <c r="G16684" s="23"/>
      <c r="V16684"/>
    </row>
    <row r="16685" spans="1:22" s="1" customFormat="1" ht="15.75" x14ac:dyDescent="0.25">
      <c r="A16685" s="22"/>
      <c r="B16685" s="22"/>
      <c r="G16685" s="23"/>
      <c r="V16685"/>
    </row>
    <row r="16686" spans="1:22" s="1" customFormat="1" ht="15.75" x14ac:dyDescent="0.25">
      <c r="A16686" s="22"/>
      <c r="B16686" s="22"/>
      <c r="G16686" s="23"/>
      <c r="V16686"/>
    </row>
    <row r="16687" spans="1:22" s="1" customFormat="1" ht="15.75" x14ac:dyDescent="0.25">
      <c r="A16687" s="22"/>
      <c r="B16687" s="22"/>
      <c r="G16687" s="23"/>
      <c r="V16687"/>
    </row>
    <row r="16688" spans="1:22" s="1" customFormat="1" ht="15.75" x14ac:dyDescent="0.25">
      <c r="A16688" s="22"/>
      <c r="B16688" s="22"/>
      <c r="G16688" s="23"/>
      <c r="V16688"/>
    </row>
    <row r="16689" spans="1:22" s="1" customFormat="1" ht="15.75" x14ac:dyDescent="0.25">
      <c r="A16689" s="22"/>
      <c r="B16689" s="22"/>
      <c r="G16689" s="23"/>
      <c r="V16689"/>
    </row>
    <row r="16690" spans="1:22" s="1" customFormat="1" ht="15.75" x14ac:dyDescent="0.25">
      <c r="A16690" s="22"/>
      <c r="B16690" s="22"/>
      <c r="G16690" s="23"/>
      <c r="V16690"/>
    </row>
    <row r="16691" spans="1:22" s="1" customFormat="1" ht="15.75" x14ac:dyDescent="0.25">
      <c r="A16691" s="22"/>
      <c r="B16691" s="22"/>
      <c r="G16691" s="23"/>
      <c r="V16691"/>
    </row>
    <row r="16692" spans="1:22" s="1" customFormat="1" ht="15.75" x14ac:dyDescent="0.25">
      <c r="A16692" s="22"/>
      <c r="B16692" s="22"/>
      <c r="G16692" s="23"/>
      <c r="V16692"/>
    </row>
    <row r="16693" spans="1:22" s="1" customFormat="1" ht="15.75" x14ac:dyDescent="0.25">
      <c r="A16693" s="22"/>
      <c r="B16693" s="22"/>
      <c r="G16693" s="23"/>
      <c r="V16693"/>
    </row>
    <row r="16694" spans="1:22" s="1" customFormat="1" ht="15.75" x14ac:dyDescent="0.25">
      <c r="A16694" s="22"/>
      <c r="B16694" s="22"/>
      <c r="G16694" s="23"/>
      <c r="V16694"/>
    </row>
    <row r="16695" spans="1:22" s="1" customFormat="1" ht="15.75" x14ac:dyDescent="0.25">
      <c r="A16695" s="22"/>
      <c r="B16695" s="22"/>
      <c r="G16695" s="23"/>
      <c r="V16695"/>
    </row>
    <row r="16696" spans="1:22" s="1" customFormat="1" ht="15.75" x14ac:dyDescent="0.25">
      <c r="A16696" s="22"/>
      <c r="B16696" s="22"/>
      <c r="G16696" s="23"/>
      <c r="V16696"/>
    </row>
    <row r="16697" spans="1:22" s="1" customFormat="1" ht="15.75" x14ac:dyDescent="0.25">
      <c r="A16697" s="22"/>
      <c r="B16697" s="22"/>
      <c r="G16697" s="23"/>
      <c r="V16697"/>
    </row>
    <row r="16698" spans="1:22" s="1" customFormat="1" ht="15.75" x14ac:dyDescent="0.25">
      <c r="A16698" s="22"/>
      <c r="B16698" s="22"/>
      <c r="G16698" s="23"/>
      <c r="V16698"/>
    </row>
    <row r="16699" spans="1:22" s="1" customFormat="1" ht="15.75" x14ac:dyDescent="0.25">
      <c r="A16699" s="22"/>
      <c r="B16699" s="22"/>
      <c r="G16699" s="23"/>
      <c r="V16699"/>
    </row>
    <row r="16700" spans="1:22" s="1" customFormat="1" ht="15.75" x14ac:dyDescent="0.25">
      <c r="A16700" s="22"/>
      <c r="B16700" s="22"/>
      <c r="G16700" s="23"/>
      <c r="V16700"/>
    </row>
    <row r="16701" spans="1:22" s="1" customFormat="1" ht="15.75" x14ac:dyDescent="0.25">
      <c r="A16701" s="22"/>
      <c r="B16701" s="22"/>
      <c r="G16701" s="23"/>
      <c r="V16701"/>
    </row>
    <row r="16702" spans="1:22" s="1" customFormat="1" ht="15.75" x14ac:dyDescent="0.25">
      <c r="A16702" s="22"/>
      <c r="B16702" s="22"/>
      <c r="G16702" s="23"/>
      <c r="V16702"/>
    </row>
    <row r="16703" spans="1:22" s="1" customFormat="1" ht="15.75" x14ac:dyDescent="0.25">
      <c r="A16703" s="22"/>
      <c r="B16703" s="22"/>
      <c r="G16703" s="23"/>
      <c r="V16703"/>
    </row>
    <row r="16704" spans="1:22" s="1" customFormat="1" ht="15.75" x14ac:dyDescent="0.25">
      <c r="A16704" s="22"/>
      <c r="B16704" s="22"/>
      <c r="G16704" s="23"/>
      <c r="V16704"/>
    </row>
    <row r="16705" spans="1:22" s="1" customFormat="1" ht="15.75" x14ac:dyDescent="0.25">
      <c r="A16705" s="22"/>
      <c r="B16705" s="22"/>
      <c r="G16705" s="23"/>
      <c r="V16705"/>
    </row>
    <row r="16706" spans="1:22" s="1" customFormat="1" ht="15.75" x14ac:dyDescent="0.25">
      <c r="A16706" s="22"/>
      <c r="B16706" s="22"/>
      <c r="G16706" s="23"/>
      <c r="V16706"/>
    </row>
    <row r="16707" spans="1:22" s="1" customFormat="1" ht="15.75" x14ac:dyDescent="0.25">
      <c r="A16707" s="22"/>
      <c r="B16707" s="22"/>
      <c r="G16707" s="23"/>
      <c r="V16707"/>
    </row>
    <row r="16708" spans="1:22" s="1" customFormat="1" ht="15.75" x14ac:dyDescent="0.25">
      <c r="A16708" s="22"/>
      <c r="B16708" s="22"/>
      <c r="G16708" s="23"/>
      <c r="V16708"/>
    </row>
    <row r="16709" spans="1:22" s="1" customFormat="1" ht="15.75" x14ac:dyDescent="0.25">
      <c r="A16709" s="22"/>
      <c r="B16709" s="22"/>
      <c r="G16709" s="23"/>
      <c r="V16709"/>
    </row>
    <row r="16710" spans="1:22" s="1" customFormat="1" ht="15.75" x14ac:dyDescent="0.25">
      <c r="A16710" s="22"/>
      <c r="B16710" s="22"/>
      <c r="G16710" s="23"/>
      <c r="V16710"/>
    </row>
    <row r="16711" spans="1:22" s="1" customFormat="1" ht="15.75" x14ac:dyDescent="0.25">
      <c r="A16711" s="22"/>
      <c r="B16711" s="22"/>
      <c r="G16711" s="23"/>
      <c r="V16711"/>
    </row>
    <row r="16712" spans="1:22" s="1" customFormat="1" ht="15.75" x14ac:dyDescent="0.25">
      <c r="A16712" s="22"/>
      <c r="B16712" s="22"/>
      <c r="G16712" s="23"/>
      <c r="V16712"/>
    </row>
    <row r="16713" spans="1:22" s="1" customFormat="1" ht="15.75" x14ac:dyDescent="0.25">
      <c r="A16713" s="22"/>
      <c r="B16713" s="22"/>
      <c r="G16713" s="23"/>
      <c r="V16713"/>
    </row>
    <row r="16714" spans="1:22" s="1" customFormat="1" ht="15.75" x14ac:dyDescent="0.25">
      <c r="A16714" s="22"/>
      <c r="B16714" s="22"/>
      <c r="G16714" s="23"/>
      <c r="V16714"/>
    </row>
    <row r="16715" spans="1:22" s="1" customFormat="1" ht="15.75" x14ac:dyDescent="0.25">
      <c r="A16715" s="22"/>
      <c r="B16715" s="22"/>
      <c r="G16715" s="23"/>
      <c r="V16715"/>
    </row>
    <row r="16716" spans="1:22" s="1" customFormat="1" ht="15.75" x14ac:dyDescent="0.25">
      <c r="A16716" s="22"/>
      <c r="B16716" s="22"/>
      <c r="G16716" s="23"/>
      <c r="V16716"/>
    </row>
    <row r="16717" spans="1:22" s="1" customFormat="1" ht="15.75" x14ac:dyDescent="0.25">
      <c r="A16717" s="22"/>
      <c r="B16717" s="22"/>
      <c r="G16717" s="23"/>
      <c r="V16717"/>
    </row>
    <row r="16718" spans="1:22" s="1" customFormat="1" ht="15.75" x14ac:dyDescent="0.25">
      <c r="A16718" s="22"/>
      <c r="B16718" s="22"/>
      <c r="G16718" s="23"/>
      <c r="V16718"/>
    </row>
    <row r="16719" spans="1:22" s="1" customFormat="1" ht="15.75" x14ac:dyDescent="0.25">
      <c r="A16719" s="22"/>
      <c r="B16719" s="22"/>
      <c r="G16719" s="23"/>
      <c r="V16719"/>
    </row>
    <row r="16720" spans="1:22" s="1" customFormat="1" ht="15.75" x14ac:dyDescent="0.25">
      <c r="A16720" s="22"/>
      <c r="B16720" s="22"/>
      <c r="G16720" s="23"/>
      <c r="V16720"/>
    </row>
    <row r="16721" spans="1:22" s="1" customFormat="1" ht="15.75" x14ac:dyDescent="0.25">
      <c r="A16721" s="22"/>
      <c r="B16721" s="22"/>
      <c r="G16721" s="23"/>
      <c r="V16721"/>
    </row>
    <row r="16722" spans="1:22" s="1" customFormat="1" ht="15.75" x14ac:dyDescent="0.25">
      <c r="A16722" s="22"/>
      <c r="B16722" s="22"/>
      <c r="G16722" s="23"/>
      <c r="V16722"/>
    </row>
    <row r="16723" spans="1:22" s="1" customFormat="1" ht="15.75" x14ac:dyDescent="0.25">
      <c r="A16723" s="22"/>
      <c r="B16723" s="22"/>
      <c r="G16723" s="23"/>
      <c r="V16723"/>
    </row>
    <row r="16724" spans="1:22" s="1" customFormat="1" ht="15.75" x14ac:dyDescent="0.25">
      <c r="A16724" s="22"/>
      <c r="B16724" s="22"/>
      <c r="G16724" s="23"/>
      <c r="V16724"/>
    </row>
    <row r="16725" spans="1:22" s="1" customFormat="1" ht="15.75" x14ac:dyDescent="0.25">
      <c r="A16725" s="22"/>
      <c r="B16725" s="22"/>
      <c r="G16725" s="23"/>
      <c r="V16725"/>
    </row>
    <row r="16726" spans="1:22" s="1" customFormat="1" ht="15.75" x14ac:dyDescent="0.25">
      <c r="A16726" s="22"/>
      <c r="B16726" s="22"/>
      <c r="G16726" s="23"/>
      <c r="V16726"/>
    </row>
    <row r="16727" spans="1:22" s="1" customFormat="1" ht="15.75" x14ac:dyDescent="0.25">
      <c r="A16727" s="22"/>
      <c r="B16727" s="22"/>
      <c r="G16727" s="23"/>
      <c r="V16727"/>
    </row>
    <row r="16728" spans="1:22" s="1" customFormat="1" ht="15.75" x14ac:dyDescent="0.25">
      <c r="A16728" s="22"/>
      <c r="B16728" s="22"/>
      <c r="G16728" s="23"/>
      <c r="V16728"/>
    </row>
    <row r="16729" spans="1:22" s="1" customFormat="1" ht="15.75" x14ac:dyDescent="0.25">
      <c r="A16729" s="22"/>
      <c r="B16729" s="22"/>
      <c r="G16729" s="23"/>
      <c r="V16729"/>
    </row>
    <row r="16730" spans="1:22" s="1" customFormat="1" ht="15.75" x14ac:dyDescent="0.25">
      <c r="A16730" s="22"/>
      <c r="B16730" s="22"/>
      <c r="G16730" s="23"/>
      <c r="V16730"/>
    </row>
    <row r="16731" spans="1:22" s="1" customFormat="1" ht="15.75" x14ac:dyDescent="0.25">
      <c r="A16731" s="22"/>
      <c r="B16731" s="22"/>
      <c r="G16731" s="23"/>
      <c r="V16731"/>
    </row>
    <row r="16732" spans="1:22" s="1" customFormat="1" ht="15.75" x14ac:dyDescent="0.25">
      <c r="A16732" s="22"/>
      <c r="B16732" s="22"/>
      <c r="G16732" s="23"/>
      <c r="V16732"/>
    </row>
    <row r="16733" spans="1:22" s="1" customFormat="1" ht="15.75" x14ac:dyDescent="0.25">
      <c r="A16733" s="22"/>
      <c r="B16733" s="22"/>
      <c r="G16733" s="23"/>
      <c r="V16733"/>
    </row>
    <row r="16734" spans="1:22" s="1" customFormat="1" ht="15.75" x14ac:dyDescent="0.25">
      <c r="A16734" s="22"/>
      <c r="B16734" s="22"/>
      <c r="G16734" s="23"/>
      <c r="V16734"/>
    </row>
    <row r="16735" spans="1:22" s="1" customFormat="1" ht="15.75" x14ac:dyDescent="0.25">
      <c r="A16735" s="22"/>
      <c r="B16735" s="22"/>
      <c r="G16735" s="23"/>
      <c r="V16735"/>
    </row>
    <row r="16736" spans="1:22" s="1" customFormat="1" ht="15.75" x14ac:dyDescent="0.25">
      <c r="A16736" s="22"/>
      <c r="B16736" s="22"/>
      <c r="G16736" s="23"/>
      <c r="V16736"/>
    </row>
    <row r="16737" spans="1:22" s="1" customFormat="1" ht="15.75" x14ac:dyDescent="0.25">
      <c r="A16737" s="22"/>
      <c r="B16737" s="22"/>
      <c r="G16737" s="23"/>
      <c r="V16737"/>
    </row>
    <row r="16738" spans="1:22" s="1" customFormat="1" ht="15.75" x14ac:dyDescent="0.25">
      <c r="A16738" s="22"/>
      <c r="B16738" s="22"/>
      <c r="G16738" s="23"/>
      <c r="V16738"/>
    </row>
    <row r="16739" spans="1:22" s="1" customFormat="1" ht="15.75" x14ac:dyDescent="0.25">
      <c r="A16739" s="22"/>
      <c r="B16739" s="22"/>
      <c r="G16739" s="23"/>
      <c r="V16739"/>
    </row>
    <row r="16740" spans="1:22" s="1" customFormat="1" ht="15.75" x14ac:dyDescent="0.25">
      <c r="A16740" s="22"/>
      <c r="B16740" s="22"/>
      <c r="G16740" s="23"/>
      <c r="V16740"/>
    </row>
    <row r="16741" spans="1:22" s="1" customFormat="1" ht="15.75" x14ac:dyDescent="0.25">
      <c r="A16741" s="22"/>
      <c r="B16741" s="22"/>
      <c r="G16741" s="23"/>
      <c r="V16741"/>
    </row>
    <row r="16742" spans="1:22" s="1" customFormat="1" ht="15.75" x14ac:dyDescent="0.25">
      <c r="A16742" s="22"/>
      <c r="B16742" s="22"/>
      <c r="G16742" s="23"/>
      <c r="V16742"/>
    </row>
    <row r="16743" spans="1:22" s="1" customFormat="1" ht="15.75" x14ac:dyDescent="0.25">
      <c r="A16743" s="22"/>
      <c r="B16743" s="22"/>
      <c r="G16743" s="23"/>
      <c r="V16743"/>
    </row>
    <row r="16744" spans="1:22" s="1" customFormat="1" ht="15.75" x14ac:dyDescent="0.25">
      <c r="A16744" s="22"/>
      <c r="B16744" s="22"/>
      <c r="G16744" s="23"/>
      <c r="V16744"/>
    </row>
    <row r="16745" spans="1:22" s="1" customFormat="1" ht="15.75" x14ac:dyDescent="0.25">
      <c r="A16745" s="22"/>
      <c r="B16745" s="22"/>
      <c r="G16745" s="23"/>
      <c r="V16745"/>
    </row>
    <row r="16746" spans="1:22" s="1" customFormat="1" ht="15.75" x14ac:dyDescent="0.25">
      <c r="A16746" s="22"/>
      <c r="B16746" s="22"/>
      <c r="G16746" s="23"/>
      <c r="V16746"/>
    </row>
    <row r="16747" spans="1:22" s="1" customFormat="1" ht="15.75" x14ac:dyDescent="0.25">
      <c r="A16747" s="22"/>
      <c r="B16747" s="22"/>
      <c r="G16747" s="23"/>
      <c r="V16747"/>
    </row>
    <row r="16748" spans="1:22" s="1" customFormat="1" ht="15.75" x14ac:dyDescent="0.25">
      <c r="A16748" s="22"/>
      <c r="B16748" s="22"/>
      <c r="G16748" s="23"/>
      <c r="V16748"/>
    </row>
    <row r="16749" spans="1:22" s="1" customFormat="1" ht="15.75" x14ac:dyDescent="0.25">
      <c r="A16749" s="22"/>
      <c r="B16749" s="22"/>
      <c r="G16749" s="23"/>
      <c r="V16749"/>
    </row>
    <row r="16750" spans="1:22" s="1" customFormat="1" ht="15.75" x14ac:dyDescent="0.25">
      <c r="A16750" s="22"/>
      <c r="B16750" s="22"/>
      <c r="G16750" s="23"/>
      <c r="V16750"/>
    </row>
    <row r="16751" spans="1:22" s="1" customFormat="1" ht="15.75" x14ac:dyDescent="0.25">
      <c r="A16751" s="22"/>
      <c r="B16751" s="22"/>
      <c r="G16751" s="23"/>
      <c r="V16751"/>
    </row>
    <row r="16752" spans="1:22" s="1" customFormat="1" ht="15.75" x14ac:dyDescent="0.25">
      <c r="A16752" s="22"/>
      <c r="B16752" s="22"/>
      <c r="G16752" s="23"/>
      <c r="V16752"/>
    </row>
    <row r="16753" spans="1:22" s="1" customFormat="1" ht="15.75" x14ac:dyDescent="0.25">
      <c r="A16753" s="22"/>
      <c r="B16753" s="22"/>
      <c r="G16753" s="23"/>
      <c r="V16753"/>
    </row>
    <row r="16754" spans="1:22" s="1" customFormat="1" ht="15.75" x14ac:dyDescent="0.25">
      <c r="A16754" s="22"/>
      <c r="B16754" s="22"/>
      <c r="G16754" s="23"/>
      <c r="V16754"/>
    </row>
    <row r="16755" spans="1:22" s="1" customFormat="1" ht="15.75" x14ac:dyDescent="0.25">
      <c r="A16755" s="22"/>
      <c r="B16755" s="22"/>
      <c r="G16755" s="23"/>
      <c r="V16755"/>
    </row>
    <row r="16756" spans="1:22" s="1" customFormat="1" ht="15.75" x14ac:dyDescent="0.25">
      <c r="A16756" s="22"/>
      <c r="B16756" s="22"/>
      <c r="G16756" s="23"/>
      <c r="V16756"/>
    </row>
    <row r="16757" spans="1:22" s="1" customFormat="1" ht="15.75" x14ac:dyDescent="0.25">
      <c r="A16757" s="22"/>
      <c r="B16757" s="22"/>
      <c r="G16757" s="23"/>
      <c r="V16757"/>
    </row>
    <row r="16758" spans="1:22" s="1" customFormat="1" ht="15.75" x14ac:dyDescent="0.25">
      <c r="A16758" s="22"/>
      <c r="B16758" s="22"/>
      <c r="G16758" s="23"/>
      <c r="V16758"/>
    </row>
    <row r="16759" spans="1:22" s="1" customFormat="1" ht="15.75" x14ac:dyDescent="0.25">
      <c r="A16759" s="22"/>
      <c r="B16759" s="22"/>
      <c r="G16759" s="23"/>
      <c r="V16759"/>
    </row>
    <row r="16760" spans="1:22" s="1" customFormat="1" ht="15.75" x14ac:dyDescent="0.25">
      <c r="A16760" s="22"/>
      <c r="B16760" s="22"/>
      <c r="G16760" s="23"/>
      <c r="V16760"/>
    </row>
    <row r="16761" spans="1:22" s="1" customFormat="1" ht="15.75" x14ac:dyDescent="0.25">
      <c r="A16761" s="22"/>
      <c r="B16761" s="22"/>
      <c r="G16761" s="23"/>
      <c r="V16761"/>
    </row>
    <row r="16762" spans="1:22" s="1" customFormat="1" ht="15.75" x14ac:dyDescent="0.25">
      <c r="A16762" s="22"/>
      <c r="B16762" s="22"/>
      <c r="G16762" s="23"/>
      <c r="V16762"/>
    </row>
    <row r="16763" spans="1:22" s="1" customFormat="1" ht="15.75" x14ac:dyDescent="0.25">
      <c r="A16763" s="22"/>
      <c r="B16763" s="22"/>
      <c r="G16763" s="23"/>
      <c r="V16763"/>
    </row>
    <row r="16764" spans="1:22" s="1" customFormat="1" ht="15.75" x14ac:dyDescent="0.25">
      <c r="A16764" s="22"/>
      <c r="B16764" s="22"/>
      <c r="G16764" s="23"/>
      <c r="V16764"/>
    </row>
    <row r="16765" spans="1:22" s="1" customFormat="1" ht="15.75" x14ac:dyDescent="0.25">
      <c r="A16765" s="22"/>
      <c r="B16765" s="22"/>
      <c r="G16765" s="23"/>
      <c r="V16765"/>
    </row>
    <row r="16766" spans="1:22" s="1" customFormat="1" ht="15.75" x14ac:dyDescent="0.25">
      <c r="A16766" s="22"/>
      <c r="B16766" s="22"/>
      <c r="G16766" s="23"/>
      <c r="V16766"/>
    </row>
    <row r="16767" spans="1:22" s="1" customFormat="1" ht="15.75" x14ac:dyDescent="0.25">
      <c r="A16767" s="22"/>
      <c r="B16767" s="22"/>
      <c r="G16767" s="23"/>
      <c r="V16767"/>
    </row>
    <row r="16768" spans="1:22" s="1" customFormat="1" ht="15.75" x14ac:dyDescent="0.25">
      <c r="A16768" s="22"/>
      <c r="B16768" s="22"/>
      <c r="G16768" s="23"/>
      <c r="V16768"/>
    </row>
    <row r="16769" spans="1:22" s="1" customFormat="1" ht="15.75" x14ac:dyDescent="0.25">
      <c r="A16769" s="22"/>
      <c r="B16769" s="22"/>
      <c r="G16769" s="23"/>
      <c r="V16769"/>
    </row>
    <row r="16770" spans="1:22" s="1" customFormat="1" ht="15.75" x14ac:dyDescent="0.25">
      <c r="A16770" s="22"/>
      <c r="B16770" s="22"/>
      <c r="G16770" s="23"/>
      <c r="V16770"/>
    </row>
    <row r="16771" spans="1:22" s="1" customFormat="1" ht="15.75" x14ac:dyDescent="0.25">
      <c r="A16771" s="22"/>
      <c r="B16771" s="22"/>
      <c r="G16771" s="23"/>
      <c r="V16771"/>
    </row>
    <row r="16772" spans="1:22" s="1" customFormat="1" ht="15.75" x14ac:dyDescent="0.25">
      <c r="A16772" s="22"/>
      <c r="B16772" s="22"/>
      <c r="G16772" s="23"/>
      <c r="V16772"/>
    </row>
    <row r="16773" spans="1:22" s="1" customFormat="1" ht="15.75" x14ac:dyDescent="0.25">
      <c r="A16773" s="22"/>
      <c r="B16773" s="22"/>
      <c r="G16773" s="23"/>
      <c r="V16773"/>
    </row>
    <row r="16774" spans="1:22" s="1" customFormat="1" ht="15.75" x14ac:dyDescent="0.25">
      <c r="A16774" s="22"/>
      <c r="B16774" s="22"/>
      <c r="G16774" s="23"/>
      <c r="V16774"/>
    </row>
    <row r="16775" spans="1:22" s="1" customFormat="1" ht="15.75" x14ac:dyDescent="0.25">
      <c r="A16775" s="22"/>
      <c r="B16775" s="22"/>
      <c r="G16775" s="23"/>
      <c r="V16775"/>
    </row>
    <row r="16776" spans="1:22" s="1" customFormat="1" ht="15.75" x14ac:dyDescent="0.25">
      <c r="A16776" s="22"/>
      <c r="B16776" s="22"/>
      <c r="G16776" s="23"/>
      <c r="V16776"/>
    </row>
    <row r="16777" spans="1:22" s="1" customFormat="1" ht="15.75" x14ac:dyDescent="0.25">
      <c r="A16777" s="22"/>
      <c r="B16777" s="22"/>
      <c r="G16777" s="23"/>
      <c r="V16777"/>
    </row>
    <row r="16778" spans="1:22" s="1" customFormat="1" ht="15.75" x14ac:dyDescent="0.25">
      <c r="A16778" s="22"/>
      <c r="B16778" s="22"/>
      <c r="G16778" s="23"/>
      <c r="V16778"/>
    </row>
    <row r="16779" spans="1:22" s="1" customFormat="1" ht="15.75" x14ac:dyDescent="0.25">
      <c r="A16779" s="22"/>
      <c r="B16779" s="22"/>
      <c r="G16779" s="23"/>
      <c r="V16779"/>
    </row>
    <row r="16780" spans="1:22" s="1" customFormat="1" ht="15.75" x14ac:dyDescent="0.25">
      <c r="A16780" s="22"/>
      <c r="B16780" s="22"/>
      <c r="G16780" s="23"/>
      <c r="V16780"/>
    </row>
    <row r="16781" spans="1:22" s="1" customFormat="1" ht="15.75" x14ac:dyDescent="0.25">
      <c r="A16781" s="22"/>
      <c r="B16781" s="22"/>
      <c r="G16781" s="23"/>
      <c r="V16781"/>
    </row>
    <row r="16782" spans="1:22" s="1" customFormat="1" ht="15.75" x14ac:dyDescent="0.25">
      <c r="A16782" s="22"/>
      <c r="B16782" s="22"/>
      <c r="G16782" s="23"/>
      <c r="V16782"/>
    </row>
    <row r="16783" spans="1:22" s="1" customFormat="1" ht="15.75" x14ac:dyDescent="0.25">
      <c r="A16783" s="22"/>
      <c r="B16783" s="22"/>
      <c r="G16783" s="23"/>
      <c r="V16783"/>
    </row>
    <row r="16784" spans="1:22" s="1" customFormat="1" ht="15.75" x14ac:dyDescent="0.25">
      <c r="A16784" s="22"/>
      <c r="B16784" s="22"/>
      <c r="G16784" s="23"/>
      <c r="V16784"/>
    </row>
    <row r="16785" spans="1:22" s="1" customFormat="1" ht="15.75" x14ac:dyDescent="0.25">
      <c r="A16785" s="22"/>
      <c r="B16785" s="22"/>
      <c r="G16785" s="23"/>
      <c r="V16785"/>
    </row>
    <row r="16786" spans="1:22" s="1" customFormat="1" ht="15.75" x14ac:dyDescent="0.25">
      <c r="A16786" s="22"/>
      <c r="B16786" s="22"/>
      <c r="G16786" s="23"/>
      <c r="V16786"/>
    </row>
    <row r="16787" spans="1:22" s="1" customFormat="1" ht="15.75" x14ac:dyDescent="0.25">
      <c r="A16787" s="22"/>
      <c r="B16787" s="22"/>
      <c r="G16787" s="23"/>
      <c r="V16787"/>
    </row>
    <row r="16788" spans="1:22" s="1" customFormat="1" ht="15.75" x14ac:dyDescent="0.25">
      <c r="A16788" s="22"/>
      <c r="B16788" s="22"/>
      <c r="G16788" s="23"/>
      <c r="V16788"/>
    </row>
    <row r="16789" spans="1:22" s="1" customFormat="1" ht="15.75" x14ac:dyDescent="0.25">
      <c r="A16789" s="22"/>
      <c r="B16789" s="22"/>
      <c r="G16789" s="23"/>
      <c r="V16789"/>
    </row>
    <row r="16790" spans="1:22" s="1" customFormat="1" ht="15.75" x14ac:dyDescent="0.25">
      <c r="A16790" s="22"/>
      <c r="B16790" s="22"/>
      <c r="G16790" s="23"/>
      <c r="V16790"/>
    </row>
    <row r="16791" spans="1:22" s="1" customFormat="1" ht="15.75" x14ac:dyDescent="0.25">
      <c r="A16791" s="22"/>
      <c r="B16791" s="22"/>
      <c r="G16791" s="23"/>
      <c r="V16791"/>
    </row>
    <row r="16792" spans="1:22" s="1" customFormat="1" ht="15.75" x14ac:dyDescent="0.25">
      <c r="A16792" s="22"/>
      <c r="B16792" s="22"/>
      <c r="G16792" s="23"/>
      <c r="V16792"/>
    </row>
    <row r="16793" spans="1:22" s="1" customFormat="1" ht="15.75" x14ac:dyDescent="0.25">
      <c r="A16793" s="22"/>
      <c r="B16793" s="22"/>
      <c r="G16793" s="23"/>
      <c r="V16793"/>
    </row>
    <row r="16794" spans="1:22" s="1" customFormat="1" ht="15.75" x14ac:dyDescent="0.25">
      <c r="A16794" s="22"/>
      <c r="B16794" s="22"/>
      <c r="G16794" s="23"/>
      <c r="V16794"/>
    </row>
    <row r="16795" spans="1:22" s="1" customFormat="1" ht="15.75" x14ac:dyDescent="0.25">
      <c r="A16795" s="22"/>
      <c r="B16795" s="22"/>
      <c r="G16795" s="23"/>
      <c r="V16795"/>
    </row>
    <row r="16796" spans="1:22" s="1" customFormat="1" ht="15.75" x14ac:dyDescent="0.25">
      <c r="A16796" s="22"/>
      <c r="B16796" s="22"/>
      <c r="G16796" s="23"/>
      <c r="V16796"/>
    </row>
    <row r="16797" spans="1:22" s="1" customFormat="1" ht="15.75" x14ac:dyDescent="0.25">
      <c r="A16797" s="22"/>
      <c r="B16797" s="22"/>
      <c r="G16797" s="23"/>
      <c r="V16797"/>
    </row>
    <row r="16798" spans="1:22" s="1" customFormat="1" ht="15.75" x14ac:dyDescent="0.25">
      <c r="A16798" s="22"/>
      <c r="B16798" s="22"/>
      <c r="G16798" s="23"/>
      <c r="V16798"/>
    </row>
    <row r="16799" spans="1:22" s="1" customFormat="1" ht="15.75" x14ac:dyDescent="0.25">
      <c r="A16799" s="22"/>
      <c r="B16799" s="22"/>
      <c r="G16799" s="23"/>
      <c r="V16799"/>
    </row>
    <row r="16800" spans="1:22" s="1" customFormat="1" ht="15.75" x14ac:dyDescent="0.25">
      <c r="A16800" s="22"/>
      <c r="B16800" s="22"/>
      <c r="G16800" s="23"/>
      <c r="V16800"/>
    </row>
    <row r="16801" spans="1:22" s="1" customFormat="1" ht="15.75" x14ac:dyDescent="0.25">
      <c r="A16801" s="22"/>
      <c r="B16801" s="22"/>
      <c r="G16801" s="23"/>
      <c r="V16801"/>
    </row>
    <row r="16802" spans="1:22" s="1" customFormat="1" ht="15.75" x14ac:dyDescent="0.25">
      <c r="A16802" s="22"/>
      <c r="B16802" s="22"/>
      <c r="G16802" s="23"/>
      <c r="V16802"/>
    </row>
    <row r="16803" spans="1:22" s="1" customFormat="1" ht="15.75" x14ac:dyDescent="0.25">
      <c r="A16803" s="22"/>
      <c r="B16803" s="22"/>
      <c r="G16803" s="23"/>
      <c r="V16803"/>
    </row>
    <row r="16804" spans="1:22" s="1" customFormat="1" ht="15.75" x14ac:dyDescent="0.25">
      <c r="A16804" s="22"/>
      <c r="B16804" s="22"/>
      <c r="G16804" s="23"/>
      <c r="V16804"/>
    </row>
    <row r="16805" spans="1:22" s="1" customFormat="1" ht="15.75" x14ac:dyDescent="0.25">
      <c r="A16805" s="22"/>
      <c r="B16805" s="22"/>
      <c r="G16805" s="23"/>
      <c r="V16805"/>
    </row>
    <row r="16806" spans="1:22" s="1" customFormat="1" ht="15.75" x14ac:dyDescent="0.25">
      <c r="A16806" s="22"/>
      <c r="B16806" s="22"/>
      <c r="G16806" s="23"/>
      <c r="V16806"/>
    </row>
    <row r="16807" spans="1:22" s="1" customFormat="1" ht="15.75" x14ac:dyDescent="0.25">
      <c r="A16807" s="22"/>
      <c r="B16807" s="22"/>
      <c r="G16807" s="23"/>
      <c r="V16807"/>
    </row>
    <row r="16808" spans="1:22" s="1" customFormat="1" ht="15.75" x14ac:dyDescent="0.25">
      <c r="A16808" s="22"/>
      <c r="B16808" s="22"/>
      <c r="G16808" s="23"/>
      <c r="V16808"/>
    </row>
    <row r="16809" spans="1:22" s="1" customFormat="1" ht="15.75" x14ac:dyDescent="0.25">
      <c r="A16809" s="22"/>
      <c r="B16809" s="22"/>
      <c r="G16809" s="23"/>
      <c r="V16809"/>
    </row>
    <row r="16810" spans="1:22" s="1" customFormat="1" ht="15.75" x14ac:dyDescent="0.25">
      <c r="A16810" s="22"/>
      <c r="B16810" s="22"/>
      <c r="G16810" s="23"/>
      <c r="V16810"/>
    </row>
    <row r="16811" spans="1:22" s="1" customFormat="1" ht="15.75" x14ac:dyDescent="0.25">
      <c r="A16811" s="22"/>
      <c r="B16811" s="22"/>
      <c r="G16811" s="23"/>
      <c r="V16811"/>
    </row>
    <row r="16812" spans="1:22" s="1" customFormat="1" ht="15.75" x14ac:dyDescent="0.25">
      <c r="A16812" s="22"/>
      <c r="B16812" s="22"/>
      <c r="G16812" s="23"/>
      <c r="V16812"/>
    </row>
    <row r="16813" spans="1:22" s="1" customFormat="1" ht="15.75" x14ac:dyDescent="0.25">
      <c r="A16813" s="22"/>
      <c r="B16813" s="22"/>
      <c r="G16813" s="23"/>
      <c r="V16813"/>
    </row>
    <row r="16814" spans="1:22" s="1" customFormat="1" ht="15.75" x14ac:dyDescent="0.25">
      <c r="A16814" s="22"/>
      <c r="B16814" s="22"/>
      <c r="G16814" s="23"/>
      <c r="V16814"/>
    </row>
    <row r="16815" spans="1:22" s="1" customFormat="1" ht="15.75" x14ac:dyDescent="0.25">
      <c r="A16815" s="22"/>
      <c r="B16815" s="22"/>
      <c r="G16815" s="23"/>
      <c r="V16815"/>
    </row>
    <row r="16816" spans="1:22" s="1" customFormat="1" ht="15.75" x14ac:dyDescent="0.25">
      <c r="A16816" s="22"/>
      <c r="B16816" s="22"/>
      <c r="G16816" s="23"/>
      <c r="V16816"/>
    </row>
    <row r="16817" spans="1:22" s="1" customFormat="1" ht="15.75" x14ac:dyDescent="0.25">
      <c r="A16817" s="22"/>
      <c r="B16817" s="22"/>
      <c r="G16817" s="23"/>
      <c r="V16817"/>
    </row>
    <row r="16818" spans="1:22" s="1" customFormat="1" ht="15.75" x14ac:dyDescent="0.25">
      <c r="A16818" s="22"/>
      <c r="B16818" s="22"/>
      <c r="G16818" s="23"/>
      <c r="V16818"/>
    </row>
    <row r="16819" spans="1:22" s="1" customFormat="1" ht="15.75" x14ac:dyDescent="0.25">
      <c r="A16819" s="22"/>
      <c r="B16819" s="22"/>
      <c r="G16819" s="23"/>
      <c r="V16819"/>
    </row>
    <row r="16820" spans="1:22" s="1" customFormat="1" ht="15.75" x14ac:dyDescent="0.25">
      <c r="A16820" s="22"/>
      <c r="B16820" s="22"/>
      <c r="G16820" s="23"/>
      <c r="V16820"/>
    </row>
    <row r="16821" spans="1:22" s="1" customFormat="1" ht="15.75" x14ac:dyDescent="0.25">
      <c r="A16821" s="22"/>
      <c r="B16821" s="22"/>
      <c r="G16821" s="23"/>
      <c r="V16821"/>
    </row>
    <row r="16822" spans="1:22" s="1" customFormat="1" ht="15.75" x14ac:dyDescent="0.25">
      <c r="A16822" s="22"/>
      <c r="B16822" s="22"/>
      <c r="G16822" s="23"/>
      <c r="V16822"/>
    </row>
    <row r="16823" spans="1:22" s="1" customFormat="1" ht="15.75" x14ac:dyDescent="0.25">
      <c r="A16823" s="22"/>
      <c r="B16823" s="22"/>
      <c r="G16823" s="23"/>
      <c r="V16823"/>
    </row>
    <row r="16824" spans="1:22" s="1" customFormat="1" ht="15.75" x14ac:dyDescent="0.25">
      <c r="A16824" s="22"/>
      <c r="B16824" s="22"/>
      <c r="G16824" s="23"/>
      <c r="V16824"/>
    </row>
    <row r="16825" spans="1:22" s="1" customFormat="1" ht="15.75" x14ac:dyDescent="0.25">
      <c r="A16825" s="22"/>
      <c r="B16825" s="22"/>
      <c r="G16825" s="23"/>
      <c r="V16825"/>
    </row>
    <row r="16826" spans="1:22" s="1" customFormat="1" ht="15.75" x14ac:dyDescent="0.25">
      <c r="A16826" s="22"/>
      <c r="B16826" s="22"/>
      <c r="G16826" s="23"/>
      <c r="V16826"/>
    </row>
    <row r="16827" spans="1:22" s="1" customFormat="1" ht="15.75" x14ac:dyDescent="0.25">
      <c r="A16827" s="22"/>
      <c r="B16827" s="22"/>
      <c r="G16827" s="23"/>
      <c r="V16827"/>
    </row>
    <row r="16828" spans="1:22" s="1" customFormat="1" ht="15.75" x14ac:dyDescent="0.25">
      <c r="A16828" s="22"/>
      <c r="B16828" s="22"/>
      <c r="G16828" s="23"/>
      <c r="V16828"/>
    </row>
    <row r="16829" spans="1:22" s="1" customFormat="1" ht="15.75" x14ac:dyDescent="0.25">
      <c r="A16829" s="22"/>
      <c r="B16829" s="22"/>
      <c r="G16829" s="23"/>
      <c r="V16829"/>
    </row>
    <row r="16830" spans="1:22" s="1" customFormat="1" ht="15.75" x14ac:dyDescent="0.25">
      <c r="A16830" s="22"/>
      <c r="B16830" s="22"/>
      <c r="G16830" s="23"/>
      <c r="V16830"/>
    </row>
    <row r="16831" spans="1:22" s="1" customFormat="1" ht="15.75" x14ac:dyDescent="0.25">
      <c r="A16831" s="22"/>
      <c r="B16831" s="22"/>
      <c r="G16831" s="23"/>
      <c r="V16831"/>
    </row>
    <row r="16832" spans="1:22" s="1" customFormat="1" ht="15.75" x14ac:dyDescent="0.25">
      <c r="A16832" s="22"/>
      <c r="B16832" s="22"/>
      <c r="G16832" s="23"/>
      <c r="V16832"/>
    </row>
    <row r="16833" spans="1:22" s="1" customFormat="1" ht="15.75" x14ac:dyDescent="0.25">
      <c r="A16833" s="22"/>
      <c r="B16833" s="22"/>
      <c r="G16833" s="23"/>
      <c r="V16833"/>
    </row>
    <row r="16834" spans="1:22" s="1" customFormat="1" ht="15.75" x14ac:dyDescent="0.25">
      <c r="A16834" s="22"/>
      <c r="B16834" s="22"/>
      <c r="G16834" s="23"/>
      <c r="V16834"/>
    </row>
    <row r="16835" spans="1:22" s="1" customFormat="1" ht="15.75" x14ac:dyDescent="0.25">
      <c r="A16835" s="22"/>
      <c r="B16835" s="22"/>
      <c r="G16835" s="23"/>
      <c r="V16835"/>
    </row>
    <row r="16836" spans="1:22" s="1" customFormat="1" ht="15.75" x14ac:dyDescent="0.25">
      <c r="A16836" s="22"/>
      <c r="B16836" s="22"/>
      <c r="G16836" s="23"/>
      <c r="V16836"/>
    </row>
    <row r="16837" spans="1:22" s="1" customFormat="1" ht="15.75" x14ac:dyDescent="0.25">
      <c r="A16837" s="22"/>
      <c r="B16837" s="22"/>
      <c r="G16837" s="23"/>
      <c r="V16837"/>
    </row>
    <row r="16838" spans="1:22" s="1" customFormat="1" ht="15.75" x14ac:dyDescent="0.25">
      <c r="A16838" s="22"/>
      <c r="B16838" s="22"/>
      <c r="G16838" s="23"/>
      <c r="V16838"/>
    </row>
    <row r="16839" spans="1:22" s="1" customFormat="1" ht="15.75" x14ac:dyDescent="0.25">
      <c r="A16839" s="22"/>
      <c r="B16839" s="22"/>
      <c r="G16839" s="23"/>
      <c r="V16839"/>
    </row>
    <row r="16840" spans="1:22" s="1" customFormat="1" ht="15.75" x14ac:dyDescent="0.25">
      <c r="A16840" s="22"/>
      <c r="B16840" s="22"/>
      <c r="G16840" s="23"/>
      <c r="V16840"/>
    </row>
    <row r="16841" spans="1:22" s="1" customFormat="1" ht="15.75" x14ac:dyDescent="0.25">
      <c r="A16841" s="22"/>
      <c r="B16841" s="22"/>
      <c r="G16841" s="23"/>
      <c r="V16841"/>
    </row>
    <row r="16842" spans="1:22" s="1" customFormat="1" ht="15.75" x14ac:dyDescent="0.25">
      <c r="A16842" s="22"/>
      <c r="B16842" s="22"/>
      <c r="G16842" s="23"/>
      <c r="V16842"/>
    </row>
    <row r="16843" spans="1:22" s="1" customFormat="1" ht="15.75" x14ac:dyDescent="0.25">
      <c r="A16843" s="22"/>
      <c r="B16843" s="22"/>
      <c r="G16843" s="23"/>
      <c r="V16843"/>
    </row>
    <row r="16844" spans="1:22" s="1" customFormat="1" ht="15.75" x14ac:dyDescent="0.25">
      <c r="A16844" s="22"/>
      <c r="B16844" s="22"/>
      <c r="G16844" s="23"/>
      <c r="V16844"/>
    </row>
    <row r="16845" spans="1:22" s="1" customFormat="1" ht="15.75" x14ac:dyDescent="0.25">
      <c r="A16845" s="22"/>
      <c r="B16845" s="22"/>
      <c r="G16845" s="23"/>
      <c r="V16845"/>
    </row>
    <row r="16846" spans="1:22" s="1" customFormat="1" ht="15.75" x14ac:dyDescent="0.25">
      <c r="A16846" s="22"/>
      <c r="B16846" s="22"/>
      <c r="G16846" s="23"/>
      <c r="V16846"/>
    </row>
    <row r="16847" spans="1:22" s="1" customFormat="1" ht="15.75" x14ac:dyDescent="0.25">
      <c r="A16847" s="22"/>
      <c r="B16847" s="22"/>
      <c r="G16847" s="23"/>
      <c r="V16847"/>
    </row>
    <row r="16848" spans="1:22" s="1" customFormat="1" ht="15.75" x14ac:dyDescent="0.25">
      <c r="A16848" s="22"/>
      <c r="B16848" s="22"/>
      <c r="G16848" s="23"/>
      <c r="V16848"/>
    </row>
    <row r="16849" spans="1:22" s="1" customFormat="1" ht="15.75" x14ac:dyDescent="0.25">
      <c r="A16849" s="22"/>
      <c r="B16849" s="22"/>
      <c r="G16849" s="23"/>
      <c r="V16849"/>
    </row>
    <row r="16850" spans="1:22" s="1" customFormat="1" ht="15.75" x14ac:dyDescent="0.25">
      <c r="A16850" s="22"/>
      <c r="B16850" s="22"/>
      <c r="G16850" s="23"/>
      <c r="V16850"/>
    </row>
    <row r="16851" spans="1:22" s="1" customFormat="1" ht="15.75" x14ac:dyDescent="0.25">
      <c r="A16851" s="22"/>
      <c r="B16851" s="22"/>
      <c r="G16851" s="23"/>
      <c r="V16851"/>
    </row>
    <row r="16852" spans="1:22" s="1" customFormat="1" ht="15.75" x14ac:dyDescent="0.25">
      <c r="A16852" s="22"/>
      <c r="B16852" s="22"/>
      <c r="G16852" s="23"/>
      <c r="V16852"/>
    </row>
    <row r="16853" spans="1:22" s="1" customFormat="1" ht="15.75" x14ac:dyDescent="0.25">
      <c r="A16853" s="22"/>
      <c r="B16853" s="22"/>
      <c r="G16853" s="23"/>
      <c r="V16853"/>
    </row>
    <row r="16854" spans="1:22" s="1" customFormat="1" ht="15.75" x14ac:dyDescent="0.25">
      <c r="A16854" s="22"/>
      <c r="B16854" s="22"/>
      <c r="G16854" s="23"/>
      <c r="V16854"/>
    </row>
    <row r="16855" spans="1:22" s="1" customFormat="1" ht="15.75" x14ac:dyDescent="0.25">
      <c r="A16855" s="22"/>
      <c r="B16855" s="22"/>
      <c r="G16855" s="23"/>
      <c r="V16855"/>
    </row>
    <row r="16856" spans="1:22" s="1" customFormat="1" ht="15.75" x14ac:dyDescent="0.25">
      <c r="A16856" s="22"/>
      <c r="B16856" s="22"/>
      <c r="G16856" s="23"/>
      <c r="V16856"/>
    </row>
    <row r="16857" spans="1:22" s="1" customFormat="1" ht="15.75" x14ac:dyDescent="0.25">
      <c r="A16857" s="22"/>
      <c r="B16857" s="22"/>
      <c r="G16857" s="23"/>
      <c r="V16857"/>
    </row>
    <row r="16858" spans="1:22" s="1" customFormat="1" ht="15.75" x14ac:dyDescent="0.25">
      <c r="A16858" s="22"/>
      <c r="B16858" s="22"/>
      <c r="G16858" s="23"/>
      <c r="V16858"/>
    </row>
    <row r="16859" spans="1:22" s="1" customFormat="1" ht="15.75" x14ac:dyDescent="0.25">
      <c r="A16859" s="22"/>
      <c r="B16859" s="22"/>
      <c r="G16859" s="23"/>
      <c r="V16859"/>
    </row>
    <row r="16860" spans="1:22" s="1" customFormat="1" ht="15.75" x14ac:dyDescent="0.25">
      <c r="A16860" s="22"/>
      <c r="B16860" s="22"/>
      <c r="G16860" s="23"/>
      <c r="V16860"/>
    </row>
    <row r="16861" spans="1:22" s="1" customFormat="1" ht="15.75" x14ac:dyDescent="0.25">
      <c r="A16861" s="22"/>
      <c r="B16861" s="22"/>
      <c r="G16861" s="23"/>
      <c r="V16861"/>
    </row>
    <row r="16862" spans="1:22" s="1" customFormat="1" ht="15.75" x14ac:dyDescent="0.25">
      <c r="A16862" s="22"/>
      <c r="B16862" s="22"/>
      <c r="G16862" s="23"/>
      <c r="V16862"/>
    </row>
    <row r="16863" spans="1:22" s="1" customFormat="1" ht="15.75" x14ac:dyDescent="0.25">
      <c r="A16863" s="22"/>
      <c r="B16863" s="22"/>
      <c r="G16863" s="23"/>
      <c r="V16863"/>
    </row>
    <row r="16864" spans="1:22" s="1" customFormat="1" ht="15.75" x14ac:dyDescent="0.25">
      <c r="A16864" s="22"/>
      <c r="B16864" s="22"/>
      <c r="G16864" s="23"/>
      <c r="V16864"/>
    </row>
    <row r="16865" spans="1:22" s="1" customFormat="1" ht="15.75" x14ac:dyDescent="0.25">
      <c r="A16865" s="22"/>
      <c r="B16865" s="22"/>
      <c r="G16865" s="23"/>
      <c r="V16865"/>
    </row>
    <row r="16866" spans="1:22" s="1" customFormat="1" ht="15.75" x14ac:dyDescent="0.25">
      <c r="A16866" s="22"/>
      <c r="B16866" s="22"/>
      <c r="G16866" s="23"/>
      <c r="V16866"/>
    </row>
    <row r="16867" spans="1:22" s="1" customFormat="1" ht="15.75" x14ac:dyDescent="0.25">
      <c r="A16867" s="22"/>
      <c r="B16867" s="22"/>
      <c r="G16867" s="23"/>
      <c r="V16867"/>
    </row>
    <row r="16868" spans="1:22" s="1" customFormat="1" ht="15.75" x14ac:dyDescent="0.25">
      <c r="A16868" s="22"/>
      <c r="B16868" s="22"/>
      <c r="G16868" s="23"/>
      <c r="V16868"/>
    </row>
    <row r="16869" spans="1:22" s="1" customFormat="1" ht="15.75" x14ac:dyDescent="0.25">
      <c r="A16869" s="22"/>
      <c r="B16869" s="22"/>
      <c r="G16869" s="23"/>
      <c r="V16869"/>
    </row>
    <row r="16870" spans="1:22" s="1" customFormat="1" ht="15.75" x14ac:dyDescent="0.25">
      <c r="A16870" s="22"/>
      <c r="B16870" s="22"/>
      <c r="G16870" s="23"/>
      <c r="V16870"/>
    </row>
    <row r="16871" spans="1:22" s="1" customFormat="1" ht="15.75" x14ac:dyDescent="0.25">
      <c r="A16871" s="22"/>
      <c r="B16871" s="22"/>
      <c r="G16871" s="23"/>
      <c r="V16871"/>
    </row>
    <row r="16872" spans="1:22" s="1" customFormat="1" ht="15.75" x14ac:dyDescent="0.25">
      <c r="A16872" s="22"/>
      <c r="B16872" s="22"/>
      <c r="G16872" s="23"/>
      <c r="V16872"/>
    </row>
    <row r="16873" spans="1:22" s="1" customFormat="1" ht="15.75" x14ac:dyDescent="0.25">
      <c r="A16873" s="22"/>
      <c r="B16873" s="22"/>
      <c r="G16873" s="23"/>
      <c r="V16873"/>
    </row>
    <row r="16874" spans="1:22" s="1" customFormat="1" ht="15.75" x14ac:dyDescent="0.25">
      <c r="A16874" s="22"/>
      <c r="B16874" s="22"/>
      <c r="G16874" s="23"/>
      <c r="V16874"/>
    </row>
    <row r="16875" spans="1:22" s="1" customFormat="1" ht="15.75" x14ac:dyDescent="0.25">
      <c r="A16875" s="22"/>
      <c r="B16875" s="22"/>
      <c r="G16875" s="23"/>
      <c r="V16875"/>
    </row>
    <row r="16876" spans="1:22" s="1" customFormat="1" ht="15.75" x14ac:dyDescent="0.25">
      <c r="A16876" s="22"/>
      <c r="B16876" s="22"/>
      <c r="G16876" s="23"/>
      <c r="V16876"/>
    </row>
    <row r="16877" spans="1:22" s="1" customFormat="1" ht="15.75" x14ac:dyDescent="0.25">
      <c r="A16877" s="22"/>
      <c r="B16877" s="22"/>
      <c r="G16877" s="23"/>
      <c r="V16877"/>
    </row>
    <row r="16878" spans="1:22" s="1" customFormat="1" ht="15.75" x14ac:dyDescent="0.25">
      <c r="A16878" s="22"/>
      <c r="B16878" s="22"/>
      <c r="G16878" s="23"/>
      <c r="V16878"/>
    </row>
    <row r="16879" spans="1:22" s="1" customFormat="1" ht="15.75" x14ac:dyDescent="0.25">
      <c r="A16879" s="22"/>
      <c r="B16879" s="22"/>
      <c r="G16879" s="23"/>
      <c r="V16879"/>
    </row>
    <row r="16880" spans="1:22" s="1" customFormat="1" ht="15.75" x14ac:dyDescent="0.25">
      <c r="A16880" s="22"/>
      <c r="B16880" s="22"/>
      <c r="G16880" s="23"/>
      <c r="V16880"/>
    </row>
    <row r="16881" spans="1:22" s="1" customFormat="1" ht="15.75" x14ac:dyDescent="0.25">
      <c r="A16881" s="22"/>
      <c r="B16881" s="22"/>
      <c r="G16881" s="23"/>
      <c r="V16881"/>
    </row>
    <row r="16882" spans="1:22" s="1" customFormat="1" ht="15.75" x14ac:dyDescent="0.25">
      <c r="A16882" s="22"/>
      <c r="B16882" s="22"/>
      <c r="G16882" s="23"/>
      <c r="V16882"/>
    </row>
    <row r="16883" spans="1:22" s="1" customFormat="1" ht="15.75" x14ac:dyDescent="0.25">
      <c r="A16883" s="22"/>
      <c r="B16883" s="22"/>
      <c r="G16883" s="23"/>
      <c r="V16883"/>
    </row>
    <row r="16884" spans="1:22" s="1" customFormat="1" ht="15.75" x14ac:dyDescent="0.25">
      <c r="A16884" s="22"/>
      <c r="B16884" s="22"/>
      <c r="G16884" s="23"/>
      <c r="V16884"/>
    </row>
    <row r="16885" spans="1:22" s="1" customFormat="1" ht="15.75" x14ac:dyDescent="0.25">
      <c r="A16885" s="22"/>
      <c r="B16885" s="22"/>
      <c r="G16885" s="23"/>
      <c r="V16885"/>
    </row>
    <row r="16886" spans="1:22" s="1" customFormat="1" ht="15.75" x14ac:dyDescent="0.25">
      <c r="A16886" s="22"/>
      <c r="B16886" s="22"/>
      <c r="G16886" s="23"/>
      <c r="V16886"/>
    </row>
    <row r="16887" spans="1:22" s="1" customFormat="1" ht="15.75" x14ac:dyDescent="0.25">
      <c r="A16887" s="22"/>
      <c r="B16887" s="22"/>
      <c r="G16887" s="23"/>
      <c r="V16887"/>
    </row>
    <row r="16888" spans="1:22" s="1" customFormat="1" ht="15.75" x14ac:dyDescent="0.25">
      <c r="A16888" s="22"/>
      <c r="B16888" s="22"/>
      <c r="G16888" s="23"/>
      <c r="V16888"/>
    </row>
    <row r="16889" spans="1:22" s="1" customFormat="1" ht="15.75" x14ac:dyDescent="0.25">
      <c r="A16889" s="22"/>
      <c r="B16889" s="22"/>
      <c r="G16889" s="23"/>
      <c r="V16889"/>
    </row>
    <row r="16890" spans="1:22" s="1" customFormat="1" ht="15.75" x14ac:dyDescent="0.25">
      <c r="A16890" s="22"/>
      <c r="B16890" s="22"/>
      <c r="G16890" s="23"/>
      <c r="V16890"/>
    </row>
    <row r="16891" spans="1:22" s="1" customFormat="1" ht="15.75" x14ac:dyDescent="0.25">
      <c r="A16891" s="22"/>
      <c r="B16891" s="22"/>
      <c r="G16891" s="23"/>
      <c r="V16891"/>
    </row>
    <row r="16892" spans="1:22" s="1" customFormat="1" ht="15.75" x14ac:dyDescent="0.25">
      <c r="A16892" s="22"/>
      <c r="B16892" s="22"/>
      <c r="G16892" s="23"/>
      <c r="V16892"/>
    </row>
    <row r="16893" spans="1:22" s="1" customFormat="1" ht="15.75" x14ac:dyDescent="0.25">
      <c r="A16893" s="22"/>
      <c r="B16893" s="22"/>
      <c r="G16893" s="23"/>
      <c r="V16893"/>
    </row>
    <row r="16894" spans="1:22" s="1" customFormat="1" ht="15.75" x14ac:dyDescent="0.25">
      <c r="A16894" s="22"/>
      <c r="B16894" s="22"/>
      <c r="G16894" s="23"/>
      <c r="V16894"/>
    </row>
    <row r="16895" spans="1:22" s="1" customFormat="1" ht="15.75" x14ac:dyDescent="0.25">
      <c r="A16895" s="22"/>
      <c r="B16895" s="22"/>
      <c r="G16895" s="23"/>
      <c r="V16895"/>
    </row>
    <row r="16896" spans="1:22" s="1" customFormat="1" ht="15.75" x14ac:dyDescent="0.25">
      <c r="A16896" s="22"/>
      <c r="B16896" s="22"/>
      <c r="G16896" s="23"/>
      <c r="V16896"/>
    </row>
    <row r="16897" spans="1:22" s="1" customFormat="1" ht="15.75" x14ac:dyDescent="0.25">
      <c r="A16897" s="22"/>
      <c r="B16897" s="22"/>
      <c r="G16897" s="23"/>
      <c r="V16897"/>
    </row>
    <row r="16898" spans="1:22" s="1" customFormat="1" ht="15.75" x14ac:dyDescent="0.25">
      <c r="A16898" s="22"/>
      <c r="B16898" s="22"/>
      <c r="G16898" s="23"/>
      <c r="V16898"/>
    </row>
    <row r="16899" spans="1:22" s="1" customFormat="1" ht="15.75" x14ac:dyDescent="0.25">
      <c r="A16899" s="22"/>
      <c r="B16899" s="22"/>
      <c r="G16899" s="23"/>
      <c r="V16899"/>
    </row>
    <row r="16900" spans="1:22" s="1" customFormat="1" ht="15.75" x14ac:dyDescent="0.25">
      <c r="A16900" s="22"/>
      <c r="B16900" s="22"/>
      <c r="G16900" s="23"/>
      <c r="V16900"/>
    </row>
    <row r="16901" spans="1:22" s="1" customFormat="1" ht="15.75" x14ac:dyDescent="0.25">
      <c r="A16901" s="22"/>
      <c r="B16901" s="22"/>
      <c r="G16901" s="23"/>
      <c r="V16901"/>
    </row>
    <row r="16902" spans="1:22" s="1" customFormat="1" ht="15.75" x14ac:dyDescent="0.25">
      <c r="A16902" s="22"/>
      <c r="B16902" s="22"/>
      <c r="G16902" s="23"/>
      <c r="V16902"/>
    </row>
    <row r="16903" spans="1:22" s="1" customFormat="1" ht="15.75" x14ac:dyDescent="0.25">
      <c r="A16903" s="22"/>
      <c r="B16903" s="22"/>
      <c r="G16903" s="23"/>
      <c r="V16903"/>
    </row>
    <row r="16904" spans="1:22" s="1" customFormat="1" ht="15.75" x14ac:dyDescent="0.25">
      <c r="A16904" s="22"/>
      <c r="B16904" s="22"/>
      <c r="G16904" s="23"/>
      <c r="V16904"/>
    </row>
    <row r="16905" spans="1:22" s="1" customFormat="1" ht="15.75" x14ac:dyDescent="0.25">
      <c r="A16905" s="22"/>
      <c r="B16905" s="22"/>
      <c r="G16905" s="23"/>
      <c r="V16905"/>
    </row>
    <row r="16906" spans="1:22" s="1" customFormat="1" ht="15.75" x14ac:dyDescent="0.25">
      <c r="A16906" s="22"/>
      <c r="B16906" s="22"/>
      <c r="G16906" s="23"/>
      <c r="V16906"/>
    </row>
    <row r="16907" spans="1:22" s="1" customFormat="1" ht="15.75" x14ac:dyDescent="0.25">
      <c r="A16907" s="22"/>
      <c r="B16907" s="22"/>
      <c r="G16907" s="23"/>
      <c r="V16907"/>
    </row>
    <row r="16908" spans="1:22" s="1" customFormat="1" ht="15.75" x14ac:dyDescent="0.25">
      <c r="A16908" s="22"/>
      <c r="B16908" s="22"/>
      <c r="G16908" s="23"/>
      <c r="V16908"/>
    </row>
    <row r="16909" spans="1:22" s="1" customFormat="1" ht="15.75" x14ac:dyDescent="0.25">
      <c r="A16909" s="22"/>
      <c r="B16909" s="22"/>
      <c r="G16909" s="23"/>
      <c r="V16909"/>
    </row>
    <row r="16910" spans="1:22" s="1" customFormat="1" ht="15.75" x14ac:dyDescent="0.25">
      <c r="A16910" s="22"/>
      <c r="B16910" s="22"/>
      <c r="G16910" s="23"/>
      <c r="V16910"/>
    </row>
    <row r="16911" spans="1:22" s="1" customFormat="1" ht="15.75" x14ac:dyDescent="0.25">
      <c r="A16911" s="22"/>
      <c r="B16911" s="22"/>
      <c r="G16911" s="23"/>
      <c r="V16911"/>
    </row>
    <row r="16912" spans="1:22" s="1" customFormat="1" ht="15.75" x14ac:dyDescent="0.25">
      <c r="A16912" s="22"/>
      <c r="B16912" s="22"/>
      <c r="G16912" s="23"/>
      <c r="V16912"/>
    </row>
    <row r="16913" spans="1:22" s="1" customFormat="1" ht="15.75" x14ac:dyDescent="0.25">
      <c r="A16913" s="22"/>
      <c r="B16913" s="22"/>
      <c r="G16913" s="23"/>
      <c r="V16913"/>
    </row>
    <row r="16914" spans="1:22" s="1" customFormat="1" ht="15.75" x14ac:dyDescent="0.25">
      <c r="A16914" s="22"/>
      <c r="B16914" s="22"/>
      <c r="G16914" s="23"/>
      <c r="V16914"/>
    </row>
    <row r="16915" spans="1:22" s="1" customFormat="1" ht="15.75" x14ac:dyDescent="0.25">
      <c r="A16915" s="22"/>
      <c r="B16915" s="22"/>
      <c r="G16915" s="23"/>
      <c r="V16915"/>
    </row>
    <row r="16916" spans="1:22" s="1" customFormat="1" ht="15.75" x14ac:dyDescent="0.25">
      <c r="A16916" s="22"/>
      <c r="B16916" s="22"/>
      <c r="G16916" s="23"/>
      <c r="V16916"/>
    </row>
    <row r="16917" spans="1:22" s="1" customFormat="1" ht="15.75" x14ac:dyDescent="0.25">
      <c r="A16917" s="22"/>
      <c r="B16917" s="22"/>
      <c r="G16917" s="23"/>
      <c r="V16917"/>
    </row>
    <row r="16918" spans="1:22" s="1" customFormat="1" ht="15.75" x14ac:dyDescent="0.25">
      <c r="A16918" s="22"/>
      <c r="B16918" s="22"/>
      <c r="G16918" s="23"/>
      <c r="V16918"/>
    </row>
    <row r="16919" spans="1:22" s="1" customFormat="1" ht="15.75" x14ac:dyDescent="0.25">
      <c r="A16919" s="22"/>
      <c r="B16919" s="22"/>
      <c r="G16919" s="23"/>
      <c r="V16919"/>
    </row>
    <row r="16920" spans="1:22" s="1" customFormat="1" ht="15.75" x14ac:dyDescent="0.25">
      <c r="A16920" s="22"/>
      <c r="B16920" s="22"/>
      <c r="G16920" s="23"/>
      <c r="V16920"/>
    </row>
    <row r="16921" spans="1:22" s="1" customFormat="1" ht="15.75" x14ac:dyDescent="0.25">
      <c r="A16921" s="22"/>
      <c r="B16921" s="22"/>
      <c r="G16921" s="23"/>
      <c r="V16921"/>
    </row>
    <row r="16922" spans="1:22" s="1" customFormat="1" ht="15.75" x14ac:dyDescent="0.25">
      <c r="A16922" s="22"/>
      <c r="B16922" s="22"/>
      <c r="G16922" s="23"/>
      <c r="V16922"/>
    </row>
    <row r="16923" spans="1:22" s="1" customFormat="1" ht="15.75" x14ac:dyDescent="0.25">
      <c r="A16923" s="22"/>
      <c r="B16923" s="22"/>
      <c r="G16923" s="23"/>
      <c r="V16923"/>
    </row>
    <row r="16924" spans="1:22" s="1" customFormat="1" ht="15.75" x14ac:dyDescent="0.25">
      <c r="A16924" s="22"/>
      <c r="B16924" s="22"/>
      <c r="G16924" s="23"/>
      <c r="V16924"/>
    </row>
    <row r="16925" spans="1:22" s="1" customFormat="1" ht="15.75" x14ac:dyDescent="0.25">
      <c r="A16925" s="22"/>
      <c r="B16925" s="22"/>
      <c r="G16925" s="23"/>
      <c r="V16925"/>
    </row>
    <row r="16926" spans="1:22" s="1" customFormat="1" ht="15.75" x14ac:dyDescent="0.25">
      <c r="A16926" s="22"/>
      <c r="B16926" s="22"/>
      <c r="G16926" s="23"/>
      <c r="V16926"/>
    </row>
    <row r="16927" spans="1:22" s="1" customFormat="1" ht="15.75" x14ac:dyDescent="0.25">
      <c r="A16927" s="22"/>
      <c r="B16927" s="22"/>
      <c r="G16927" s="23"/>
      <c r="V16927"/>
    </row>
    <row r="16928" spans="1:22" s="1" customFormat="1" ht="15.75" x14ac:dyDescent="0.25">
      <c r="A16928" s="22"/>
      <c r="B16928" s="22"/>
      <c r="G16928" s="23"/>
      <c r="V16928"/>
    </row>
    <row r="16929" spans="1:22" s="1" customFormat="1" ht="15.75" x14ac:dyDescent="0.25">
      <c r="A16929" s="22"/>
      <c r="B16929" s="22"/>
      <c r="G16929" s="23"/>
      <c r="V16929"/>
    </row>
    <row r="16930" spans="1:22" s="1" customFormat="1" ht="15.75" x14ac:dyDescent="0.25">
      <c r="A16930" s="22"/>
      <c r="B16930" s="22"/>
      <c r="G16930" s="23"/>
      <c r="V16930"/>
    </row>
    <row r="16931" spans="1:22" s="1" customFormat="1" ht="15.75" x14ac:dyDescent="0.25">
      <c r="A16931" s="22"/>
      <c r="B16931" s="22"/>
      <c r="G16931" s="23"/>
      <c r="V16931"/>
    </row>
    <row r="16932" spans="1:22" s="1" customFormat="1" ht="15.75" x14ac:dyDescent="0.25">
      <c r="A16932" s="22"/>
      <c r="B16932" s="22"/>
      <c r="G16932" s="23"/>
      <c r="V16932"/>
    </row>
    <row r="16933" spans="1:22" s="1" customFormat="1" ht="15.75" x14ac:dyDescent="0.25">
      <c r="A16933" s="22"/>
      <c r="B16933" s="22"/>
      <c r="G16933" s="23"/>
      <c r="V16933"/>
    </row>
    <row r="16934" spans="1:22" s="1" customFormat="1" ht="15.75" x14ac:dyDescent="0.25">
      <c r="A16934" s="22"/>
      <c r="B16934" s="22"/>
      <c r="G16934" s="23"/>
      <c r="V16934"/>
    </row>
    <row r="16935" spans="1:22" s="1" customFormat="1" ht="15.75" x14ac:dyDescent="0.25">
      <c r="A16935" s="22"/>
      <c r="B16935" s="22"/>
      <c r="G16935" s="23"/>
      <c r="V16935"/>
    </row>
    <row r="16936" spans="1:22" s="1" customFormat="1" ht="15.75" x14ac:dyDescent="0.25">
      <c r="A16936" s="22"/>
      <c r="B16936" s="22"/>
      <c r="G16936" s="23"/>
      <c r="V16936"/>
    </row>
    <row r="16937" spans="1:22" s="1" customFormat="1" ht="15.75" x14ac:dyDescent="0.25">
      <c r="A16937" s="22"/>
      <c r="B16937" s="22"/>
      <c r="G16937" s="23"/>
      <c r="V16937"/>
    </row>
    <row r="16938" spans="1:22" s="1" customFormat="1" ht="15.75" x14ac:dyDescent="0.25">
      <c r="A16938" s="22"/>
      <c r="B16938" s="22"/>
      <c r="G16938" s="23"/>
      <c r="V16938"/>
    </row>
    <row r="16939" spans="1:22" s="1" customFormat="1" ht="15.75" x14ac:dyDescent="0.25">
      <c r="A16939" s="22"/>
      <c r="B16939" s="22"/>
      <c r="G16939" s="23"/>
      <c r="V16939"/>
    </row>
    <row r="16940" spans="1:22" s="1" customFormat="1" ht="15.75" x14ac:dyDescent="0.25">
      <c r="A16940" s="22"/>
      <c r="B16940" s="22"/>
      <c r="G16940" s="23"/>
      <c r="V16940"/>
    </row>
    <row r="16941" spans="1:22" s="1" customFormat="1" ht="15.75" x14ac:dyDescent="0.25">
      <c r="A16941" s="22"/>
      <c r="B16941" s="22"/>
      <c r="G16941" s="23"/>
      <c r="V16941"/>
    </row>
    <row r="16942" spans="1:22" s="1" customFormat="1" ht="15.75" x14ac:dyDescent="0.25">
      <c r="A16942" s="22"/>
      <c r="B16942" s="22"/>
      <c r="G16942" s="23"/>
      <c r="V16942"/>
    </row>
    <row r="16943" spans="1:22" s="1" customFormat="1" ht="15.75" x14ac:dyDescent="0.25">
      <c r="A16943" s="22"/>
      <c r="B16943" s="22"/>
      <c r="G16943" s="23"/>
      <c r="V16943"/>
    </row>
    <row r="16944" spans="1:22" s="1" customFormat="1" ht="15.75" x14ac:dyDescent="0.25">
      <c r="A16944" s="22"/>
      <c r="B16944" s="22"/>
      <c r="G16944" s="23"/>
      <c r="V16944"/>
    </row>
    <row r="16945" spans="1:22" s="1" customFormat="1" ht="15.75" x14ac:dyDescent="0.25">
      <c r="A16945" s="22"/>
      <c r="B16945" s="22"/>
      <c r="G16945" s="23"/>
      <c r="V16945"/>
    </row>
    <row r="16946" spans="1:22" s="1" customFormat="1" ht="15.75" x14ac:dyDescent="0.25">
      <c r="A16946" s="22"/>
      <c r="B16946" s="22"/>
      <c r="G16946" s="23"/>
      <c r="V16946"/>
    </row>
    <row r="16947" spans="1:22" s="1" customFormat="1" ht="15.75" x14ac:dyDescent="0.25">
      <c r="A16947" s="22"/>
      <c r="B16947" s="22"/>
      <c r="G16947" s="23"/>
      <c r="V16947"/>
    </row>
    <row r="16948" spans="1:22" s="1" customFormat="1" ht="15.75" x14ac:dyDescent="0.25">
      <c r="A16948" s="22"/>
      <c r="B16948" s="22"/>
      <c r="G16948" s="23"/>
      <c r="V16948"/>
    </row>
    <row r="16949" spans="1:22" s="1" customFormat="1" ht="15.75" x14ac:dyDescent="0.25">
      <c r="A16949" s="22"/>
      <c r="B16949" s="22"/>
      <c r="G16949" s="23"/>
      <c r="V16949"/>
    </row>
    <row r="16950" spans="1:22" s="1" customFormat="1" ht="15.75" x14ac:dyDescent="0.25">
      <c r="A16950" s="22"/>
      <c r="B16950" s="22"/>
      <c r="G16950" s="23"/>
      <c r="V16950"/>
    </row>
    <row r="16951" spans="1:22" s="1" customFormat="1" ht="15.75" x14ac:dyDescent="0.25">
      <c r="A16951" s="22"/>
      <c r="B16951" s="22"/>
      <c r="G16951" s="23"/>
      <c r="V16951"/>
    </row>
    <row r="16952" spans="1:22" s="1" customFormat="1" ht="15.75" x14ac:dyDescent="0.25">
      <c r="A16952" s="22"/>
      <c r="B16952" s="22"/>
      <c r="G16952" s="23"/>
      <c r="V16952"/>
    </row>
    <row r="16953" spans="1:22" s="1" customFormat="1" ht="15.75" x14ac:dyDescent="0.25">
      <c r="A16953" s="22"/>
      <c r="B16953" s="22"/>
      <c r="G16953" s="23"/>
      <c r="V16953"/>
    </row>
    <row r="16954" spans="1:22" s="1" customFormat="1" ht="15.75" x14ac:dyDescent="0.25">
      <c r="A16954" s="22"/>
      <c r="B16954" s="22"/>
      <c r="G16954" s="23"/>
      <c r="V16954"/>
    </row>
    <row r="16955" spans="1:22" s="1" customFormat="1" ht="15.75" x14ac:dyDescent="0.25">
      <c r="A16955" s="22"/>
      <c r="B16955" s="22"/>
      <c r="G16955" s="23"/>
      <c r="V16955"/>
    </row>
    <row r="16956" spans="1:22" s="1" customFormat="1" ht="15.75" x14ac:dyDescent="0.25">
      <c r="A16956" s="22"/>
      <c r="B16956" s="22"/>
      <c r="G16956" s="23"/>
      <c r="V16956"/>
    </row>
    <row r="16957" spans="1:22" s="1" customFormat="1" ht="15.75" x14ac:dyDescent="0.25">
      <c r="A16957" s="22"/>
      <c r="B16957" s="22"/>
      <c r="G16957" s="23"/>
      <c r="V16957"/>
    </row>
    <row r="16958" spans="1:22" s="1" customFormat="1" ht="15.75" x14ac:dyDescent="0.25">
      <c r="A16958" s="22"/>
      <c r="B16958" s="22"/>
      <c r="G16958" s="23"/>
      <c r="V16958"/>
    </row>
    <row r="16959" spans="1:22" s="1" customFormat="1" ht="15.75" x14ac:dyDescent="0.25">
      <c r="A16959" s="22"/>
      <c r="B16959" s="22"/>
      <c r="G16959" s="23"/>
      <c r="V16959"/>
    </row>
    <row r="16960" spans="1:22" s="1" customFormat="1" ht="15.75" x14ac:dyDescent="0.25">
      <c r="A16960" s="22"/>
      <c r="B16960" s="22"/>
      <c r="G16960" s="23"/>
      <c r="V16960"/>
    </row>
    <row r="16961" spans="1:22" s="1" customFormat="1" ht="15.75" x14ac:dyDescent="0.25">
      <c r="A16961" s="22"/>
      <c r="B16961" s="22"/>
      <c r="G16961" s="23"/>
      <c r="V16961"/>
    </row>
    <row r="16962" spans="1:22" s="1" customFormat="1" ht="15.75" x14ac:dyDescent="0.25">
      <c r="A16962" s="22"/>
      <c r="B16962" s="22"/>
      <c r="G16962" s="23"/>
      <c r="V16962"/>
    </row>
    <row r="16963" spans="1:22" s="1" customFormat="1" ht="15.75" x14ac:dyDescent="0.25">
      <c r="A16963" s="22"/>
      <c r="B16963" s="22"/>
      <c r="G16963" s="23"/>
      <c r="V16963"/>
    </row>
    <row r="16964" spans="1:22" s="1" customFormat="1" ht="15.75" x14ac:dyDescent="0.25">
      <c r="A16964" s="22"/>
      <c r="B16964" s="22"/>
      <c r="G16964" s="23"/>
      <c r="V16964"/>
    </row>
    <row r="16965" spans="1:22" s="1" customFormat="1" ht="15.75" x14ac:dyDescent="0.25">
      <c r="A16965" s="22"/>
      <c r="B16965" s="22"/>
      <c r="G16965" s="23"/>
      <c r="V16965"/>
    </row>
    <row r="16966" spans="1:22" s="1" customFormat="1" ht="15.75" x14ac:dyDescent="0.25">
      <c r="A16966" s="22"/>
      <c r="B16966" s="22"/>
      <c r="G16966" s="23"/>
      <c r="V16966"/>
    </row>
    <row r="16967" spans="1:22" s="1" customFormat="1" ht="15.75" x14ac:dyDescent="0.25">
      <c r="A16967" s="22"/>
      <c r="B16967" s="22"/>
      <c r="G16967" s="23"/>
      <c r="V16967"/>
    </row>
    <row r="16968" spans="1:22" s="1" customFormat="1" ht="15.75" x14ac:dyDescent="0.25">
      <c r="A16968" s="22"/>
      <c r="B16968" s="22"/>
      <c r="G16968" s="23"/>
      <c r="V16968"/>
    </row>
    <row r="16969" spans="1:22" s="1" customFormat="1" ht="15.75" x14ac:dyDescent="0.25">
      <c r="A16969" s="22"/>
      <c r="B16969" s="22"/>
      <c r="G16969" s="23"/>
      <c r="V16969"/>
    </row>
    <row r="16970" spans="1:22" s="1" customFormat="1" ht="15.75" x14ac:dyDescent="0.25">
      <c r="A16970" s="22"/>
      <c r="B16970" s="22"/>
      <c r="G16970" s="23"/>
      <c r="V16970"/>
    </row>
    <row r="16971" spans="1:22" s="1" customFormat="1" ht="15.75" x14ac:dyDescent="0.25">
      <c r="A16971" s="22"/>
      <c r="B16971" s="22"/>
      <c r="G16971" s="23"/>
      <c r="V16971"/>
    </row>
    <row r="16972" spans="1:22" s="1" customFormat="1" ht="15.75" x14ac:dyDescent="0.25">
      <c r="A16972" s="22"/>
      <c r="B16972" s="22"/>
      <c r="G16972" s="23"/>
      <c r="V16972"/>
    </row>
    <row r="16973" spans="1:22" s="1" customFormat="1" ht="15.75" x14ac:dyDescent="0.25">
      <c r="A16973" s="22"/>
      <c r="B16973" s="22"/>
      <c r="G16973" s="23"/>
      <c r="V16973"/>
    </row>
    <row r="16974" spans="1:22" s="1" customFormat="1" ht="15.75" x14ac:dyDescent="0.25">
      <c r="A16974" s="22"/>
      <c r="B16974" s="22"/>
      <c r="G16974" s="23"/>
      <c r="V16974"/>
    </row>
    <row r="16975" spans="1:22" s="1" customFormat="1" ht="15.75" x14ac:dyDescent="0.25">
      <c r="A16975" s="22"/>
      <c r="B16975" s="22"/>
      <c r="G16975" s="23"/>
      <c r="V16975"/>
    </row>
    <row r="16976" spans="1:22" s="1" customFormat="1" ht="15.75" x14ac:dyDescent="0.25">
      <c r="A16976" s="22"/>
      <c r="B16976" s="22"/>
      <c r="G16976" s="23"/>
      <c r="V16976"/>
    </row>
    <row r="16977" spans="1:22" s="1" customFormat="1" ht="15.75" x14ac:dyDescent="0.25">
      <c r="A16977" s="22"/>
      <c r="B16977" s="22"/>
      <c r="G16977" s="23"/>
      <c r="V16977"/>
    </row>
    <row r="16978" spans="1:22" s="1" customFormat="1" ht="15.75" x14ac:dyDescent="0.25">
      <c r="A16978" s="22"/>
      <c r="B16978" s="22"/>
      <c r="G16978" s="23"/>
      <c r="V16978"/>
    </row>
    <row r="16979" spans="1:22" s="1" customFormat="1" ht="15.75" x14ac:dyDescent="0.25">
      <c r="A16979" s="22"/>
      <c r="B16979" s="22"/>
      <c r="G16979" s="23"/>
      <c r="V16979"/>
    </row>
    <row r="16980" spans="1:22" s="1" customFormat="1" ht="15.75" x14ac:dyDescent="0.25">
      <c r="A16980" s="22"/>
      <c r="B16980" s="22"/>
      <c r="G16980" s="23"/>
      <c r="V16980"/>
    </row>
    <row r="16981" spans="1:22" s="1" customFormat="1" ht="15.75" x14ac:dyDescent="0.25">
      <c r="A16981" s="22"/>
      <c r="B16981" s="22"/>
      <c r="G16981" s="23"/>
      <c r="V16981"/>
    </row>
    <row r="16982" spans="1:22" s="1" customFormat="1" ht="15.75" x14ac:dyDescent="0.25">
      <c r="A16982" s="22"/>
      <c r="B16982" s="22"/>
      <c r="G16982" s="23"/>
      <c r="V16982"/>
    </row>
    <row r="16983" spans="1:22" s="1" customFormat="1" ht="15.75" x14ac:dyDescent="0.25">
      <c r="A16983" s="22"/>
      <c r="B16983" s="22"/>
      <c r="G16983" s="23"/>
      <c r="V16983"/>
    </row>
    <row r="16984" spans="1:22" s="1" customFormat="1" ht="15.75" x14ac:dyDescent="0.25">
      <c r="A16984" s="22"/>
      <c r="B16984" s="22"/>
      <c r="G16984" s="23"/>
      <c r="V16984"/>
    </row>
    <row r="16985" spans="1:22" s="1" customFormat="1" ht="15.75" x14ac:dyDescent="0.25">
      <c r="A16985" s="22"/>
      <c r="B16985" s="22"/>
      <c r="G16985" s="23"/>
      <c r="V16985"/>
    </row>
    <row r="16986" spans="1:22" s="1" customFormat="1" ht="15.75" x14ac:dyDescent="0.25">
      <c r="A16986" s="22"/>
      <c r="B16986" s="22"/>
      <c r="G16986" s="23"/>
      <c r="V16986"/>
    </row>
    <row r="16987" spans="1:22" s="1" customFormat="1" ht="15.75" x14ac:dyDescent="0.25">
      <c r="A16987" s="22"/>
      <c r="B16987" s="22"/>
      <c r="G16987" s="23"/>
      <c r="V16987"/>
    </row>
    <row r="16988" spans="1:22" s="1" customFormat="1" ht="15.75" x14ac:dyDescent="0.25">
      <c r="A16988" s="22"/>
      <c r="B16988" s="22"/>
      <c r="G16988" s="23"/>
      <c r="V16988"/>
    </row>
    <row r="16989" spans="1:22" s="1" customFormat="1" ht="15.75" x14ac:dyDescent="0.25">
      <c r="A16989" s="22"/>
      <c r="B16989" s="22"/>
      <c r="G16989" s="23"/>
      <c r="V16989"/>
    </row>
    <row r="16990" spans="1:22" s="1" customFormat="1" ht="15.75" x14ac:dyDescent="0.25">
      <c r="A16990" s="22"/>
      <c r="B16990" s="22"/>
      <c r="G16990" s="23"/>
      <c r="V16990"/>
    </row>
    <row r="16991" spans="1:22" s="1" customFormat="1" ht="15.75" x14ac:dyDescent="0.25">
      <c r="A16991" s="22"/>
      <c r="B16991" s="22"/>
      <c r="G16991" s="23"/>
      <c r="V16991"/>
    </row>
    <row r="16992" spans="1:22" s="1" customFormat="1" ht="15.75" x14ac:dyDescent="0.25">
      <c r="A16992" s="22"/>
      <c r="B16992" s="22"/>
      <c r="G16992" s="23"/>
      <c r="V16992"/>
    </row>
    <row r="16993" spans="1:22" s="1" customFormat="1" ht="15.75" x14ac:dyDescent="0.25">
      <c r="A16993" s="22"/>
      <c r="B16993" s="22"/>
      <c r="G16993" s="23"/>
      <c r="V16993"/>
    </row>
    <row r="16994" spans="1:22" s="1" customFormat="1" ht="15.75" x14ac:dyDescent="0.25">
      <c r="A16994" s="22"/>
      <c r="B16994" s="22"/>
      <c r="G16994" s="23"/>
      <c r="V16994"/>
    </row>
    <row r="16995" spans="1:22" s="1" customFormat="1" ht="15.75" x14ac:dyDescent="0.25">
      <c r="A16995" s="22"/>
      <c r="B16995" s="22"/>
      <c r="G16995" s="23"/>
      <c r="V16995"/>
    </row>
    <row r="16996" spans="1:22" s="1" customFormat="1" ht="15.75" x14ac:dyDescent="0.25">
      <c r="A16996" s="22"/>
      <c r="B16996" s="22"/>
      <c r="G16996" s="23"/>
      <c r="V16996"/>
    </row>
    <row r="16997" spans="1:22" s="1" customFormat="1" ht="15.75" x14ac:dyDescent="0.25">
      <c r="A16997" s="22"/>
      <c r="B16997" s="22"/>
      <c r="G16997" s="23"/>
      <c r="V16997"/>
    </row>
    <row r="16998" spans="1:22" s="1" customFormat="1" ht="15.75" x14ac:dyDescent="0.25">
      <c r="A16998" s="22"/>
      <c r="B16998" s="22"/>
      <c r="G16998" s="23"/>
      <c r="V16998"/>
    </row>
    <row r="16999" spans="1:22" s="1" customFormat="1" ht="15.75" x14ac:dyDescent="0.25">
      <c r="A16999" s="22"/>
      <c r="B16999" s="22"/>
      <c r="G16999" s="23"/>
      <c r="V16999"/>
    </row>
    <row r="17000" spans="1:22" s="1" customFormat="1" ht="15.75" x14ac:dyDescent="0.25">
      <c r="A17000" s="22"/>
      <c r="B17000" s="22"/>
      <c r="G17000" s="23"/>
      <c r="V17000"/>
    </row>
    <row r="17001" spans="1:22" s="1" customFormat="1" ht="15.75" x14ac:dyDescent="0.25">
      <c r="A17001" s="22"/>
      <c r="B17001" s="22"/>
      <c r="G17001" s="23"/>
      <c r="V17001"/>
    </row>
    <row r="17002" spans="1:22" s="1" customFormat="1" ht="15.75" x14ac:dyDescent="0.25">
      <c r="A17002" s="22"/>
      <c r="B17002" s="22"/>
      <c r="G17002" s="23"/>
      <c r="V17002"/>
    </row>
    <row r="17003" spans="1:22" s="1" customFormat="1" ht="15.75" x14ac:dyDescent="0.25">
      <c r="A17003" s="22"/>
      <c r="B17003" s="22"/>
      <c r="G17003" s="23"/>
      <c r="V17003"/>
    </row>
    <row r="17004" spans="1:22" s="1" customFormat="1" ht="15.75" x14ac:dyDescent="0.25">
      <c r="A17004" s="22"/>
      <c r="B17004" s="22"/>
      <c r="G17004" s="23"/>
      <c r="V17004"/>
    </row>
    <row r="17005" spans="1:22" s="1" customFormat="1" ht="15.75" x14ac:dyDescent="0.25">
      <c r="A17005" s="22"/>
      <c r="B17005" s="22"/>
      <c r="G17005" s="23"/>
      <c r="V17005"/>
    </row>
    <row r="17006" spans="1:22" s="1" customFormat="1" ht="15.75" x14ac:dyDescent="0.25">
      <c r="A17006" s="22"/>
      <c r="B17006" s="22"/>
      <c r="G17006" s="23"/>
      <c r="V17006"/>
    </row>
    <row r="17007" spans="1:22" s="1" customFormat="1" ht="15.75" x14ac:dyDescent="0.25">
      <c r="A17007" s="22"/>
      <c r="B17007" s="22"/>
      <c r="G17007" s="23"/>
      <c r="V17007"/>
    </row>
    <row r="17008" spans="1:22" s="1" customFormat="1" ht="15.75" x14ac:dyDescent="0.25">
      <c r="A17008" s="22"/>
      <c r="B17008" s="22"/>
      <c r="G17008" s="23"/>
      <c r="V17008"/>
    </row>
    <row r="17009" spans="1:22" s="1" customFormat="1" ht="15.75" x14ac:dyDescent="0.25">
      <c r="A17009" s="22"/>
      <c r="B17009" s="22"/>
      <c r="G17009" s="23"/>
      <c r="V17009"/>
    </row>
    <row r="17010" spans="1:22" s="1" customFormat="1" ht="15.75" x14ac:dyDescent="0.25">
      <c r="A17010" s="22"/>
      <c r="B17010" s="22"/>
      <c r="G17010" s="23"/>
      <c r="V17010"/>
    </row>
    <row r="17011" spans="1:22" s="1" customFormat="1" ht="15.75" x14ac:dyDescent="0.25">
      <c r="A17011" s="22"/>
      <c r="B17011" s="22"/>
      <c r="G17011" s="23"/>
      <c r="V17011"/>
    </row>
    <row r="17012" spans="1:22" s="1" customFormat="1" ht="15.75" x14ac:dyDescent="0.25">
      <c r="A17012" s="22"/>
      <c r="B17012" s="22"/>
      <c r="G17012" s="23"/>
      <c r="V17012"/>
    </row>
    <row r="17013" spans="1:22" s="1" customFormat="1" ht="15.75" x14ac:dyDescent="0.25">
      <c r="A17013" s="22"/>
      <c r="B17013" s="22"/>
      <c r="G17013" s="23"/>
      <c r="V17013"/>
    </row>
    <row r="17014" spans="1:22" s="1" customFormat="1" ht="15.75" x14ac:dyDescent="0.25">
      <c r="A17014" s="22"/>
      <c r="B17014" s="22"/>
      <c r="G17014" s="23"/>
      <c r="V17014"/>
    </row>
    <row r="17015" spans="1:22" s="1" customFormat="1" ht="15.75" x14ac:dyDescent="0.25">
      <c r="A17015" s="22"/>
      <c r="B17015" s="22"/>
      <c r="G17015" s="23"/>
      <c r="V17015"/>
    </row>
    <row r="17016" spans="1:22" s="1" customFormat="1" ht="15.75" x14ac:dyDescent="0.25">
      <c r="A17016" s="22"/>
      <c r="B17016" s="22"/>
      <c r="G17016" s="23"/>
      <c r="V17016"/>
    </row>
    <row r="17017" spans="1:22" s="1" customFormat="1" ht="15.75" x14ac:dyDescent="0.25">
      <c r="A17017" s="22"/>
      <c r="B17017" s="22"/>
      <c r="G17017" s="23"/>
      <c r="V17017"/>
    </row>
    <row r="17018" spans="1:22" s="1" customFormat="1" ht="15.75" x14ac:dyDescent="0.25">
      <c r="A17018" s="22"/>
      <c r="B17018" s="22"/>
      <c r="G17018" s="23"/>
      <c r="V17018"/>
    </row>
    <row r="17019" spans="1:22" s="1" customFormat="1" ht="15.75" x14ac:dyDescent="0.25">
      <c r="A17019" s="22"/>
      <c r="B17019" s="22"/>
      <c r="G17019" s="23"/>
      <c r="V17019"/>
    </row>
    <row r="17020" spans="1:22" s="1" customFormat="1" ht="15.75" x14ac:dyDescent="0.25">
      <c r="A17020" s="22"/>
      <c r="B17020" s="22"/>
      <c r="G17020" s="23"/>
      <c r="V17020"/>
    </row>
    <row r="17021" spans="1:22" s="1" customFormat="1" ht="15.75" x14ac:dyDescent="0.25">
      <c r="A17021" s="22"/>
      <c r="B17021" s="22"/>
      <c r="G17021" s="23"/>
      <c r="V17021"/>
    </row>
    <row r="17022" spans="1:22" s="1" customFormat="1" ht="15.75" x14ac:dyDescent="0.25">
      <c r="A17022" s="22"/>
      <c r="B17022" s="22"/>
      <c r="G17022" s="23"/>
      <c r="V17022"/>
    </row>
    <row r="17023" spans="1:22" s="1" customFormat="1" ht="15.75" x14ac:dyDescent="0.25">
      <c r="A17023" s="22"/>
      <c r="B17023" s="22"/>
      <c r="G17023" s="23"/>
      <c r="V17023"/>
    </row>
    <row r="17024" spans="1:22" s="1" customFormat="1" ht="15.75" x14ac:dyDescent="0.25">
      <c r="A17024" s="22"/>
      <c r="B17024" s="22"/>
      <c r="G17024" s="23"/>
      <c r="V17024"/>
    </row>
    <row r="17025" spans="1:22" s="1" customFormat="1" ht="15.75" x14ac:dyDescent="0.25">
      <c r="A17025" s="22"/>
      <c r="B17025" s="22"/>
      <c r="G17025" s="23"/>
      <c r="V17025"/>
    </row>
    <row r="17026" spans="1:22" s="1" customFormat="1" ht="15.75" x14ac:dyDescent="0.25">
      <c r="A17026" s="22"/>
      <c r="B17026" s="22"/>
      <c r="G17026" s="23"/>
      <c r="V17026"/>
    </row>
    <row r="17027" spans="1:22" s="1" customFormat="1" ht="15.75" x14ac:dyDescent="0.25">
      <c r="A17027" s="22"/>
      <c r="B17027" s="22"/>
      <c r="G17027" s="23"/>
      <c r="V17027"/>
    </row>
    <row r="17028" spans="1:22" s="1" customFormat="1" ht="15.75" x14ac:dyDescent="0.25">
      <c r="A17028" s="22"/>
      <c r="B17028" s="22"/>
      <c r="G17028" s="23"/>
      <c r="V17028"/>
    </row>
    <row r="17029" spans="1:22" s="1" customFormat="1" ht="15.75" x14ac:dyDescent="0.25">
      <c r="A17029" s="22"/>
      <c r="B17029" s="22"/>
      <c r="G17029" s="23"/>
      <c r="V17029"/>
    </row>
    <row r="17030" spans="1:22" s="1" customFormat="1" ht="15.75" x14ac:dyDescent="0.25">
      <c r="A17030" s="22"/>
      <c r="B17030" s="22"/>
      <c r="G17030" s="23"/>
      <c r="V17030"/>
    </row>
    <row r="17031" spans="1:22" s="1" customFormat="1" ht="15.75" x14ac:dyDescent="0.25">
      <c r="A17031" s="22"/>
      <c r="B17031" s="22"/>
      <c r="G17031" s="23"/>
      <c r="V17031"/>
    </row>
    <row r="17032" spans="1:22" s="1" customFormat="1" ht="15.75" x14ac:dyDescent="0.25">
      <c r="A17032" s="22"/>
      <c r="B17032" s="22"/>
      <c r="G17032" s="23"/>
      <c r="V17032"/>
    </row>
    <row r="17033" spans="1:22" s="1" customFormat="1" ht="15.75" x14ac:dyDescent="0.25">
      <c r="A17033" s="22"/>
      <c r="B17033" s="22"/>
      <c r="G17033" s="23"/>
      <c r="V17033"/>
    </row>
    <row r="17034" spans="1:22" s="1" customFormat="1" ht="15.75" x14ac:dyDescent="0.25">
      <c r="A17034" s="22"/>
      <c r="B17034" s="22"/>
      <c r="G17034" s="23"/>
      <c r="V17034"/>
    </row>
    <row r="17035" spans="1:22" s="1" customFormat="1" ht="15.75" x14ac:dyDescent="0.25">
      <c r="A17035" s="22"/>
      <c r="B17035" s="22"/>
      <c r="G17035" s="23"/>
      <c r="V17035"/>
    </row>
    <row r="17036" spans="1:22" s="1" customFormat="1" ht="15.75" x14ac:dyDescent="0.25">
      <c r="A17036" s="22"/>
      <c r="B17036" s="22"/>
      <c r="G17036" s="23"/>
      <c r="V17036"/>
    </row>
    <row r="17037" spans="1:22" s="1" customFormat="1" ht="15.75" x14ac:dyDescent="0.25">
      <c r="A17037" s="22"/>
      <c r="B17037" s="22"/>
      <c r="G17037" s="23"/>
      <c r="V17037"/>
    </row>
    <row r="17038" spans="1:22" s="1" customFormat="1" ht="15.75" x14ac:dyDescent="0.25">
      <c r="A17038" s="22"/>
      <c r="B17038" s="22"/>
      <c r="G17038" s="23"/>
      <c r="V17038"/>
    </row>
    <row r="17039" spans="1:22" s="1" customFormat="1" ht="15.75" x14ac:dyDescent="0.25">
      <c r="A17039" s="22"/>
      <c r="B17039" s="22"/>
      <c r="G17039" s="23"/>
      <c r="V17039"/>
    </row>
    <row r="17040" spans="1:22" s="1" customFormat="1" ht="15.75" x14ac:dyDescent="0.25">
      <c r="A17040" s="22"/>
      <c r="B17040" s="22"/>
      <c r="G17040" s="23"/>
      <c r="V17040"/>
    </row>
    <row r="17041" spans="1:22" s="1" customFormat="1" ht="15.75" x14ac:dyDescent="0.25">
      <c r="A17041" s="22"/>
      <c r="B17041" s="22"/>
      <c r="G17041" s="23"/>
      <c r="V17041"/>
    </row>
    <row r="17042" spans="1:22" s="1" customFormat="1" ht="15.75" x14ac:dyDescent="0.25">
      <c r="A17042" s="22"/>
      <c r="B17042" s="22"/>
      <c r="G17042" s="23"/>
      <c r="V17042"/>
    </row>
    <row r="17043" spans="1:22" s="1" customFormat="1" ht="15.75" x14ac:dyDescent="0.25">
      <c r="A17043" s="22"/>
      <c r="B17043" s="22"/>
      <c r="G17043" s="23"/>
      <c r="V17043"/>
    </row>
    <row r="17044" spans="1:22" s="1" customFormat="1" ht="15.75" x14ac:dyDescent="0.25">
      <c r="A17044" s="22"/>
      <c r="B17044" s="22"/>
      <c r="G17044" s="23"/>
      <c r="V17044"/>
    </row>
    <row r="17045" spans="1:22" s="1" customFormat="1" ht="15.75" x14ac:dyDescent="0.25">
      <c r="A17045" s="22"/>
      <c r="B17045" s="22"/>
      <c r="G17045" s="23"/>
      <c r="V17045"/>
    </row>
    <row r="17046" spans="1:22" s="1" customFormat="1" ht="15.75" x14ac:dyDescent="0.25">
      <c r="A17046" s="22"/>
      <c r="B17046" s="22"/>
      <c r="G17046" s="23"/>
      <c r="V17046"/>
    </row>
    <row r="17047" spans="1:22" s="1" customFormat="1" ht="15.75" x14ac:dyDescent="0.25">
      <c r="A17047" s="22"/>
      <c r="B17047" s="22"/>
      <c r="G17047" s="23"/>
      <c r="V17047"/>
    </row>
    <row r="17048" spans="1:22" s="1" customFormat="1" ht="15.75" x14ac:dyDescent="0.25">
      <c r="A17048" s="22"/>
      <c r="B17048" s="22"/>
      <c r="G17048" s="23"/>
      <c r="V17048"/>
    </row>
    <row r="17049" spans="1:22" s="1" customFormat="1" ht="15.75" x14ac:dyDescent="0.25">
      <c r="A17049" s="22"/>
      <c r="B17049" s="22"/>
      <c r="G17049" s="23"/>
      <c r="V17049"/>
    </row>
    <row r="17050" spans="1:22" s="1" customFormat="1" ht="15.75" x14ac:dyDescent="0.25">
      <c r="A17050" s="22"/>
      <c r="B17050" s="22"/>
      <c r="G17050" s="23"/>
      <c r="V17050"/>
    </row>
    <row r="17051" spans="1:22" s="1" customFormat="1" ht="15.75" x14ac:dyDescent="0.25">
      <c r="A17051" s="22"/>
      <c r="B17051" s="22"/>
      <c r="G17051" s="23"/>
      <c r="V17051"/>
    </row>
    <row r="17052" spans="1:22" s="1" customFormat="1" ht="15.75" x14ac:dyDescent="0.25">
      <c r="A17052" s="22"/>
      <c r="B17052" s="22"/>
      <c r="G17052" s="23"/>
      <c r="V17052"/>
    </row>
    <row r="17053" spans="1:22" s="1" customFormat="1" ht="15.75" x14ac:dyDescent="0.25">
      <c r="A17053" s="22"/>
      <c r="B17053" s="22"/>
      <c r="G17053" s="23"/>
      <c r="V17053"/>
    </row>
    <row r="17054" spans="1:22" s="1" customFormat="1" ht="15.75" x14ac:dyDescent="0.25">
      <c r="A17054" s="22"/>
      <c r="B17054" s="22"/>
      <c r="G17054" s="23"/>
      <c r="V17054"/>
    </row>
    <row r="17055" spans="1:22" s="1" customFormat="1" ht="15.75" x14ac:dyDescent="0.25">
      <c r="A17055" s="22"/>
      <c r="B17055" s="22"/>
      <c r="G17055" s="23"/>
      <c r="V17055"/>
    </row>
    <row r="17056" spans="1:22" s="1" customFormat="1" ht="15.75" x14ac:dyDescent="0.25">
      <c r="A17056" s="22"/>
      <c r="B17056" s="22"/>
      <c r="G17056" s="23"/>
      <c r="V17056"/>
    </row>
    <row r="17057" spans="1:22" s="1" customFormat="1" ht="15.75" x14ac:dyDescent="0.25">
      <c r="A17057" s="22"/>
      <c r="B17057" s="22"/>
      <c r="G17057" s="23"/>
      <c r="V17057"/>
    </row>
    <row r="17058" spans="1:22" s="1" customFormat="1" ht="15.75" x14ac:dyDescent="0.25">
      <c r="A17058" s="22"/>
      <c r="B17058" s="22"/>
      <c r="G17058" s="23"/>
      <c r="V17058"/>
    </row>
    <row r="17059" spans="1:22" s="1" customFormat="1" ht="15.75" x14ac:dyDescent="0.25">
      <c r="A17059" s="22"/>
      <c r="B17059" s="22"/>
      <c r="G17059" s="23"/>
      <c r="V17059"/>
    </row>
    <row r="17060" spans="1:22" s="1" customFormat="1" ht="15.75" x14ac:dyDescent="0.25">
      <c r="A17060" s="22"/>
      <c r="B17060" s="22"/>
      <c r="G17060" s="23"/>
      <c r="V17060"/>
    </row>
    <row r="17061" spans="1:22" s="1" customFormat="1" ht="15.75" x14ac:dyDescent="0.25">
      <c r="A17061" s="22"/>
      <c r="B17061" s="22"/>
      <c r="G17061" s="23"/>
      <c r="V17061"/>
    </row>
    <row r="17062" spans="1:22" s="1" customFormat="1" ht="15.75" x14ac:dyDescent="0.25">
      <c r="A17062" s="22"/>
      <c r="B17062" s="22"/>
      <c r="G17062" s="23"/>
      <c r="V17062"/>
    </row>
    <row r="17063" spans="1:22" s="1" customFormat="1" ht="15.75" x14ac:dyDescent="0.25">
      <c r="A17063" s="22"/>
      <c r="B17063" s="22"/>
      <c r="G17063" s="23"/>
      <c r="V17063"/>
    </row>
    <row r="17064" spans="1:22" s="1" customFormat="1" ht="15.75" x14ac:dyDescent="0.25">
      <c r="A17064" s="22"/>
      <c r="B17064" s="22"/>
      <c r="G17064" s="23"/>
      <c r="V17064"/>
    </row>
    <row r="17065" spans="1:22" s="1" customFormat="1" ht="15.75" x14ac:dyDescent="0.25">
      <c r="A17065" s="22"/>
      <c r="B17065" s="22"/>
      <c r="G17065" s="23"/>
      <c r="V17065"/>
    </row>
    <row r="17066" spans="1:22" s="1" customFormat="1" ht="15.75" x14ac:dyDescent="0.25">
      <c r="A17066" s="22"/>
      <c r="B17066" s="22"/>
      <c r="G17066" s="23"/>
      <c r="V17066"/>
    </row>
    <row r="17067" spans="1:22" s="1" customFormat="1" ht="15.75" x14ac:dyDescent="0.25">
      <c r="A17067" s="22"/>
      <c r="B17067" s="22"/>
      <c r="G17067" s="23"/>
      <c r="V17067"/>
    </row>
    <row r="17068" spans="1:22" s="1" customFormat="1" ht="15.75" x14ac:dyDescent="0.25">
      <c r="A17068" s="22"/>
      <c r="B17068" s="22"/>
      <c r="G17068" s="23"/>
      <c r="V17068"/>
    </row>
    <row r="17069" spans="1:22" s="1" customFormat="1" ht="15.75" x14ac:dyDescent="0.25">
      <c r="A17069" s="22"/>
      <c r="B17069" s="22"/>
      <c r="G17069" s="23"/>
      <c r="V17069"/>
    </row>
    <row r="17070" spans="1:22" s="1" customFormat="1" ht="15.75" x14ac:dyDescent="0.25">
      <c r="A17070" s="22"/>
      <c r="B17070" s="22"/>
      <c r="G17070" s="23"/>
      <c r="V17070"/>
    </row>
    <row r="17071" spans="1:22" s="1" customFormat="1" ht="15.75" x14ac:dyDescent="0.25">
      <c r="A17071" s="22"/>
      <c r="B17071" s="22"/>
      <c r="G17071" s="23"/>
      <c r="V17071"/>
    </row>
    <row r="17072" spans="1:22" s="1" customFormat="1" ht="15.75" x14ac:dyDescent="0.25">
      <c r="A17072" s="22"/>
      <c r="B17072" s="22"/>
      <c r="G17072" s="23"/>
      <c r="V17072"/>
    </row>
    <row r="17073" spans="1:22" s="1" customFormat="1" ht="15.75" x14ac:dyDescent="0.25">
      <c r="A17073" s="22"/>
      <c r="B17073" s="22"/>
      <c r="G17073" s="23"/>
      <c r="V17073"/>
    </row>
    <row r="17074" spans="1:22" s="1" customFormat="1" ht="15.75" x14ac:dyDescent="0.25">
      <c r="A17074" s="22"/>
      <c r="B17074" s="22"/>
      <c r="G17074" s="23"/>
      <c r="V17074"/>
    </row>
    <row r="17075" spans="1:22" s="1" customFormat="1" ht="15.75" x14ac:dyDescent="0.25">
      <c r="A17075" s="22"/>
      <c r="B17075" s="22"/>
      <c r="G17075" s="23"/>
      <c r="V17075"/>
    </row>
    <row r="17076" spans="1:22" s="1" customFormat="1" ht="15.75" x14ac:dyDescent="0.25">
      <c r="A17076" s="22"/>
      <c r="B17076" s="22"/>
      <c r="G17076" s="23"/>
      <c r="V17076"/>
    </row>
    <row r="17077" spans="1:22" s="1" customFormat="1" ht="15.75" x14ac:dyDescent="0.25">
      <c r="A17077" s="22"/>
      <c r="B17077" s="22"/>
      <c r="G17077" s="23"/>
      <c r="V17077"/>
    </row>
    <row r="17078" spans="1:22" s="1" customFormat="1" ht="15.75" x14ac:dyDescent="0.25">
      <c r="A17078" s="22"/>
      <c r="B17078" s="22"/>
      <c r="G17078" s="23"/>
      <c r="V17078"/>
    </row>
    <row r="17079" spans="1:22" s="1" customFormat="1" ht="15.75" x14ac:dyDescent="0.25">
      <c r="A17079" s="22"/>
      <c r="B17079" s="22"/>
      <c r="G17079" s="23"/>
      <c r="V17079"/>
    </row>
    <row r="17080" spans="1:22" s="1" customFormat="1" ht="15.75" x14ac:dyDescent="0.25">
      <c r="A17080" s="22"/>
      <c r="B17080" s="22"/>
      <c r="G17080" s="23"/>
      <c r="V17080"/>
    </row>
    <row r="17081" spans="1:22" s="1" customFormat="1" ht="15.75" x14ac:dyDescent="0.25">
      <c r="A17081" s="22"/>
      <c r="B17081" s="22"/>
      <c r="G17081" s="23"/>
      <c r="V17081"/>
    </row>
    <row r="17082" spans="1:22" s="1" customFormat="1" ht="15.75" x14ac:dyDescent="0.25">
      <c r="A17082" s="22"/>
      <c r="B17082" s="22"/>
      <c r="G17082" s="23"/>
      <c r="V17082"/>
    </row>
    <row r="17083" spans="1:22" s="1" customFormat="1" ht="15.75" x14ac:dyDescent="0.25">
      <c r="A17083" s="22"/>
      <c r="B17083" s="22"/>
      <c r="G17083" s="23"/>
      <c r="V17083"/>
    </row>
    <row r="17084" spans="1:22" s="1" customFormat="1" ht="15.75" x14ac:dyDescent="0.25">
      <c r="A17084" s="22"/>
      <c r="B17084" s="22"/>
      <c r="G17084" s="23"/>
      <c r="V17084"/>
    </row>
    <row r="17085" spans="1:22" s="1" customFormat="1" ht="15.75" x14ac:dyDescent="0.25">
      <c r="A17085" s="22"/>
      <c r="B17085" s="22"/>
      <c r="G17085" s="23"/>
      <c r="V17085"/>
    </row>
    <row r="17086" spans="1:22" s="1" customFormat="1" ht="15.75" x14ac:dyDescent="0.25">
      <c r="A17086" s="22"/>
      <c r="B17086" s="22"/>
      <c r="G17086" s="23"/>
      <c r="V17086"/>
    </row>
    <row r="17087" spans="1:22" s="1" customFormat="1" ht="15.75" x14ac:dyDescent="0.25">
      <c r="A17087" s="22"/>
      <c r="B17087" s="22"/>
      <c r="G17087" s="23"/>
      <c r="V17087"/>
    </row>
    <row r="17088" spans="1:22" s="1" customFormat="1" ht="15.75" x14ac:dyDescent="0.25">
      <c r="A17088" s="22"/>
      <c r="B17088" s="22"/>
      <c r="G17088" s="23"/>
      <c r="V17088"/>
    </row>
    <row r="17089" spans="1:22" s="1" customFormat="1" ht="15.75" x14ac:dyDescent="0.25">
      <c r="A17089" s="22"/>
      <c r="B17089" s="22"/>
      <c r="G17089" s="23"/>
      <c r="V17089"/>
    </row>
    <row r="17090" spans="1:22" s="1" customFormat="1" ht="15.75" x14ac:dyDescent="0.25">
      <c r="A17090" s="22"/>
      <c r="B17090" s="22"/>
      <c r="G17090" s="23"/>
      <c r="V17090"/>
    </row>
    <row r="17091" spans="1:22" s="1" customFormat="1" ht="15.75" x14ac:dyDescent="0.25">
      <c r="A17091" s="22"/>
      <c r="B17091" s="22"/>
      <c r="G17091" s="23"/>
      <c r="V17091"/>
    </row>
    <row r="17092" spans="1:22" s="1" customFormat="1" ht="15.75" x14ac:dyDescent="0.25">
      <c r="A17092" s="22"/>
      <c r="B17092" s="22"/>
      <c r="G17092" s="23"/>
      <c r="V17092"/>
    </row>
    <row r="17093" spans="1:22" s="1" customFormat="1" ht="15.75" x14ac:dyDescent="0.25">
      <c r="A17093" s="22"/>
      <c r="B17093" s="22"/>
      <c r="G17093" s="23"/>
      <c r="V17093"/>
    </row>
    <row r="17094" spans="1:22" s="1" customFormat="1" ht="15.75" x14ac:dyDescent="0.25">
      <c r="A17094" s="22"/>
      <c r="B17094" s="22"/>
      <c r="G17094" s="23"/>
      <c r="V17094"/>
    </row>
    <row r="17095" spans="1:22" s="1" customFormat="1" ht="15.75" x14ac:dyDescent="0.25">
      <c r="A17095" s="22"/>
      <c r="B17095" s="22"/>
      <c r="G17095" s="23"/>
      <c r="V17095"/>
    </row>
    <row r="17096" spans="1:22" s="1" customFormat="1" ht="15.75" x14ac:dyDescent="0.25">
      <c r="A17096" s="22"/>
      <c r="B17096" s="22"/>
      <c r="G17096" s="23"/>
      <c r="V17096"/>
    </row>
    <row r="17097" spans="1:22" s="1" customFormat="1" ht="15.75" x14ac:dyDescent="0.25">
      <c r="A17097" s="22"/>
      <c r="B17097" s="22"/>
      <c r="G17097" s="23"/>
      <c r="V17097"/>
    </row>
    <row r="17098" spans="1:22" s="1" customFormat="1" ht="15.75" x14ac:dyDescent="0.25">
      <c r="A17098" s="22"/>
      <c r="B17098" s="22"/>
      <c r="G17098" s="23"/>
      <c r="V17098"/>
    </row>
    <row r="17099" spans="1:22" s="1" customFormat="1" ht="15.75" x14ac:dyDescent="0.25">
      <c r="A17099" s="22"/>
      <c r="B17099" s="22"/>
      <c r="G17099" s="23"/>
      <c r="V17099"/>
    </row>
    <row r="17100" spans="1:22" s="1" customFormat="1" ht="15.75" x14ac:dyDescent="0.25">
      <c r="A17100" s="22"/>
      <c r="B17100" s="22"/>
      <c r="G17100" s="23"/>
      <c r="V17100"/>
    </row>
    <row r="17101" spans="1:22" s="1" customFormat="1" ht="15.75" x14ac:dyDescent="0.25">
      <c r="A17101" s="22"/>
      <c r="B17101" s="22"/>
      <c r="G17101" s="23"/>
      <c r="V17101"/>
    </row>
    <row r="17102" spans="1:22" s="1" customFormat="1" ht="15.75" x14ac:dyDescent="0.25">
      <c r="A17102" s="22"/>
      <c r="B17102" s="22"/>
      <c r="G17102" s="23"/>
      <c r="V17102"/>
    </row>
    <row r="17103" spans="1:22" s="1" customFormat="1" ht="15.75" x14ac:dyDescent="0.25">
      <c r="A17103" s="22"/>
      <c r="B17103" s="22"/>
      <c r="G17103" s="23"/>
      <c r="V17103"/>
    </row>
    <row r="17104" spans="1:22" s="1" customFormat="1" ht="15.75" x14ac:dyDescent="0.25">
      <c r="A17104" s="22"/>
      <c r="B17104" s="22"/>
      <c r="G17104" s="23"/>
      <c r="V17104"/>
    </row>
    <row r="17105" spans="1:22" s="1" customFormat="1" ht="15.75" x14ac:dyDescent="0.25">
      <c r="A17105" s="22"/>
      <c r="B17105" s="22"/>
      <c r="G17105" s="23"/>
      <c r="V17105"/>
    </row>
    <row r="17106" spans="1:22" s="1" customFormat="1" ht="15.75" x14ac:dyDescent="0.25">
      <c r="A17106" s="22"/>
      <c r="B17106" s="22"/>
      <c r="G17106" s="23"/>
      <c r="V17106"/>
    </row>
    <row r="17107" spans="1:22" s="1" customFormat="1" ht="15.75" x14ac:dyDescent="0.25">
      <c r="A17107" s="22"/>
      <c r="B17107" s="22"/>
      <c r="G17107" s="23"/>
      <c r="V17107"/>
    </row>
    <row r="17108" spans="1:22" s="1" customFormat="1" ht="15.75" x14ac:dyDescent="0.25">
      <c r="A17108" s="22"/>
      <c r="B17108" s="22"/>
      <c r="G17108" s="23"/>
      <c r="V17108"/>
    </row>
    <row r="17109" spans="1:22" s="1" customFormat="1" ht="15.75" x14ac:dyDescent="0.25">
      <c r="A17109" s="22"/>
      <c r="B17109" s="22"/>
      <c r="G17109" s="23"/>
      <c r="V17109"/>
    </row>
    <row r="17110" spans="1:22" s="1" customFormat="1" ht="15.75" x14ac:dyDescent="0.25">
      <c r="A17110" s="22"/>
      <c r="B17110" s="22"/>
      <c r="G17110" s="23"/>
      <c r="V17110"/>
    </row>
    <row r="17111" spans="1:22" s="1" customFormat="1" ht="15.75" x14ac:dyDescent="0.25">
      <c r="A17111" s="22"/>
      <c r="B17111" s="22"/>
      <c r="G17111" s="23"/>
      <c r="V17111"/>
    </row>
    <row r="17112" spans="1:22" s="1" customFormat="1" ht="15.75" x14ac:dyDescent="0.25">
      <c r="A17112" s="22"/>
      <c r="B17112" s="22"/>
      <c r="G17112" s="23"/>
      <c r="V17112"/>
    </row>
    <row r="17113" spans="1:22" s="1" customFormat="1" ht="15.75" x14ac:dyDescent="0.25">
      <c r="A17113" s="22"/>
      <c r="B17113" s="22"/>
      <c r="G17113" s="23"/>
      <c r="V17113"/>
    </row>
    <row r="17114" spans="1:22" s="1" customFormat="1" ht="15.75" x14ac:dyDescent="0.25">
      <c r="A17114" s="22"/>
      <c r="B17114" s="22"/>
      <c r="G17114" s="23"/>
      <c r="V17114"/>
    </row>
    <row r="17115" spans="1:22" s="1" customFormat="1" ht="15.75" x14ac:dyDescent="0.25">
      <c r="A17115" s="22"/>
      <c r="B17115" s="22"/>
      <c r="G17115" s="23"/>
      <c r="V17115"/>
    </row>
    <row r="17116" spans="1:22" s="1" customFormat="1" ht="15.75" x14ac:dyDescent="0.25">
      <c r="A17116" s="22"/>
      <c r="B17116" s="22"/>
      <c r="G17116" s="23"/>
      <c r="V17116"/>
    </row>
    <row r="17117" spans="1:22" s="1" customFormat="1" ht="15.75" x14ac:dyDescent="0.25">
      <c r="A17117" s="22"/>
      <c r="B17117" s="22"/>
      <c r="G17117" s="23"/>
      <c r="V17117"/>
    </row>
    <row r="17118" spans="1:22" s="1" customFormat="1" ht="15.75" x14ac:dyDescent="0.25">
      <c r="A17118" s="22"/>
      <c r="B17118" s="22"/>
      <c r="G17118" s="23"/>
      <c r="V17118"/>
    </row>
    <row r="17119" spans="1:22" s="1" customFormat="1" ht="15.75" x14ac:dyDescent="0.25">
      <c r="A17119" s="22"/>
      <c r="B17119" s="22"/>
      <c r="G17119" s="23"/>
      <c r="V17119"/>
    </row>
    <row r="17120" spans="1:22" s="1" customFormat="1" ht="15.75" x14ac:dyDescent="0.25">
      <c r="A17120" s="22"/>
      <c r="B17120" s="22"/>
      <c r="G17120" s="23"/>
      <c r="V17120"/>
    </row>
    <row r="17121" spans="1:22" s="1" customFormat="1" ht="15.75" x14ac:dyDescent="0.25">
      <c r="A17121" s="22"/>
      <c r="B17121" s="22"/>
      <c r="G17121" s="23"/>
      <c r="V17121"/>
    </row>
    <row r="17122" spans="1:22" s="1" customFormat="1" ht="15.75" x14ac:dyDescent="0.25">
      <c r="A17122" s="22"/>
      <c r="B17122" s="22"/>
      <c r="G17122" s="23"/>
      <c r="V17122"/>
    </row>
    <row r="17123" spans="1:22" s="1" customFormat="1" ht="15.75" x14ac:dyDescent="0.25">
      <c r="A17123" s="22"/>
      <c r="B17123" s="22"/>
      <c r="G17123" s="23"/>
      <c r="V17123"/>
    </row>
    <row r="17124" spans="1:22" s="1" customFormat="1" ht="15.75" x14ac:dyDescent="0.25">
      <c r="A17124" s="22"/>
      <c r="B17124" s="22"/>
      <c r="G17124" s="23"/>
      <c r="V17124"/>
    </row>
    <row r="17125" spans="1:22" s="1" customFormat="1" ht="15.75" x14ac:dyDescent="0.25">
      <c r="A17125" s="22"/>
      <c r="B17125" s="22"/>
      <c r="G17125" s="23"/>
      <c r="V17125"/>
    </row>
    <row r="17126" spans="1:22" s="1" customFormat="1" ht="15.75" x14ac:dyDescent="0.25">
      <c r="A17126" s="22"/>
      <c r="B17126" s="22"/>
      <c r="G17126" s="23"/>
      <c r="V17126"/>
    </row>
    <row r="17127" spans="1:22" s="1" customFormat="1" ht="15.75" x14ac:dyDescent="0.25">
      <c r="A17127" s="22"/>
      <c r="B17127" s="22"/>
      <c r="G17127" s="23"/>
      <c r="V17127"/>
    </row>
    <row r="17128" spans="1:22" s="1" customFormat="1" ht="15.75" x14ac:dyDescent="0.25">
      <c r="A17128" s="22"/>
      <c r="B17128" s="22"/>
      <c r="G17128" s="23"/>
      <c r="V17128"/>
    </row>
    <row r="17129" spans="1:22" s="1" customFormat="1" ht="15.75" x14ac:dyDescent="0.25">
      <c r="A17129" s="22"/>
      <c r="B17129" s="22"/>
      <c r="G17129" s="23"/>
      <c r="V17129"/>
    </row>
    <row r="17130" spans="1:22" s="1" customFormat="1" ht="15.75" x14ac:dyDescent="0.25">
      <c r="A17130" s="22"/>
      <c r="B17130" s="22"/>
      <c r="G17130" s="23"/>
      <c r="V17130"/>
    </row>
    <row r="17131" spans="1:22" s="1" customFormat="1" ht="15.75" x14ac:dyDescent="0.25">
      <c r="A17131" s="22"/>
      <c r="B17131" s="22"/>
      <c r="G17131" s="23"/>
      <c r="V17131"/>
    </row>
    <row r="17132" spans="1:22" s="1" customFormat="1" ht="15.75" x14ac:dyDescent="0.25">
      <c r="A17132" s="22"/>
      <c r="B17132" s="22"/>
      <c r="G17132" s="23"/>
      <c r="V17132"/>
    </row>
    <row r="17133" spans="1:22" s="1" customFormat="1" ht="15.75" x14ac:dyDescent="0.25">
      <c r="A17133" s="22"/>
      <c r="B17133" s="22"/>
      <c r="G17133" s="23"/>
      <c r="V17133"/>
    </row>
    <row r="17134" spans="1:22" s="1" customFormat="1" ht="15.75" x14ac:dyDescent="0.25">
      <c r="A17134" s="22"/>
      <c r="B17134" s="22"/>
      <c r="G17134" s="23"/>
      <c r="V17134"/>
    </row>
    <row r="17135" spans="1:22" s="1" customFormat="1" ht="15.75" x14ac:dyDescent="0.25">
      <c r="A17135" s="22"/>
      <c r="B17135" s="22"/>
      <c r="G17135" s="23"/>
      <c r="V17135"/>
    </row>
    <row r="17136" spans="1:22" s="1" customFormat="1" ht="15.75" x14ac:dyDescent="0.25">
      <c r="A17136" s="22"/>
      <c r="B17136" s="22"/>
      <c r="G17136" s="23"/>
      <c r="V17136"/>
    </row>
    <row r="17137" spans="1:22" s="1" customFormat="1" ht="15.75" x14ac:dyDescent="0.25">
      <c r="A17137" s="22"/>
      <c r="B17137" s="22"/>
      <c r="G17137" s="23"/>
      <c r="V17137"/>
    </row>
    <row r="17138" spans="1:22" s="1" customFormat="1" ht="15.75" x14ac:dyDescent="0.25">
      <c r="A17138" s="22"/>
      <c r="B17138" s="22"/>
      <c r="G17138" s="23"/>
      <c r="V17138"/>
    </row>
    <row r="17139" spans="1:22" s="1" customFormat="1" ht="15.75" x14ac:dyDescent="0.25">
      <c r="A17139" s="22"/>
      <c r="B17139" s="22"/>
      <c r="G17139" s="23"/>
      <c r="V17139"/>
    </row>
    <row r="17140" spans="1:22" s="1" customFormat="1" ht="15.75" x14ac:dyDescent="0.25">
      <c r="A17140" s="22"/>
      <c r="B17140" s="22"/>
      <c r="G17140" s="23"/>
      <c r="V17140"/>
    </row>
    <row r="17141" spans="1:22" s="1" customFormat="1" ht="15.75" x14ac:dyDescent="0.25">
      <c r="A17141" s="22"/>
      <c r="B17141" s="22"/>
      <c r="G17141" s="23"/>
      <c r="V17141"/>
    </row>
    <row r="17142" spans="1:22" s="1" customFormat="1" ht="15.75" x14ac:dyDescent="0.25">
      <c r="A17142" s="22"/>
      <c r="B17142" s="22"/>
      <c r="G17142" s="23"/>
      <c r="V17142"/>
    </row>
    <row r="17143" spans="1:22" s="1" customFormat="1" ht="15.75" x14ac:dyDescent="0.25">
      <c r="A17143" s="22"/>
      <c r="B17143" s="22"/>
      <c r="G17143" s="23"/>
      <c r="V17143"/>
    </row>
    <row r="17144" spans="1:22" s="1" customFormat="1" ht="15.75" x14ac:dyDescent="0.25">
      <c r="A17144" s="22"/>
      <c r="B17144" s="22"/>
      <c r="G17144" s="23"/>
      <c r="V17144"/>
    </row>
    <row r="17145" spans="1:22" s="1" customFormat="1" ht="15.75" x14ac:dyDescent="0.25">
      <c r="A17145" s="22"/>
      <c r="B17145" s="22"/>
      <c r="G17145" s="23"/>
      <c r="V17145"/>
    </row>
    <row r="17146" spans="1:22" s="1" customFormat="1" ht="15.75" x14ac:dyDescent="0.25">
      <c r="A17146" s="22"/>
      <c r="B17146" s="22"/>
      <c r="G17146" s="23"/>
      <c r="V17146"/>
    </row>
    <row r="17147" spans="1:22" s="1" customFormat="1" ht="15.75" x14ac:dyDescent="0.25">
      <c r="A17147" s="22"/>
      <c r="B17147" s="22"/>
      <c r="G17147" s="23"/>
      <c r="V17147"/>
    </row>
    <row r="17148" spans="1:22" s="1" customFormat="1" ht="15.75" x14ac:dyDescent="0.25">
      <c r="A17148" s="22"/>
      <c r="B17148" s="22"/>
      <c r="G17148" s="23"/>
      <c r="V17148"/>
    </row>
    <row r="17149" spans="1:22" s="1" customFormat="1" ht="15.75" x14ac:dyDescent="0.25">
      <c r="A17149" s="22"/>
      <c r="B17149" s="22"/>
      <c r="G17149" s="23"/>
      <c r="V17149"/>
    </row>
    <row r="17150" spans="1:22" s="1" customFormat="1" ht="15.75" x14ac:dyDescent="0.25">
      <c r="A17150" s="22"/>
      <c r="B17150" s="22"/>
      <c r="G17150" s="23"/>
      <c r="V17150"/>
    </row>
    <row r="17151" spans="1:22" s="1" customFormat="1" ht="15.75" x14ac:dyDescent="0.25">
      <c r="A17151" s="22"/>
      <c r="B17151" s="22"/>
      <c r="G17151" s="23"/>
      <c r="V17151"/>
    </row>
    <row r="17152" spans="1:22" s="1" customFormat="1" ht="15.75" x14ac:dyDescent="0.25">
      <c r="A17152" s="22"/>
      <c r="B17152" s="22"/>
      <c r="G17152" s="23"/>
      <c r="V17152"/>
    </row>
    <row r="17153" spans="1:22" s="1" customFormat="1" ht="15.75" x14ac:dyDescent="0.25">
      <c r="A17153" s="22"/>
      <c r="B17153" s="22"/>
      <c r="G17153" s="23"/>
      <c r="V17153"/>
    </row>
    <row r="17154" spans="1:22" s="1" customFormat="1" ht="15.75" x14ac:dyDescent="0.25">
      <c r="A17154" s="22"/>
      <c r="B17154" s="22"/>
      <c r="G17154" s="23"/>
      <c r="V17154"/>
    </row>
    <row r="17155" spans="1:22" s="1" customFormat="1" ht="15.75" x14ac:dyDescent="0.25">
      <c r="A17155" s="22"/>
      <c r="B17155" s="22"/>
      <c r="G17155" s="23"/>
      <c r="V17155"/>
    </row>
    <row r="17156" spans="1:22" s="1" customFormat="1" ht="15.75" x14ac:dyDescent="0.25">
      <c r="A17156" s="22"/>
      <c r="B17156" s="22"/>
      <c r="G17156" s="23"/>
      <c r="V17156"/>
    </row>
    <row r="17157" spans="1:22" s="1" customFormat="1" ht="15.75" x14ac:dyDescent="0.25">
      <c r="A17157" s="22"/>
      <c r="B17157" s="22"/>
      <c r="G17157" s="23"/>
      <c r="V17157"/>
    </row>
    <row r="17158" spans="1:22" s="1" customFormat="1" ht="15.75" x14ac:dyDescent="0.25">
      <c r="A17158" s="22"/>
      <c r="B17158" s="22"/>
      <c r="G17158" s="23"/>
      <c r="V17158"/>
    </row>
    <row r="17159" spans="1:22" s="1" customFormat="1" ht="15.75" x14ac:dyDescent="0.25">
      <c r="A17159" s="22"/>
      <c r="B17159" s="22"/>
      <c r="G17159" s="23"/>
      <c r="V17159"/>
    </row>
    <row r="17160" spans="1:22" s="1" customFormat="1" ht="15.75" x14ac:dyDescent="0.25">
      <c r="A17160" s="22"/>
      <c r="B17160" s="22"/>
      <c r="G17160" s="23"/>
      <c r="V17160"/>
    </row>
    <row r="17161" spans="1:22" s="1" customFormat="1" ht="15.75" x14ac:dyDescent="0.25">
      <c r="A17161" s="22"/>
      <c r="B17161" s="22"/>
      <c r="G17161" s="23"/>
      <c r="V17161"/>
    </row>
    <row r="17162" spans="1:22" s="1" customFormat="1" ht="15.75" x14ac:dyDescent="0.25">
      <c r="A17162" s="22"/>
      <c r="B17162" s="22"/>
      <c r="G17162" s="23"/>
      <c r="V17162"/>
    </row>
    <row r="17163" spans="1:22" s="1" customFormat="1" ht="15.75" x14ac:dyDescent="0.25">
      <c r="A17163" s="22"/>
      <c r="B17163" s="22"/>
      <c r="G17163" s="23"/>
      <c r="V17163"/>
    </row>
    <row r="17164" spans="1:22" s="1" customFormat="1" ht="15.75" x14ac:dyDescent="0.25">
      <c r="A17164" s="22"/>
      <c r="B17164" s="22"/>
      <c r="G17164" s="23"/>
      <c r="V17164"/>
    </row>
    <row r="17165" spans="1:22" s="1" customFormat="1" ht="15.75" x14ac:dyDescent="0.25">
      <c r="A17165" s="22"/>
      <c r="B17165" s="22"/>
      <c r="G17165" s="23"/>
      <c r="V17165"/>
    </row>
    <row r="17166" spans="1:22" s="1" customFormat="1" ht="15.75" x14ac:dyDescent="0.25">
      <c r="A17166" s="22"/>
      <c r="B17166" s="22"/>
      <c r="G17166" s="23"/>
      <c r="V17166"/>
    </row>
    <row r="17167" spans="1:22" s="1" customFormat="1" ht="15.75" x14ac:dyDescent="0.25">
      <c r="A17167" s="22"/>
      <c r="B17167" s="22"/>
      <c r="G17167" s="23"/>
      <c r="V17167"/>
    </row>
    <row r="17168" spans="1:22" s="1" customFormat="1" ht="15.75" x14ac:dyDescent="0.25">
      <c r="A17168" s="22"/>
      <c r="B17168" s="22"/>
      <c r="G17168" s="23"/>
      <c r="V17168"/>
    </row>
    <row r="17169" spans="1:22" s="1" customFormat="1" ht="15.75" x14ac:dyDescent="0.25">
      <c r="A17169" s="22"/>
      <c r="B17169" s="22"/>
      <c r="G17169" s="23"/>
      <c r="V17169"/>
    </row>
    <row r="17170" spans="1:22" s="1" customFormat="1" ht="15.75" x14ac:dyDescent="0.25">
      <c r="A17170" s="22"/>
      <c r="B17170" s="22"/>
      <c r="G17170" s="23"/>
      <c r="V17170"/>
    </row>
    <row r="17171" spans="1:22" s="1" customFormat="1" ht="15.75" x14ac:dyDescent="0.25">
      <c r="A17171" s="22"/>
      <c r="B17171" s="22"/>
      <c r="G17171" s="23"/>
      <c r="V17171"/>
    </row>
    <row r="17172" spans="1:22" s="1" customFormat="1" ht="15.75" x14ac:dyDescent="0.25">
      <c r="A17172" s="22"/>
      <c r="B17172" s="22"/>
      <c r="G17172" s="23"/>
      <c r="V17172"/>
    </row>
    <row r="17173" spans="1:22" s="1" customFormat="1" ht="15.75" x14ac:dyDescent="0.25">
      <c r="A17173" s="22"/>
      <c r="B17173" s="22"/>
      <c r="G17173" s="23"/>
      <c r="V17173"/>
    </row>
    <row r="17174" spans="1:22" s="1" customFormat="1" ht="15.75" x14ac:dyDescent="0.25">
      <c r="A17174" s="22"/>
      <c r="B17174" s="22"/>
      <c r="G17174" s="23"/>
      <c r="V17174"/>
    </row>
    <row r="17175" spans="1:22" s="1" customFormat="1" ht="15.75" x14ac:dyDescent="0.25">
      <c r="A17175" s="22"/>
      <c r="B17175" s="22"/>
      <c r="G17175" s="23"/>
      <c r="V17175"/>
    </row>
    <row r="17176" spans="1:22" s="1" customFormat="1" ht="15.75" x14ac:dyDescent="0.25">
      <c r="A17176" s="22"/>
      <c r="B17176" s="22"/>
      <c r="G17176" s="23"/>
      <c r="V17176"/>
    </row>
    <row r="17177" spans="1:22" s="1" customFormat="1" ht="15.75" x14ac:dyDescent="0.25">
      <c r="A17177" s="22"/>
      <c r="B17177" s="22"/>
      <c r="G17177" s="23"/>
      <c r="V17177"/>
    </row>
    <row r="17178" spans="1:22" s="1" customFormat="1" ht="15.75" x14ac:dyDescent="0.25">
      <c r="A17178" s="22"/>
      <c r="B17178" s="22"/>
      <c r="G17178" s="23"/>
      <c r="V17178"/>
    </row>
    <row r="17179" spans="1:22" s="1" customFormat="1" ht="15.75" x14ac:dyDescent="0.25">
      <c r="A17179" s="22"/>
      <c r="B17179" s="22"/>
      <c r="G17179" s="23"/>
      <c r="V17179"/>
    </row>
    <row r="17180" spans="1:22" s="1" customFormat="1" ht="15.75" x14ac:dyDescent="0.25">
      <c r="A17180" s="22"/>
      <c r="B17180" s="22"/>
      <c r="G17180" s="23"/>
      <c r="V17180"/>
    </row>
    <row r="17181" spans="1:22" s="1" customFormat="1" ht="15.75" x14ac:dyDescent="0.25">
      <c r="A17181" s="22"/>
      <c r="B17181" s="22"/>
      <c r="G17181" s="23"/>
      <c r="V17181"/>
    </row>
    <row r="17182" spans="1:22" s="1" customFormat="1" ht="15.75" x14ac:dyDescent="0.25">
      <c r="A17182" s="22"/>
      <c r="B17182" s="22"/>
      <c r="G17182" s="23"/>
      <c r="V17182"/>
    </row>
    <row r="17183" spans="1:22" s="1" customFormat="1" ht="15.75" x14ac:dyDescent="0.25">
      <c r="A17183" s="22"/>
      <c r="B17183" s="22"/>
      <c r="G17183" s="23"/>
      <c r="V17183"/>
    </row>
    <row r="17184" spans="1:22" s="1" customFormat="1" ht="15.75" x14ac:dyDescent="0.25">
      <c r="A17184" s="22"/>
      <c r="B17184" s="22"/>
      <c r="G17184" s="23"/>
      <c r="V17184"/>
    </row>
    <row r="17185" spans="1:22" s="1" customFormat="1" ht="15.75" x14ac:dyDescent="0.25">
      <c r="A17185" s="22"/>
      <c r="B17185" s="22"/>
      <c r="G17185" s="23"/>
      <c r="V17185"/>
    </row>
    <row r="17186" spans="1:22" s="1" customFormat="1" ht="15.75" x14ac:dyDescent="0.25">
      <c r="A17186" s="22"/>
      <c r="B17186" s="22"/>
      <c r="G17186" s="23"/>
      <c r="V17186"/>
    </row>
    <row r="17187" spans="1:22" s="1" customFormat="1" ht="15.75" x14ac:dyDescent="0.25">
      <c r="A17187" s="22"/>
      <c r="B17187" s="22"/>
      <c r="G17187" s="23"/>
      <c r="V17187"/>
    </row>
    <row r="17188" spans="1:22" s="1" customFormat="1" ht="15.75" x14ac:dyDescent="0.25">
      <c r="A17188" s="22"/>
      <c r="B17188" s="22"/>
      <c r="G17188" s="23"/>
      <c r="V17188"/>
    </row>
    <row r="17189" spans="1:22" s="1" customFormat="1" ht="15.75" x14ac:dyDescent="0.25">
      <c r="A17189" s="22"/>
      <c r="B17189" s="22"/>
      <c r="G17189" s="23"/>
      <c r="V17189"/>
    </row>
    <row r="17190" spans="1:22" s="1" customFormat="1" ht="15.75" x14ac:dyDescent="0.25">
      <c r="A17190" s="22"/>
      <c r="B17190" s="22"/>
      <c r="G17190" s="23"/>
      <c r="V17190"/>
    </row>
    <row r="17191" spans="1:22" s="1" customFormat="1" ht="15.75" x14ac:dyDescent="0.25">
      <c r="A17191" s="22"/>
      <c r="B17191" s="22"/>
      <c r="G17191" s="23"/>
      <c r="V17191"/>
    </row>
    <row r="17192" spans="1:22" s="1" customFormat="1" ht="15.75" x14ac:dyDescent="0.25">
      <c r="A17192" s="22"/>
      <c r="B17192" s="22"/>
      <c r="G17192" s="23"/>
      <c r="V17192"/>
    </row>
    <row r="17193" spans="1:22" s="1" customFormat="1" ht="15.75" x14ac:dyDescent="0.25">
      <c r="A17193" s="22"/>
      <c r="B17193" s="22"/>
      <c r="G17193" s="23"/>
      <c r="V17193"/>
    </row>
    <row r="17194" spans="1:22" s="1" customFormat="1" ht="15.75" x14ac:dyDescent="0.25">
      <c r="A17194" s="22"/>
      <c r="B17194" s="22"/>
      <c r="G17194" s="23"/>
      <c r="V17194"/>
    </row>
    <row r="17195" spans="1:22" s="1" customFormat="1" ht="15.75" x14ac:dyDescent="0.25">
      <c r="A17195" s="22"/>
      <c r="B17195" s="22"/>
      <c r="G17195" s="23"/>
      <c r="V17195"/>
    </row>
    <row r="17196" spans="1:22" s="1" customFormat="1" ht="15.75" x14ac:dyDescent="0.25">
      <c r="A17196" s="22"/>
      <c r="B17196" s="22"/>
      <c r="G17196" s="23"/>
      <c r="V17196"/>
    </row>
    <row r="17197" spans="1:22" s="1" customFormat="1" ht="15.75" x14ac:dyDescent="0.25">
      <c r="A17197" s="22"/>
      <c r="B17197" s="22"/>
      <c r="G17197" s="23"/>
      <c r="V17197"/>
    </row>
    <row r="17198" spans="1:22" s="1" customFormat="1" ht="15.75" x14ac:dyDescent="0.25">
      <c r="A17198" s="22"/>
      <c r="B17198" s="22"/>
      <c r="G17198" s="23"/>
      <c r="V17198"/>
    </row>
    <row r="17199" spans="1:22" s="1" customFormat="1" ht="15.75" x14ac:dyDescent="0.25">
      <c r="A17199" s="22"/>
      <c r="B17199" s="22"/>
      <c r="G17199" s="23"/>
      <c r="V17199"/>
    </row>
    <row r="17200" spans="1:22" s="1" customFormat="1" ht="15.75" x14ac:dyDescent="0.25">
      <c r="A17200" s="22"/>
      <c r="B17200" s="22"/>
      <c r="G17200" s="23"/>
      <c r="V17200"/>
    </row>
    <row r="17201" spans="1:22" s="1" customFormat="1" ht="15.75" x14ac:dyDescent="0.25">
      <c r="A17201" s="22"/>
      <c r="B17201" s="22"/>
      <c r="G17201" s="23"/>
      <c r="V17201"/>
    </row>
    <row r="17202" spans="1:22" s="1" customFormat="1" ht="15.75" x14ac:dyDescent="0.25">
      <c r="A17202" s="22"/>
      <c r="B17202" s="22"/>
      <c r="G17202" s="23"/>
      <c r="V17202"/>
    </row>
    <row r="17203" spans="1:22" s="1" customFormat="1" ht="15.75" x14ac:dyDescent="0.25">
      <c r="A17203" s="22"/>
      <c r="B17203" s="22"/>
      <c r="G17203" s="23"/>
      <c r="V17203"/>
    </row>
    <row r="17204" spans="1:22" s="1" customFormat="1" ht="15.75" x14ac:dyDescent="0.25">
      <c r="A17204" s="22"/>
      <c r="B17204" s="22"/>
      <c r="G17204" s="23"/>
      <c r="V17204"/>
    </row>
    <row r="17205" spans="1:22" s="1" customFormat="1" ht="15.75" x14ac:dyDescent="0.25">
      <c r="A17205" s="22"/>
      <c r="B17205" s="22"/>
      <c r="G17205" s="23"/>
      <c r="V17205"/>
    </row>
    <row r="17206" spans="1:22" s="1" customFormat="1" ht="15.75" x14ac:dyDescent="0.25">
      <c r="A17206" s="22"/>
      <c r="B17206" s="22"/>
      <c r="G17206" s="23"/>
      <c r="V17206"/>
    </row>
    <row r="17207" spans="1:22" s="1" customFormat="1" ht="15.75" x14ac:dyDescent="0.25">
      <c r="A17207" s="22"/>
      <c r="B17207" s="22"/>
      <c r="G17207" s="23"/>
      <c r="V17207"/>
    </row>
    <row r="17208" spans="1:22" s="1" customFormat="1" ht="15.75" x14ac:dyDescent="0.25">
      <c r="A17208" s="22"/>
      <c r="B17208" s="22"/>
      <c r="G17208" s="23"/>
      <c r="V17208"/>
    </row>
    <row r="17209" spans="1:22" s="1" customFormat="1" ht="15.75" x14ac:dyDescent="0.25">
      <c r="A17209" s="22"/>
      <c r="B17209" s="22"/>
      <c r="G17209" s="23"/>
      <c r="V17209"/>
    </row>
    <row r="17210" spans="1:22" s="1" customFormat="1" ht="15.75" x14ac:dyDescent="0.25">
      <c r="A17210" s="22"/>
      <c r="B17210" s="22"/>
      <c r="G17210" s="23"/>
      <c r="V17210"/>
    </row>
    <row r="17211" spans="1:22" s="1" customFormat="1" ht="15.75" x14ac:dyDescent="0.25">
      <c r="A17211" s="22"/>
      <c r="B17211" s="22"/>
      <c r="G17211" s="23"/>
      <c r="V17211"/>
    </row>
    <row r="17212" spans="1:22" s="1" customFormat="1" ht="15.75" x14ac:dyDescent="0.25">
      <c r="A17212" s="22"/>
      <c r="B17212" s="22"/>
      <c r="G17212" s="23"/>
      <c r="V17212"/>
    </row>
    <row r="17213" spans="1:22" s="1" customFormat="1" ht="15.75" x14ac:dyDescent="0.25">
      <c r="A17213" s="22"/>
      <c r="B17213" s="22"/>
      <c r="G17213" s="23"/>
      <c r="V17213"/>
    </row>
    <row r="17214" spans="1:22" s="1" customFormat="1" ht="15.75" x14ac:dyDescent="0.25">
      <c r="A17214" s="22"/>
      <c r="B17214" s="22"/>
      <c r="G17214" s="23"/>
      <c r="V17214"/>
    </row>
    <row r="17215" spans="1:22" s="1" customFormat="1" ht="15.75" x14ac:dyDescent="0.25">
      <c r="A17215" s="22"/>
      <c r="B17215" s="22"/>
      <c r="G17215" s="23"/>
      <c r="V17215"/>
    </row>
    <row r="17216" spans="1:22" s="1" customFormat="1" ht="15.75" x14ac:dyDescent="0.25">
      <c r="A17216" s="22"/>
      <c r="B17216" s="22"/>
      <c r="G17216" s="23"/>
      <c r="V17216"/>
    </row>
    <row r="17217" spans="1:22" s="1" customFormat="1" ht="15.75" x14ac:dyDescent="0.25">
      <c r="A17217" s="22"/>
      <c r="B17217" s="22"/>
      <c r="G17217" s="23"/>
      <c r="V17217"/>
    </row>
    <row r="17218" spans="1:22" s="1" customFormat="1" ht="15.75" x14ac:dyDescent="0.25">
      <c r="A17218" s="22"/>
      <c r="B17218" s="22"/>
      <c r="G17218" s="23"/>
      <c r="V17218"/>
    </row>
    <row r="17219" spans="1:22" s="1" customFormat="1" ht="15.75" x14ac:dyDescent="0.25">
      <c r="A17219" s="22"/>
      <c r="B17219" s="22"/>
      <c r="G17219" s="23"/>
      <c r="V17219"/>
    </row>
    <row r="17220" spans="1:22" s="1" customFormat="1" ht="15.75" x14ac:dyDescent="0.25">
      <c r="A17220" s="22"/>
      <c r="B17220" s="22"/>
      <c r="G17220" s="23"/>
      <c r="V17220"/>
    </row>
    <row r="17221" spans="1:22" s="1" customFormat="1" ht="15.75" x14ac:dyDescent="0.25">
      <c r="A17221" s="22"/>
      <c r="B17221" s="22"/>
      <c r="G17221" s="23"/>
      <c r="V17221"/>
    </row>
    <row r="17222" spans="1:22" s="1" customFormat="1" ht="15.75" x14ac:dyDescent="0.25">
      <c r="A17222" s="22"/>
      <c r="B17222" s="22"/>
      <c r="G17222" s="23"/>
      <c r="V17222"/>
    </row>
    <row r="17223" spans="1:22" s="1" customFormat="1" ht="15.75" x14ac:dyDescent="0.25">
      <c r="A17223" s="22"/>
      <c r="B17223" s="22"/>
      <c r="G17223" s="23"/>
      <c r="V17223"/>
    </row>
    <row r="17224" spans="1:22" s="1" customFormat="1" ht="15.75" x14ac:dyDescent="0.25">
      <c r="A17224" s="22"/>
      <c r="B17224" s="22"/>
      <c r="G17224" s="23"/>
      <c r="V17224"/>
    </row>
    <row r="17225" spans="1:22" s="1" customFormat="1" ht="15.75" x14ac:dyDescent="0.25">
      <c r="A17225" s="22"/>
      <c r="B17225" s="22"/>
      <c r="G17225" s="23"/>
      <c r="V17225"/>
    </row>
    <row r="17226" spans="1:22" s="1" customFormat="1" ht="15.75" x14ac:dyDescent="0.25">
      <c r="A17226" s="22"/>
      <c r="B17226" s="22"/>
      <c r="G17226" s="23"/>
      <c r="V17226"/>
    </row>
    <row r="17227" spans="1:22" s="1" customFormat="1" ht="15.75" x14ac:dyDescent="0.25">
      <c r="A17227" s="22"/>
      <c r="B17227" s="22"/>
      <c r="G17227" s="23"/>
      <c r="V17227"/>
    </row>
    <row r="17228" spans="1:22" s="1" customFormat="1" ht="15.75" x14ac:dyDescent="0.25">
      <c r="A17228" s="22"/>
      <c r="B17228" s="22"/>
      <c r="G17228" s="23"/>
      <c r="V17228"/>
    </row>
    <row r="17229" spans="1:22" s="1" customFormat="1" ht="15.75" x14ac:dyDescent="0.25">
      <c r="A17229" s="22"/>
      <c r="B17229" s="22"/>
      <c r="G17229" s="23"/>
      <c r="V17229"/>
    </row>
    <row r="17230" spans="1:22" s="1" customFormat="1" ht="15.75" x14ac:dyDescent="0.25">
      <c r="A17230" s="22"/>
      <c r="B17230" s="22"/>
      <c r="G17230" s="23"/>
      <c r="V17230"/>
    </row>
    <row r="17231" spans="1:22" s="1" customFormat="1" ht="15.75" x14ac:dyDescent="0.25">
      <c r="A17231" s="22"/>
      <c r="B17231" s="22"/>
      <c r="G17231" s="23"/>
      <c r="V17231"/>
    </row>
    <row r="17232" spans="1:22" s="1" customFormat="1" ht="15.75" x14ac:dyDescent="0.25">
      <c r="A17232" s="22"/>
      <c r="B17232" s="22"/>
      <c r="G17232" s="23"/>
      <c r="V17232"/>
    </row>
    <row r="17233" spans="1:22" s="1" customFormat="1" ht="15.75" x14ac:dyDescent="0.25">
      <c r="A17233" s="22"/>
      <c r="B17233" s="22"/>
      <c r="G17233" s="23"/>
      <c r="V17233"/>
    </row>
    <row r="17234" spans="1:22" s="1" customFormat="1" ht="15.75" x14ac:dyDescent="0.25">
      <c r="A17234" s="22"/>
      <c r="B17234" s="22"/>
      <c r="G17234" s="23"/>
      <c r="V17234"/>
    </row>
    <row r="17235" spans="1:22" s="1" customFormat="1" ht="15.75" x14ac:dyDescent="0.25">
      <c r="A17235" s="22"/>
      <c r="B17235" s="22"/>
      <c r="G17235" s="23"/>
      <c r="V17235"/>
    </row>
    <row r="17236" spans="1:22" s="1" customFormat="1" ht="15.75" x14ac:dyDescent="0.25">
      <c r="A17236" s="22"/>
      <c r="B17236" s="22"/>
      <c r="G17236" s="23"/>
      <c r="V17236"/>
    </row>
    <row r="17237" spans="1:22" s="1" customFormat="1" ht="15.75" x14ac:dyDescent="0.25">
      <c r="A17237" s="22"/>
      <c r="B17237" s="22"/>
      <c r="G17237" s="23"/>
      <c r="V17237"/>
    </row>
    <row r="17238" spans="1:22" s="1" customFormat="1" ht="15.75" x14ac:dyDescent="0.25">
      <c r="A17238" s="22"/>
      <c r="B17238" s="22"/>
      <c r="G17238" s="23"/>
      <c r="V17238"/>
    </row>
    <row r="17239" spans="1:22" s="1" customFormat="1" ht="15.75" x14ac:dyDescent="0.25">
      <c r="A17239" s="22"/>
      <c r="B17239" s="22"/>
      <c r="G17239" s="23"/>
      <c r="V17239"/>
    </row>
    <row r="17240" spans="1:22" s="1" customFormat="1" ht="15.75" x14ac:dyDescent="0.25">
      <c r="A17240" s="22"/>
      <c r="B17240" s="22"/>
      <c r="G17240" s="23"/>
      <c r="V17240"/>
    </row>
    <row r="17241" spans="1:22" s="1" customFormat="1" ht="15.75" x14ac:dyDescent="0.25">
      <c r="A17241" s="22"/>
      <c r="B17241" s="22"/>
      <c r="G17241" s="23"/>
      <c r="V17241"/>
    </row>
    <row r="17242" spans="1:22" s="1" customFormat="1" ht="15.75" x14ac:dyDescent="0.25">
      <c r="A17242" s="22"/>
      <c r="B17242" s="22"/>
      <c r="G17242" s="23"/>
      <c r="V17242"/>
    </row>
    <row r="17243" spans="1:22" s="1" customFormat="1" ht="15.75" x14ac:dyDescent="0.25">
      <c r="A17243" s="22"/>
      <c r="B17243" s="22"/>
      <c r="G17243" s="23"/>
      <c r="V17243"/>
    </row>
    <row r="17244" spans="1:22" s="1" customFormat="1" ht="15.75" x14ac:dyDescent="0.25">
      <c r="A17244" s="22"/>
      <c r="B17244" s="22"/>
      <c r="G17244" s="23"/>
      <c r="V17244"/>
    </row>
    <row r="17245" spans="1:22" s="1" customFormat="1" ht="15.75" x14ac:dyDescent="0.25">
      <c r="A17245" s="22"/>
      <c r="B17245" s="22"/>
      <c r="G17245" s="23"/>
      <c r="V17245"/>
    </row>
    <row r="17246" spans="1:22" s="1" customFormat="1" ht="15.75" x14ac:dyDescent="0.25">
      <c r="A17246" s="22"/>
      <c r="B17246" s="22"/>
      <c r="G17246" s="23"/>
      <c r="V17246"/>
    </row>
    <row r="17247" spans="1:22" s="1" customFormat="1" ht="15.75" x14ac:dyDescent="0.25">
      <c r="A17247" s="22"/>
      <c r="B17247" s="22"/>
      <c r="G17247" s="23"/>
      <c r="V17247"/>
    </row>
    <row r="17248" spans="1:22" s="1" customFormat="1" ht="15.75" x14ac:dyDescent="0.25">
      <c r="A17248" s="22"/>
      <c r="B17248" s="22"/>
      <c r="G17248" s="23"/>
      <c r="V17248"/>
    </row>
    <row r="17249" spans="1:22" s="1" customFormat="1" ht="15.75" x14ac:dyDescent="0.25">
      <c r="A17249" s="22"/>
      <c r="B17249" s="22"/>
      <c r="G17249" s="23"/>
      <c r="V17249"/>
    </row>
    <row r="17250" spans="1:22" s="1" customFormat="1" ht="15.75" x14ac:dyDescent="0.25">
      <c r="A17250" s="22"/>
      <c r="B17250" s="22"/>
      <c r="G17250" s="23"/>
      <c r="V17250"/>
    </row>
    <row r="17251" spans="1:22" s="1" customFormat="1" ht="15.75" x14ac:dyDescent="0.25">
      <c r="A17251" s="22"/>
      <c r="B17251" s="22"/>
      <c r="G17251" s="23"/>
      <c r="V17251"/>
    </row>
    <row r="17252" spans="1:22" s="1" customFormat="1" ht="15.75" x14ac:dyDescent="0.25">
      <c r="A17252" s="22"/>
      <c r="B17252" s="22"/>
      <c r="G17252" s="23"/>
      <c r="V17252"/>
    </row>
    <row r="17253" spans="1:22" s="1" customFormat="1" ht="15.75" x14ac:dyDescent="0.25">
      <c r="A17253" s="22"/>
      <c r="B17253" s="22"/>
      <c r="G17253" s="23"/>
      <c r="V17253"/>
    </row>
    <row r="17254" spans="1:22" s="1" customFormat="1" ht="15.75" x14ac:dyDescent="0.25">
      <c r="A17254" s="22"/>
      <c r="B17254" s="22"/>
      <c r="G17254" s="23"/>
      <c r="V17254"/>
    </row>
    <row r="17255" spans="1:22" s="1" customFormat="1" ht="15.75" x14ac:dyDescent="0.25">
      <c r="A17255" s="22"/>
      <c r="B17255" s="22"/>
      <c r="G17255" s="23"/>
      <c r="V17255"/>
    </row>
    <row r="17256" spans="1:22" s="1" customFormat="1" ht="15.75" x14ac:dyDescent="0.25">
      <c r="A17256" s="22"/>
      <c r="B17256" s="22"/>
      <c r="G17256" s="23"/>
      <c r="V17256"/>
    </row>
    <row r="17257" spans="1:22" s="1" customFormat="1" ht="15.75" x14ac:dyDescent="0.25">
      <c r="A17257" s="22"/>
      <c r="B17257" s="22"/>
      <c r="G17257" s="23"/>
      <c r="V17257"/>
    </row>
    <row r="17258" spans="1:22" s="1" customFormat="1" ht="15.75" x14ac:dyDescent="0.25">
      <c r="A17258" s="22"/>
      <c r="B17258" s="22"/>
      <c r="G17258" s="23"/>
      <c r="V17258"/>
    </row>
    <row r="17259" spans="1:22" s="1" customFormat="1" ht="15.75" x14ac:dyDescent="0.25">
      <c r="A17259" s="22"/>
      <c r="B17259" s="22"/>
      <c r="G17259" s="23"/>
      <c r="V17259"/>
    </row>
    <row r="17260" spans="1:22" s="1" customFormat="1" ht="15.75" x14ac:dyDescent="0.25">
      <c r="A17260" s="22"/>
      <c r="B17260" s="22"/>
      <c r="G17260" s="23"/>
      <c r="V17260"/>
    </row>
    <row r="17261" spans="1:22" s="1" customFormat="1" ht="15.75" x14ac:dyDescent="0.25">
      <c r="A17261" s="22"/>
      <c r="B17261" s="22"/>
      <c r="G17261" s="23"/>
      <c r="V17261"/>
    </row>
    <row r="17262" spans="1:22" s="1" customFormat="1" ht="15.75" x14ac:dyDescent="0.25">
      <c r="A17262" s="22"/>
      <c r="B17262" s="22"/>
      <c r="G17262" s="23"/>
      <c r="V17262"/>
    </row>
    <row r="17263" spans="1:22" s="1" customFormat="1" ht="15.75" x14ac:dyDescent="0.25">
      <c r="A17263" s="22"/>
      <c r="B17263" s="22"/>
      <c r="G17263" s="23"/>
      <c r="V17263"/>
    </row>
    <row r="17264" spans="1:22" s="1" customFormat="1" ht="15.75" x14ac:dyDescent="0.25">
      <c r="A17264" s="22"/>
      <c r="B17264" s="22"/>
      <c r="G17264" s="23"/>
      <c r="V17264"/>
    </row>
    <row r="17265" spans="1:22" s="1" customFormat="1" ht="15.75" x14ac:dyDescent="0.25">
      <c r="A17265" s="22"/>
      <c r="B17265" s="22"/>
      <c r="G17265" s="23"/>
      <c r="V17265"/>
    </row>
    <row r="17266" spans="1:22" s="1" customFormat="1" ht="15.75" x14ac:dyDescent="0.25">
      <c r="A17266" s="22"/>
      <c r="B17266" s="22"/>
      <c r="G17266" s="23"/>
      <c r="V17266"/>
    </row>
    <row r="17267" spans="1:22" s="1" customFormat="1" ht="15.75" x14ac:dyDescent="0.25">
      <c r="A17267" s="22"/>
      <c r="B17267" s="22"/>
      <c r="G17267" s="23"/>
      <c r="V17267"/>
    </row>
    <row r="17268" spans="1:22" s="1" customFormat="1" ht="15.75" x14ac:dyDescent="0.25">
      <c r="A17268" s="22"/>
      <c r="B17268" s="22"/>
      <c r="G17268" s="23"/>
      <c r="V17268"/>
    </row>
    <row r="17269" spans="1:22" s="1" customFormat="1" ht="15.75" x14ac:dyDescent="0.25">
      <c r="A17269" s="22"/>
      <c r="B17269" s="22"/>
      <c r="G17269" s="23"/>
      <c r="V17269"/>
    </row>
    <row r="17270" spans="1:22" s="1" customFormat="1" ht="15.75" x14ac:dyDescent="0.25">
      <c r="A17270" s="22"/>
      <c r="B17270" s="22"/>
      <c r="G17270" s="23"/>
      <c r="V17270"/>
    </row>
    <row r="17271" spans="1:22" s="1" customFormat="1" ht="15.75" x14ac:dyDescent="0.25">
      <c r="A17271" s="22"/>
      <c r="B17271" s="22"/>
      <c r="G17271" s="23"/>
      <c r="V17271"/>
    </row>
    <row r="17272" spans="1:22" s="1" customFormat="1" ht="15.75" x14ac:dyDescent="0.25">
      <c r="A17272" s="22"/>
      <c r="B17272" s="22"/>
      <c r="G17272" s="23"/>
      <c r="V17272"/>
    </row>
    <row r="17273" spans="1:22" s="1" customFormat="1" ht="15.75" x14ac:dyDescent="0.25">
      <c r="A17273" s="22"/>
      <c r="B17273" s="22"/>
      <c r="G17273" s="23"/>
      <c r="V17273"/>
    </row>
    <row r="17274" spans="1:22" s="1" customFormat="1" ht="15.75" x14ac:dyDescent="0.25">
      <c r="A17274" s="22"/>
      <c r="B17274" s="22"/>
      <c r="G17274" s="23"/>
      <c r="V17274"/>
    </row>
    <row r="17275" spans="1:22" s="1" customFormat="1" ht="15.75" x14ac:dyDescent="0.25">
      <c r="A17275" s="22"/>
      <c r="B17275" s="22"/>
      <c r="G17275" s="23"/>
      <c r="V17275"/>
    </row>
    <row r="17276" spans="1:22" s="1" customFormat="1" ht="15.75" x14ac:dyDescent="0.25">
      <c r="A17276" s="22"/>
      <c r="B17276" s="22"/>
      <c r="G17276" s="23"/>
      <c r="V17276"/>
    </row>
    <row r="17277" spans="1:22" s="1" customFormat="1" ht="15.75" x14ac:dyDescent="0.25">
      <c r="A17277" s="22"/>
      <c r="B17277" s="22"/>
      <c r="G17277" s="23"/>
      <c r="V17277"/>
    </row>
    <row r="17278" spans="1:22" s="1" customFormat="1" ht="15.75" x14ac:dyDescent="0.25">
      <c r="A17278" s="22"/>
      <c r="B17278" s="22"/>
      <c r="G17278" s="23"/>
      <c r="V17278"/>
    </row>
    <row r="17279" spans="1:22" s="1" customFormat="1" ht="15.75" x14ac:dyDescent="0.25">
      <c r="A17279" s="22"/>
      <c r="B17279" s="22"/>
      <c r="G17279" s="23"/>
      <c r="V17279"/>
    </row>
    <row r="17280" spans="1:22" s="1" customFormat="1" ht="15.75" x14ac:dyDescent="0.25">
      <c r="A17280" s="22"/>
      <c r="B17280" s="22"/>
      <c r="G17280" s="23"/>
      <c r="V17280"/>
    </row>
    <row r="17281" spans="1:22" s="1" customFormat="1" ht="15.75" x14ac:dyDescent="0.25">
      <c r="A17281" s="22"/>
      <c r="B17281" s="22"/>
      <c r="G17281" s="23"/>
      <c r="V17281"/>
    </row>
    <row r="17282" spans="1:22" s="1" customFormat="1" ht="15.75" x14ac:dyDescent="0.25">
      <c r="A17282" s="22"/>
      <c r="B17282" s="22"/>
      <c r="G17282" s="23"/>
      <c r="V17282"/>
    </row>
    <row r="17283" spans="1:22" s="1" customFormat="1" ht="15.75" x14ac:dyDescent="0.25">
      <c r="A17283" s="22"/>
      <c r="B17283" s="22"/>
      <c r="G17283" s="23"/>
      <c r="V17283"/>
    </row>
    <row r="17284" spans="1:22" s="1" customFormat="1" ht="15.75" x14ac:dyDescent="0.25">
      <c r="A17284" s="22"/>
      <c r="B17284" s="22"/>
      <c r="G17284" s="23"/>
      <c r="V17284"/>
    </row>
    <row r="17285" spans="1:22" s="1" customFormat="1" ht="15.75" x14ac:dyDescent="0.25">
      <c r="A17285" s="22"/>
      <c r="B17285" s="22"/>
      <c r="G17285" s="23"/>
      <c r="V17285"/>
    </row>
    <row r="17286" spans="1:22" s="1" customFormat="1" ht="15.75" x14ac:dyDescent="0.25">
      <c r="A17286" s="22"/>
      <c r="B17286" s="22"/>
      <c r="G17286" s="23"/>
      <c r="V17286"/>
    </row>
    <row r="17287" spans="1:22" s="1" customFormat="1" ht="15.75" x14ac:dyDescent="0.25">
      <c r="A17287" s="22"/>
      <c r="B17287" s="22"/>
      <c r="G17287" s="23"/>
      <c r="V17287"/>
    </row>
    <row r="17288" spans="1:22" s="1" customFormat="1" ht="15.75" x14ac:dyDescent="0.25">
      <c r="A17288" s="22"/>
      <c r="B17288" s="22"/>
      <c r="G17288" s="23"/>
      <c r="V17288"/>
    </row>
    <row r="17289" spans="1:22" s="1" customFormat="1" ht="15.75" x14ac:dyDescent="0.25">
      <c r="A17289" s="22"/>
      <c r="B17289" s="22"/>
      <c r="G17289" s="23"/>
      <c r="V17289"/>
    </row>
    <row r="17290" spans="1:22" s="1" customFormat="1" ht="15.75" x14ac:dyDescent="0.25">
      <c r="A17290" s="22"/>
      <c r="B17290" s="22"/>
      <c r="G17290" s="23"/>
      <c r="V17290"/>
    </row>
    <row r="17291" spans="1:22" s="1" customFormat="1" ht="15.75" x14ac:dyDescent="0.25">
      <c r="A17291" s="22"/>
      <c r="B17291" s="22"/>
      <c r="G17291" s="23"/>
      <c r="V17291"/>
    </row>
    <row r="17292" spans="1:22" s="1" customFormat="1" ht="15.75" x14ac:dyDescent="0.25">
      <c r="A17292" s="22"/>
      <c r="B17292" s="22"/>
      <c r="G17292" s="23"/>
      <c r="V17292"/>
    </row>
    <row r="17293" spans="1:22" s="1" customFormat="1" ht="15.75" x14ac:dyDescent="0.25">
      <c r="A17293" s="22"/>
      <c r="B17293" s="22"/>
      <c r="G17293" s="23"/>
      <c r="V17293"/>
    </row>
    <row r="17294" spans="1:22" s="1" customFormat="1" ht="15.75" x14ac:dyDescent="0.25">
      <c r="A17294" s="22"/>
      <c r="B17294" s="22"/>
      <c r="G17294" s="23"/>
      <c r="V17294"/>
    </row>
    <row r="17295" spans="1:22" s="1" customFormat="1" ht="15.75" x14ac:dyDescent="0.25">
      <c r="A17295" s="22"/>
      <c r="B17295" s="22"/>
      <c r="G17295" s="23"/>
      <c r="V17295"/>
    </row>
    <row r="17296" spans="1:22" s="1" customFormat="1" ht="15.75" x14ac:dyDescent="0.25">
      <c r="A17296" s="22"/>
      <c r="B17296" s="22"/>
      <c r="G17296" s="23"/>
      <c r="V17296"/>
    </row>
    <row r="17297" spans="1:22" s="1" customFormat="1" ht="15.75" x14ac:dyDescent="0.25">
      <c r="A17297" s="22"/>
      <c r="B17297" s="22"/>
      <c r="G17297" s="23"/>
      <c r="V17297"/>
    </row>
    <row r="17298" spans="1:22" s="1" customFormat="1" ht="15.75" x14ac:dyDescent="0.25">
      <c r="A17298" s="22"/>
      <c r="B17298" s="22"/>
      <c r="G17298" s="23"/>
      <c r="V17298"/>
    </row>
    <row r="17299" spans="1:22" s="1" customFormat="1" ht="15.75" x14ac:dyDescent="0.25">
      <c r="A17299" s="22"/>
      <c r="B17299" s="22"/>
      <c r="G17299" s="23"/>
      <c r="V17299"/>
    </row>
    <row r="17300" spans="1:22" s="1" customFormat="1" ht="15.75" x14ac:dyDescent="0.25">
      <c r="A17300" s="22"/>
      <c r="B17300" s="22"/>
      <c r="G17300" s="23"/>
      <c r="V17300"/>
    </row>
    <row r="17301" spans="1:22" s="1" customFormat="1" ht="15.75" x14ac:dyDescent="0.25">
      <c r="A17301" s="22"/>
      <c r="B17301" s="22"/>
      <c r="G17301" s="23"/>
      <c r="V17301"/>
    </row>
    <row r="17302" spans="1:22" s="1" customFormat="1" ht="15.75" x14ac:dyDescent="0.25">
      <c r="A17302" s="22"/>
      <c r="B17302" s="22"/>
      <c r="G17302" s="23"/>
      <c r="V17302"/>
    </row>
    <row r="17303" spans="1:22" s="1" customFormat="1" ht="15.75" x14ac:dyDescent="0.25">
      <c r="A17303" s="22"/>
      <c r="B17303" s="22"/>
      <c r="G17303" s="23"/>
      <c r="V17303"/>
    </row>
    <row r="17304" spans="1:22" s="1" customFormat="1" ht="15.75" x14ac:dyDescent="0.25">
      <c r="A17304" s="22"/>
      <c r="B17304" s="22"/>
      <c r="G17304" s="23"/>
      <c r="V17304"/>
    </row>
    <row r="17305" spans="1:22" s="1" customFormat="1" ht="15.75" x14ac:dyDescent="0.25">
      <c r="A17305" s="22"/>
      <c r="B17305" s="22"/>
      <c r="G17305" s="23"/>
      <c r="V17305"/>
    </row>
    <row r="17306" spans="1:22" s="1" customFormat="1" ht="15.75" x14ac:dyDescent="0.25">
      <c r="A17306" s="22"/>
      <c r="B17306" s="22"/>
      <c r="G17306" s="23"/>
      <c r="V17306"/>
    </row>
    <row r="17307" spans="1:22" s="1" customFormat="1" ht="15.75" x14ac:dyDescent="0.25">
      <c r="A17307" s="22"/>
      <c r="B17307" s="22"/>
      <c r="G17307" s="23"/>
      <c r="V17307"/>
    </row>
    <row r="17308" spans="1:22" s="1" customFormat="1" ht="15.75" x14ac:dyDescent="0.25">
      <c r="A17308" s="22"/>
      <c r="B17308" s="22"/>
      <c r="G17308" s="23"/>
      <c r="V17308"/>
    </row>
    <row r="17309" spans="1:22" s="1" customFormat="1" ht="15.75" x14ac:dyDescent="0.25">
      <c r="A17309" s="22"/>
      <c r="B17309" s="22"/>
      <c r="G17309" s="23"/>
      <c r="V17309"/>
    </row>
    <row r="17310" spans="1:22" s="1" customFormat="1" ht="15.75" x14ac:dyDescent="0.25">
      <c r="A17310" s="22"/>
      <c r="B17310" s="22"/>
      <c r="G17310" s="23"/>
      <c r="V17310"/>
    </row>
    <row r="17311" spans="1:22" s="1" customFormat="1" ht="15.75" x14ac:dyDescent="0.25">
      <c r="A17311" s="22"/>
      <c r="B17311" s="22"/>
      <c r="G17311" s="23"/>
      <c r="V17311"/>
    </row>
    <row r="17312" spans="1:22" s="1" customFormat="1" ht="15.75" x14ac:dyDescent="0.25">
      <c r="A17312" s="22"/>
      <c r="B17312" s="22"/>
      <c r="G17312" s="23"/>
      <c r="V17312"/>
    </row>
    <row r="17313" spans="1:22" s="1" customFormat="1" ht="15.75" x14ac:dyDescent="0.25">
      <c r="A17313" s="22"/>
      <c r="B17313" s="22"/>
      <c r="G17313" s="23"/>
      <c r="V17313"/>
    </row>
    <row r="17314" spans="1:22" s="1" customFormat="1" ht="15.75" x14ac:dyDescent="0.25">
      <c r="A17314" s="22"/>
      <c r="B17314" s="22"/>
      <c r="G17314" s="23"/>
      <c r="V17314"/>
    </row>
    <row r="17315" spans="1:22" s="1" customFormat="1" ht="15.75" x14ac:dyDescent="0.25">
      <c r="A17315" s="22"/>
      <c r="B17315" s="22"/>
      <c r="G17315" s="23"/>
      <c r="V17315"/>
    </row>
    <row r="17316" spans="1:22" s="1" customFormat="1" ht="15.75" x14ac:dyDescent="0.25">
      <c r="A17316" s="22"/>
      <c r="B17316" s="22"/>
      <c r="G17316" s="23"/>
      <c r="V17316"/>
    </row>
    <row r="17317" spans="1:22" s="1" customFormat="1" ht="15.75" x14ac:dyDescent="0.25">
      <c r="A17317" s="22"/>
      <c r="B17317" s="22"/>
      <c r="G17317" s="23"/>
      <c r="V17317"/>
    </row>
    <row r="17318" spans="1:22" s="1" customFormat="1" ht="15.75" x14ac:dyDescent="0.25">
      <c r="A17318" s="22"/>
      <c r="B17318" s="22"/>
      <c r="G17318" s="23"/>
      <c r="V17318"/>
    </row>
    <row r="17319" spans="1:22" s="1" customFormat="1" ht="15.75" x14ac:dyDescent="0.25">
      <c r="A17319" s="22"/>
      <c r="B17319" s="22"/>
      <c r="G17319" s="23"/>
      <c r="V17319"/>
    </row>
    <row r="17320" spans="1:22" s="1" customFormat="1" ht="15.75" x14ac:dyDescent="0.25">
      <c r="A17320" s="22"/>
      <c r="B17320" s="22"/>
      <c r="G17320" s="23"/>
      <c r="V17320"/>
    </row>
    <row r="17321" spans="1:22" s="1" customFormat="1" ht="15.75" x14ac:dyDescent="0.25">
      <c r="A17321" s="22"/>
      <c r="B17321" s="22"/>
      <c r="G17321" s="23"/>
      <c r="V17321"/>
    </row>
    <row r="17322" spans="1:22" s="1" customFormat="1" ht="15.75" x14ac:dyDescent="0.25">
      <c r="A17322" s="22"/>
      <c r="B17322" s="22"/>
      <c r="G17322" s="23"/>
      <c r="V17322"/>
    </row>
    <row r="17323" spans="1:22" s="1" customFormat="1" ht="15.75" x14ac:dyDescent="0.25">
      <c r="A17323" s="22"/>
      <c r="B17323" s="22"/>
      <c r="G17323" s="23"/>
      <c r="V17323"/>
    </row>
    <row r="17324" spans="1:22" s="1" customFormat="1" ht="15.75" x14ac:dyDescent="0.25">
      <c r="A17324" s="22"/>
      <c r="B17324" s="22"/>
      <c r="G17324" s="23"/>
      <c r="V17324"/>
    </row>
    <row r="17325" spans="1:22" s="1" customFormat="1" ht="15.75" x14ac:dyDescent="0.25">
      <c r="A17325" s="22"/>
      <c r="B17325" s="22"/>
      <c r="G17325" s="23"/>
      <c r="V17325"/>
    </row>
    <row r="17326" spans="1:22" s="1" customFormat="1" ht="15.75" x14ac:dyDescent="0.25">
      <c r="A17326" s="22"/>
      <c r="B17326" s="22"/>
      <c r="G17326" s="23"/>
      <c r="V17326"/>
    </row>
    <row r="17327" spans="1:22" s="1" customFormat="1" ht="15.75" x14ac:dyDescent="0.25">
      <c r="A17327" s="22"/>
      <c r="B17327" s="22"/>
      <c r="G17327" s="23"/>
      <c r="V17327"/>
    </row>
    <row r="17328" spans="1:22" s="1" customFormat="1" ht="15.75" x14ac:dyDescent="0.25">
      <c r="A17328" s="22"/>
      <c r="B17328" s="22"/>
      <c r="G17328" s="23"/>
      <c r="V17328"/>
    </row>
    <row r="17329" spans="1:22" s="1" customFormat="1" ht="15.75" x14ac:dyDescent="0.25">
      <c r="A17329" s="22"/>
      <c r="B17329" s="22"/>
      <c r="G17329" s="23"/>
      <c r="V17329"/>
    </row>
    <row r="17330" spans="1:22" s="1" customFormat="1" ht="15.75" x14ac:dyDescent="0.25">
      <c r="A17330" s="22"/>
      <c r="B17330" s="22"/>
      <c r="G17330" s="23"/>
      <c r="V17330"/>
    </row>
    <row r="17331" spans="1:22" s="1" customFormat="1" ht="15.75" x14ac:dyDescent="0.25">
      <c r="A17331" s="22"/>
      <c r="B17331" s="22"/>
      <c r="G17331" s="23"/>
      <c r="V17331"/>
    </row>
    <row r="17332" spans="1:22" s="1" customFormat="1" ht="15.75" x14ac:dyDescent="0.25">
      <c r="A17332" s="22"/>
      <c r="B17332" s="22"/>
      <c r="G17332" s="23"/>
      <c r="V17332"/>
    </row>
    <row r="17333" spans="1:22" s="1" customFormat="1" ht="15.75" x14ac:dyDescent="0.25">
      <c r="A17333" s="22"/>
      <c r="B17333" s="22"/>
      <c r="G17333" s="23"/>
      <c r="V17333"/>
    </row>
    <row r="17334" spans="1:22" s="1" customFormat="1" ht="15.75" x14ac:dyDescent="0.25">
      <c r="A17334" s="22"/>
      <c r="B17334" s="22"/>
      <c r="G17334" s="23"/>
      <c r="V17334"/>
    </row>
    <row r="17335" spans="1:22" s="1" customFormat="1" ht="15.75" x14ac:dyDescent="0.25">
      <c r="A17335" s="22"/>
      <c r="B17335" s="22"/>
      <c r="G17335" s="23"/>
      <c r="V17335"/>
    </row>
    <row r="17336" spans="1:22" s="1" customFormat="1" ht="15.75" x14ac:dyDescent="0.25">
      <c r="A17336" s="22"/>
      <c r="B17336" s="22"/>
      <c r="G17336" s="23"/>
      <c r="V17336"/>
    </row>
    <row r="17337" spans="1:22" s="1" customFormat="1" ht="15.75" x14ac:dyDescent="0.25">
      <c r="A17337" s="22"/>
      <c r="B17337" s="22"/>
      <c r="G17337" s="23"/>
      <c r="V17337"/>
    </row>
    <row r="17338" spans="1:22" s="1" customFormat="1" ht="15.75" x14ac:dyDescent="0.25">
      <c r="A17338" s="22"/>
      <c r="B17338" s="22"/>
      <c r="G17338" s="23"/>
      <c r="V17338"/>
    </row>
    <row r="17339" spans="1:22" s="1" customFormat="1" ht="15.75" x14ac:dyDescent="0.25">
      <c r="A17339" s="22"/>
      <c r="B17339" s="22"/>
      <c r="G17339" s="23"/>
      <c r="V17339"/>
    </row>
    <row r="17340" spans="1:22" s="1" customFormat="1" ht="15.75" x14ac:dyDescent="0.25">
      <c r="A17340" s="22"/>
      <c r="B17340" s="22"/>
      <c r="G17340" s="23"/>
      <c r="V17340"/>
    </row>
    <row r="17341" spans="1:22" s="1" customFormat="1" ht="15.75" x14ac:dyDescent="0.25">
      <c r="A17341" s="22"/>
      <c r="B17341" s="22"/>
      <c r="G17341" s="23"/>
      <c r="V17341"/>
    </row>
    <row r="17342" spans="1:22" s="1" customFormat="1" ht="15.75" x14ac:dyDescent="0.25">
      <c r="A17342" s="22"/>
      <c r="B17342" s="22"/>
      <c r="G17342" s="23"/>
      <c r="V17342"/>
    </row>
    <row r="17343" spans="1:22" s="1" customFormat="1" ht="15.75" x14ac:dyDescent="0.25">
      <c r="A17343" s="22"/>
      <c r="B17343" s="22"/>
      <c r="G17343" s="23"/>
      <c r="V17343"/>
    </row>
    <row r="17344" spans="1:22" s="1" customFormat="1" ht="15.75" x14ac:dyDescent="0.25">
      <c r="A17344" s="22"/>
      <c r="B17344" s="22"/>
      <c r="G17344" s="23"/>
      <c r="V17344"/>
    </row>
    <row r="17345" spans="1:22" s="1" customFormat="1" ht="15.75" x14ac:dyDescent="0.25">
      <c r="A17345" s="22"/>
      <c r="B17345" s="22"/>
      <c r="G17345" s="23"/>
      <c r="V17345"/>
    </row>
    <row r="17346" spans="1:22" s="1" customFormat="1" ht="15.75" x14ac:dyDescent="0.25">
      <c r="A17346" s="22"/>
      <c r="B17346" s="22"/>
      <c r="G17346" s="23"/>
      <c r="V17346"/>
    </row>
    <row r="17347" spans="1:22" s="1" customFormat="1" ht="15.75" x14ac:dyDescent="0.25">
      <c r="A17347" s="22"/>
      <c r="B17347" s="22"/>
      <c r="G17347" s="23"/>
      <c r="V17347"/>
    </row>
    <row r="17348" spans="1:22" s="1" customFormat="1" ht="15.75" x14ac:dyDescent="0.25">
      <c r="A17348" s="22"/>
      <c r="B17348" s="22"/>
      <c r="G17348" s="23"/>
      <c r="V17348"/>
    </row>
    <row r="17349" spans="1:22" s="1" customFormat="1" ht="15.75" x14ac:dyDescent="0.25">
      <c r="A17349" s="22"/>
      <c r="B17349" s="22"/>
      <c r="G17349" s="23"/>
      <c r="V17349"/>
    </row>
    <row r="17350" spans="1:22" s="1" customFormat="1" ht="15.75" x14ac:dyDescent="0.25">
      <c r="A17350" s="22"/>
      <c r="B17350" s="22"/>
      <c r="G17350" s="23"/>
      <c r="V17350"/>
    </row>
    <row r="17351" spans="1:22" s="1" customFormat="1" ht="15.75" x14ac:dyDescent="0.25">
      <c r="A17351" s="22"/>
      <c r="B17351" s="22"/>
      <c r="G17351" s="23"/>
      <c r="V17351"/>
    </row>
    <row r="17352" spans="1:22" s="1" customFormat="1" ht="15.75" x14ac:dyDescent="0.25">
      <c r="A17352" s="22"/>
      <c r="B17352" s="22"/>
      <c r="G17352" s="23"/>
      <c r="V17352"/>
    </row>
    <row r="17353" spans="1:22" s="1" customFormat="1" ht="15.75" x14ac:dyDescent="0.25">
      <c r="A17353" s="22"/>
      <c r="B17353" s="22"/>
      <c r="G17353" s="23"/>
      <c r="V17353"/>
    </row>
    <row r="17354" spans="1:22" s="1" customFormat="1" ht="15.75" x14ac:dyDescent="0.25">
      <c r="A17354" s="22"/>
      <c r="B17354" s="22"/>
      <c r="G17354" s="23"/>
      <c r="V17354"/>
    </row>
    <row r="17355" spans="1:22" s="1" customFormat="1" ht="15.75" x14ac:dyDescent="0.25">
      <c r="A17355" s="22"/>
      <c r="B17355" s="22"/>
      <c r="G17355" s="23"/>
      <c r="V17355"/>
    </row>
    <row r="17356" spans="1:22" s="1" customFormat="1" ht="15.75" x14ac:dyDescent="0.25">
      <c r="A17356" s="22"/>
      <c r="B17356" s="22"/>
      <c r="G17356" s="23"/>
      <c r="V17356"/>
    </row>
    <row r="17357" spans="1:22" s="1" customFormat="1" ht="15.75" x14ac:dyDescent="0.25">
      <c r="A17357" s="22"/>
      <c r="B17357" s="22"/>
      <c r="G17357" s="23"/>
      <c r="V17357"/>
    </row>
    <row r="17358" spans="1:22" s="1" customFormat="1" ht="15.75" x14ac:dyDescent="0.25">
      <c r="A17358" s="22"/>
      <c r="B17358" s="22"/>
      <c r="G17358" s="23"/>
      <c r="V17358"/>
    </row>
    <row r="17359" spans="1:22" s="1" customFormat="1" ht="15.75" x14ac:dyDescent="0.25">
      <c r="A17359" s="22"/>
      <c r="B17359" s="22"/>
      <c r="G17359" s="23"/>
      <c r="V17359"/>
    </row>
    <row r="17360" spans="1:22" s="1" customFormat="1" ht="15.75" x14ac:dyDescent="0.25">
      <c r="A17360" s="22"/>
      <c r="B17360" s="22"/>
      <c r="G17360" s="23"/>
      <c r="V17360"/>
    </row>
    <row r="17361" spans="1:22" s="1" customFormat="1" ht="15.75" x14ac:dyDescent="0.25">
      <c r="A17361" s="22"/>
      <c r="B17361" s="22"/>
      <c r="G17361" s="23"/>
      <c r="V17361"/>
    </row>
    <row r="17362" spans="1:22" s="1" customFormat="1" ht="15.75" x14ac:dyDescent="0.25">
      <c r="A17362" s="22"/>
      <c r="B17362" s="22"/>
      <c r="G17362" s="23"/>
      <c r="V17362"/>
    </row>
    <row r="17363" spans="1:22" s="1" customFormat="1" ht="15.75" x14ac:dyDescent="0.25">
      <c r="A17363" s="22"/>
      <c r="B17363" s="22"/>
      <c r="G17363" s="23"/>
      <c r="V17363"/>
    </row>
    <row r="17364" spans="1:22" s="1" customFormat="1" ht="15.75" x14ac:dyDescent="0.25">
      <c r="A17364" s="22"/>
      <c r="B17364" s="22"/>
      <c r="G17364" s="23"/>
      <c r="V17364"/>
    </row>
    <row r="17365" spans="1:22" s="1" customFormat="1" ht="15.75" x14ac:dyDescent="0.25">
      <c r="A17365" s="22"/>
      <c r="B17365" s="22"/>
      <c r="G17365" s="23"/>
      <c r="V17365"/>
    </row>
    <row r="17366" spans="1:22" s="1" customFormat="1" ht="15.75" x14ac:dyDescent="0.25">
      <c r="A17366" s="22"/>
      <c r="B17366" s="22"/>
      <c r="G17366" s="23"/>
      <c r="V17366"/>
    </row>
    <row r="17367" spans="1:22" s="1" customFormat="1" ht="15.75" x14ac:dyDescent="0.25">
      <c r="A17367" s="22"/>
      <c r="B17367" s="22"/>
      <c r="G17367" s="23"/>
      <c r="V17367"/>
    </row>
    <row r="17368" spans="1:22" s="1" customFormat="1" ht="15.75" x14ac:dyDescent="0.25">
      <c r="A17368" s="22"/>
      <c r="B17368" s="22"/>
      <c r="G17368" s="23"/>
      <c r="V17368"/>
    </row>
    <row r="17369" spans="1:22" s="1" customFormat="1" ht="15.75" x14ac:dyDescent="0.25">
      <c r="A17369" s="22"/>
      <c r="B17369" s="22"/>
      <c r="G17369" s="23"/>
      <c r="V17369"/>
    </row>
    <row r="17370" spans="1:22" s="1" customFormat="1" ht="15.75" x14ac:dyDescent="0.25">
      <c r="A17370" s="22"/>
      <c r="B17370" s="22"/>
      <c r="G17370" s="23"/>
      <c r="V17370"/>
    </row>
    <row r="17371" spans="1:22" s="1" customFormat="1" ht="15.75" x14ac:dyDescent="0.25">
      <c r="A17371" s="22"/>
      <c r="B17371" s="22"/>
      <c r="G17371" s="23"/>
      <c r="V17371"/>
    </row>
    <row r="17372" spans="1:22" s="1" customFormat="1" ht="15.75" x14ac:dyDescent="0.25">
      <c r="A17372" s="22"/>
      <c r="B17372" s="22"/>
      <c r="G17372" s="23"/>
      <c r="V17372"/>
    </row>
    <row r="17373" spans="1:22" s="1" customFormat="1" ht="15.75" x14ac:dyDescent="0.25">
      <c r="A17373" s="22"/>
      <c r="B17373" s="22"/>
      <c r="G17373" s="23"/>
      <c r="V17373"/>
    </row>
    <row r="17374" spans="1:22" s="1" customFormat="1" ht="15.75" x14ac:dyDescent="0.25">
      <c r="A17374" s="22"/>
      <c r="B17374" s="22"/>
      <c r="G17374" s="23"/>
      <c r="V17374"/>
    </row>
    <row r="17375" spans="1:22" s="1" customFormat="1" ht="15.75" x14ac:dyDescent="0.25">
      <c r="A17375" s="22"/>
      <c r="B17375" s="22"/>
      <c r="G17375" s="23"/>
      <c r="V17375"/>
    </row>
    <row r="17376" spans="1:22" s="1" customFormat="1" ht="15.75" x14ac:dyDescent="0.25">
      <c r="A17376" s="22"/>
      <c r="B17376" s="22"/>
      <c r="G17376" s="23"/>
      <c r="V17376"/>
    </row>
    <row r="17377" spans="1:22" s="1" customFormat="1" ht="15.75" x14ac:dyDescent="0.25">
      <c r="A17377" s="22"/>
      <c r="B17377" s="22"/>
      <c r="G17377" s="23"/>
      <c r="V17377"/>
    </row>
    <row r="17378" spans="1:22" s="1" customFormat="1" ht="15.75" x14ac:dyDescent="0.25">
      <c r="A17378" s="22"/>
      <c r="B17378" s="22"/>
      <c r="G17378" s="23"/>
      <c r="V17378"/>
    </row>
    <row r="17379" spans="1:22" s="1" customFormat="1" ht="15.75" x14ac:dyDescent="0.25">
      <c r="A17379" s="22"/>
      <c r="B17379" s="22"/>
      <c r="G17379" s="23"/>
      <c r="V17379"/>
    </row>
    <row r="17380" spans="1:22" s="1" customFormat="1" ht="15.75" x14ac:dyDescent="0.25">
      <c r="A17380" s="22"/>
      <c r="B17380" s="22"/>
      <c r="G17380" s="23"/>
      <c r="V17380"/>
    </row>
    <row r="17381" spans="1:22" s="1" customFormat="1" ht="15.75" x14ac:dyDescent="0.25">
      <c r="A17381" s="22"/>
      <c r="B17381" s="22"/>
      <c r="G17381" s="23"/>
      <c r="V17381"/>
    </row>
    <row r="17382" spans="1:22" s="1" customFormat="1" ht="15.75" x14ac:dyDescent="0.25">
      <c r="A17382" s="22"/>
      <c r="B17382" s="22"/>
      <c r="G17382" s="23"/>
      <c r="V17382"/>
    </row>
    <row r="17383" spans="1:22" s="1" customFormat="1" ht="15.75" x14ac:dyDescent="0.25">
      <c r="A17383" s="22"/>
      <c r="B17383" s="22"/>
      <c r="G17383" s="23"/>
      <c r="V17383"/>
    </row>
    <row r="17384" spans="1:22" s="1" customFormat="1" ht="15.75" x14ac:dyDescent="0.25">
      <c r="A17384" s="22"/>
      <c r="B17384" s="22"/>
      <c r="G17384" s="23"/>
      <c r="V17384"/>
    </row>
    <row r="17385" spans="1:22" s="1" customFormat="1" ht="15.75" x14ac:dyDescent="0.25">
      <c r="A17385" s="22"/>
      <c r="B17385" s="22"/>
      <c r="G17385" s="23"/>
      <c r="V17385"/>
    </row>
    <row r="17386" spans="1:22" s="1" customFormat="1" ht="15.75" x14ac:dyDescent="0.25">
      <c r="A17386" s="22"/>
      <c r="B17386" s="22"/>
      <c r="G17386" s="23"/>
      <c r="V17386"/>
    </row>
    <row r="17387" spans="1:22" s="1" customFormat="1" ht="15.75" x14ac:dyDescent="0.25">
      <c r="A17387" s="22"/>
      <c r="B17387" s="22"/>
      <c r="G17387" s="23"/>
      <c r="V17387"/>
    </row>
    <row r="17388" spans="1:22" s="1" customFormat="1" ht="15.75" x14ac:dyDescent="0.25">
      <c r="A17388" s="22"/>
      <c r="B17388" s="22"/>
      <c r="G17388" s="23"/>
      <c r="V17388"/>
    </row>
    <row r="17389" spans="1:22" s="1" customFormat="1" ht="15.75" x14ac:dyDescent="0.25">
      <c r="A17389" s="22"/>
      <c r="B17389" s="22"/>
      <c r="G17389" s="23"/>
      <c r="V17389"/>
    </row>
    <row r="17390" spans="1:22" s="1" customFormat="1" ht="15.75" x14ac:dyDescent="0.25">
      <c r="A17390" s="22"/>
      <c r="B17390" s="22"/>
      <c r="G17390" s="23"/>
      <c r="V17390"/>
    </row>
    <row r="17391" spans="1:22" s="1" customFormat="1" ht="15.75" x14ac:dyDescent="0.25">
      <c r="A17391" s="22"/>
      <c r="B17391" s="22"/>
      <c r="G17391" s="23"/>
      <c r="V17391"/>
    </row>
    <row r="17392" spans="1:22" s="1" customFormat="1" ht="15.75" x14ac:dyDescent="0.25">
      <c r="A17392" s="22"/>
      <c r="B17392" s="22"/>
      <c r="G17392" s="23"/>
      <c r="V17392"/>
    </row>
    <row r="17393" spans="1:22" s="1" customFormat="1" ht="15.75" x14ac:dyDescent="0.25">
      <c r="A17393" s="22"/>
      <c r="B17393" s="22"/>
      <c r="G17393" s="23"/>
      <c r="V17393"/>
    </row>
    <row r="17394" spans="1:22" s="1" customFormat="1" ht="15.75" x14ac:dyDescent="0.25">
      <c r="A17394" s="22"/>
      <c r="B17394" s="22"/>
      <c r="G17394" s="23"/>
      <c r="V17394"/>
    </row>
    <row r="17395" spans="1:22" s="1" customFormat="1" ht="15.75" x14ac:dyDescent="0.25">
      <c r="A17395" s="22"/>
      <c r="B17395" s="22"/>
      <c r="G17395" s="23"/>
      <c r="V17395"/>
    </row>
    <row r="17396" spans="1:22" s="1" customFormat="1" ht="15.75" x14ac:dyDescent="0.25">
      <c r="A17396" s="22"/>
      <c r="B17396" s="22"/>
      <c r="G17396" s="23"/>
      <c r="V17396"/>
    </row>
    <row r="17397" spans="1:22" s="1" customFormat="1" ht="15.75" x14ac:dyDescent="0.25">
      <c r="A17397" s="22"/>
      <c r="B17397" s="22"/>
      <c r="G17397" s="23"/>
      <c r="V17397"/>
    </row>
    <row r="17398" spans="1:22" s="1" customFormat="1" ht="15.75" x14ac:dyDescent="0.25">
      <c r="A17398" s="22"/>
      <c r="B17398" s="22"/>
      <c r="G17398" s="23"/>
      <c r="V17398"/>
    </row>
    <row r="17399" spans="1:22" s="1" customFormat="1" ht="15.75" x14ac:dyDescent="0.25">
      <c r="A17399" s="22"/>
      <c r="B17399" s="22"/>
      <c r="G17399" s="23"/>
      <c r="V17399"/>
    </row>
    <row r="17400" spans="1:22" s="1" customFormat="1" ht="15.75" x14ac:dyDescent="0.25">
      <c r="A17400" s="22"/>
      <c r="B17400" s="22"/>
      <c r="G17400" s="23"/>
      <c r="V17400"/>
    </row>
    <row r="17401" spans="1:22" s="1" customFormat="1" ht="15.75" x14ac:dyDescent="0.25">
      <c r="A17401" s="22"/>
      <c r="B17401" s="22"/>
      <c r="G17401" s="23"/>
      <c r="V17401"/>
    </row>
    <row r="17402" spans="1:22" s="1" customFormat="1" ht="15.75" x14ac:dyDescent="0.25">
      <c r="A17402" s="22"/>
      <c r="B17402" s="22"/>
      <c r="G17402" s="23"/>
      <c r="V17402"/>
    </row>
    <row r="17403" spans="1:22" s="1" customFormat="1" ht="15.75" x14ac:dyDescent="0.25">
      <c r="A17403" s="22"/>
      <c r="B17403" s="22"/>
      <c r="G17403" s="23"/>
      <c r="V17403"/>
    </row>
    <row r="17404" spans="1:22" s="1" customFormat="1" ht="15.75" x14ac:dyDescent="0.25">
      <c r="A17404" s="22"/>
      <c r="B17404" s="22"/>
      <c r="G17404" s="23"/>
      <c r="V17404"/>
    </row>
    <row r="17405" spans="1:22" s="1" customFormat="1" ht="15.75" x14ac:dyDescent="0.25">
      <c r="A17405" s="22"/>
      <c r="B17405" s="22"/>
      <c r="G17405" s="23"/>
      <c r="V17405"/>
    </row>
    <row r="17406" spans="1:22" s="1" customFormat="1" ht="15.75" x14ac:dyDescent="0.25">
      <c r="A17406" s="22"/>
      <c r="B17406" s="22"/>
      <c r="G17406" s="23"/>
      <c r="V17406"/>
    </row>
    <row r="17407" spans="1:22" s="1" customFormat="1" ht="15.75" x14ac:dyDescent="0.25">
      <c r="A17407" s="22"/>
      <c r="B17407" s="22"/>
      <c r="G17407" s="23"/>
      <c r="V17407"/>
    </row>
    <row r="17408" spans="1:22" s="1" customFormat="1" ht="15.75" x14ac:dyDescent="0.25">
      <c r="A17408" s="22"/>
      <c r="B17408" s="22"/>
      <c r="G17408" s="23"/>
      <c r="V17408"/>
    </row>
    <row r="17409" spans="1:22" s="1" customFormat="1" ht="15.75" x14ac:dyDescent="0.25">
      <c r="A17409" s="22"/>
      <c r="B17409" s="22"/>
      <c r="G17409" s="23"/>
      <c r="V17409"/>
    </row>
    <row r="17410" spans="1:22" s="1" customFormat="1" ht="15.75" x14ac:dyDescent="0.25">
      <c r="A17410" s="22"/>
      <c r="B17410" s="22"/>
      <c r="G17410" s="23"/>
      <c r="V17410"/>
    </row>
    <row r="17411" spans="1:22" s="1" customFormat="1" ht="15.75" x14ac:dyDescent="0.25">
      <c r="A17411" s="22"/>
      <c r="B17411" s="22"/>
      <c r="G17411" s="23"/>
      <c r="V17411"/>
    </row>
    <row r="17412" spans="1:22" s="1" customFormat="1" ht="15.75" x14ac:dyDescent="0.25">
      <c r="A17412" s="22"/>
      <c r="B17412" s="22"/>
      <c r="G17412" s="23"/>
      <c r="V17412"/>
    </row>
    <row r="17413" spans="1:22" s="1" customFormat="1" ht="15.75" x14ac:dyDescent="0.25">
      <c r="A17413" s="22"/>
      <c r="B17413" s="22"/>
      <c r="G17413" s="23"/>
      <c r="V17413"/>
    </row>
    <row r="17414" spans="1:22" s="1" customFormat="1" ht="15.75" x14ac:dyDescent="0.25">
      <c r="A17414" s="22"/>
      <c r="B17414" s="22"/>
      <c r="G17414" s="23"/>
      <c r="V17414"/>
    </row>
    <row r="17415" spans="1:22" s="1" customFormat="1" ht="15.75" x14ac:dyDescent="0.25">
      <c r="A17415" s="22"/>
      <c r="B17415" s="22"/>
      <c r="G17415" s="23"/>
      <c r="V17415"/>
    </row>
    <row r="17416" spans="1:22" s="1" customFormat="1" ht="15.75" x14ac:dyDescent="0.25">
      <c r="A17416" s="22"/>
      <c r="B17416" s="22"/>
      <c r="G17416" s="23"/>
      <c r="V17416"/>
    </row>
    <row r="17417" spans="1:22" s="1" customFormat="1" ht="15.75" x14ac:dyDescent="0.25">
      <c r="A17417" s="22"/>
      <c r="B17417" s="22"/>
      <c r="G17417" s="23"/>
      <c r="V17417"/>
    </row>
    <row r="17418" spans="1:22" s="1" customFormat="1" ht="15.75" x14ac:dyDescent="0.25">
      <c r="A17418" s="22"/>
      <c r="B17418" s="22"/>
      <c r="G17418" s="23"/>
      <c r="V17418"/>
    </row>
    <row r="17419" spans="1:22" s="1" customFormat="1" ht="15.75" x14ac:dyDescent="0.25">
      <c r="A17419" s="22"/>
      <c r="B17419" s="22"/>
      <c r="G17419" s="23"/>
      <c r="V17419"/>
    </row>
    <row r="17420" spans="1:22" s="1" customFormat="1" ht="15.75" x14ac:dyDescent="0.25">
      <c r="A17420" s="22"/>
      <c r="B17420" s="22"/>
      <c r="G17420" s="23"/>
      <c r="V17420"/>
    </row>
    <row r="17421" spans="1:22" s="1" customFormat="1" ht="15.75" x14ac:dyDescent="0.25">
      <c r="A17421" s="22"/>
      <c r="B17421" s="22"/>
      <c r="G17421" s="23"/>
      <c r="V17421"/>
    </row>
    <row r="17422" spans="1:22" s="1" customFormat="1" ht="15.75" x14ac:dyDescent="0.25">
      <c r="A17422" s="22"/>
      <c r="B17422" s="22"/>
      <c r="G17422" s="23"/>
      <c r="V17422"/>
    </row>
    <row r="17423" spans="1:22" s="1" customFormat="1" ht="15.75" x14ac:dyDescent="0.25">
      <c r="A17423" s="22"/>
      <c r="B17423" s="22"/>
      <c r="G17423" s="23"/>
      <c r="V17423"/>
    </row>
    <row r="17424" spans="1:22" s="1" customFormat="1" ht="15.75" x14ac:dyDescent="0.25">
      <c r="A17424" s="22"/>
      <c r="B17424" s="22"/>
      <c r="G17424" s="23"/>
      <c r="V17424"/>
    </row>
    <row r="17425" spans="1:22" s="1" customFormat="1" ht="15.75" x14ac:dyDescent="0.25">
      <c r="A17425" s="22"/>
      <c r="B17425" s="22"/>
      <c r="G17425" s="23"/>
      <c r="V17425"/>
    </row>
    <row r="17426" spans="1:22" s="1" customFormat="1" ht="15.75" x14ac:dyDescent="0.25">
      <c r="A17426" s="22"/>
      <c r="B17426" s="22"/>
      <c r="G17426" s="23"/>
      <c r="V17426"/>
    </row>
    <row r="17427" spans="1:22" s="1" customFormat="1" ht="15.75" x14ac:dyDescent="0.25">
      <c r="A17427" s="22"/>
      <c r="B17427" s="22"/>
      <c r="G17427" s="23"/>
      <c r="V17427"/>
    </row>
    <row r="17428" spans="1:22" s="1" customFormat="1" ht="15.75" x14ac:dyDescent="0.25">
      <c r="A17428" s="22"/>
      <c r="B17428" s="22"/>
      <c r="G17428" s="23"/>
      <c r="V17428"/>
    </row>
    <row r="17429" spans="1:22" s="1" customFormat="1" ht="15.75" x14ac:dyDescent="0.25">
      <c r="A17429" s="22"/>
      <c r="B17429" s="22"/>
      <c r="G17429" s="23"/>
      <c r="V17429"/>
    </row>
    <row r="17430" spans="1:22" s="1" customFormat="1" ht="15.75" x14ac:dyDescent="0.25">
      <c r="A17430" s="22"/>
      <c r="B17430" s="22"/>
      <c r="G17430" s="23"/>
      <c r="V17430"/>
    </row>
    <row r="17431" spans="1:22" s="1" customFormat="1" ht="15.75" x14ac:dyDescent="0.25">
      <c r="A17431" s="22"/>
      <c r="B17431" s="22"/>
      <c r="G17431" s="23"/>
      <c r="V17431"/>
    </row>
    <row r="17432" spans="1:22" s="1" customFormat="1" ht="15.75" x14ac:dyDescent="0.25">
      <c r="A17432" s="22"/>
      <c r="B17432" s="22"/>
      <c r="G17432" s="23"/>
      <c r="V17432"/>
    </row>
    <row r="17433" spans="1:22" s="1" customFormat="1" ht="15.75" x14ac:dyDescent="0.25">
      <c r="A17433" s="22"/>
      <c r="B17433" s="22"/>
      <c r="G17433" s="23"/>
      <c r="V17433"/>
    </row>
    <row r="17434" spans="1:22" s="1" customFormat="1" ht="15.75" x14ac:dyDescent="0.25">
      <c r="A17434" s="22"/>
      <c r="B17434" s="22"/>
      <c r="G17434" s="23"/>
      <c r="V17434"/>
    </row>
    <row r="17435" spans="1:22" s="1" customFormat="1" ht="15.75" x14ac:dyDescent="0.25">
      <c r="A17435" s="22"/>
      <c r="B17435" s="22"/>
      <c r="G17435" s="23"/>
      <c r="V17435"/>
    </row>
    <row r="17436" spans="1:22" s="1" customFormat="1" ht="15.75" x14ac:dyDescent="0.25">
      <c r="A17436" s="22"/>
      <c r="B17436" s="22"/>
      <c r="G17436" s="23"/>
      <c r="V17436"/>
    </row>
    <row r="17437" spans="1:22" s="1" customFormat="1" ht="15.75" x14ac:dyDescent="0.25">
      <c r="A17437" s="22"/>
      <c r="B17437" s="22"/>
      <c r="G17437" s="23"/>
      <c r="V17437"/>
    </row>
    <row r="17438" spans="1:22" s="1" customFormat="1" ht="15.75" x14ac:dyDescent="0.25">
      <c r="A17438" s="22"/>
      <c r="B17438" s="22"/>
      <c r="G17438" s="23"/>
      <c r="V17438"/>
    </row>
    <row r="17439" spans="1:22" s="1" customFormat="1" ht="15.75" x14ac:dyDescent="0.25">
      <c r="A17439" s="22"/>
      <c r="B17439" s="22"/>
      <c r="G17439" s="23"/>
      <c r="V17439"/>
    </row>
    <row r="17440" spans="1:22" s="1" customFormat="1" ht="15.75" x14ac:dyDescent="0.25">
      <c r="A17440" s="22"/>
      <c r="B17440" s="22"/>
      <c r="G17440" s="23"/>
      <c r="V17440"/>
    </row>
    <row r="17441" spans="1:22" s="1" customFormat="1" ht="15.75" x14ac:dyDescent="0.25">
      <c r="A17441" s="22"/>
      <c r="B17441" s="22"/>
      <c r="G17441" s="23"/>
      <c r="V17441"/>
    </row>
    <row r="17442" spans="1:22" s="1" customFormat="1" ht="15.75" x14ac:dyDescent="0.25">
      <c r="A17442" s="22"/>
      <c r="B17442" s="22"/>
      <c r="G17442" s="23"/>
      <c r="V17442"/>
    </row>
    <row r="17443" spans="1:22" s="1" customFormat="1" ht="15.75" x14ac:dyDescent="0.25">
      <c r="A17443" s="22"/>
      <c r="B17443" s="22"/>
      <c r="G17443" s="23"/>
      <c r="V17443"/>
    </row>
    <row r="17444" spans="1:22" s="1" customFormat="1" ht="15.75" x14ac:dyDescent="0.25">
      <c r="A17444" s="22"/>
      <c r="B17444" s="22"/>
      <c r="G17444" s="23"/>
      <c r="V17444"/>
    </row>
    <row r="17445" spans="1:22" s="1" customFormat="1" ht="15.75" x14ac:dyDescent="0.25">
      <c r="A17445" s="22"/>
      <c r="B17445" s="22"/>
      <c r="G17445" s="23"/>
      <c r="V17445"/>
    </row>
    <row r="17446" spans="1:22" s="1" customFormat="1" ht="15.75" x14ac:dyDescent="0.25">
      <c r="A17446" s="22"/>
      <c r="B17446" s="22"/>
      <c r="G17446" s="23"/>
      <c r="V17446"/>
    </row>
    <row r="17447" spans="1:22" s="1" customFormat="1" ht="15.75" x14ac:dyDescent="0.25">
      <c r="A17447" s="22"/>
      <c r="B17447" s="22"/>
      <c r="G17447" s="23"/>
      <c r="V17447"/>
    </row>
    <row r="17448" spans="1:22" s="1" customFormat="1" ht="15.75" x14ac:dyDescent="0.25">
      <c r="A17448" s="22"/>
      <c r="B17448" s="22"/>
      <c r="G17448" s="23"/>
      <c r="V17448"/>
    </row>
    <row r="17449" spans="1:22" s="1" customFormat="1" ht="15.75" x14ac:dyDescent="0.25">
      <c r="A17449" s="22"/>
      <c r="B17449" s="22"/>
      <c r="G17449" s="23"/>
      <c r="V17449"/>
    </row>
    <row r="17450" spans="1:22" s="1" customFormat="1" ht="15.75" x14ac:dyDescent="0.25">
      <c r="A17450" s="22"/>
      <c r="B17450" s="22"/>
      <c r="G17450" s="23"/>
      <c r="V17450"/>
    </row>
    <row r="17451" spans="1:22" s="1" customFormat="1" ht="15.75" x14ac:dyDescent="0.25">
      <c r="A17451" s="22"/>
      <c r="B17451" s="22"/>
      <c r="G17451" s="23"/>
      <c r="V17451"/>
    </row>
    <row r="17452" spans="1:22" s="1" customFormat="1" ht="15.75" x14ac:dyDescent="0.25">
      <c r="A17452" s="22"/>
      <c r="B17452" s="22"/>
      <c r="G17452" s="23"/>
      <c r="V17452"/>
    </row>
    <row r="17453" spans="1:22" s="1" customFormat="1" ht="15.75" x14ac:dyDescent="0.25">
      <c r="A17453" s="22"/>
      <c r="B17453" s="22"/>
      <c r="G17453" s="23"/>
      <c r="V17453"/>
    </row>
    <row r="17454" spans="1:22" s="1" customFormat="1" ht="15.75" x14ac:dyDescent="0.25">
      <c r="A17454" s="22"/>
      <c r="B17454" s="22"/>
      <c r="G17454" s="23"/>
      <c r="V17454"/>
    </row>
    <row r="17455" spans="1:22" s="1" customFormat="1" ht="15.75" x14ac:dyDescent="0.25">
      <c r="A17455" s="22"/>
      <c r="B17455" s="22"/>
      <c r="G17455" s="23"/>
      <c r="V17455"/>
    </row>
    <row r="17456" spans="1:22" s="1" customFormat="1" ht="15.75" x14ac:dyDescent="0.25">
      <c r="A17456" s="22"/>
      <c r="B17456" s="22"/>
      <c r="G17456" s="23"/>
      <c r="V17456"/>
    </row>
    <row r="17457" spans="1:22" s="1" customFormat="1" ht="15.75" x14ac:dyDescent="0.25">
      <c r="A17457" s="22"/>
      <c r="B17457" s="22"/>
      <c r="G17457" s="23"/>
      <c r="V17457"/>
    </row>
    <row r="17458" spans="1:22" s="1" customFormat="1" ht="15.75" x14ac:dyDescent="0.25">
      <c r="A17458" s="22"/>
      <c r="B17458" s="22"/>
      <c r="G17458" s="23"/>
      <c r="V17458"/>
    </row>
    <row r="17459" spans="1:22" s="1" customFormat="1" ht="15.75" x14ac:dyDescent="0.25">
      <c r="A17459" s="22"/>
      <c r="B17459" s="22"/>
      <c r="G17459" s="23"/>
      <c r="V17459"/>
    </row>
    <row r="17460" spans="1:22" s="1" customFormat="1" ht="15.75" x14ac:dyDescent="0.25">
      <c r="A17460" s="22"/>
      <c r="B17460" s="22"/>
      <c r="G17460" s="23"/>
      <c r="V17460"/>
    </row>
    <row r="17461" spans="1:22" s="1" customFormat="1" ht="15.75" x14ac:dyDescent="0.25">
      <c r="A17461" s="22"/>
      <c r="B17461" s="22"/>
      <c r="G17461" s="23"/>
      <c r="V17461"/>
    </row>
    <row r="17462" spans="1:22" s="1" customFormat="1" ht="15.75" x14ac:dyDescent="0.25">
      <c r="A17462" s="22"/>
      <c r="B17462" s="22"/>
      <c r="G17462" s="23"/>
      <c r="V17462"/>
    </row>
    <row r="17463" spans="1:22" s="1" customFormat="1" ht="15.75" x14ac:dyDescent="0.25">
      <c r="A17463" s="22"/>
      <c r="B17463" s="22"/>
      <c r="G17463" s="23"/>
      <c r="V17463"/>
    </row>
    <row r="17464" spans="1:22" s="1" customFormat="1" ht="15.75" x14ac:dyDescent="0.25">
      <c r="A17464" s="22"/>
      <c r="B17464" s="22"/>
      <c r="G17464" s="23"/>
      <c r="V17464"/>
    </row>
    <row r="17465" spans="1:22" s="1" customFormat="1" ht="15.75" x14ac:dyDescent="0.25">
      <c r="A17465" s="22"/>
      <c r="B17465" s="22"/>
      <c r="G17465" s="23"/>
      <c r="V17465"/>
    </row>
    <row r="17466" spans="1:22" s="1" customFormat="1" ht="15.75" x14ac:dyDescent="0.25">
      <c r="A17466" s="22"/>
      <c r="B17466" s="22"/>
      <c r="G17466" s="23"/>
      <c r="V17466"/>
    </row>
    <row r="17467" spans="1:22" s="1" customFormat="1" ht="15.75" x14ac:dyDescent="0.25">
      <c r="A17467" s="22"/>
      <c r="B17467" s="22"/>
      <c r="G17467" s="23"/>
      <c r="V17467"/>
    </row>
    <row r="17468" spans="1:22" s="1" customFormat="1" ht="15.75" x14ac:dyDescent="0.25">
      <c r="A17468" s="22"/>
      <c r="B17468" s="22"/>
      <c r="G17468" s="23"/>
      <c r="V17468"/>
    </row>
    <row r="17469" spans="1:22" s="1" customFormat="1" ht="15.75" x14ac:dyDescent="0.25">
      <c r="A17469" s="22"/>
      <c r="B17469" s="22"/>
      <c r="G17469" s="23"/>
      <c r="V17469"/>
    </row>
    <row r="17470" spans="1:22" s="1" customFormat="1" ht="15.75" x14ac:dyDescent="0.25">
      <c r="A17470" s="22"/>
      <c r="B17470" s="22"/>
      <c r="G17470" s="23"/>
      <c r="V17470"/>
    </row>
    <row r="17471" spans="1:22" s="1" customFormat="1" ht="15.75" x14ac:dyDescent="0.25">
      <c r="A17471" s="22"/>
      <c r="B17471" s="22"/>
      <c r="G17471" s="23"/>
      <c r="V17471"/>
    </row>
    <row r="17472" spans="1:22" s="1" customFormat="1" ht="15.75" x14ac:dyDescent="0.25">
      <c r="A17472" s="22"/>
      <c r="B17472" s="22"/>
      <c r="G17472" s="23"/>
      <c r="V17472"/>
    </row>
    <row r="17473" spans="1:22" s="1" customFormat="1" ht="15.75" x14ac:dyDescent="0.25">
      <c r="A17473" s="22"/>
      <c r="B17473" s="22"/>
      <c r="G17473" s="23"/>
      <c r="V17473"/>
    </row>
    <row r="17474" spans="1:22" s="1" customFormat="1" ht="15.75" x14ac:dyDescent="0.25">
      <c r="A17474" s="22"/>
      <c r="B17474" s="22"/>
      <c r="G17474" s="23"/>
      <c r="V17474"/>
    </row>
    <row r="17475" spans="1:22" s="1" customFormat="1" ht="15.75" x14ac:dyDescent="0.25">
      <c r="A17475" s="22"/>
      <c r="B17475" s="22"/>
      <c r="G17475" s="23"/>
      <c r="V17475"/>
    </row>
    <row r="17476" spans="1:22" s="1" customFormat="1" ht="15.75" x14ac:dyDescent="0.25">
      <c r="A17476" s="22"/>
      <c r="B17476" s="22"/>
      <c r="G17476" s="23"/>
      <c r="V17476"/>
    </row>
    <row r="17477" spans="1:22" s="1" customFormat="1" ht="15.75" x14ac:dyDescent="0.25">
      <c r="A17477" s="22"/>
      <c r="B17477" s="22"/>
      <c r="G17477" s="23"/>
      <c r="V17477"/>
    </row>
    <row r="17478" spans="1:22" s="1" customFormat="1" ht="15.75" x14ac:dyDescent="0.25">
      <c r="A17478" s="22"/>
      <c r="B17478" s="22"/>
      <c r="G17478" s="23"/>
      <c r="V17478"/>
    </row>
    <row r="17479" spans="1:22" s="1" customFormat="1" ht="15.75" x14ac:dyDescent="0.25">
      <c r="A17479" s="22"/>
      <c r="B17479" s="22"/>
      <c r="G17479" s="23"/>
      <c r="V17479"/>
    </row>
    <row r="17480" spans="1:22" s="1" customFormat="1" ht="15.75" x14ac:dyDescent="0.25">
      <c r="A17480" s="22"/>
      <c r="B17480" s="22"/>
      <c r="G17480" s="23"/>
      <c r="V17480"/>
    </row>
    <row r="17481" spans="1:22" s="1" customFormat="1" ht="15.75" x14ac:dyDescent="0.25">
      <c r="A17481" s="22"/>
      <c r="B17481" s="22"/>
      <c r="G17481" s="23"/>
      <c r="V17481"/>
    </row>
    <row r="17482" spans="1:22" s="1" customFormat="1" ht="15.75" x14ac:dyDescent="0.25">
      <c r="A17482" s="22"/>
      <c r="B17482" s="22"/>
      <c r="G17482" s="23"/>
      <c r="V17482"/>
    </row>
    <row r="17483" spans="1:22" s="1" customFormat="1" ht="15.75" x14ac:dyDescent="0.25">
      <c r="A17483" s="22"/>
      <c r="B17483" s="22"/>
      <c r="G17483" s="23"/>
      <c r="V17483"/>
    </row>
    <row r="17484" spans="1:22" s="1" customFormat="1" ht="15.75" x14ac:dyDescent="0.25">
      <c r="A17484" s="22"/>
      <c r="B17484" s="22"/>
      <c r="G17484" s="23"/>
      <c r="V17484"/>
    </row>
    <row r="17485" spans="1:22" s="1" customFormat="1" ht="15.75" x14ac:dyDescent="0.25">
      <c r="A17485" s="22"/>
      <c r="B17485" s="22"/>
      <c r="G17485" s="23"/>
      <c r="V17485"/>
    </row>
    <row r="17486" spans="1:22" s="1" customFormat="1" ht="15.75" x14ac:dyDescent="0.25">
      <c r="A17486" s="22"/>
      <c r="B17486" s="22"/>
      <c r="G17486" s="23"/>
      <c r="V17486"/>
    </row>
    <row r="17487" spans="1:22" s="1" customFormat="1" ht="15.75" x14ac:dyDescent="0.25">
      <c r="A17487" s="22"/>
      <c r="B17487" s="22"/>
      <c r="G17487" s="23"/>
      <c r="V17487"/>
    </row>
    <row r="17488" spans="1:22" s="1" customFormat="1" ht="15.75" x14ac:dyDescent="0.25">
      <c r="A17488" s="22"/>
      <c r="B17488" s="22"/>
      <c r="G17488" s="23"/>
      <c r="V17488"/>
    </row>
    <row r="17489" spans="1:22" s="1" customFormat="1" ht="15.75" x14ac:dyDescent="0.25">
      <c r="A17489" s="22"/>
      <c r="B17489" s="22"/>
      <c r="G17489" s="23"/>
      <c r="V17489"/>
    </row>
    <row r="17490" spans="1:22" s="1" customFormat="1" ht="15.75" x14ac:dyDescent="0.25">
      <c r="A17490" s="22"/>
      <c r="B17490" s="22"/>
      <c r="G17490" s="23"/>
      <c r="V17490"/>
    </row>
    <row r="17491" spans="1:22" s="1" customFormat="1" ht="15.75" x14ac:dyDescent="0.25">
      <c r="A17491" s="22"/>
      <c r="B17491" s="22"/>
      <c r="G17491" s="23"/>
      <c r="V17491"/>
    </row>
    <row r="17492" spans="1:22" s="1" customFormat="1" ht="15.75" x14ac:dyDescent="0.25">
      <c r="A17492" s="22"/>
      <c r="B17492" s="22"/>
      <c r="G17492" s="23"/>
      <c r="V17492"/>
    </row>
    <row r="17493" spans="1:22" s="1" customFormat="1" ht="15.75" x14ac:dyDescent="0.25">
      <c r="A17493" s="22"/>
      <c r="B17493" s="22"/>
      <c r="G17493" s="23"/>
      <c r="V17493"/>
    </row>
    <row r="17494" spans="1:22" s="1" customFormat="1" ht="15.75" x14ac:dyDescent="0.25">
      <c r="A17494" s="22"/>
      <c r="B17494" s="22"/>
      <c r="G17494" s="23"/>
      <c r="V17494"/>
    </row>
    <row r="17495" spans="1:22" s="1" customFormat="1" ht="15.75" x14ac:dyDescent="0.25">
      <c r="A17495" s="22"/>
      <c r="B17495" s="22"/>
      <c r="G17495" s="23"/>
      <c r="V17495"/>
    </row>
    <row r="17496" spans="1:22" s="1" customFormat="1" ht="15.75" x14ac:dyDescent="0.25">
      <c r="A17496" s="22"/>
      <c r="B17496" s="22"/>
      <c r="G17496" s="23"/>
      <c r="V17496"/>
    </row>
    <row r="17497" spans="1:22" s="1" customFormat="1" ht="15.75" x14ac:dyDescent="0.25">
      <c r="A17497" s="22"/>
      <c r="B17497" s="22"/>
      <c r="G17497" s="23"/>
      <c r="V17497"/>
    </row>
    <row r="17498" spans="1:22" s="1" customFormat="1" ht="15.75" x14ac:dyDescent="0.25">
      <c r="A17498" s="22"/>
      <c r="B17498" s="22"/>
      <c r="G17498" s="23"/>
      <c r="V17498"/>
    </row>
    <row r="17499" spans="1:22" s="1" customFormat="1" ht="15.75" x14ac:dyDescent="0.25">
      <c r="A17499" s="22"/>
      <c r="B17499" s="22"/>
      <c r="G17499" s="23"/>
      <c r="V17499"/>
    </row>
    <row r="17500" spans="1:22" s="1" customFormat="1" ht="15.75" x14ac:dyDescent="0.25">
      <c r="A17500" s="22"/>
      <c r="B17500" s="22"/>
      <c r="G17500" s="23"/>
      <c r="V17500"/>
    </row>
    <row r="17501" spans="1:22" s="1" customFormat="1" ht="15.75" x14ac:dyDescent="0.25">
      <c r="A17501" s="22"/>
      <c r="B17501" s="22"/>
      <c r="G17501" s="23"/>
      <c r="V17501"/>
    </row>
    <row r="17502" spans="1:22" s="1" customFormat="1" ht="15.75" x14ac:dyDescent="0.25">
      <c r="A17502" s="22"/>
      <c r="B17502" s="22"/>
      <c r="G17502" s="23"/>
      <c r="V17502"/>
    </row>
    <row r="17503" spans="1:22" s="1" customFormat="1" ht="15.75" x14ac:dyDescent="0.25">
      <c r="A17503" s="22"/>
      <c r="B17503" s="22"/>
      <c r="G17503" s="23"/>
      <c r="V17503"/>
    </row>
    <row r="17504" spans="1:22" s="1" customFormat="1" ht="15.75" x14ac:dyDescent="0.25">
      <c r="A17504" s="22"/>
      <c r="B17504" s="22"/>
      <c r="G17504" s="23"/>
      <c r="V17504"/>
    </row>
    <row r="17505" spans="1:22" s="1" customFormat="1" ht="15.75" x14ac:dyDescent="0.25">
      <c r="A17505" s="22"/>
      <c r="B17505" s="22"/>
      <c r="G17505" s="23"/>
      <c r="V17505"/>
    </row>
    <row r="17506" spans="1:22" s="1" customFormat="1" ht="15.75" x14ac:dyDescent="0.25">
      <c r="A17506" s="22"/>
      <c r="B17506" s="22"/>
      <c r="G17506" s="23"/>
      <c r="V17506"/>
    </row>
    <row r="17507" spans="1:22" s="1" customFormat="1" ht="15.75" x14ac:dyDescent="0.25">
      <c r="A17507" s="22"/>
      <c r="B17507" s="22"/>
      <c r="G17507" s="23"/>
      <c r="V17507"/>
    </row>
    <row r="17508" spans="1:22" s="1" customFormat="1" ht="15.75" x14ac:dyDescent="0.25">
      <c r="A17508" s="22"/>
      <c r="B17508" s="22"/>
      <c r="G17508" s="23"/>
      <c r="V17508"/>
    </row>
    <row r="17509" spans="1:22" s="1" customFormat="1" ht="15.75" x14ac:dyDescent="0.25">
      <c r="A17509" s="22"/>
      <c r="B17509" s="22"/>
      <c r="G17509" s="23"/>
      <c r="V17509"/>
    </row>
    <row r="17510" spans="1:22" s="1" customFormat="1" ht="15.75" x14ac:dyDescent="0.25">
      <c r="A17510" s="22"/>
      <c r="B17510" s="22"/>
      <c r="G17510" s="23"/>
      <c r="V17510"/>
    </row>
    <row r="17511" spans="1:22" s="1" customFormat="1" ht="15.75" x14ac:dyDescent="0.25">
      <c r="A17511" s="22"/>
      <c r="B17511" s="22"/>
      <c r="G17511" s="23"/>
      <c r="V17511"/>
    </row>
    <row r="17512" spans="1:22" s="1" customFormat="1" ht="15.75" x14ac:dyDescent="0.25">
      <c r="A17512" s="22"/>
      <c r="B17512" s="22"/>
      <c r="G17512" s="23"/>
      <c r="V17512"/>
    </row>
    <row r="17513" spans="1:22" s="1" customFormat="1" ht="15.75" x14ac:dyDescent="0.25">
      <c r="A17513" s="22"/>
      <c r="B17513" s="22"/>
      <c r="G17513" s="23"/>
      <c r="V17513"/>
    </row>
    <row r="17514" spans="1:22" s="1" customFormat="1" ht="15.75" x14ac:dyDescent="0.25">
      <c r="A17514" s="22"/>
      <c r="B17514" s="22"/>
      <c r="G17514" s="23"/>
      <c r="V17514"/>
    </row>
    <row r="17515" spans="1:22" s="1" customFormat="1" ht="15.75" x14ac:dyDescent="0.25">
      <c r="A17515" s="22"/>
      <c r="B17515" s="22"/>
      <c r="G17515" s="23"/>
      <c r="V17515"/>
    </row>
    <row r="17516" spans="1:22" s="1" customFormat="1" ht="15.75" x14ac:dyDescent="0.25">
      <c r="A17516" s="22"/>
      <c r="B17516" s="22"/>
      <c r="G17516" s="23"/>
      <c r="V17516"/>
    </row>
    <row r="17517" spans="1:22" s="1" customFormat="1" ht="15.75" x14ac:dyDescent="0.25">
      <c r="A17517" s="22"/>
      <c r="B17517" s="22"/>
      <c r="G17517" s="23"/>
      <c r="V17517"/>
    </row>
    <row r="17518" spans="1:22" s="1" customFormat="1" ht="15.75" x14ac:dyDescent="0.25">
      <c r="A17518" s="22"/>
      <c r="B17518" s="22"/>
      <c r="G17518" s="23"/>
      <c r="V17518"/>
    </row>
    <row r="17519" spans="1:22" s="1" customFormat="1" ht="15.75" x14ac:dyDescent="0.25">
      <c r="A17519" s="22"/>
      <c r="B17519" s="22"/>
      <c r="G17519" s="23"/>
      <c r="V17519"/>
    </row>
    <row r="17520" spans="1:22" s="1" customFormat="1" ht="15.75" x14ac:dyDescent="0.25">
      <c r="A17520" s="22"/>
      <c r="B17520" s="22"/>
      <c r="G17520" s="23"/>
      <c r="V17520"/>
    </row>
    <row r="17521" spans="1:22" s="1" customFormat="1" ht="15.75" x14ac:dyDescent="0.25">
      <c r="A17521" s="22"/>
      <c r="B17521" s="22"/>
      <c r="G17521" s="23"/>
      <c r="V17521"/>
    </row>
    <row r="17522" spans="1:22" s="1" customFormat="1" ht="15.75" x14ac:dyDescent="0.25">
      <c r="A17522" s="22"/>
      <c r="B17522" s="22"/>
      <c r="G17522" s="23"/>
      <c r="V17522"/>
    </row>
    <row r="17523" spans="1:22" s="1" customFormat="1" ht="15.75" x14ac:dyDescent="0.25">
      <c r="A17523" s="22"/>
      <c r="B17523" s="22"/>
      <c r="G17523" s="23"/>
      <c r="V17523"/>
    </row>
    <row r="17524" spans="1:22" s="1" customFormat="1" ht="15.75" x14ac:dyDescent="0.25">
      <c r="A17524" s="22"/>
      <c r="B17524" s="22"/>
      <c r="G17524" s="23"/>
      <c r="V17524"/>
    </row>
    <row r="17525" spans="1:22" s="1" customFormat="1" ht="15.75" x14ac:dyDescent="0.25">
      <c r="A17525" s="22"/>
      <c r="B17525" s="22"/>
      <c r="G17525" s="23"/>
      <c r="V17525"/>
    </row>
    <row r="17526" spans="1:22" s="1" customFormat="1" ht="15.75" x14ac:dyDescent="0.25">
      <c r="A17526" s="22"/>
      <c r="B17526" s="22"/>
      <c r="G17526" s="23"/>
      <c r="V17526"/>
    </row>
    <row r="17527" spans="1:22" s="1" customFormat="1" ht="15.75" x14ac:dyDescent="0.25">
      <c r="A17527" s="22"/>
      <c r="B17527" s="22"/>
      <c r="G17527" s="23"/>
      <c r="V17527"/>
    </row>
    <row r="17528" spans="1:22" s="1" customFormat="1" ht="15.75" x14ac:dyDescent="0.25">
      <c r="A17528" s="22"/>
      <c r="B17528" s="22"/>
      <c r="G17528" s="23"/>
      <c r="V17528"/>
    </row>
    <row r="17529" spans="1:22" s="1" customFormat="1" ht="15.75" x14ac:dyDescent="0.25">
      <c r="A17529" s="22"/>
      <c r="B17529" s="22"/>
      <c r="G17529" s="23"/>
      <c r="V17529"/>
    </row>
    <row r="17530" spans="1:22" s="1" customFormat="1" ht="15.75" x14ac:dyDescent="0.25">
      <c r="A17530" s="22"/>
      <c r="B17530" s="22"/>
      <c r="G17530" s="23"/>
      <c r="V17530"/>
    </row>
    <row r="17531" spans="1:22" s="1" customFormat="1" ht="15.75" x14ac:dyDescent="0.25">
      <c r="A17531" s="22"/>
      <c r="B17531" s="22"/>
      <c r="G17531" s="23"/>
      <c r="V17531"/>
    </row>
    <row r="17532" spans="1:22" s="1" customFormat="1" ht="15.75" x14ac:dyDescent="0.25">
      <c r="A17532" s="22"/>
      <c r="B17532" s="22"/>
      <c r="G17532" s="23"/>
      <c r="V17532"/>
    </row>
    <row r="17533" spans="1:22" s="1" customFormat="1" ht="15.75" x14ac:dyDescent="0.25">
      <c r="A17533" s="22"/>
      <c r="B17533" s="22"/>
      <c r="G17533" s="23"/>
      <c r="V17533"/>
    </row>
    <row r="17534" spans="1:22" s="1" customFormat="1" ht="15.75" x14ac:dyDescent="0.25">
      <c r="A17534" s="22"/>
      <c r="B17534" s="22"/>
      <c r="G17534" s="23"/>
      <c r="V17534"/>
    </row>
    <row r="17535" spans="1:22" s="1" customFormat="1" ht="15.75" x14ac:dyDescent="0.25">
      <c r="A17535" s="22"/>
      <c r="B17535" s="22"/>
      <c r="G17535" s="23"/>
      <c r="V17535"/>
    </row>
    <row r="17536" spans="1:22" s="1" customFormat="1" ht="15.75" x14ac:dyDescent="0.25">
      <c r="A17536" s="22"/>
      <c r="B17536" s="22"/>
      <c r="G17536" s="23"/>
      <c r="V17536"/>
    </row>
    <row r="17537" spans="1:22" s="1" customFormat="1" ht="15.75" x14ac:dyDescent="0.25">
      <c r="A17537" s="22"/>
      <c r="B17537" s="22"/>
      <c r="G17537" s="23"/>
      <c r="V17537"/>
    </row>
    <row r="17538" spans="1:22" s="1" customFormat="1" ht="15.75" x14ac:dyDescent="0.25">
      <c r="A17538" s="22"/>
      <c r="B17538" s="22"/>
      <c r="G17538" s="23"/>
      <c r="V17538"/>
    </row>
    <row r="17539" spans="1:22" s="1" customFormat="1" ht="15.75" x14ac:dyDescent="0.25">
      <c r="A17539" s="22"/>
      <c r="B17539" s="22"/>
      <c r="G17539" s="23"/>
      <c r="V17539"/>
    </row>
    <row r="17540" spans="1:22" s="1" customFormat="1" ht="15.75" x14ac:dyDescent="0.25">
      <c r="A17540" s="22"/>
      <c r="B17540" s="22"/>
      <c r="G17540" s="23"/>
      <c r="V17540"/>
    </row>
    <row r="17541" spans="1:22" s="1" customFormat="1" ht="15.75" x14ac:dyDescent="0.25">
      <c r="A17541" s="22"/>
      <c r="B17541" s="22"/>
      <c r="G17541" s="23"/>
      <c r="V17541"/>
    </row>
    <row r="17542" spans="1:22" s="1" customFormat="1" ht="15.75" x14ac:dyDescent="0.25">
      <c r="A17542" s="22"/>
      <c r="B17542" s="22"/>
      <c r="G17542" s="23"/>
      <c r="V17542"/>
    </row>
    <row r="17543" spans="1:22" s="1" customFormat="1" ht="15.75" x14ac:dyDescent="0.25">
      <c r="A17543" s="22"/>
      <c r="B17543" s="22"/>
      <c r="G17543" s="23"/>
      <c r="V17543"/>
    </row>
    <row r="17544" spans="1:22" s="1" customFormat="1" ht="15.75" x14ac:dyDescent="0.25">
      <c r="A17544" s="22"/>
      <c r="B17544" s="22"/>
      <c r="G17544" s="23"/>
      <c r="V17544"/>
    </row>
    <row r="17545" spans="1:22" s="1" customFormat="1" ht="15.75" x14ac:dyDescent="0.25">
      <c r="A17545" s="22"/>
      <c r="B17545" s="22"/>
      <c r="G17545" s="23"/>
      <c r="V17545"/>
    </row>
    <row r="17546" spans="1:22" s="1" customFormat="1" ht="15.75" x14ac:dyDescent="0.25">
      <c r="A17546" s="22"/>
      <c r="B17546" s="22"/>
      <c r="G17546" s="23"/>
      <c r="V17546"/>
    </row>
    <row r="17547" spans="1:22" s="1" customFormat="1" ht="15.75" x14ac:dyDescent="0.25">
      <c r="A17547" s="22"/>
      <c r="B17547" s="22"/>
      <c r="G17547" s="23"/>
      <c r="V17547"/>
    </row>
    <row r="17548" spans="1:22" s="1" customFormat="1" ht="15.75" x14ac:dyDescent="0.25">
      <c r="A17548" s="22"/>
      <c r="B17548" s="22"/>
      <c r="G17548" s="23"/>
      <c r="V17548"/>
    </row>
    <row r="17549" spans="1:22" s="1" customFormat="1" ht="15.75" x14ac:dyDescent="0.25">
      <c r="A17549" s="22"/>
      <c r="B17549" s="22"/>
      <c r="G17549" s="23"/>
      <c r="V17549"/>
    </row>
    <row r="17550" spans="1:22" s="1" customFormat="1" ht="15.75" x14ac:dyDescent="0.25">
      <c r="A17550" s="22"/>
      <c r="B17550" s="22"/>
      <c r="G17550" s="23"/>
      <c r="V17550"/>
    </row>
    <row r="17551" spans="1:22" s="1" customFormat="1" ht="15.75" x14ac:dyDescent="0.25">
      <c r="A17551" s="22"/>
      <c r="B17551" s="22"/>
      <c r="G17551" s="23"/>
      <c r="V17551"/>
    </row>
    <row r="17552" spans="1:22" s="1" customFormat="1" ht="15.75" x14ac:dyDescent="0.25">
      <c r="A17552" s="22"/>
      <c r="B17552" s="22"/>
      <c r="G17552" s="23"/>
      <c r="V17552"/>
    </row>
    <row r="17553" spans="1:22" s="1" customFormat="1" ht="15.75" x14ac:dyDescent="0.25">
      <c r="A17553" s="22"/>
      <c r="B17553" s="22"/>
      <c r="G17553" s="23"/>
      <c r="V17553"/>
    </row>
    <row r="17554" spans="1:22" s="1" customFormat="1" ht="15.75" x14ac:dyDescent="0.25">
      <c r="A17554" s="22"/>
      <c r="B17554" s="22"/>
      <c r="G17554" s="23"/>
      <c r="V17554"/>
    </row>
    <row r="17555" spans="1:22" s="1" customFormat="1" ht="15.75" x14ac:dyDescent="0.25">
      <c r="A17555" s="22"/>
      <c r="B17555" s="22"/>
      <c r="G17555" s="23"/>
      <c r="V17555"/>
    </row>
    <row r="17556" spans="1:22" s="1" customFormat="1" ht="15.75" x14ac:dyDescent="0.25">
      <c r="A17556" s="22"/>
      <c r="B17556" s="22"/>
      <c r="G17556" s="23"/>
      <c r="V17556"/>
    </row>
    <row r="17557" spans="1:22" s="1" customFormat="1" ht="15.75" x14ac:dyDescent="0.25">
      <c r="A17557" s="22"/>
      <c r="B17557" s="22"/>
      <c r="G17557" s="23"/>
      <c r="V17557"/>
    </row>
    <row r="17558" spans="1:22" s="1" customFormat="1" ht="15.75" x14ac:dyDescent="0.25">
      <c r="A17558" s="22"/>
      <c r="B17558" s="22"/>
      <c r="G17558" s="23"/>
      <c r="V17558"/>
    </row>
    <row r="17559" spans="1:22" s="1" customFormat="1" ht="15.75" x14ac:dyDescent="0.25">
      <c r="A17559" s="22"/>
      <c r="B17559" s="22"/>
      <c r="G17559" s="23"/>
      <c r="V17559"/>
    </row>
    <row r="17560" spans="1:22" s="1" customFormat="1" ht="15.75" x14ac:dyDescent="0.25">
      <c r="A17560" s="22"/>
      <c r="B17560" s="22"/>
      <c r="G17560" s="23"/>
      <c r="V17560"/>
    </row>
    <row r="17561" spans="1:22" s="1" customFormat="1" ht="15.75" x14ac:dyDescent="0.25">
      <c r="A17561" s="22"/>
      <c r="B17561" s="22"/>
      <c r="G17561" s="23"/>
      <c r="V17561"/>
    </row>
    <row r="17562" spans="1:22" s="1" customFormat="1" ht="15.75" x14ac:dyDescent="0.25">
      <c r="A17562" s="22"/>
      <c r="B17562" s="22"/>
      <c r="G17562" s="23"/>
      <c r="V17562"/>
    </row>
    <row r="17563" spans="1:22" s="1" customFormat="1" ht="15.75" x14ac:dyDescent="0.25">
      <c r="A17563" s="22"/>
      <c r="B17563" s="22"/>
      <c r="G17563" s="23"/>
      <c r="V17563"/>
    </row>
    <row r="17564" spans="1:22" s="1" customFormat="1" ht="15.75" x14ac:dyDescent="0.25">
      <c r="A17564" s="22"/>
      <c r="B17564" s="22"/>
      <c r="G17564" s="23"/>
      <c r="V17564"/>
    </row>
    <row r="17565" spans="1:22" s="1" customFormat="1" ht="15.75" x14ac:dyDescent="0.25">
      <c r="A17565" s="22"/>
      <c r="B17565" s="22"/>
      <c r="G17565" s="23"/>
      <c r="V17565"/>
    </row>
    <row r="17566" spans="1:22" s="1" customFormat="1" ht="15.75" x14ac:dyDescent="0.25">
      <c r="A17566" s="22"/>
      <c r="B17566" s="22"/>
      <c r="G17566" s="23"/>
      <c r="V17566"/>
    </row>
    <row r="17567" spans="1:22" s="1" customFormat="1" ht="15.75" x14ac:dyDescent="0.25">
      <c r="A17567" s="22"/>
      <c r="B17567" s="22"/>
      <c r="G17567" s="23"/>
      <c r="V17567"/>
    </row>
    <row r="17568" spans="1:22" s="1" customFormat="1" ht="15.75" x14ac:dyDescent="0.25">
      <c r="A17568" s="22"/>
      <c r="B17568" s="22"/>
      <c r="G17568" s="23"/>
      <c r="V17568"/>
    </row>
    <row r="17569" spans="1:22" s="1" customFormat="1" ht="15.75" x14ac:dyDescent="0.25">
      <c r="A17569" s="22"/>
      <c r="B17569" s="22"/>
      <c r="G17569" s="23"/>
      <c r="V17569"/>
    </row>
    <row r="17570" spans="1:22" s="1" customFormat="1" ht="15.75" x14ac:dyDescent="0.25">
      <c r="A17570" s="22"/>
      <c r="B17570" s="22"/>
      <c r="G17570" s="23"/>
      <c r="V17570"/>
    </row>
    <row r="17571" spans="1:22" s="1" customFormat="1" ht="15.75" x14ac:dyDescent="0.25">
      <c r="A17571" s="22"/>
      <c r="B17571" s="22"/>
      <c r="G17571" s="23"/>
      <c r="V17571"/>
    </row>
    <row r="17572" spans="1:22" s="1" customFormat="1" ht="15.75" x14ac:dyDescent="0.25">
      <c r="A17572" s="22"/>
      <c r="B17572" s="22"/>
      <c r="G17572" s="23"/>
      <c r="V17572"/>
    </row>
    <row r="17573" spans="1:22" s="1" customFormat="1" ht="15.75" x14ac:dyDescent="0.25">
      <c r="A17573" s="22"/>
      <c r="B17573" s="22"/>
      <c r="G17573" s="23"/>
      <c r="V17573"/>
    </row>
    <row r="17574" spans="1:22" s="1" customFormat="1" ht="15.75" x14ac:dyDescent="0.25">
      <c r="A17574" s="22"/>
      <c r="B17574" s="22"/>
      <c r="G17574" s="23"/>
      <c r="V17574"/>
    </row>
    <row r="17575" spans="1:22" s="1" customFormat="1" ht="15.75" x14ac:dyDescent="0.25">
      <c r="A17575" s="22"/>
      <c r="B17575" s="22"/>
      <c r="G17575" s="23"/>
      <c r="V17575"/>
    </row>
    <row r="17576" spans="1:22" s="1" customFormat="1" ht="15.75" x14ac:dyDescent="0.25">
      <c r="A17576" s="22"/>
      <c r="B17576" s="22"/>
      <c r="G17576" s="23"/>
      <c r="V17576"/>
    </row>
    <row r="17577" spans="1:22" s="1" customFormat="1" ht="15.75" x14ac:dyDescent="0.25">
      <c r="A17577" s="22"/>
      <c r="B17577" s="22"/>
      <c r="G17577" s="23"/>
      <c r="V17577"/>
    </row>
    <row r="17578" spans="1:22" s="1" customFormat="1" ht="15.75" x14ac:dyDescent="0.25">
      <c r="A17578" s="22"/>
      <c r="B17578" s="22"/>
      <c r="G17578" s="23"/>
      <c r="V17578"/>
    </row>
    <row r="17579" spans="1:22" s="1" customFormat="1" ht="15.75" x14ac:dyDescent="0.25">
      <c r="A17579" s="22"/>
      <c r="B17579" s="22"/>
      <c r="G17579" s="23"/>
      <c r="V17579"/>
    </row>
    <row r="17580" spans="1:22" s="1" customFormat="1" ht="15.75" x14ac:dyDescent="0.25">
      <c r="A17580" s="22"/>
      <c r="B17580" s="22"/>
      <c r="G17580" s="23"/>
      <c r="V17580"/>
    </row>
    <row r="17581" spans="1:22" s="1" customFormat="1" ht="15.75" x14ac:dyDescent="0.25">
      <c r="A17581" s="22"/>
      <c r="B17581" s="22"/>
      <c r="G17581" s="23"/>
      <c r="V17581"/>
    </row>
    <row r="17582" spans="1:22" s="1" customFormat="1" ht="15.75" x14ac:dyDescent="0.25">
      <c r="A17582" s="22"/>
      <c r="B17582" s="22"/>
      <c r="G17582" s="23"/>
      <c r="V17582"/>
    </row>
    <row r="17583" spans="1:22" s="1" customFormat="1" ht="15.75" x14ac:dyDescent="0.25">
      <c r="A17583" s="22"/>
      <c r="B17583" s="22"/>
      <c r="G17583" s="23"/>
      <c r="V17583"/>
    </row>
    <row r="17584" spans="1:22" s="1" customFormat="1" ht="15.75" x14ac:dyDescent="0.25">
      <c r="A17584" s="22"/>
      <c r="B17584" s="22"/>
      <c r="G17584" s="23"/>
      <c r="V17584"/>
    </row>
    <row r="17585" spans="1:22" s="1" customFormat="1" ht="15.75" x14ac:dyDescent="0.25">
      <c r="A17585" s="22"/>
      <c r="B17585" s="22"/>
      <c r="G17585" s="23"/>
      <c r="V17585"/>
    </row>
    <row r="17586" spans="1:22" s="1" customFormat="1" ht="15.75" x14ac:dyDescent="0.25">
      <c r="A17586" s="22"/>
      <c r="B17586" s="22"/>
      <c r="G17586" s="23"/>
      <c r="V17586"/>
    </row>
    <row r="17587" spans="1:22" s="1" customFormat="1" ht="15.75" x14ac:dyDescent="0.25">
      <c r="A17587" s="22"/>
      <c r="B17587" s="22"/>
      <c r="G17587" s="23"/>
      <c r="V17587"/>
    </row>
    <row r="17588" spans="1:22" s="1" customFormat="1" ht="15.75" x14ac:dyDescent="0.25">
      <c r="A17588" s="22"/>
      <c r="B17588" s="22"/>
      <c r="G17588" s="23"/>
      <c r="V17588"/>
    </row>
    <row r="17589" spans="1:22" s="1" customFormat="1" ht="15.75" x14ac:dyDescent="0.25">
      <c r="A17589" s="22"/>
      <c r="B17589" s="22"/>
      <c r="G17589" s="23"/>
      <c r="V17589"/>
    </row>
    <row r="17590" spans="1:22" s="1" customFormat="1" ht="15.75" x14ac:dyDescent="0.25">
      <c r="A17590" s="22"/>
      <c r="B17590" s="22"/>
      <c r="G17590" s="23"/>
      <c r="V17590"/>
    </row>
    <row r="17591" spans="1:22" s="1" customFormat="1" ht="15.75" x14ac:dyDescent="0.25">
      <c r="A17591" s="22"/>
      <c r="B17591" s="22"/>
      <c r="G17591" s="23"/>
      <c r="V17591"/>
    </row>
    <row r="17592" spans="1:22" s="1" customFormat="1" ht="15.75" x14ac:dyDescent="0.25">
      <c r="A17592" s="22"/>
      <c r="B17592" s="22"/>
      <c r="G17592" s="23"/>
      <c r="V17592"/>
    </row>
    <row r="17593" spans="1:22" s="1" customFormat="1" ht="15.75" x14ac:dyDescent="0.25">
      <c r="A17593" s="22"/>
      <c r="B17593" s="22"/>
      <c r="G17593" s="23"/>
      <c r="V17593"/>
    </row>
    <row r="17594" spans="1:22" s="1" customFormat="1" ht="15.75" x14ac:dyDescent="0.25">
      <c r="A17594" s="22"/>
      <c r="B17594" s="22"/>
      <c r="G17594" s="23"/>
      <c r="V17594"/>
    </row>
    <row r="17595" spans="1:22" s="1" customFormat="1" ht="15.75" x14ac:dyDescent="0.25">
      <c r="A17595" s="22"/>
      <c r="B17595" s="22"/>
      <c r="G17595" s="23"/>
      <c r="V17595"/>
    </row>
    <row r="17596" spans="1:22" s="1" customFormat="1" ht="15.75" x14ac:dyDescent="0.25">
      <c r="A17596" s="22"/>
      <c r="B17596" s="22"/>
      <c r="G17596" s="23"/>
      <c r="V17596"/>
    </row>
    <row r="17597" spans="1:22" s="1" customFormat="1" ht="15.75" x14ac:dyDescent="0.25">
      <c r="A17597" s="22"/>
      <c r="B17597" s="22"/>
      <c r="G17597" s="23"/>
      <c r="V17597"/>
    </row>
    <row r="17598" spans="1:22" s="1" customFormat="1" ht="15.75" x14ac:dyDescent="0.25">
      <c r="A17598" s="22"/>
      <c r="B17598" s="22"/>
      <c r="G17598" s="23"/>
      <c r="V17598"/>
    </row>
    <row r="17599" spans="1:22" s="1" customFormat="1" ht="15.75" x14ac:dyDescent="0.25">
      <c r="A17599" s="22"/>
      <c r="B17599" s="22"/>
      <c r="G17599" s="23"/>
      <c r="V17599"/>
    </row>
    <row r="17600" spans="1:22" s="1" customFormat="1" ht="15.75" x14ac:dyDescent="0.25">
      <c r="A17600" s="22"/>
      <c r="B17600" s="22"/>
      <c r="G17600" s="23"/>
      <c r="V17600"/>
    </row>
    <row r="17601" spans="1:22" s="1" customFormat="1" ht="15.75" x14ac:dyDescent="0.25">
      <c r="A17601" s="22"/>
      <c r="B17601" s="22"/>
      <c r="G17601" s="23"/>
      <c r="V17601"/>
    </row>
    <row r="17602" spans="1:22" s="1" customFormat="1" ht="15.75" x14ac:dyDescent="0.25">
      <c r="A17602" s="22"/>
      <c r="B17602" s="22"/>
      <c r="G17602" s="23"/>
      <c r="V17602"/>
    </row>
    <row r="17603" spans="1:22" s="1" customFormat="1" ht="15.75" x14ac:dyDescent="0.25">
      <c r="A17603" s="22"/>
      <c r="B17603" s="22"/>
      <c r="G17603" s="23"/>
      <c r="V17603"/>
    </row>
    <row r="17604" spans="1:22" s="1" customFormat="1" ht="15.75" x14ac:dyDescent="0.25">
      <c r="A17604" s="22"/>
      <c r="B17604" s="22"/>
      <c r="G17604" s="23"/>
      <c r="V17604"/>
    </row>
    <row r="17605" spans="1:22" s="1" customFormat="1" ht="15.75" x14ac:dyDescent="0.25">
      <c r="A17605" s="22"/>
      <c r="B17605" s="22"/>
      <c r="G17605" s="23"/>
      <c r="V17605"/>
    </row>
    <row r="17606" spans="1:22" s="1" customFormat="1" ht="15.75" x14ac:dyDescent="0.25">
      <c r="A17606" s="22"/>
      <c r="B17606" s="22"/>
      <c r="G17606" s="23"/>
      <c r="V17606"/>
    </row>
    <row r="17607" spans="1:22" s="1" customFormat="1" ht="15.75" x14ac:dyDescent="0.25">
      <c r="A17607" s="22"/>
      <c r="B17607" s="22"/>
      <c r="G17607" s="23"/>
      <c r="V17607"/>
    </row>
    <row r="17608" spans="1:22" s="1" customFormat="1" ht="15.75" x14ac:dyDescent="0.25">
      <c r="A17608" s="22"/>
      <c r="B17608" s="22"/>
      <c r="G17608" s="23"/>
      <c r="V17608"/>
    </row>
    <row r="17609" spans="1:22" s="1" customFormat="1" ht="15.75" x14ac:dyDescent="0.25">
      <c r="A17609" s="22"/>
      <c r="B17609" s="22"/>
      <c r="G17609" s="23"/>
      <c r="V17609"/>
    </row>
    <row r="17610" spans="1:22" s="1" customFormat="1" ht="15.75" x14ac:dyDescent="0.25">
      <c r="A17610" s="22"/>
      <c r="B17610" s="22"/>
      <c r="G17610" s="23"/>
      <c r="V17610"/>
    </row>
    <row r="17611" spans="1:22" s="1" customFormat="1" ht="15.75" x14ac:dyDescent="0.25">
      <c r="A17611" s="22"/>
      <c r="B17611" s="22"/>
      <c r="G17611" s="23"/>
      <c r="V17611"/>
    </row>
    <row r="17612" spans="1:22" s="1" customFormat="1" ht="15.75" x14ac:dyDescent="0.25">
      <c r="A17612" s="22"/>
      <c r="B17612" s="22"/>
      <c r="G17612" s="23"/>
      <c r="V17612"/>
    </row>
    <row r="17613" spans="1:22" s="1" customFormat="1" ht="15.75" x14ac:dyDescent="0.25">
      <c r="A17613" s="22"/>
      <c r="B17613" s="22"/>
      <c r="G17613" s="23"/>
      <c r="V17613"/>
    </row>
    <row r="17614" spans="1:22" s="1" customFormat="1" ht="15.75" x14ac:dyDescent="0.25">
      <c r="A17614" s="22"/>
      <c r="B17614" s="22"/>
      <c r="G17614" s="23"/>
      <c r="V17614"/>
    </row>
    <row r="17615" spans="1:22" s="1" customFormat="1" ht="15.75" x14ac:dyDescent="0.25">
      <c r="A17615" s="22"/>
      <c r="B17615" s="22"/>
      <c r="G17615" s="23"/>
      <c r="V17615"/>
    </row>
    <row r="17616" spans="1:22" s="1" customFormat="1" ht="15.75" x14ac:dyDescent="0.25">
      <c r="A17616" s="22"/>
      <c r="B17616" s="22"/>
      <c r="G17616" s="23"/>
      <c r="V17616"/>
    </row>
    <row r="17617" spans="1:22" s="1" customFormat="1" ht="15.75" x14ac:dyDescent="0.25">
      <c r="A17617" s="22"/>
      <c r="B17617" s="22"/>
      <c r="G17617" s="23"/>
      <c r="V17617"/>
    </row>
    <row r="17618" spans="1:22" s="1" customFormat="1" ht="15.75" x14ac:dyDescent="0.25">
      <c r="A17618" s="22"/>
      <c r="B17618" s="22"/>
      <c r="G17618" s="23"/>
      <c r="V17618"/>
    </row>
    <row r="17619" spans="1:22" s="1" customFormat="1" ht="15.75" x14ac:dyDescent="0.25">
      <c r="A17619" s="22"/>
      <c r="B17619" s="22"/>
      <c r="G17619" s="23"/>
      <c r="V17619"/>
    </row>
    <row r="17620" spans="1:22" s="1" customFormat="1" ht="15.75" x14ac:dyDescent="0.25">
      <c r="A17620" s="22"/>
      <c r="B17620" s="22"/>
      <c r="G17620" s="23"/>
      <c r="V17620"/>
    </row>
    <row r="17621" spans="1:22" s="1" customFormat="1" ht="15.75" x14ac:dyDescent="0.25">
      <c r="A17621" s="22"/>
      <c r="B17621" s="22"/>
      <c r="G17621" s="23"/>
      <c r="V17621"/>
    </row>
    <row r="17622" spans="1:22" s="1" customFormat="1" ht="15.75" x14ac:dyDescent="0.25">
      <c r="A17622" s="22"/>
      <c r="B17622" s="22"/>
      <c r="G17622" s="23"/>
      <c r="V17622"/>
    </row>
    <row r="17623" spans="1:22" s="1" customFormat="1" ht="15.75" x14ac:dyDescent="0.25">
      <c r="A17623" s="22"/>
      <c r="B17623" s="22"/>
      <c r="G17623" s="23"/>
      <c r="V17623"/>
    </row>
    <row r="17624" spans="1:22" s="1" customFormat="1" ht="15.75" x14ac:dyDescent="0.25">
      <c r="A17624" s="22"/>
      <c r="B17624" s="22"/>
      <c r="G17624" s="23"/>
      <c r="V17624"/>
    </row>
    <row r="17625" spans="1:22" s="1" customFormat="1" ht="15.75" x14ac:dyDescent="0.25">
      <c r="A17625" s="22"/>
      <c r="B17625" s="22"/>
      <c r="G17625" s="23"/>
      <c r="V17625"/>
    </row>
    <row r="17626" spans="1:22" s="1" customFormat="1" ht="15.75" x14ac:dyDescent="0.25">
      <c r="A17626" s="22"/>
      <c r="B17626" s="22"/>
      <c r="G17626" s="23"/>
      <c r="V17626"/>
    </row>
    <row r="17627" spans="1:22" s="1" customFormat="1" ht="15.75" x14ac:dyDescent="0.25">
      <c r="A17627" s="22"/>
      <c r="B17627" s="22"/>
      <c r="G17627" s="23"/>
      <c r="V17627"/>
    </row>
    <row r="17628" spans="1:22" s="1" customFormat="1" ht="15.75" x14ac:dyDescent="0.25">
      <c r="A17628" s="22"/>
      <c r="B17628" s="22"/>
      <c r="G17628" s="23"/>
      <c r="V17628"/>
    </row>
    <row r="17629" spans="1:22" s="1" customFormat="1" ht="15.75" x14ac:dyDescent="0.25">
      <c r="A17629" s="22"/>
      <c r="B17629" s="22"/>
      <c r="G17629" s="23"/>
      <c r="V17629"/>
    </row>
    <row r="17630" spans="1:22" s="1" customFormat="1" ht="15.75" x14ac:dyDescent="0.25">
      <c r="A17630" s="22"/>
      <c r="B17630" s="22"/>
      <c r="G17630" s="23"/>
      <c r="V17630"/>
    </row>
    <row r="17631" spans="1:22" s="1" customFormat="1" ht="15.75" x14ac:dyDescent="0.25">
      <c r="A17631" s="22"/>
      <c r="B17631" s="22"/>
      <c r="G17631" s="23"/>
      <c r="V17631"/>
    </row>
    <row r="17632" spans="1:22" s="1" customFormat="1" ht="15.75" x14ac:dyDescent="0.25">
      <c r="A17632" s="22"/>
      <c r="B17632" s="22"/>
      <c r="G17632" s="23"/>
      <c r="V17632"/>
    </row>
    <row r="17633" spans="1:22" s="1" customFormat="1" ht="15.75" x14ac:dyDescent="0.25">
      <c r="A17633" s="22"/>
      <c r="B17633" s="22"/>
      <c r="G17633" s="23"/>
      <c r="V17633"/>
    </row>
    <row r="17634" spans="1:22" s="1" customFormat="1" ht="15.75" x14ac:dyDescent="0.25">
      <c r="A17634" s="22"/>
      <c r="B17634" s="22"/>
      <c r="G17634" s="23"/>
      <c r="V17634"/>
    </row>
    <row r="17635" spans="1:22" s="1" customFormat="1" ht="15.75" x14ac:dyDescent="0.25">
      <c r="A17635" s="22"/>
      <c r="B17635" s="22"/>
      <c r="G17635" s="23"/>
      <c r="V17635"/>
    </row>
    <row r="17636" spans="1:22" s="1" customFormat="1" ht="15.75" x14ac:dyDescent="0.25">
      <c r="A17636" s="22"/>
      <c r="B17636" s="22"/>
      <c r="G17636" s="23"/>
      <c r="V17636"/>
    </row>
    <row r="17637" spans="1:22" s="1" customFormat="1" ht="15.75" x14ac:dyDescent="0.25">
      <c r="A17637" s="22"/>
      <c r="B17637" s="22"/>
      <c r="G17637" s="23"/>
      <c r="V17637"/>
    </row>
    <row r="17638" spans="1:22" s="1" customFormat="1" ht="15.75" x14ac:dyDescent="0.25">
      <c r="A17638" s="22"/>
      <c r="B17638" s="22"/>
      <c r="G17638" s="23"/>
      <c r="V17638"/>
    </row>
    <row r="17639" spans="1:22" s="1" customFormat="1" ht="15.75" x14ac:dyDescent="0.25">
      <c r="A17639" s="22"/>
      <c r="B17639" s="22"/>
      <c r="G17639" s="23"/>
      <c r="V17639"/>
    </row>
    <row r="17640" spans="1:22" s="1" customFormat="1" ht="15.75" x14ac:dyDescent="0.25">
      <c r="A17640" s="22"/>
      <c r="B17640" s="22"/>
      <c r="G17640" s="23"/>
      <c r="V17640"/>
    </row>
    <row r="17641" spans="1:22" s="1" customFormat="1" ht="15.75" x14ac:dyDescent="0.25">
      <c r="A17641" s="22"/>
      <c r="B17641" s="22"/>
      <c r="G17641" s="23"/>
      <c r="V17641"/>
    </row>
    <row r="17642" spans="1:22" s="1" customFormat="1" ht="15.75" x14ac:dyDescent="0.25">
      <c r="A17642" s="22"/>
      <c r="B17642" s="22"/>
      <c r="G17642" s="23"/>
      <c r="V17642"/>
    </row>
    <row r="17643" spans="1:22" s="1" customFormat="1" ht="15.75" x14ac:dyDescent="0.25">
      <c r="A17643" s="22"/>
      <c r="B17643" s="22"/>
      <c r="G17643" s="23"/>
      <c r="V17643"/>
    </row>
    <row r="17644" spans="1:22" s="1" customFormat="1" ht="15.75" x14ac:dyDescent="0.25">
      <c r="A17644" s="22"/>
      <c r="B17644" s="22"/>
      <c r="G17644" s="23"/>
      <c r="V17644"/>
    </row>
    <row r="17645" spans="1:22" s="1" customFormat="1" ht="15.75" x14ac:dyDescent="0.25">
      <c r="A17645" s="22"/>
      <c r="B17645" s="22"/>
      <c r="G17645" s="23"/>
      <c r="V17645"/>
    </row>
    <row r="17646" spans="1:22" s="1" customFormat="1" ht="15.75" x14ac:dyDescent="0.25">
      <c r="A17646" s="22"/>
      <c r="B17646" s="22"/>
      <c r="G17646" s="23"/>
      <c r="V17646"/>
    </row>
    <row r="17647" spans="1:22" s="1" customFormat="1" ht="15.75" x14ac:dyDescent="0.25">
      <c r="A17647" s="22"/>
      <c r="B17647" s="22"/>
      <c r="G17647" s="23"/>
      <c r="V17647"/>
    </row>
    <row r="17648" spans="1:22" s="1" customFormat="1" ht="15.75" x14ac:dyDescent="0.25">
      <c r="A17648" s="22"/>
      <c r="B17648" s="22"/>
      <c r="G17648" s="23"/>
      <c r="V17648"/>
    </row>
    <row r="17649" spans="1:22" s="1" customFormat="1" ht="15.75" x14ac:dyDescent="0.25">
      <c r="A17649" s="22"/>
      <c r="B17649" s="22"/>
      <c r="G17649" s="23"/>
      <c r="V17649"/>
    </row>
    <row r="17650" spans="1:22" s="1" customFormat="1" ht="15.75" x14ac:dyDescent="0.25">
      <c r="A17650" s="22"/>
      <c r="B17650" s="22"/>
      <c r="G17650" s="23"/>
      <c r="V17650"/>
    </row>
    <row r="17651" spans="1:22" s="1" customFormat="1" ht="15.75" x14ac:dyDescent="0.25">
      <c r="A17651" s="22"/>
      <c r="B17651" s="22"/>
      <c r="G17651" s="23"/>
      <c r="V17651"/>
    </row>
    <row r="17652" spans="1:22" s="1" customFormat="1" ht="15.75" x14ac:dyDescent="0.25">
      <c r="A17652" s="22"/>
      <c r="B17652" s="22"/>
      <c r="G17652" s="23"/>
      <c r="V17652"/>
    </row>
    <row r="17653" spans="1:22" s="1" customFormat="1" ht="15.75" x14ac:dyDescent="0.25">
      <c r="A17653" s="22"/>
      <c r="B17653" s="22"/>
      <c r="G17653" s="23"/>
      <c r="V17653"/>
    </row>
    <row r="17654" spans="1:22" s="1" customFormat="1" ht="15.75" x14ac:dyDescent="0.25">
      <c r="A17654" s="22"/>
      <c r="B17654" s="22"/>
      <c r="G17654" s="23"/>
      <c r="V17654"/>
    </row>
    <row r="17655" spans="1:22" s="1" customFormat="1" ht="15.75" x14ac:dyDescent="0.25">
      <c r="A17655" s="22"/>
      <c r="B17655" s="22"/>
      <c r="G17655" s="23"/>
      <c r="V17655"/>
    </row>
    <row r="17656" spans="1:22" s="1" customFormat="1" ht="15.75" x14ac:dyDescent="0.25">
      <c r="A17656" s="22"/>
      <c r="B17656" s="22"/>
      <c r="G17656" s="23"/>
      <c r="V17656"/>
    </row>
    <row r="17657" spans="1:22" s="1" customFormat="1" ht="15.75" x14ac:dyDescent="0.25">
      <c r="A17657" s="22"/>
      <c r="B17657" s="22"/>
      <c r="G17657" s="23"/>
      <c r="V17657"/>
    </row>
    <row r="17658" spans="1:22" s="1" customFormat="1" ht="15.75" x14ac:dyDescent="0.25">
      <c r="A17658" s="22"/>
      <c r="B17658" s="22"/>
      <c r="G17658" s="23"/>
      <c r="V17658"/>
    </row>
    <row r="17659" spans="1:22" s="1" customFormat="1" ht="15.75" x14ac:dyDescent="0.25">
      <c r="A17659" s="22"/>
      <c r="B17659" s="22"/>
      <c r="G17659" s="23"/>
      <c r="V17659"/>
    </row>
    <row r="17660" spans="1:22" s="1" customFormat="1" ht="15.75" x14ac:dyDescent="0.25">
      <c r="A17660" s="22"/>
      <c r="B17660" s="22"/>
      <c r="G17660" s="23"/>
      <c r="V17660"/>
    </row>
    <row r="17661" spans="1:22" s="1" customFormat="1" ht="15.75" x14ac:dyDescent="0.25">
      <c r="A17661" s="22"/>
      <c r="B17661" s="22"/>
      <c r="G17661" s="23"/>
      <c r="V17661"/>
    </row>
    <row r="17662" spans="1:22" s="1" customFormat="1" ht="15.75" x14ac:dyDescent="0.25">
      <c r="A17662" s="22"/>
      <c r="B17662" s="22"/>
      <c r="G17662" s="23"/>
      <c r="V17662"/>
    </row>
    <row r="17663" spans="1:22" s="1" customFormat="1" ht="15.75" x14ac:dyDescent="0.25">
      <c r="A17663" s="22"/>
      <c r="B17663" s="22"/>
      <c r="G17663" s="23"/>
      <c r="V17663"/>
    </row>
    <row r="17664" spans="1:22" s="1" customFormat="1" ht="15.75" x14ac:dyDescent="0.25">
      <c r="A17664" s="22"/>
      <c r="B17664" s="22"/>
      <c r="G17664" s="23"/>
      <c r="V17664"/>
    </row>
    <row r="17665" spans="1:22" s="1" customFormat="1" ht="15.75" x14ac:dyDescent="0.25">
      <c r="A17665" s="22"/>
      <c r="B17665" s="22"/>
      <c r="G17665" s="23"/>
      <c r="V17665"/>
    </row>
    <row r="17666" spans="1:22" s="1" customFormat="1" ht="15.75" x14ac:dyDescent="0.25">
      <c r="A17666" s="22"/>
      <c r="B17666" s="22"/>
      <c r="G17666" s="23"/>
      <c r="V17666"/>
    </row>
    <row r="17667" spans="1:22" s="1" customFormat="1" ht="15.75" x14ac:dyDescent="0.25">
      <c r="A17667" s="22"/>
      <c r="B17667" s="22"/>
      <c r="G17667" s="23"/>
      <c r="V17667"/>
    </row>
    <row r="17668" spans="1:22" s="1" customFormat="1" ht="15.75" x14ac:dyDescent="0.25">
      <c r="A17668" s="22"/>
      <c r="B17668" s="22"/>
      <c r="G17668" s="23"/>
      <c r="V17668"/>
    </row>
    <row r="17669" spans="1:22" s="1" customFormat="1" ht="15.75" x14ac:dyDescent="0.25">
      <c r="A17669" s="22"/>
      <c r="B17669" s="22"/>
      <c r="G17669" s="23"/>
      <c r="V17669"/>
    </row>
    <row r="17670" spans="1:22" s="1" customFormat="1" ht="15.75" x14ac:dyDescent="0.25">
      <c r="A17670" s="22"/>
      <c r="B17670" s="22"/>
      <c r="G17670" s="23"/>
      <c r="V17670"/>
    </row>
    <row r="17671" spans="1:22" s="1" customFormat="1" ht="15.75" x14ac:dyDescent="0.25">
      <c r="A17671" s="22"/>
      <c r="B17671" s="22"/>
      <c r="G17671" s="23"/>
      <c r="V17671"/>
    </row>
    <row r="17672" spans="1:22" s="1" customFormat="1" ht="15.75" x14ac:dyDescent="0.25">
      <c r="A17672" s="22"/>
      <c r="B17672" s="22"/>
      <c r="G17672" s="23"/>
      <c r="V17672"/>
    </row>
    <row r="17673" spans="1:22" s="1" customFormat="1" ht="15.75" x14ac:dyDescent="0.25">
      <c r="A17673" s="22"/>
      <c r="B17673" s="22"/>
      <c r="G17673" s="23"/>
      <c r="V17673"/>
    </row>
    <row r="17674" spans="1:22" s="1" customFormat="1" ht="15.75" x14ac:dyDescent="0.25">
      <c r="A17674" s="22"/>
      <c r="B17674" s="22"/>
      <c r="G17674" s="23"/>
      <c r="V17674"/>
    </row>
    <row r="17675" spans="1:22" s="1" customFormat="1" ht="15.75" x14ac:dyDescent="0.25">
      <c r="A17675" s="22"/>
      <c r="B17675" s="22"/>
      <c r="G17675" s="23"/>
      <c r="V17675"/>
    </row>
    <row r="17676" spans="1:22" s="1" customFormat="1" ht="15.75" x14ac:dyDescent="0.25">
      <c r="A17676" s="22"/>
      <c r="B17676" s="22"/>
      <c r="G17676" s="23"/>
      <c r="V17676"/>
    </row>
    <row r="17677" spans="1:22" s="1" customFormat="1" ht="15.75" x14ac:dyDescent="0.25">
      <c r="A17677" s="22"/>
      <c r="B17677" s="22"/>
      <c r="G17677" s="23"/>
      <c r="V17677"/>
    </row>
    <row r="17678" spans="1:22" s="1" customFormat="1" ht="15.75" x14ac:dyDescent="0.25">
      <c r="A17678" s="22"/>
      <c r="B17678" s="22"/>
      <c r="G17678" s="23"/>
      <c r="V17678"/>
    </row>
    <row r="17679" spans="1:22" s="1" customFormat="1" ht="15.75" x14ac:dyDescent="0.25">
      <c r="A17679" s="22"/>
      <c r="B17679" s="22"/>
      <c r="G17679" s="23"/>
      <c r="V17679"/>
    </row>
    <row r="17680" spans="1:22" s="1" customFormat="1" ht="15.75" x14ac:dyDescent="0.25">
      <c r="A17680" s="22"/>
      <c r="B17680" s="22"/>
      <c r="G17680" s="23"/>
      <c r="V17680"/>
    </row>
    <row r="17681" spans="1:22" s="1" customFormat="1" ht="15.75" x14ac:dyDescent="0.25">
      <c r="A17681" s="22"/>
      <c r="B17681" s="22"/>
      <c r="G17681" s="23"/>
      <c r="V17681"/>
    </row>
    <row r="17682" spans="1:22" s="1" customFormat="1" ht="15.75" x14ac:dyDescent="0.25">
      <c r="A17682" s="22"/>
      <c r="B17682" s="22"/>
      <c r="G17682" s="23"/>
      <c r="V17682"/>
    </row>
    <row r="17683" spans="1:22" s="1" customFormat="1" ht="15.75" x14ac:dyDescent="0.25">
      <c r="A17683" s="22"/>
      <c r="B17683" s="22"/>
      <c r="G17683" s="23"/>
      <c r="V17683"/>
    </row>
    <row r="17684" spans="1:22" s="1" customFormat="1" ht="15.75" x14ac:dyDescent="0.25">
      <c r="A17684" s="22"/>
      <c r="B17684" s="22"/>
      <c r="G17684" s="23"/>
      <c r="V17684"/>
    </row>
    <row r="17685" spans="1:22" s="1" customFormat="1" ht="15.75" x14ac:dyDescent="0.25">
      <c r="A17685" s="22"/>
      <c r="B17685" s="22"/>
      <c r="G17685" s="23"/>
      <c r="V17685"/>
    </row>
    <row r="17686" spans="1:22" s="1" customFormat="1" ht="15.75" x14ac:dyDescent="0.25">
      <c r="A17686" s="22"/>
      <c r="B17686" s="22"/>
      <c r="G17686" s="23"/>
      <c r="V17686"/>
    </row>
    <row r="17687" spans="1:22" s="1" customFormat="1" ht="15.75" x14ac:dyDescent="0.25">
      <c r="A17687" s="22"/>
      <c r="B17687" s="22"/>
      <c r="G17687" s="23"/>
      <c r="V17687"/>
    </row>
    <row r="17688" spans="1:22" s="1" customFormat="1" ht="15.75" x14ac:dyDescent="0.25">
      <c r="A17688" s="22"/>
      <c r="B17688" s="22"/>
      <c r="G17688" s="23"/>
      <c r="V17688"/>
    </row>
    <row r="17689" spans="1:22" s="1" customFormat="1" ht="15.75" x14ac:dyDescent="0.25">
      <c r="A17689" s="22"/>
      <c r="B17689" s="22"/>
      <c r="G17689" s="23"/>
      <c r="V17689"/>
    </row>
    <row r="17690" spans="1:22" s="1" customFormat="1" ht="15.75" x14ac:dyDescent="0.25">
      <c r="A17690" s="22"/>
      <c r="B17690" s="22"/>
      <c r="G17690" s="23"/>
      <c r="V17690"/>
    </row>
    <row r="17691" spans="1:22" s="1" customFormat="1" ht="15.75" x14ac:dyDescent="0.25">
      <c r="A17691" s="22"/>
      <c r="B17691" s="22"/>
      <c r="G17691" s="23"/>
      <c r="V17691"/>
    </row>
    <row r="17692" spans="1:22" s="1" customFormat="1" ht="15.75" x14ac:dyDescent="0.25">
      <c r="A17692" s="22"/>
      <c r="B17692" s="22"/>
      <c r="G17692" s="23"/>
      <c r="V17692"/>
    </row>
    <row r="17693" spans="1:22" s="1" customFormat="1" ht="15.75" x14ac:dyDescent="0.25">
      <c r="A17693" s="22"/>
      <c r="B17693" s="22"/>
      <c r="G17693" s="23"/>
      <c r="V17693"/>
    </row>
    <row r="17694" spans="1:22" s="1" customFormat="1" ht="15.75" x14ac:dyDescent="0.25">
      <c r="A17694" s="22"/>
      <c r="B17694" s="22"/>
      <c r="G17694" s="23"/>
      <c r="V17694"/>
    </row>
    <row r="17695" spans="1:22" s="1" customFormat="1" ht="15.75" x14ac:dyDescent="0.25">
      <c r="A17695" s="22"/>
      <c r="B17695" s="22"/>
      <c r="G17695" s="23"/>
      <c r="V17695"/>
    </row>
    <row r="17696" spans="1:22" s="1" customFormat="1" ht="15.75" x14ac:dyDescent="0.25">
      <c r="A17696" s="22"/>
      <c r="B17696" s="22"/>
      <c r="G17696" s="23"/>
      <c r="V17696"/>
    </row>
    <row r="17697" spans="1:22" s="1" customFormat="1" ht="15.75" x14ac:dyDescent="0.25">
      <c r="A17697" s="22"/>
      <c r="B17697" s="22"/>
      <c r="G17697" s="23"/>
      <c r="V17697"/>
    </row>
    <row r="17698" spans="1:22" s="1" customFormat="1" ht="15.75" x14ac:dyDescent="0.25">
      <c r="A17698" s="22"/>
      <c r="B17698" s="22"/>
      <c r="G17698" s="23"/>
      <c r="V17698"/>
    </row>
    <row r="17699" spans="1:22" s="1" customFormat="1" ht="15.75" x14ac:dyDescent="0.25">
      <c r="A17699" s="22"/>
      <c r="B17699" s="22"/>
      <c r="G17699" s="23"/>
      <c r="V17699"/>
    </row>
    <row r="17700" spans="1:22" s="1" customFormat="1" ht="15.75" x14ac:dyDescent="0.25">
      <c r="A17700" s="22"/>
      <c r="B17700" s="22"/>
      <c r="G17700" s="23"/>
      <c r="V17700"/>
    </row>
    <row r="17701" spans="1:22" s="1" customFormat="1" ht="15.75" x14ac:dyDescent="0.25">
      <c r="A17701" s="22"/>
      <c r="B17701" s="22"/>
      <c r="G17701" s="23"/>
      <c r="V17701"/>
    </row>
    <row r="17702" spans="1:22" s="1" customFormat="1" ht="15.75" x14ac:dyDescent="0.25">
      <c r="A17702" s="22"/>
      <c r="B17702" s="22"/>
      <c r="G17702" s="23"/>
      <c r="V17702"/>
    </row>
    <row r="17703" spans="1:22" s="1" customFormat="1" ht="15.75" x14ac:dyDescent="0.25">
      <c r="A17703" s="22"/>
      <c r="B17703" s="22"/>
      <c r="G17703" s="23"/>
      <c r="V17703"/>
    </row>
    <row r="17704" spans="1:22" s="1" customFormat="1" ht="15.75" x14ac:dyDescent="0.25">
      <c r="A17704" s="22"/>
      <c r="B17704" s="22"/>
      <c r="G17704" s="23"/>
      <c r="V17704"/>
    </row>
    <row r="17705" spans="1:22" s="1" customFormat="1" ht="15.75" x14ac:dyDescent="0.25">
      <c r="A17705" s="22"/>
      <c r="B17705" s="22"/>
      <c r="G17705" s="23"/>
      <c r="V17705"/>
    </row>
    <row r="17706" spans="1:22" s="1" customFormat="1" ht="15.75" x14ac:dyDescent="0.25">
      <c r="A17706" s="22"/>
      <c r="B17706" s="22"/>
      <c r="G17706" s="23"/>
      <c r="V17706"/>
    </row>
    <row r="17707" spans="1:22" s="1" customFormat="1" ht="15.75" x14ac:dyDescent="0.25">
      <c r="A17707" s="22"/>
      <c r="B17707" s="22"/>
      <c r="G17707" s="23"/>
      <c r="V17707"/>
    </row>
    <row r="17708" spans="1:22" s="1" customFormat="1" ht="15.75" x14ac:dyDescent="0.25">
      <c r="A17708" s="22"/>
      <c r="B17708" s="22"/>
      <c r="G17708" s="23"/>
      <c r="V17708"/>
    </row>
    <row r="17709" spans="1:22" s="1" customFormat="1" ht="15.75" x14ac:dyDescent="0.25">
      <c r="A17709" s="22"/>
      <c r="B17709" s="22"/>
      <c r="G17709" s="23"/>
      <c r="V17709"/>
    </row>
    <row r="17710" spans="1:22" s="1" customFormat="1" ht="15.75" x14ac:dyDescent="0.25">
      <c r="A17710" s="22"/>
      <c r="B17710" s="22"/>
      <c r="G17710" s="23"/>
      <c r="V17710"/>
    </row>
    <row r="17711" spans="1:22" s="1" customFormat="1" ht="15.75" x14ac:dyDescent="0.25">
      <c r="A17711" s="22"/>
      <c r="B17711" s="22"/>
      <c r="G17711" s="23"/>
      <c r="V17711"/>
    </row>
    <row r="17712" spans="1:22" s="1" customFormat="1" ht="15.75" x14ac:dyDescent="0.25">
      <c r="A17712" s="22"/>
      <c r="B17712" s="22"/>
      <c r="G17712" s="23"/>
      <c r="V17712"/>
    </row>
    <row r="17713" spans="1:22" s="1" customFormat="1" ht="15.75" x14ac:dyDescent="0.25">
      <c r="A17713" s="22"/>
      <c r="B17713" s="22"/>
      <c r="G17713" s="23"/>
      <c r="V17713"/>
    </row>
    <row r="17714" spans="1:22" s="1" customFormat="1" ht="15.75" x14ac:dyDescent="0.25">
      <c r="A17714" s="22"/>
      <c r="B17714" s="22"/>
      <c r="G17714" s="23"/>
      <c r="V17714"/>
    </row>
    <row r="17715" spans="1:22" s="1" customFormat="1" ht="15.75" x14ac:dyDescent="0.25">
      <c r="A17715" s="22"/>
      <c r="B17715" s="22"/>
      <c r="G17715" s="23"/>
      <c r="V17715"/>
    </row>
    <row r="17716" spans="1:22" s="1" customFormat="1" ht="15.75" x14ac:dyDescent="0.25">
      <c r="A17716" s="22"/>
      <c r="B17716" s="22"/>
      <c r="G17716" s="23"/>
      <c r="V17716"/>
    </row>
    <row r="17717" spans="1:22" s="1" customFormat="1" ht="15.75" x14ac:dyDescent="0.25">
      <c r="A17717" s="22"/>
      <c r="B17717" s="22"/>
      <c r="G17717" s="23"/>
      <c r="V17717"/>
    </row>
    <row r="17718" spans="1:22" s="1" customFormat="1" ht="15.75" x14ac:dyDescent="0.25">
      <c r="A17718" s="22"/>
      <c r="B17718" s="22"/>
      <c r="G17718" s="23"/>
      <c r="V17718"/>
    </row>
    <row r="17719" spans="1:22" s="1" customFormat="1" ht="15.75" x14ac:dyDescent="0.25">
      <c r="A17719" s="22"/>
      <c r="B17719" s="22"/>
      <c r="G17719" s="23"/>
      <c r="V17719"/>
    </row>
    <row r="17720" spans="1:22" s="1" customFormat="1" ht="15.75" x14ac:dyDescent="0.25">
      <c r="A17720" s="22"/>
      <c r="B17720" s="22"/>
      <c r="G17720" s="23"/>
      <c r="V17720"/>
    </row>
    <row r="17721" spans="1:22" s="1" customFormat="1" ht="15.75" x14ac:dyDescent="0.25">
      <c r="A17721" s="22"/>
      <c r="B17721" s="22"/>
      <c r="G17721" s="23"/>
      <c r="V17721"/>
    </row>
    <row r="17722" spans="1:22" s="1" customFormat="1" ht="15.75" x14ac:dyDescent="0.25">
      <c r="A17722" s="22"/>
      <c r="B17722" s="22"/>
      <c r="G17722" s="23"/>
      <c r="V17722"/>
    </row>
    <row r="17723" spans="1:22" s="1" customFormat="1" ht="15.75" x14ac:dyDescent="0.25">
      <c r="A17723" s="22"/>
      <c r="B17723" s="22"/>
      <c r="G17723" s="23"/>
      <c r="V17723"/>
    </row>
    <row r="17724" spans="1:22" s="1" customFormat="1" ht="15.75" x14ac:dyDescent="0.25">
      <c r="A17724" s="22"/>
      <c r="B17724" s="22"/>
      <c r="G17724" s="23"/>
      <c r="V17724"/>
    </row>
    <row r="17725" spans="1:22" s="1" customFormat="1" ht="15.75" x14ac:dyDescent="0.25">
      <c r="A17725" s="22"/>
      <c r="B17725" s="22"/>
      <c r="G17725" s="23"/>
      <c r="V17725"/>
    </row>
    <row r="17726" spans="1:22" s="1" customFormat="1" ht="15.75" x14ac:dyDescent="0.25">
      <c r="A17726" s="22"/>
      <c r="B17726" s="22"/>
      <c r="G17726" s="23"/>
      <c r="V17726"/>
    </row>
    <row r="17727" spans="1:22" s="1" customFormat="1" ht="15.75" x14ac:dyDescent="0.25">
      <c r="A17727" s="22"/>
      <c r="B17727" s="22"/>
      <c r="G17727" s="23"/>
      <c r="V17727"/>
    </row>
    <row r="17728" spans="1:22" s="1" customFormat="1" ht="15.75" x14ac:dyDescent="0.25">
      <c r="A17728" s="22"/>
      <c r="B17728" s="22"/>
      <c r="G17728" s="23"/>
      <c r="V17728"/>
    </row>
    <row r="17729" spans="1:22" s="1" customFormat="1" ht="15.75" x14ac:dyDescent="0.25">
      <c r="A17729" s="22"/>
      <c r="B17729" s="22"/>
      <c r="G17729" s="23"/>
      <c r="V17729"/>
    </row>
    <row r="17730" spans="1:22" s="1" customFormat="1" ht="15.75" x14ac:dyDescent="0.25">
      <c r="A17730" s="22"/>
      <c r="B17730" s="22"/>
      <c r="G17730" s="23"/>
      <c r="V17730"/>
    </row>
    <row r="17731" spans="1:22" s="1" customFormat="1" ht="15.75" x14ac:dyDescent="0.25">
      <c r="A17731" s="22"/>
      <c r="B17731" s="22"/>
      <c r="G17731" s="23"/>
      <c r="V17731"/>
    </row>
    <row r="17732" spans="1:22" s="1" customFormat="1" ht="15.75" x14ac:dyDescent="0.25">
      <c r="A17732" s="22"/>
      <c r="B17732" s="22"/>
      <c r="G17732" s="23"/>
      <c r="V17732"/>
    </row>
    <row r="17733" spans="1:22" s="1" customFormat="1" ht="15.75" x14ac:dyDescent="0.25">
      <c r="A17733" s="22"/>
      <c r="B17733" s="22"/>
      <c r="G17733" s="23"/>
      <c r="V17733"/>
    </row>
    <row r="17734" spans="1:22" s="1" customFormat="1" ht="15.75" x14ac:dyDescent="0.25">
      <c r="A17734" s="22"/>
      <c r="B17734" s="22"/>
      <c r="G17734" s="23"/>
      <c r="V17734"/>
    </row>
    <row r="17735" spans="1:22" s="1" customFormat="1" ht="15.75" x14ac:dyDescent="0.25">
      <c r="A17735" s="22"/>
      <c r="B17735" s="22"/>
      <c r="G17735" s="23"/>
      <c r="V17735"/>
    </row>
    <row r="17736" spans="1:22" s="1" customFormat="1" ht="15.75" x14ac:dyDescent="0.25">
      <c r="A17736" s="22"/>
      <c r="B17736" s="22"/>
      <c r="G17736" s="23"/>
      <c r="V17736"/>
    </row>
    <row r="17737" spans="1:22" s="1" customFormat="1" ht="15.75" x14ac:dyDescent="0.25">
      <c r="A17737" s="22"/>
      <c r="B17737" s="22"/>
      <c r="G17737" s="23"/>
      <c r="V17737"/>
    </row>
    <row r="17738" spans="1:22" s="1" customFormat="1" ht="15.75" x14ac:dyDescent="0.25">
      <c r="A17738" s="22"/>
      <c r="B17738" s="22"/>
      <c r="G17738" s="23"/>
      <c r="V17738"/>
    </row>
    <row r="17739" spans="1:22" s="1" customFormat="1" ht="15.75" x14ac:dyDescent="0.25">
      <c r="A17739" s="22"/>
      <c r="B17739" s="22"/>
      <c r="G17739" s="23"/>
      <c r="V17739"/>
    </row>
    <row r="17740" spans="1:22" s="1" customFormat="1" ht="15.75" x14ac:dyDescent="0.25">
      <c r="A17740" s="22"/>
      <c r="B17740" s="22"/>
      <c r="G17740" s="23"/>
      <c r="V17740"/>
    </row>
    <row r="17741" spans="1:22" s="1" customFormat="1" ht="15.75" x14ac:dyDescent="0.25">
      <c r="A17741" s="22"/>
      <c r="B17741" s="22"/>
      <c r="G17741" s="23"/>
      <c r="V17741"/>
    </row>
    <row r="17742" spans="1:22" s="1" customFormat="1" ht="15.75" x14ac:dyDescent="0.25">
      <c r="A17742" s="22"/>
      <c r="B17742" s="22"/>
      <c r="G17742" s="23"/>
      <c r="V17742"/>
    </row>
    <row r="17743" spans="1:22" s="1" customFormat="1" ht="15.75" x14ac:dyDescent="0.25">
      <c r="A17743" s="22"/>
      <c r="B17743" s="22"/>
      <c r="G17743" s="23"/>
      <c r="V17743"/>
    </row>
    <row r="17744" spans="1:22" s="1" customFormat="1" ht="15.75" x14ac:dyDescent="0.25">
      <c r="A17744" s="22"/>
      <c r="B17744" s="22"/>
      <c r="G17744" s="23"/>
      <c r="V17744"/>
    </row>
    <row r="17745" spans="1:22" s="1" customFormat="1" ht="15.75" x14ac:dyDescent="0.25">
      <c r="A17745" s="22"/>
      <c r="B17745" s="22"/>
      <c r="G17745" s="23"/>
      <c r="V17745"/>
    </row>
    <row r="17746" spans="1:22" s="1" customFormat="1" ht="15.75" x14ac:dyDescent="0.25">
      <c r="A17746" s="22"/>
      <c r="B17746" s="22"/>
      <c r="G17746" s="23"/>
      <c r="V17746"/>
    </row>
    <row r="17747" spans="1:22" s="1" customFormat="1" ht="15.75" x14ac:dyDescent="0.25">
      <c r="A17747" s="22"/>
      <c r="B17747" s="22"/>
      <c r="G17747" s="23"/>
      <c r="V17747"/>
    </row>
    <row r="17748" spans="1:22" s="1" customFormat="1" ht="15.75" x14ac:dyDescent="0.25">
      <c r="A17748" s="22"/>
      <c r="B17748" s="22"/>
      <c r="G17748" s="23"/>
      <c r="V17748"/>
    </row>
    <row r="17749" spans="1:22" s="1" customFormat="1" ht="15.75" x14ac:dyDescent="0.25">
      <c r="A17749" s="22"/>
      <c r="B17749" s="22"/>
      <c r="G17749" s="23"/>
      <c r="V17749"/>
    </row>
    <row r="17750" spans="1:22" s="1" customFormat="1" ht="15.75" x14ac:dyDescent="0.25">
      <c r="A17750" s="22"/>
      <c r="B17750" s="22"/>
      <c r="G17750" s="23"/>
      <c r="V17750"/>
    </row>
    <row r="17751" spans="1:22" s="1" customFormat="1" ht="15.75" x14ac:dyDescent="0.25">
      <c r="A17751" s="22"/>
      <c r="B17751" s="22"/>
      <c r="G17751" s="23"/>
      <c r="V17751"/>
    </row>
    <row r="17752" spans="1:22" s="1" customFormat="1" ht="15.75" x14ac:dyDescent="0.25">
      <c r="A17752" s="22"/>
      <c r="B17752" s="22"/>
      <c r="G17752" s="23"/>
      <c r="V17752"/>
    </row>
    <row r="17753" spans="1:22" s="1" customFormat="1" ht="15.75" x14ac:dyDescent="0.25">
      <c r="A17753" s="22"/>
      <c r="B17753" s="22"/>
      <c r="G17753" s="23"/>
      <c r="V17753"/>
    </row>
    <row r="17754" spans="1:22" s="1" customFormat="1" ht="15.75" x14ac:dyDescent="0.25">
      <c r="A17754" s="22"/>
      <c r="B17754" s="22"/>
      <c r="G17754" s="23"/>
      <c r="V17754"/>
    </row>
    <row r="17755" spans="1:22" s="1" customFormat="1" ht="15.75" x14ac:dyDescent="0.25">
      <c r="A17755" s="22"/>
      <c r="B17755" s="22"/>
      <c r="G17755" s="23"/>
      <c r="V17755"/>
    </row>
    <row r="17756" spans="1:22" s="1" customFormat="1" ht="15.75" x14ac:dyDescent="0.25">
      <c r="A17756" s="22"/>
      <c r="B17756" s="22"/>
      <c r="G17756" s="23"/>
      <c r="V17756"/>
    </row>
    <row r="17757" spans="1:22" s="1" customFormat="1" ht="15.75" x14ac:dyDescent="0.25">
      <c r="A17757" s="22"/>
      <c r="B17757" s="22"/>
      <c r="G17757" s="23"/>
      <c r="V17757"/>
    </row>
    <row r="17758" spans="1:22" s="1" customFormat="1" ht="15.75" x14ac:dyDescent="0.25">
      <c r="A17758" s="22"/>
      <c r="B17758" s="22"/>
      <c r="G17758" s="23"/>
      <c r="V17758"/>
    </row>
    <row r="17759" spans="1:22" s="1" customFormat="1" ht="15.75" x14ac:dyDescent="0.25">
      <c r="A17759" s="22"/>
      <c r="B17759" s="22"/>
      <c r="G17759" s="23"/>
      <c r="V17759"/>
    </row>
    <row r="17760" spans="1:22" s="1" customFormat="1" ht="15.75" x14ac:dyDescent="0.25">
      <c r="A17760" s="22"/>
      <c r="B17760" s="22"/>
      <c r="G17760" s="23"/>
      <c r="V17760"/>
    </row>
    <row r="17761" spans="1:22" s="1" customFormat="1" ht="15.75" x14ac:dyDescent="0.25">
      <c r="A17761" s="22"/>
      <c r="B17761" s="22"/>
      <c r="G17761" s="23"/>
      <c r="V17761"/>
    </row>
    <row r="17762" spans="1:22" s="1" customFormat="1" ht="15.75" x14ac:dyDescent="0.25">
      <c r="A17762" s="22"/>
      <c r="B17762" s="22"/>
      <c r="G17762" s="23"/>
      <c r="V17762"/>
    </row>
    <row r="17763" spans="1:22" s="1" customFormat="1" ht="15.75" x14ac:dyDescent="0.25">
      <c r="A17763" s="22"/>
      <c r="B17763" s="22"/>
      <c r="G17763" s="23"/>
      <c r="V17763"/>
    </row>
    <row r="17764" spans="1:22" s="1" customFormat="1" ht="15.75" x14ac:dyDescent="0.25">
      <c r="A17764" s="22"/>
      <c r="B17764" s="22"/>
      <c r="G17764" s="23"/>
      <c r="V17764"/>
    </row>
    <row r="17765" spans="1:22" s="1" customFormat="1" ht="15.75" x14ac:dyDescent="0.25">
      <c r="A17765" s="22"/>
      <c r="B17765" s="22"/>
      <c r="G17765" s="23"/>
      <c r="V17765"/>
    </row>
    <row r="17766" spans="1:22" s="1" customFormat="1" ht="15.75" x14ac:dyDescent="0.25">
      <c r="A17766" s="22"/>
      <c r="B17766" s="22"/>
      <c r="G17766" s="23"/>
      <c r="V17766"/>
    </row>
    <row r="17767" spans="1:22" s="1" customFormat="1" ht="15.75" x14ac:dyDescent="0.25">
      <c r="A17767" s="22"/>
      <c r="B17767" s="22"/>
      <c r="G17767" s="23"/>
      <c r="V17767"/>
    </row>
    <row r="17768" spans="1:22" s="1" customFormat="1" ht="15.75" x14ac:dyDescent="0.25">
      <c r="A17768" s="22"/>
      <c r="B17768" s="22"/>
      <c r="G17768" s="23"/>
      <c r="V17768"/>
    </row>
    <row r="17769" spans="1:22" s="1" customFormat="1" ht="15.75" x14ac:dyDescent="0.25">
      <c r="A17769" s="22"/>
      <c r="B17769" s="22"/>
      <c r="G17769" s="23"/>
      <c r="V17769"/>
    </row>
    <row r="17770" spans="1:22" s="1" customFormat="1" ht="15.75" x14ac:dyDescent="0.25">
      <c r="A17770" s="22"/>
      <c r="B17770" s="22"/>
      <c r="G17770" s="23"/>
      <c r="V17770"/>
    </row>
    <row r="17771" spans="1:22" s="1" customFormat="1" ht="15.75" x14ac:dyDescent="0.25">
      <c r="A17771" s="22"/>
      <c r="B17771" s="22"/>
      <c r="G17771" s="23"/>
      <c r="V17771"/>
    </row>
    <row r="17772" spans="1:22" s="1" customFormat="1" ht="15.75" x14ac:dyDescent="0.25">
      <c r="A17772" s="22"/>
      <c r="B17772" s="22"/>
      <c r="G17772" s="23"/>
      <c r="V17772"/>
    </row>
    <row r="17773" spans="1:22" s="1" customFormat="1" ht="15.75" x14ac:dyDescent="0.25">
      <c r="A17773" s="22"/>
      <c r="B17773" s="22"/>
      <c r="G17773" s="23"/>
      <c r="V17773"/>
    </row>
    <row r="17774" spans="1:22" s="1" customFormat="1" ht="15.75" x14ac:dyDescent="0.25">
      <c r="A17774" s="22"/>
      <c r="B17774" s="22"/>
      <c r="G17774" s="23"/>
      <c r="V17774"/>
    </row>
    <row r="17775" spans="1:22" s="1" customFormat="1" ht="15.75" x14ac:dyDescent="0.25">
      <c r="A17775" s="22"/>
      <c r="B17775" s="22"/>
      <c r="G17775" s="23"/>
      <c r="V17775"/>
    </row>
    <row r="17776" spans="1:22" s="1" customFormat="1" ht="15.75" x14ac:dyDescent="0.25">
      <c r="A17776" s="22"/>
      <c r="B17776" s="22"/>
      <c r="G17776" s="23"/>
      <c r="V17776"/>
    </row>
    <row r="17777" spans="1:22" s="1" customFormat="1" ht="15.75" x14ac:dyDescent="0.25">
      <c r="A17777" s="22"/>
      <c r="B17777" s="22"/>
      <c r="G17777" s="23"/>
      <c r="V17777"/>
    </row>
    <row r="17778" spans="1:22" s="1" customFormat="1" ht="15.75" x14ac:dyDescent="0.25">
      <c r="A17778" s="22"/>
      <c r="B17778" s="22"/>
      <c r="G17778" s="23"/>
      <c r="V17778"/>
    </row>
    <row r="17779" spans="1:22" s="1" customFormat="1" ht="15.75" x14ac:dyDescent="0.25">
      <c r="A17779" s="22"/>
      <c r="B17779" s="22"/>
      <c r="G17779" s="23"/>
      <c r="V17779"/>
    </row>
    <row r="17780" spans="1:22" s="1" customFormat="1" ht="15.75" x14ac:dyDescent="0.25">
      <c r="A17780" s="22"/>
      <c r="B17780" s="22"/>
      <c r="G17780" s="23"/>
      <c r="V17780"/>
    </row>
    <row r="17781" spans="1:22" s="1" customFormat="1" ht="15.75" x14ac:dyDescent="0.25">
      <c r="A17781" s="22"/>
      <c r="B17781" s="22"/>
      <c r="G17781" s="23"/>
      <c r="V17781"/>
    </row>
    <row r="17782" spans="1:22" s="1" customFormat="1" ht="15.75" x14ac:dyDescent="0.25">
      <c r="A17782" s="22"/>
      <c r="B17782" s="22"/>
      <c r="G17782" s="23"/>
      <c r="V17782"/>
    </row>
    <row r="17783" spans="1:22" s="1" customFormat="1" ht="15.75" x14ac:dyDescent="0.25">
      <c r="A17783" s="22"/>
      <c r="B17783" s="22"/>
      <c r="G17783" s="23"/>
      <c r="V17783"/>
    </row>
    <row r="17784" spans="1:22" s="1" customFormat="1" ht="15.75" x14ac:dyDescent="0.25">
      <c r="A17784" s="22"/>
      <c r="B17784" s="22"/>
      <c r="G17784" s="23"/>
      <c r="V17784"/>
    </row>
    <row r="17785" spans="1:22" s="1" customFormat="1" ht="15.75" x14ac:dyDescent="0.25">
      <c r="A17785" s="22"/>
      <c r="B17785" s="22"/>
      <c r="G17785" s="23"/>
      <c r="V17785"/>
    </row>
    <row r="17786" spans="1:22" s="1" customFormat="1" ht="15.75" x14ac:dyDescent="0.25">
      <c r="A17786" s="22"/>
      <c r="B17786" s="22"/>
      <c r="G17786" s="23"/>
      <c r="V17786"/>
    </row>
    <row r="17787" spans="1:22" s="1" customFormat="1" ht="15.75" x14ac:dyDescent="0.25">
      <c r="A17787" s="22"/>
      <c r="B17787" s="22"/>
      <c r="G17787" s="23"/>
      <c r="V17787"/>
    </row>
    <row r="17788" spans="1:22" s="1" customFormat="1" ht="15.75" x14ac:dyDescent="0.25">
      <c r="A17788" s="22"/>
      <c r="B17788" s="22"/>
      <c r="G17788" s="23"/>
      <c r="V17788"/>
    </row>
    <row r="17789" spans="1:22" s="1" customFormat="1" ht="15.75" x14ac:dyDescent="0.25">
      <c r="A17789" s="22"/>
      <c r="B17789" s="22"/>
      <c r="G17789" s="23"/>
      <c r="V17789"/>
    </row>
    <row r="17790" spans="1:22" s="1" customFormat="1" ht="15.75" x14ac:dyDescent="0.25">
      <c r="A17790" s="22"/>
      <c r="B17790" s="22"/>
      <c r="G17790" s="23"/>
      <c r="V17790"/>
    </row>
    <row r="17791" spans="1:22" s="1" customFormat="1" ht="15.75" x14ac:dyDescent="0.25">
      <c r="A17791" s="22"/>
      <c r="B17791" s="22"/>
      <c r="G17791" s="23"/>
      <c r="V17791"/>
    </row>
    <row r="17792" spans="1:22" s="1" customFormat="1" ht="15.75" x14ac:dyDescent="0.25">
      <c r="A17792" s="22"/>
      <c r="B17792" s="22"/>
      <c r="G17792" s="23"/>
      <c r="V17792"/>
    </row>
    <row r="17793" spans="1:22" s="1" customFormat="1" ht="15.75" x14ac:dyDescent="0.25">
      <c r="A17793" s="22"/>
      <c r="B17793" s="22"/>
      <c r="G17793" s="23"/>
      <c r="V17793"/>
    </row>
    <row r="17794" spans="1:22" s="1" customFormat="1" ht="15.75" x14ac:dyDescent="0.25">
      <c r="A17794" s="22"/>
      <c r="B17794" s="22"/>
      <c r="G17794" s="23"/>
      <c r="V17794"/>
    </row>
    <row r="17795" spans="1:22" s="1" customFormat="1" ht="15.75" x14ac:dyDescent="0.25">
      <c r="A17795" s="22"/>
      <c r="B17795" s="22"/>
      <c r="G17795" s="23"/>
      <c r="V17795"/>
    </row>
    <row r="17796" spans="1:22" s="1" customFormat="1" ht="15.75" x14ac:dyDescent="0.25">
      <c r="A17796" s="22"/>
      <c r="B17796" s="22"/>
      <c r="G17796" s="23"/>
      <c r="V17796"/>
    </row>
    <row r="17797" spans="1:22" s="1" customFormat="1" ht="15.75" x14ac:dyDescent="0.25">
      <c r="A17797" s="22"/>
      <c r="B17797" s="22"/>
      <c r="G17797" s="23"/>
      <c r="V17797"/>
    </row>
    <row r="17798" spans="1:22" s="1" customFormat="1" ht="15.75" x14ac:dyDescent="0.25">
      <c r="A17798" s="22"/>
      <c r="B17798" s="22"/>
      <c r="G17798" s="23"/>
      <c r="V17798"/>
    </row>
    <row r="17799" spans="1:22" s="1" customFormat="1" ht="15.75" x14ac:dyDescent="0.25">
      <c r="A17799" s="22"/>
      <c r="B17799" s="22"/>
      <c r="G17799" s="23"/>
      <c r="V17799"/>
    </row>
    <row r="17800" spans="1:22" s="1" customFormat="1" ht="15.75" x14ac:dyDescent="0.25">
      <c r="A17800" s="22"/>
      <c r="B17800" s="22"/>
      <c r="G17800" s="23"/>
      <c r="V17800"/>
    </row>
    <row r="17801" spans="1:22" s="1" customFormat="1" ht="15.75" x14ac:dyDescent="0.25">
      <c r="A17801" s="22"/>
      <c r="B17801" s="22"/>
      <c r="G17801" s="23"/>
      <c r="V17801"/>
    </row>
    <row r="17802" spans="1:22" s="1" customFormat="1" ht="15.75" x14ac:dyDescent="0.25">
      <c r="A17802" s="22"/>
      <c r="B17802" s="22"/>
      <c r="G17802" s="23"/>
      <c r="V17802"/>
    </row>
    <row r="17803" spans="1:22" s="1" customFormat="1" ht="15.75" x14ac:dyDescent="0.25">
      <c r="A17803" s="22"/>
      <c r="B17803" s="22"/>
      <c r="G17803" s="23"/>
      <c r="V17803"/>
    </row>
    <row r="17804" spans="1:22" s="1" customFormat="1" ht="15.75" x14ac:dyDescent="0.25">
      <c r="A17804" s="22"/>
      <c r="B17804" s="22"/>
      <c r="G17804" s="23"/>
      <c r="V17804"/>
    </row>
    <row r="17805" spans="1:22" s="1" customFormat="1" ht="15.75" x14ac:dyDescent="0.25">
      <c r="A17805" s="22"/>
      <c r="B17805" s="22"/>
      <c r="G17805" s="23"/>
      <c r="V17805"/>
    </row>
    <row r="17806" spans="1:22" s="1" customFormat="1" ht="15.75" x14ac:dyDescent="0.25">
      <c r="A17806" s="22"/>
      <c r="B17806" s="22"/>
      <c r="G17806" s="23"/>
      <c r="V17806"/>
    </row>
    <row r="17807" spans="1:22" s="1" customFormat="1" ht="15.75" x14ac:dyDescent="0.25">
      <c r="A17807" s="22"/>
      <c r="B17807" s="22"/>
      <c r="G17807" s="23"/>
      <c r="V17807"/>
    </row>
    <row r="17808" spans="1:22" s="1" customFormat="1" ht="15.75" x14ac:dyDescent="0.25">
      <c r="A17808" s="22"/>
      <c r="B17808" s="22"/>
      <c r="G17808" s="23"/>
      <c r="V17808"/>
    </row>
    <row r="17809" spans="1:22" s="1" customFormat="1" ht="15.75" x14ac:dyDescent="0.25">
      <c r="A17809" s="22"/>
      <c r="B17809" s="22"/>
      <c r="G17809" s="23"/>
      <c r="V17809"/>
    </row>
    <row r="17810" spans="1:22" s="1" customFormat="1" ht="15.75" x14ac:dyDescent="0.25">
      <c r="A17810" s="22"/>
      <c r="B17810" s="22"/>
      <c r="G17810" s="23"/>
      <c r="V17810"/>
    </row>
    <row r="17811" spans="1:22" s="1" customFormat="1" ht="15.75" x14ac:dyDescent="0.25">
      <c r="A17811" s="22"/>
      <c r="B17811" s="22"/>
      <c r="G17811" s="23"/>
      <c r="V17811"/>
    </row>
    <row r="17812" spans="1:22" s="1" customFormat="1" ht="15.75" x14ac:dyDescent="0.25">
      <c r="A17812" s="22"/>
      <c r="B17812" s="22"/>
      <c r="G17812" s="23"/>
      <c r="V17812"/>
    </row>
    <row r="17813" spans="1:22" s="1" customFormat="1" ht="15.75" x14ac:dyDescent="0.25">
      <c r="A17813" s="22"/>
      <c r="B17813" s="22"/>
      <c r="G17813" s="23"/>
      <c r="V17813"/>
    </row>
    <row r="17814" spans="1:22" s="1" customFormat="1" ht="15.75" x14ac:dyDescent="0.25">
      <c r="A17814" s="22"/>
      <c r="B17814" s="22"/>
      <c r="G17814" s="23"/>
      <c r="V17814"/>
    </row>
    <row r="17815" spans="1:22" s="1" customFormat="1" ht="15.75" x14ac:dyDescent="0.25">
      <c r="A17815" s="22"/>
      <c r="B17815" s="22"/>
      <c r="G17815" s="23"/>
      <c r="V17815"/>
    </row>
    <row r="17816" spans="1:22" s="1" customFormat="1" ht="15.75" x14ac:dyDescent="0.25">
      <c r="A17816" s="22"/>
      <c r="B17816" s="22"/>
      <c r="G17816" s="23"/>
      <c r="V17816"/>
    </row>
    <row r="17817" spans="1:22" s="1" customFormat="1" ht="15.75" x14ac:dyDescent="0.25">
      <c r="A17817" s="22"/>
      <c r="B17817" s="22"/>
      <c r="G17817" s="23"/>
      <c r="V17817"/>
    </row>
    <row r="17818" spans="1:22" s="1" customFormat="1" ht="15.75" x14ac:dyDescent="0.25">
      <c r="A17818" s="22"/>
      <c r="B17818" s="22"/>
      <c r="G17818" s="23"/>
      <c r="V17818"/>
    </row>
    <row r="17819" spans="1:22" s="1" customFormat="1" ht="15.75" x14ac:dyDescent="0.25">
      <c r="A17819" s="22"/>
      <c r="B17819" s="22"/>
      <c r="G17819" s="23"/>
      <c r="V17819"/>
    </row>
    <row r="17820" spans="1:22" s="1" customFormat="1" ht="15.75" x14ac:dyDescent="0.25">
      <c r="A17820" s="22"/>
      <c r="B17820" s="22"/>
      <c r="G17820" s="23"/>
      <c r="V17820"/>
    </row>
    <row r="17821" spans="1:22" s="1" customFormat="1" ht="15.75" x14ac:dyDescent="0.25">
      <c r="A17821" s="22"/>
      <c r="B17821" s="22"/>
      <c r="G17821" s="23"/>
      <c r="V17821"/>
    </row>
    <row r="17822" spans="1:22" s="1" customFormat="1" ht="15.75" x14ac:dyDescent="0.25">
      <c r="A17822" s="22"/>
      <c r="B17822" s="22"/>
      <c r="G17822" s="23"/>
      <c r="V17822"/>
    </row>
    <row r="17823" spans="1:22" s="1" customFormat="1" ht="15.75" x14ac:dyDescent="0.25">
      <c r="A17823" s="22"/>
      <c r="B17823" s="22"/>
      <c r="G17823" s="23"/>
      <c r="V17823"/>
    </row>
    <row r="17824" spans="1:22" s="1" customFormat="1" ht="15.75" x14ac:dyDescent="0.25">
      <c r="A17824" s="22"/>
      <c r="B17824" s="22"/>
      <c r="G17824" s="23"/>
      <c r="V17824"/>
    </row>
    <row r="17825" spans="1:22" s="1" customFormat="1" ht="15.75" x14ac:dyDescent="0.25">
      <c r="A17825" s="22"/>
      <c r="B17825" s="22"/>
      <c r="G17825" s="23"/>
      <c r="V17825"/>
    </row>
    <row r="17826" spans="1:22" s="1" customFormat="1" ht="15.75" x14ac:dyDescent="0.25">
      <c r="A17826" s="22"/>
      <c r="B17826" s="22"/>
      <c r="G17826" s="23"/>
      <c r="V17826"/>
    </row>
    <row r="17827" spans="1:22" s="1" customFormat="1" ht="15.75" x14ac:dyDescent="0.25">
      <c r="A17827" s="22"/>
      <c r="B17827" s="22"/>
      <c r="G17827" s="23"/>
      <c r="V17827"/>
    </row>
    <row r="17828" spans="1:22" s="1" customFormat="1" ht="15.75" x14ac:dyDescent="0.25">
      <c r="A17828" s="22"/>
      <c r="B17828" s="22"/>
      <c r="G17828" s="23"/>
      <c r="V17828"/>
    </row>
    <row r="17829" spans="1:22" s="1" customFormat="1" ht="15.75" x14ac:dyDescent="0.25">
      <c r="A17829" s="22"/>
      <c r="B17829" s="22"/>
      <c r="G17829" s="23"/>
      <c r="V17829"/>
    </row>
    <row r="17830" spans="1:22" s="1" customFormat="1" ht="15.75" x14ac:dyDescent="0.25">
      <c r="A17830" s="22"/>
      <c r="B17830" s="22"/>
      <c r="G17830" s="23"/>
      <c r="V17830"/>
    </row>
    <row r="17831" spans="1:22" s="1" customFormat="1" ht="15.75" x14ac:dyDescent="0.25">
      <c r="A17831" s="22"/>
      <c r="B17831" s="22"/>
      <c r="G17831" s="23"/>
      <c r="V17831"/>
    </row>
    <row r="17832" spans="1:22" s="1" customFormat="1" ht="15.75" x14ac:dyDescent="0.25">
      <c r="A17832" s="22"/>
      <c r="B17832" s="22"/>
      <c r="G17832" s="23"/>
      <c r="V17832"/>
    </row>
    <row r="17833" spans="1:22" s="1" customFormat="1" ht="15.75" x14ac:dyDescent="0.25">
      <c r="A17833" s="22"/>
      <c r="B17833" s="22"/>
      <c r="G17833" s="23"/>
      <c r="V17833"/>
    </row>
    <row r="17834" spans="1:22" s="1" customFormat="1" ht="15.75" x14ac:dyDescent="0.25">
      <c r="A17834" s="22"/>
      <c r="B17834" s="22"/>
      <c r="G17834" s="23"/>
      <c r="V17834"/>
    </row>
    <row r="17835" spans="1:22" s="1" customFormat="1" ht="15.75" x14ac:dyDescent="0.25">
      <c r="A17835" s="22"/>
      <c r="B17835" s="22"/>
      <c r="G17835" s="23"/>
      <c r="V17835"/>
    </row>
    <row r="17836" spans="1:22" s="1" customFormat="1" ht="15.75" x14ac:dyDescent="0.25">
      <c r="A17836" s="22"/>
      <c r="B17836" s="22"/>
      <c r="G17836" s="23"/>
      <c r="V17836"/>
    </row>
    <row r="17837" spans="1:22" s="1" customFormat="1" ht="15.75" x14ac:dyDescent="0.25">
      <c r="A17837" s="22"/>
      <c r="B17837" s="22"/>
      <c r="G17837" s="23"/>
      <c r="V17837"/>
    </row>
    <row r="17838" spans="1:22" s="1" customFormat="1" ht="15.75" x14ac:dyDescent="0.25">
      <c r="A17838" s="22"/>
      <c r="B17838" s="22"/>
      <c r="G17838" s="23"/>
      <c r="V17838"/>
    </row>
    <row r="17839" spans="1:22" s="1" customFormat="1" ht="15.75" x14ac:dyDescent="0.25">
      <c r="A17839" s="22"/>
      <c r="B17839" s="22"/>
      <c r="G17839" s="23"/>
      <c r="V17839"/>
    </row>
    <row r="17840" spans="1:22" s="1" customFormat="1" ht="15.75" x14ac:dyDescent="0.25">
      <c r="A17840" s="22"/>
      <c r="B17840" s="22"/>
      <c r="G17840" s="23"/>
      <c r="V17840"/>
    </row>
    <row r="17841" spans="1:22" s="1" customFormat="1" ht="15.75" x14ac:dyDescent="0.25">
      <c r="A17841" s="22"/>
      <c r="B17841" s="22"/>
      <c r="G17841" s="23"/>
      <c r="V17841"/>
    </row>
    <row r="17842" spans="1:22" s="1" customFormat="1" ht="15.75" x14ac:dyDescent="0.25">
      <c r="A17842" s="22"/>
      <c r="B17842" s="22"/>
      <c r="G17842" s="23"/>
      <c r="V17842"/>
    </row>
    <row r="17843" spans="1:22" s="1" customFormat="1" ht="15.75" x14ac:dyDescent="0.25">
      <c r="A17843" s="22"/>
      <c r="B17843" s="22"/>
      <c r="G17843" s="23"/>
      <c r="V17843"/>
    </row>
    <row r="17844" spans="1:22" s="1" customFormat="1" ht="15.75" x14ac:dyDescent="0.25">
      <c r="A17844" s="22"/>
      <c r="B17844" s="22"/>
      <c r="G17844" s="23"/>
      <c r="V17844"/>
    </row>
    <row r="17845" spans="1:22" s="1" customFormat="1" ht="15.75" x14ac:dyDescent="0.25">
      <c r="A17845" s="22"/>
      <c r="B17845" s="22"/>
      <c r="G17845" s="23"/>
      <c r="V17845"/>
    </row>
    <row r="17846" spans="1:22" s="1" customFormat="1" ht="15.75" x14ac:dyDescent="0.25">
      <c r="A17846" s="22"/>
      <c r="B17846" s="22"/>
      <c r="G17846" s="23"/>
      <c r="V17846"/>
    </row>
    <row r="17847" spans="1:22" s="1" customFormat="1" ht="15.75" x14ac:dyDescent="0.25">
      <c r="A17847" s="22"/>
      <c r="B17847" s="22"/>
      <c r="G17847" s="23"/>
      <c r="V17847"/>
    </row>
    <row r="17848" spans="1:22" s="1" customFormat="1" ht="15.75" x14ac:dyDescent="0.25">
      <c r="A17848" s="22"/>
      <c r="B17848" s="22"/>
      <c r="G17848" s="23"/>
      <c r="V17848"/>
    </row>
    <row r="17849" spans="1:22" s="1" customFormat="1" ht="15.75" x14ac:dyDescent="0.25">
      <c r="A17849" s="22"/>
      <c r="B17849" s="22"/>
      <c r="G17849" s="23"/>
      <c r="V17849"/>
    </row>
    <row r="17850" spans="1:22" s="1" customFormat="1" ht="15.75" x14ac:dyDescent="0.25">
      <c r="A17850" s="22"/>
      <c r="B17850" s="22"/>
      <c r="G17850" s="23"/>
      <c r="V17850"/>
    </row>
    <row r="17851" spans="1:22" s="1" customFormat="1" ht="15.75" x14ac:dyDescent="0.25">
      <c r="A17851" s="22"/>
      <c r="B17851" s="22"/>
      <c r="G17851" s="23"/>
      <c r="V17851"/>
    </row>
    <row r="17852" spans="1:22" s="1" customFormat="1" ht="15.75" x14ac:dyDescent="0.25">
      <c r="A17852" s="22"/>
      <c r="B17852" s="22"/>
      <c r="G17852" s="23"/>
      <c r="V17852"/>
    </row>
    <row r="17853" spans="1:22" s="1" customFormat="1" ht="15.75" x14ac:dyDescent="0.25">
      <c r="A17853" s="22"/>
      <c r="B17853" s="22"/>
      <c r="G17853" s="23"/>
      <c r="V17853"/>
    </row>
    <row r="17854" spans="1:22" s="1" customFormat="1" ht="15.75" x14ac:dyDescent="0.25">
      <c r="A17854" s="22"/>
      <c r="B17854" s="22"/>
      <c r="G17854" s="23"/>
      <c r="V17854"/>
    </row>
    <row r="17855" spans="1:22" s="1" customFormat="1" ht="15.75" x14ac:dyDescent="0.25">
      <c r="A17855" s="22"/>
      <c r="B17855" s="22"/>
      <c r="G17855" s="23"/>
      <c r="V17855"/>
    </row>
    <row r="17856" spans="1:22" s="1" customFormat="1" ht="15.75" x14ac:dyDescent="0.25">
      <c r="A17856" s="22"/>
      <c r="B17856" s="22"/>
      <c r="G17856" s="23"/>
      <c r="V17856"/>
    </row>
    <row r="17857" spans="1:22" s="1" customFormat="1" ht="15.75" x14ac:dyDescent="0.25">
      <c r="A17857" s="22"/>
      <c r="B17857" s="22"/>
      <c r="G17857" s="23"/>
      <c r="V17857"/>
    </row>
    <row r="17858" spans="1:22" s="1" customFormat="1" ht="15.75" x14ac:dyDescent="0.25">
      <c r="A17858" s="22"/>
      <c r="B17858" s="22"/>
      <c r="G17858" s="23"/>
      <c r="V17858"/>
    </row>
    <row r="17859" spans="1:22" s="1" customFormat="1" ht="15.75" x14ac:dyDescent="0.25">
      <c r="A17859" s="22"/>
      <c r="B17859" s="22"/>
      <c r="G17859" s="23"/>
      <c r="V17859"/>
    </row>
    <row r="17860" spans="1:22" s="1" customFormat="1" ht="15.75" x14ac:dyDescent="0.25">
      <c r="A17860" s="22"/>
      <c r="B17860" s="22"/>
      <c r="G17860" s="23"/>
      <c r="V17860"/>
    </row>
    <row r="17861" spans="1:22" s="1" customFormat="1" ht="15.75" x14ac:dyDescent="0.25">
      <c r="A17861" s="22"/>
      <c r="B17861" s="22"/>
      <c r="G17861" s="23"/>
      <c r="V17861"/>
    </row>
    <row r="17862" spans="1:22" s="1" customFormat="1" ht="15.75" x14ac:dyDescent="0.25">
      <c r="A17862" s="22"/>
      <c r="B17862" s="22"/>
      <c r="G17862" s="23"/>
      <c r="V17862"/>
    </row>
    <row r="17863" spans="1:22" s="1" customFormat="1" ht="15.75" x14ac:dyDescent="0.25">
      <c r="A17863" s="22"/>
      <c r="B17863" s="22"/>
      <c r="G17863" s="23"/>
      <c r="V17863"/>
    </row>
    <row r="17864" spans="1:22" s="1" customFormat="1" ht="15.75" x14ac:dyDescent="0.25">
      <c r="A17864" s="22"/>
      <c r="B17864" s="22"/>
      <c r="G17864" s="23"/>
      <c r="V17864"/>
    </row>
    <row r="17865" spans="1:22" s="1" customFormat="1" ht="15.75" x14ac:dyDescent="0.25">
      <c r="A17865" s="22"/>
      <c r="B17865" s="22"/>
      <c r="G17865" s="23"/>
      <c r="V17865"/>
    </row>
    <row r="17866" spans="1:22" s="1" customFormat="1" ht="15.75" x14ac:dyDescent="0.25">
      <c r="A17866" s="22"/>
      <c r="B17866" s="22"/>
      <c r="G17866" s="23"/>
      <c r="V17866"/>
    </row>
    <row r="17867" spans="1:22" s="1" customFormat="1" ht="15.75" x14ac:dyDescent="0.25">
      <c r="A17867" s="22"/>
      <c r="B17867" s="22"/>
      <c r="G17867" s="23"/>
      <c r="V17867"/>
    </row>
    <row r="17868" spans="1:22" s="1" customFormat="1" ht="15.75" x14ac:dyDescent="0.25">
      <c r="A17868" s="22"/>
      <c r="B17868" s="22"/>
      <c r="G17868" s="23"/>
      <c r="V17868"/>
    </row>
    <row r="17869" spans="1:22" s="1" customFormat="1" ht="15.75" x14ac:dyDescent="0.25">
      <c r="A17869" s="22"/>
      <c r="B17869" s="22"/>
      <c r="G17869" s="23"/>
      <c r="V17869"/>
    </row>
    <row r="17870" spans="1:22" s="1" customFormat="1" ht="15.75" x14ac:dyDescent="0.25">
      <c r="A17870" s="22"/>
      <c r="B17870" s="22"/>
      <c r="G17870" s="23"/>
      <c r="V17870"/>
    </row>
    <row r="17871" spans="1:22" s="1" customFormat="1" ht="15.75" x14ac:dyDescent="0.25">
      <c r="A17871" s="22"/>
      <c r="B17871" s="22"/>
      <c r="G17871" s="23"/>
      <c r="V17871"/>
    </row>
    <row r="17872" spans="1:22" s="1" customFormat="1" ht="15.75" x14ac:dyDescent="0.25">
      <c r="A17872" s="22"/>
      <c r="B17872" s="22"/>
      <c r="G17872" s="23"/>
      <c r="V17872"/>
    </row>
    <row r="17873" spans="1:22" s="1" customFormat="1" ht="15.75" x14ac:dyDescent="0.25">
      <c r="A17873" s="22"/>
      <c r="B17873" s="22"/>
      <c r="G17873" s="23"/>
      <c r="V17873"/>
    </row>
    <row r="17874" spans="1:22" s="1" customFormat="1" ht="15.75" x14ac:dyDescent="0.25">
      <c r="A17874" s="22"/>
      <c r="B17874" s="22"/>
      <c r="G17874" s="23"/>
      <c r="V17874"/>
    </row>
    <row r="17875" spans="1:22" s="1" customFormat="1" ht="15.75" x14ac:dyDescent="0.25">
      <c r="A17875" s="22"/>
      <c r="B17875" s="22"/>
      <c r="G17875" s="23"/>
      <c r="V17875"/>
    </row>
    <row r="17876" spans="1:22" s="1" customFormat="1" ht="15.75" x14ac:dyDescent="0.25">
      <c r="A17876" s="22"/>
      <c r="B17876" s="22"/>
      <c r="G17876" s="23"/>
      <c r="V17876"/>
    </row>
    <row r="17877" spans="1:22" s="1" customFormat="1" ht="15.75" x14ac:dyDescent="0.25">
      <c r="A17877" s="22"/>
      <c r="B17877" s="22"/>
      <c r="G17877" s="23"/>
      <c r="V17877"/>
    </row>
    <row r="17878" spans="1:22" s="1" customFormat="1" ht="15.75" x14ac:dyDescent="0.25">
      <c r="A17878" s="22"/>
      <c r="B17878" s="22"/>
      <c r="G17878" s="23"/>
      <c r="V17878"/>
    </row>
    <row r="17879" spans="1:22" s="1" customFormat="1" ht="15.75" x14ac:dyDescent="0.25">
      <c r="A17879" s="22"/>
      <c r="B17879" s="22"/>
      <c r="G17879" s="23"/>
      <c r="V17879"/>
    </row>
    <row r="17880" spans="1:22" s="1" customFormat="1" ht="15.75" x14ac:dyDescent="0.25">
      <c r="A17880" s="22"/>
      <c r="B17880" s="22"/>
      <c r="G17880" s="23"/>
      <c r="V17880"/>
    </row>
    <row r="17881" spans="1:22" s="1" customFormat="1" ht="15.75" x14ac:dyDescent="0.25">
      <c r="A17881" s="22"/>
      <c r="B17881" s="22"/>
      <c r="G17881" s="23"/>
      <c r="V17881"/>
    </row>
    <row r="17882" spans="1:22" s="1" customFormat="1" ht="15.75" x14ac:dyDescent="0.25">
      <c r="A17882" s="22"/>
      <c r="B17882" s="22"/>
      <c r="G17882" s="23"/>
      <c r="V17882"/>
    </row>
    <row r="17883" spans="1:22" s="1" customFormat="1" ht="15.75" x14ac:dyDescent="0.25">
      <c r="A17883" s="22"/>
      <c r="B17883" s="22"/>
      <c r="G17883" s="23"/>
      <c r="V17883"/>
    </row>
    <row r="17884" spans="1:22" s="1" customFormat="1" ht="15.75" x14ac:dyDescent="0.25">
      <c r="A17884" s="22"/>
      <c r="B17884" s="22"/>
      <c r="G17884" s="23"/>
      <c r="V17884"/>
    </row>
    <row r="17885" spans="1:22" s="1" customFormat="1" ht="15.75" x14ac:dyDescent="0.25">
      <c r="A17885" s="22"/>
      <c r="B17885" s="22"/>
      <c r="G17885" s="23"/>
      <c r="V17885"/>
    </row>
    <row r="17886" spans="1:22" s="1" customFormat="1" ht="15.75" x14ac:dyDescent="0.25">
      <c r="A17886" s="22"/>
      <c r="B17886" s="22"/>
      <c r="G17886" s="23"/>
      <c r="V17886"/>
    </row>
    <row r="17887" spans="1:22" s="1" customFormat="1" ht="15.75" x14ac:dyDescent="0.25">
      <c r="A17887" s="22"/>
      <c r="B17887" s="22"/>
      <c r="G17887" s="23"/>
      <c r="V17887"/>
    </row>
    <row r="17888" spans="1:22" s="1" customFormat="1" ht="15.75" x14ac:dyDescent="0.25">
      <c r="A17888" s="22"/>
      <c r="B17888" s="22"/>
      <c r="G17888" s="23"/>
      <c r="V17888"/>
    </row>
    <row r="17889" spans="1:22" s="1" customFormat="1" ht="15.75" x14ac:dyDescent="0.25">
      <c r="A17889" s="22"/>
      <c r="B17889" s="22"/>
      <c r="G17889" s="23"/>
      <c r="V17889"/>
    </row>
    <row r="17890" spans="1:22" s="1" customFormat="1" ht="15.75" x14ac:dyDescent="0.25">
      <c r="A17890" s="22"/>
      <c r="B17890" s="22"/>
      <c r="G17890" s="23"/>
      <c r="V17890"/>
    </row>
    <row r="17891" spans="1:22" s="1" customFormat="1" ht="15.75" x14ac:dyDescent="0.25">
      <c r="A17891" s="22"/>
      <c r="B17891" s="22"/>
      <c r="G17891" s="23"/>
      <c r="V17891"/>
    </row>
    <row r="17892" spans="1:22" s="1" customFormat="1" ht="15.75" x14ac:dyDescent="0.25">
      <c r="A17892" s="22"/>
      <c r="B17892" s="22"/>
      <c r="G17892" s="23"/>
      <c r="V17892"/>
    </row>
    <row r="17893" spans="1:22" s="1" customFormat="1" ht="15.75" x14ac:dyDescent="0.25">
      <c r="A17893" s="22"/>
      <c r="B17893" s="22"/>
      <c r="G17893" s="23"/>
      <c r="V17893"/>
    </row>
    <row r="17894" spans="1:22" s="1" customFormat="1" ht="15.75" x14ac:dyDescent="0.25">
      <c r="A17894" s="22"/>
      <c r="B17894" s="22"/>
      <c r="G17894" s="23"/>
      <c r="V17894"/>
    </row>
    <row r="17895" spans="1:22" s="1" customFormat="1" ht="15.75" x14ac:dyDescent="0.25">
      <c r="A17895" s="22"/>
      <c r="B17895" s="22"/>
      <c r="G17895" s="23"/>
      <c r="V17895"/>
    </row>
    <row r="17896" spans="1:22" s="1" customFormat="1" ht="15.75" x14ac:dyDescent="0.25">
      <c r="A17896" s="22"/>
      <c r="B17896" s="22"/>
      <c r="G17896" s="23"/>
      <c r="V17896"/>
    </row>
    <row r="17897" spans="1:22" s="1" customFormat="1" ht="15.75" x14ac:dyDescent="0.25">
      <c r="A17897" s="22"/>
      <c r="B17897" s="22"/>
      <c r="G17897" s="23"/>
      <c r="V17897"/>
    </row>
    <row r="17898" spans="1:22" s="1" customFormat="1" ht="15.75" x14ac:dyDescent="0.25">
      <c r="A17898" s="22"/>
      <c r="B17898" s="22"/>
      <c r="G17898" s="23"/>
      <c r="V17898"/>
    </row>
    <row r="17899" spans="1:22" s="1" customFormat="1" ht="15.75" x14ac:dyDescent="0.25">
      <c r="A17899" s="22"/>
      <c r="B17899" s="22"/>
      <c r="G17899" s="23"/>
      <c r="V17899"/>
    </row>
    <row r="17900" spans="1:22" s="1" customFormat="1" ht="15.75" x14ac:dyDescent="0.25">
      <c r="A17900" s="22"/>
      <c r="B17900" s="22"/>
      <c r="G17900" s="23"/>
      <c r="V17900"/>
    </row>
    <row r="17901" spans="1:22" s="1" customFormat="1" ht="15.75" x14ac:dyDescent="0.25">
      <c r="A17901" s="22"/>
      <c r="B17901" s="22"/>
      <c r="G17901" s="23"/>
      <c r="V17901"/>
    </row>
    <row r="17902" spans="1:22" s="1" customFormat="1" ht="15.75" x14ac:dyDescent="0.25">
      <c r="A17902" s="22"/>
      <c r="B17902" s="22"/>
      <c r="G17902" s="23"/>
      <c r="V17902"/>
    </row>
    <row r="17903" spans="1:22" s="1" customFormat="1" ht="15.75" x14ac:dyDescent="0.25">
      <c r="A17903" s="22"/>
      <c r="B17903" s="22"/>
      <c r="G17903" s="23"/>
      <c r="V17903"/>
    </row>
    <row r="17904" spans="1:22" s="1" customFormat="1" ht="15.75" x14ac:dyDescent="0.25">
      <c r="A17904" s="22"/>
      <c r="B17904" s="22"/>
      <c r="G17904" s="23"/>
      <c r="V17904"/>
    </row>
    <row r="17905" spans="1:22" s="1" customFormat="1" ht="15.75" x14ac:dyDescent="0.25">
      <c r="A17905" s="22"/>
      <c r="B17905" s="22"/>
      <c r="G17905" s="23"/>
      <c r="V17905"/>
    </row>
    <row r="17906" spans="1:22" s="1" customFormat="1" ht="15.75" x14ac:dyDescent="0.25">
      <c r="A17906" s="22"/>
      <c r="B17906" s="22"/>
      <c r="G17906" s="23"/>
      <c r="V17906"/>
    </row>
    <row r="17907" spans="1:22" s="1" customFormat="1" ht="15.75" x14ac:dyDescent="0.25">
      <c r="A17907" s="22"/>
      <c r="B17907" s="22"/>
      <c r="G17907" s="23"/>
      <c r="V17907"/>
    </row>
    <row r="17908" spans="1:22" s="1" customFormat="1" ht="15.75" x14ac:dyDescent="0.25">
      <c r="A17908" s="22"/>
      <c r="B17908" s="22"/>
      <c r="G17908" s="23"/>
      <c r="V17908"/>
    </row>
    <row r="17909" spans="1:22" s="1" customFormat="1" ht="15.75" x14ac:dyDescent="0.25">
      <c r="A17909" s="22"/>
      <c r="B17909" s="22"/>
      <c r="G17909" s="23"/>
      <c r="V17909"/>
    </row>
    <row r="17910" spans="1:22" s="1" customFormat="1" ht="15.75" x14ac:dyDescent="0.25">
      <c r="A17910" s="22"/>
      <c r="B17910" s="22"/>
      <c r="G17910" s="23"/>
      <c r="V17910"/>
    </row>
    <row r="17911" spans="1:22" s="1" customFormat="1" ht="15.75" x14ac:dyDescent="0.25">
      <c r="A17911" s="22"/>
      <c r="B17911" s="22"/>
      <c r="G17911" s="23"/>
      <c r="V17911"/>
    </row>
    <row r="17912" spans="1:22" s="1" customFormat="1" ht="15.75" x14ac:dyDescent="0.25">
      <c r="A17912" s="22"/>
      <c r="B17912" s="22"/>
      <c r="G17912" s="23"/>
      <c r="V17912"/>
    </row>
    <row r="17913" spans="1:22" s="1" customFormat="1" ht="15.75" x14ac:dyDescent="0.25">
      <c r="A17913" s="22"/>
      <c r="B17913" s="22"/>
      <c r="G17913" s="23"/>
      <c r="V17913"/>
    </row>
    <row r="17914" spans="1:22" s="1" customFormat="1" ht="15.75" x14ac:dyDescent="0.25">
      <c r="A17914" s="22"/>
      <c r="B17914" s="22"/>
      <c r="G17914" s="23"/>
      <c r="V17914"/>
    </row>
    <row r="17915" spans="1:22" s="1" customFormat="1" ht="15.75" x14ac:dyDescent="0.25">
      <c r="A17915" s="22"/>
      <c r="B17915" s="22"/>
      <c r="G17915" s="23"/>
      <c r="V17915"/>
    </row>
    <row r="17916" spans="1:22" s="1" customFormat="1" ht="15.75" x14ac:dyDescent="0.25">
      <c r="A17916" s="22"/>
      <c r="B17916" s="22"/>
      <c r="G17916" s="23"/>
      <c r="V17916"/>
    </row>
    <row r="17917" spans="1:22" s="1" customFormat="1" ht="15.75" x14ac:dyDescent="0.25">
      <c r="A17917" s="22"/>
      <c r="B17917" s="22"/>
      <c r="G17917" s="23"/>
      <c r="V17917"/>
    </row>
    <row r="17918" spans="1:22" s="1" customFormat="1" ht="15.75" x14ac:dyDescent="0.25">
      <c r="A17918" s="22"/>
      <c r="B17918" s="22"/>
      <c r="G17918" s="23"/>
      <c r="V17918"/>
    </row>
    <row r="17919" spans="1:22" s="1" customFormat="1" ht="15.75" x14ac:dyDescent="0.25">
      <c r="A17919" s="22"/>
      <c r="B17919" s="22"/>
      <c r="G17919" s="23"/>
      <c r="V17919"/>
    </row>
    <row r="17920" spans="1:22" s="1" customFormat="1" ht="15.75" x14ac:dyDescent="0.25">
      <c r="A17920" s="22"/>
      <c r="B17920" s="22"/>
      <c r="G17920" s="23"/>
      <c r="V17920"/>
    </row>
    <row r="17921" spans="1:22" s="1" customFormat="1" ht="15.75" x14ac:dyDescent="0.25">
      <c r="A17921" s="22"/>
      <c r="B17921" s="22"/>
      <c r="G17921" s="23"/>
      <c r="V17921"/>
    </row>
    <row r="17922" spans="1:22" s="1" customFormat="1" ht="15.75" x14ac:dyDescent="0.25">
      <c r="A17922" s="22"/>
      <c r="B17922" s="22"/>
      <c r="G17922" s="23"/>
      <c r="V17922"/>
    </row>
    <row r="17923" spans="1:22" s="1" customFormat="1" ht="15.75" x14ac:dyDescent="0.25">
      <c r="A17923" s="22"/>
      <c r="B17923" s="22"/>
      <c r="G17923" s="23"/>
      <c r="V17923"/>
    </row>
    <row r="17924" spans="1:22" s="1" customFormat="1" ht="15.75" x14ac:dyDescent="0.25">
      <c r="A17924" s="22"/>
      <c r="B17924" s="22"/>
      <c r="G17924" s="23"/>
      <c r="V17924"/>
    </row>
    <row r="17925" spans="1:22" s="1" customFormat="1" ht="15.75" x14ac:dyDescent="0.25">
      <c r="A17925" s="22"/>
      <c r="B17925" s="22"/>
      <c r="G17925" s="23"/>
      <c r="V17925"/>
    </row>
    <row r="17926" spans="1:22" s="1" customFormat="1" ht="15.75" x14ac:dyDescent="0.25">
      <c r="A17926" s="22"/>
      <c r="B17926" s="22"/>
      <c r="G17926" s="23"/>
      <c r="V17926"/>
    </row>
    <row r="17927" spans="1:22" s="1" customFormat="1" ht="15.75" x14ac:dyDescent="0.25">
      <c r="A17927" s="22"/>
      <c r="B17927" s="22"/>
      <c r="G17927" s="23"/>
      <c r="V17927"/>
    </row>
    <row r="17928" spans="1:22" s="1" customFormat="1" ht="15.75" x14ac:dyDescent="0.25">
      <c r="A17928" s="22"/>
      <c r="B17928" s="22"/>
      <c r="G17928" s="23"/>
      <c r="V17928"/>
    </row>
    <row r="17929" spans="1:22" s="1" customFormat="1" ht="15.75" x14ac:dyDescent="0.25">
      <c r="A17929" s="22"/>
      <c r="B17929" s="22"/>
      <c r="G17929" s="23"/>
      <c r="V17929"/>
    </row>
    <row r="17930" spans="1:22" s="1" customFormat="1" ht="15.75" x14ac:dyDescent="0.25">
      <c r="A17930" s="22"/>
      <c r="B17930" s="22"/>
      <c r="G17930" s="23"/>
      <c r="V17930"/>
    </row>
    <row r="17931" spans="1:22" s="1" customFormat="1" ht="15.75" x14ac:dyDescent="0.25">
      <c r="A17931" s="22"/>
      <c r="B17931" s="22"/>
      <c r="G17931" s="23"/>
      <c r="V17931"/>
    </row>
    <row r="17932" spans="1:22" s="1" customFormat="1" ht="15.75" x14ac:dyDescent="0.25">
      <c r="A17932" s="22"/>
      <c r="B17932" s="22"/>
      <c r="G17932" s="23"/>
      <c r="V17932"/>
    </row>
    <row r="17933" spans="1:22" s="1" customFormat="1" ht="15.75" x14ac:dyDescent="0.25">
      <c r="A17933" s="22"/>
      <c r="B17933" s="22"/>
      <c r="G17933" s="23"/>
      <c r="V17933"/>
    </row>
    <row r="17934" spans="1:22" s="1" customFormat="1" ht="15.75" x14ac:dyDescent="0.25">
      <c r="A17934" s="22"/>
      <c r="B17934" s="22"/>
      <c r="G17934" s="23"/>
      <c r="V17934"/>
    </row>
    <row r="17935" spans="1:22" s="1" customFormat="1" ht="15.75" x14ac:dyDescent="0.25">
      <c r="A17935" s="22"/>
      <c r="B17935" s="22"/>
      <c r="G17935" s="23"/>
      <c r="V17935"/>
    </row>
    <row r="17936" spans="1:22" s="1" customFormat="1" ht="15.75" x14ac:dyDescent="0.25">
      <c r="A17936" s="22"/>
      <c r="B17936" s="22"/>
      <c r="G17936" s="23"/>
      <c r="V17936"/>
    </row>
    <row r="17937" spans="1:22" s="1" customFormat="1" ht="15.75" x14ac:dyDescent="0.25">
      <c r="A17937" s="22"/>
      <c r="B17937" s="22"/>
      <c r="G17937" s="23"/>
      <c r="V17937"/>
    </row>
    <row r="17938" spans="1:22" s="1" customFormat="1" ht="15.75" x14ac:dyDescent="0.25">
      <c r="A17938" s="22"/>
      <c r="B17938" s="22"/>
      <c r="G17938" s="23"/>
      <c r="V17938"/>
    </row>
    <row r="17939" spans="1:22" s="1" customFormat="1" ht="15.75" x14ac:dyDescent="0.25">
      <c r="A17939" s="22"/>
      <c r="B17939" s="22"/>
      <c r="G17939" s="23"/>
      <c r="V17939"/>
    </row>
    <row r="17940" spans="1:22" s="1" customFormat="1" ht="15.75" x14ac:dyDescent="0.25">
      <c r="A17940" s="22"/>
      <c r="B17940" s="22"/>
      <c r="G17940" s="23"/>
      <c r="V17940"/>
    </row>
    <row r="17941" spans="1:22" s="1" customFormat="1" ht="15.75" x14ac:dyDescent="0.25">
      <c r="A17941" s="22"/>
      <c r="B17941" s="22"/>
      <c r="G17941" s="23"/>
      <c r="V17941"/>
    </row>
    <row r="17942" spans="1:22" s="1" customFormat="1" ht="15.75" x14ac:dyDescent="0.25">
      <c r="A17942" s="22"/>
      <c r="B17942" s="22"/>
      <c r="G17942" s="23"/>
      <c r="V17942"/>
    </row>
    <row r="17943" spans="1:22" s="1" customFormat="1" ht="15.75" x14ac:dyDescent="0.25">
      <c r="A17943" s="22"/>
      <c r="B17943" s="22"/>
      <c r="G17943" s="23"/>
      <c r="V17943"/>
    </row>
    <row r="17944" spans="1:22" s="1" customFormat="1" ht="15.75" x14ac:dyDescent="0.25">
      <c r="A17944" s="22"/>
      <c r="B17944" s="22"/>
      <c r="G17944" s="23"/>
      <c r="V17944"/>
    </row>
    <row r="17945" spans="1:22" s="1" customFormat="1" ht="15.75" x14ac:dyDescent="0.25">
      <c r="A17945" s="22"/>
      <c r="B17945" s="22"/>
      <c r="G17945" s="23"/>
      <c r="V17945"/>
    </row>
    <row r="17946" spans="1:22" s="1" customFormat="1" ht="15.75" x14ac:dyDescent="0.25">
      <c r="A17946" s="22"/>
      <c r="B17946" s="22"/>
      <c r="G17946" s="23"/>
      <c r="V17946"/>
    </row>
    <row r="17947" spans="1:22" s="1" customFormat="1" ht="15.75" x14ac:dyDescent="0.25">
      <c r="A17947" s="22"/>
      <c r="B17947" s="22"/>
      <c r="G17947" s="23"/>
      <c r="V17947"/>
    </row>
    <row r="17948" spans="1:22" s="1" customFormat="1" ht="15.75" x14ac:dyDescent="0.25">
      <c r="A17948" s="22"/>
      <c r="B17948" s="22"/>
      <c r="G17948" s="23"/>
      <c r="V17948"/>
    </row>
    <row r="17949" spans="1:22" s="1" customFormat="1" ht="15.75" x14ac:dyDescent="0.25">
      <c r="A17949" s="22"/>
      <c r="B17949" s="22"/>
      <c r="G17949" s="23"/>
      <c r="V17949"/>
    </row>
    <row r="17950" spans="1:22" s="1" customFormat="1" ht="15.75" x14ac:dyDescent="0.25">
      <c r="A17950" s="22"/>
      <c r="B17950" s="22"/>
      <c r="G17950" s="23"/>
      <c r="V17950"/>
    </row>
    <row r="17951" spans="1:22" s="1" customFormat="1" ht="15.75" x14ac:dyDescent="0.25">
      <c r="A17951" s="22"/>
      <c r="B17951" s="22"/>
      <c r="G17951" s="23"/>
      <c r="V17951"/>
    </row>
    <row r="17952" spans="1:22" s="1" customFormat="1" ht="15.75" x14ac:dyDescent="0.25">
      <c r="A17952" s="22"/>
      <c r="B17952" s="22"/>
      <c r="G17952" s="23"/>
      <c r="V17952"/>
    </row>
    <row r="17953" spans="1:22" s="1" customFormat="1" ht="15.75" x14ac:dyDescent="0.25">
      <c r="A17953" s="22"/>
      <c r="B17953" s="22"/>
      <c r="G17953" s="23"/>
      <c r="V17953"/>
    </row>
    <row r="17954" spans="1:22" s="1" customFormat="1" ht="15.75" x14ac:dyDescent="0.25">
      <c r="A17954" s="22"/>
      <c r="B17954" s="22"/>
      <c r="G17954" s="23"/>
      <c r="V17954"/>
    </row>
    <row r="17955" spans="1:22" s="1" customFormat="1" ht="15.75" x14ac:dyDescent="0.25">
      <c r="A17955" s="22"/>
      <c r="B17955" s="22"/>
      <c r="G17955" s="23"/>
      <c r="V17955"/>
    </row>
    <row r="17956" spans="1:22" s="1" customFormat="1" ht="15.75" x14ac:dyDescent="0.25">
      <c r="A17956" s="22"/>
      <c r="B17956" s="22"/>
      <c r="G17956" s="23"/>
      <c r="V17956"/>
    </row>
    <row r="17957" spans="1:22" s="1" customFormat="1" ht="15.75" x14ac:dyDescent="0.25">
      <c r="A17957" s="22"/>
      <c r="B17957" s="22"/>
      <c r="G17957" s="23"/>
      <c r="V17957"/>
    </row>
    <row r="17958" spans="1:22" s="1" customFormat="1" ht="15.75" x14ac:dyDescent="0.25">
      <c r="A17958" s="22"/>
      <c r="B17958" s="22"/>
      <c r="G17958" s="23"/>
      <c r="V17958"/>
    </row>
    <row r="17959" spans="1:22" s="1" customFormat="1" ht="15.75" x14ac:dyDescent="0.25">
      <c r="A17959" s="22"/>
      <c r="B17959" s="22"/>
      <c r="G17959" s="23"/>
      <c r="V17959"/>
    </row>
    <row r="17960" spans="1:22" s="1" customFormat="1" ht="15.75" x14ac:dyDescent="0.25">
      <c r="A17960" s="22"/>
      <c r="B17960" s="22"/>
      <c r="G17960" s="23"/>
      <c r="V17960"/>
    </row>
    <row r="17961" spans="1:22" s="1" customFormat="1" ht="15.75" x14ac:dyDescent="0.25">
      <c r="A17961" s="22"/>
      <c r="B17961" s="22"/>
      <c r="G17961" s="23"/>
      <c r="V17961"/>
    </row>
    <row r="17962" spans="1:22" s="1" customFormat="1" ht="15.75" x14ac:dyDescent="0.25">
      <c r="A17962" s="22"/>
      <c r="B17962" s="22"/>
      <c r="G17962" s="23"/>
      <c r="V17962"/>
    </row>
    <row r="17963" spans="1:22" s="1" customFormat="1" ht="15.75" x14ac:dyDescent="0.25">
      <c r="A17963" s="22"/>
      <c r="B17963" s="22"/>
      <c r="G17963" s="23"/>
      <c r="V17963"/>
    </row>
    <row r="17964" spans="1:22" s="1" customFormat="1" ht="15.75" x14ac:dyDescent="0.25">
      <c r="A17964" s="22"/>
      <c r="B17964" s="22"/>
      <c r="G17964" s="23"/>
      <c r="V17964"/>
    </row>
    <row r="17965" spans="1:22" s="1" customFormat="1" ht="15.75" x14ac:dyDescent="0.25">
      <c r="A17965" s="22"/>
      <c r="B17965" s="22"/>
      <c r="G17965" s="23"/>
      <c r="V17965"/>
    </row>
    <row r="17966" spans="1:22" s="1" customFormat="1" ht="15.75" x14ac:dyDescent="0.25">
      <c r="A17966" s="22"/>
      <c r="B17966" s="22"/>
      <c r="G17966" s="23"/>
      <c r="V17966"/>
    </row>
    <row r="17967" spans="1:22" s="1" customFormat="1" ht="15.75" x14ac:dyDescent="0.25">
      <c r="A17967" s="22"/>
      <c r="B17967" s="22"/>
      <c r="G17967" s="23"/>
      <c r="V17967"/>
    </row>
    <row r="17968" spans="1:22" s="1" customFormat="1" ht="15.75" x14ac:dyDescent="0.25">
      <c r="A17968" s="22"/>
      <c r="B17968" s="22"/>
      <c r="G17968" s="23"/>
      <c r="V17968"/>
    </row>
    <row r="17969" spans="1:22" s="1" customFormat="1" ht="15.75" x14ac:dyDescent="0.25">
      <c r="A17969" s="22"/>
      <c r="B17969" s="22"/>
      <c r="G17969" s="23"/>
      <c r="V17969"/>
    </row>
    <row r="17970" spans="1:22" s="1" customFormat="1" ht="15.75" x14ac:dyDescent="0.25">
      <c r="A17970" s="22"/>
      <c r="B17970" s="22"/>
      <c r="G17970" s="23"/>
      <c r="V17970"/>
    </row>
    <row r="17971" spans="1:22" s="1" customFormat="1" ht="15.75" x14ac:dyDescent="0.25">
      <c r="A17971" s="22"/>
      <c r="B17971" s="22"/>
      <c r="G17971" s="23"/>
      <c r="V17971"/>
    </row>
    <row r="17972" spans="1:22" s="1" customFormat="1" ht="15.75" x14ac:dyDescent="0.25">
      <c r="A17972" s="22"/>
      <c r="B17972" s="22"/>
      <c r="G17972" s="23"/>
      <c r="V17972"/>
    </row>
    <row r="17973" spans="1:22" s="1" customFormat="1" ht="15.75" x14ac:dyDescent="0.25">
      <c r="A17973" s="22"/>
      <c r="B17973" s="22"/>
      <c r="G17973" s="23"/>
      <c r="V17973"/>
    </row>
    <row r="17974" spans="1:22" s="1" customFormat="1" ht="15.75" x14ac:dyDescent="0.25">
      <c r="A17974" s="22"/>
      <c r="B17974" s="22"/>
      <c r="G17974" s="23"/>
      <c r="V17974"/>
    </row>
    <row r="17975" spans="1:22" s="1" customFormat="1" ht="15.75" x14ac:dyDescent="0.25">
      <c r="A17975" s="22"/>
      <c r="B17975" s="22"/>
      <c r="G17975" s="23"/>
      <c r="V17975"/>
    </row>
    <row r="17976" spans="1:22" s="1" customFormat="1" ht="15.75" x14ac:dyDescent="0.25">
      <c r="A17976" s="22"/>
      <c r="B17976" s="22"/>
      <c r="G17976" s="23"/>
      <c r="V17976"/>
    </row>
    <row r="17977" spans="1:22" s="1" customFormat="1" ht="15.75" x14ac:dyDescent="0.25">
      <c r="A17977" s="22"/>
      <c r="B17977" s="22"/>
      <c r="G17977" s="23"/>
      <c r="V17977"/>
    </row>
    <row r="17978" spans="1:22" s="1" customFormat="1" ht="15.75" x14ac:dyDescent="0.25">
      <c r="A17978" s="22"/>
      <c r="B17978" s="22"/>
      <c r="G17978" s="23"/>
      <c r="V17978"/>
    </row>
    <row r="17979" spans="1:22" s="1" customFormat="1" ht="15.75" x14ac:dyDescent="0.25">
      <c r="A17979" s="22"/>
      <c r="B17979" s="22"/>
      <c r="G17979" s="23"/>
      <c r="V17979"/>
    </row>
    <row r="17980" spans="1:22" s="1" customFormat="1" ht="15.75" x14ac:dyDescent="0.25">
      <c r="A17980" s="22"/>
      <c r="B17980" s="22"/>
      <c r="G17980" s="23"/>
      <c r="V17980"/>
    </row>
    <row r="17981" spans="1:22" s="1" customFormat="1" ht="15.75" x14ac:dyDescent="0.25">
      <c r="A17981" s="22"/>
      <c r="B17981" s="22"/>
      <c r="G17981" s="23"/>
      <c r="V17981"/>
    </row>
    <row r="17982" spans="1:22" s="1" customFormat="1" ht="15.75" x14ac:dyDescent="0.25">
      <c r="A17982" s="22"/>
      <c r="B17982" s="22"/>
      <c r="G17982" s="23"/>
      <c r="V17982"/>
    </row>
    <row r="17983" spans="1:22" s="1" customFormat="1" ht="15.75" x14ac:dyDescent="0.25">
      <c r="A17983" s="22"/>
      <c r="B17983" s="22"/>
      <c r="G17983" s="23"/>
      <c r="V17983"/>
    </row>
    <row r="17984" spans="1:22" s="1" customFormat="1" ht="15.75" x14ac:dyDescent="0.25">
      <c r="A17984" s="22"/>
      <c r="B17984" s="22"/>
      <c r="G17984" s="23"/>
      <c r="V17984"/>
    </row>
    <row r="17985" spans="1:22" s="1" customFormat="1" ht="15.75" x14ac:dyDescent="0.25">
      <c r="A17985" s="22"/>
      <c r="B17985" s="22"/>
      <c r="G17985" s="23"/>
      <c r="V17985"/>
    </row>
    <row r="17986" spans="1:22" s="1" customFormat="1" ht="15.75" x14ac:dyDescent="0.25">
      <c r="A17986" s="22"/>
      <c r="B17986" s="22"/>
      <c r="G17986" s="23"/>
      <c r="V17986"/>
    </row>
    <row r="17987" spans="1:22" s="1" customFormat="1" ht="15.75" x14ac:dyDescent="0.25">
      <c r="A17987" s="22"/>
      <c r="B17987" s="22"/>
      <c r="G17987" s="23"/>
      <c r="V17987"/>
    </row>
    <row r="17988" spans="1:22" s="1" customFormat="1" ht="15.75" x14ac:dyDescent="0.25">
      <c r="A17988" s="22"/>
      <c r="B17988" s="22"/>
      <c r="G17988" s="23"/>
      <c r="V17988"/>
    </row>
    <row r="17989" spans="1:22" s="1" customFormat="1" ht="15.75" x14ac:dyDescent="0.25">
      <c r="A17989" s="22"/>
      <c r="B17989" s="22"/>
      <c r="G17989" s="23"/>
      <c r="V17989"/>
    </row>
    <row r="17990" spans="1:22" s="1" customFormat="1" ht="15.75" x14ac:dyDescent="0.25">
      <c r="A17990" s="22"/>
      <c r="B17990" s="22"/>
      <c r="G17990" s="23"/>
      <c r="V17990"/>
    </row>
    <row r="17991" spans="1:22" s="1" customFormat="1" ht="15.75" x14ac:dyDescent="0.25">
      <c r="A17991" s="22"/>
      <c r="B17991" s="22"/>
      <c r="G17991" s="23"/>
      <c r="V17991"/>
    </row>
    <row r="17992" spans="1:22" s="1" customFormat="1" ht="15.75" x14ac:dyDescent="0.25">
      <c r="A17992" s="22"/>
      <c r="B17992" s="22"/>
      <c r="G17992" s="23"/>
      <c r="V17992"/>
    </row>
    <row r="17993" spans="1:22" s="1" customFormat="1" ht="15.75" x14ac:dyDescent="0.25">
      <c r="A17993" s="22"/>
      <c r="B17993" s="22"/>
      <c r="G17993" s="23"/>
      <c r="V17993"/>
    </row>
    <row r="17994" spans="1:22" s="1" customFormat="1" ht="15.75" x14ac:dyDescent="0.25">
      <c r="A17994" s="22"/>
      <c r="B17994" s="22"/>
      <c r="G17994" s="23"/>
      <c r="V17994"/>
    </row>
    <row r="17995" spans="1:22" s="1" customFormat="1" ht="15.75" x14ac:dyDescent="0.25">
      <c r="A17995" s="22"/>
      <c r="B17995" s="22"/>
      <c r="G17995" s="23"/>
      <c r="V17995"/>
    </row>
    <row r="17996" spans="1:22" s="1" customFormat="1" ht="15.75" x14ac:dyDescent="0.25">
      <c r="A17996" s="22"/>
      <c r="B17996" s="22"/>
      <c r="G17996" s="23"/>
      <c r="V17996"/>
    </row>
    <row r="17997" spans="1:22" s="1" customFormat="1" ht="15.75" x14ac:dyDescent="0.25">
      <c r="A17997" s="22"/>
      <c r="B17997" s="22"/>
      <c r="G17997" s="23"/>
      <c r="V17997"/>
    </row>
    <row r="17998" spans="1:22" s="1" customFormat="1" ht="15.75" x14ac:dyDescent="0.25">
      <c r="A17998" s="22"/>
      <c r="B17998" s="22"/>
      <c r="G17998" s="23"/>
      <c r="V17998"/>
    </row>
    <row r="17999" spans="1:22" s="1" customFormat="1" ht="15.75" x14ac:dyDescent="0.25">
      <c r="A17999" s="22"/>
      <c r="B17999" s="22"/>
      <c r="G17999" s="23"/>
      <c r="V17999"/>
    </row>
    <row r="18000" spans="1:22" s="1" customFormat="1" ht="15.75" x14ac:dyDescent="0.25">
      <c r="A18000" s="22"/>
      <c r="B18000" s="22"/>
      <c r="G18000" s="23"/>
      <c r="V18000"/>
    </row>
    <row r="18001" spans="1:22" s="1" customFormat="1" ht="15.75" x14ac:dyDescent="0.25">
      <c r="A18001" s="22"/>
      <c r="B18001" s="22"/>
      <c r="G18001" s="23"/>
      <c r="V18001"/>
    </row>
    <row r="18002" spans="1:22" s="1" customFormat="1" ht="15.75" x14ac:dyDescent="0.25">
      <c r="A18002" s="22"/>
      <c r="B18002" s="22"/>
      <c r="G18002" s="23"/>
      <c r="V18002"/>
    </row>
    <row r="18003" spans="1:22" s="1" customFormat="1" ht="15.75" x14ac:dyDescent="0.25">
      <c r="A18003" s="22"/>
      <c r="B18003" s="22"/>
      <c r="G18003" s="23"/>
      <c r="V18003"/>
    </row>
    <row r="18004" spans="1:22" s="1" customFormat="1" ht="15.75" x14ac:dyDescent="0.25">
      <c r="A18004" s="22"/>
      <c r="B18004" s="22"/>
      <c r="G18004" s="23"/>
      <c r="V18004"/>
    </row>
    <row r="18005" spans="1:22" s="1" customFormat="1" ht="15.75" x14ac:dyDescent="0.25">
      <c r="A18005" s="22"/>
      <c r="B18005" s="22"/>
      <c r="G18005" s="23"/>
      <c r="V18005"/>
    </row>
    <row r="18006" spans="1:22" s="1" customFormat="1" ht="15.75" x14ac:dyDescent="0.25">
      <c r="A18006" s="22"/>
      <c r="B18006" s="22"/>
      <c r="G18006" s="23"/>
      <c r="V18006"/>
    </row>
    <row r="18007" spans="1:22" s="1" customFormat="1" ht="15.75" x14ac:dyDescent="0.25">
      <c r="A18007" s="22"/>
      <c r="B18007" s="22"/>
      <c r="G18007" s="23"/>
      <c r="V18007"/>
    </row>
    <row r="18008" spans="1:22" s="1" customFormat="1" ht="15.75" x14ac:dyDescent="0.25">
      <c r="A18008" s="22"/>
      <c r="B18008" s="22"/>
      <c r="G18008" s="23"/>
      <c r="V18008"/>
    </row>
    <row r="18009" spans="1:22" s="1" customFormat="1" ht="15.75" x14ac:dyDescent="0.25">
      <c r="A18009" s="22"/>
      <c r="B18009" s="22"/>
      <c r="G18009" s="23"/>
      <c r="V18009"/>
    </row>
    <row r="18010" spans="1:22" s="1" customFormat="1" ht="15.75" x14ac:dyDescent="0.25">
      <c r="A18010" s="22"/>
      <c r="B18010" s="22"/>
      <c r="G18010" s="23"/>
      <c r="V18010"/>
    </row>
    <row r="18011" spans="1:22" s="1" customFormat="1" ht="15.75" x14ac:dyDescent="0.25">
      <c r="A18011" s="22"/>
      <c r="B18011" s="22"/>
      <c r="G18011" s="23"/>
      <c r="V18011"/>
    </row>
    <row r="18012" spans="1:22" s="1" customFormat="1" ht="15.75" x14ac:dyDescent="0.25">
      <c r="A18012" s="22"/>
      <c r="B18012" s="22"/>
      <c r="G18012" s="23"/>
      <c r="V18012"/>
    </row>
    <row r="18013" spans="1:22" s="1" customFormat="1" ht="15.75" x14ac:dyDescent="0.25">
      <c r="A18013" s="22"/>
      <c r="B18013" s="22"/>
      <c r="G18013" s="23"/>
      <c r="V18013"/>
    </row>
    <row r="18014" spans="1:22" s="1" customFormat="1" ht="15.75" x14ac:dyDescent="0.25">
      <c r="A18014" s="22"/>
      <c r="B18014" s="22"/>
      <c r="G18014" s="23"/>
      <c r="V18014"/>
    </row>
    <row r="18015" spans="1:22" s="1" customFormat="1" ht="15.75" x14ac:dyDescent="0.25">
      <c r="A18015" s="22"/>
      <c r="B18015" s="22"/>
      <c r="G18015" s="23"/>
      <c r="V18015"/>
    </row>
    <row r="18016" spans="1:22" s="1" customFormat="1" ht="15.75" x14ac:dyDescent="0.25">
      <c r="A18016" s="22"/>
      <c r="B18016" s="22"/>
      <c r="G18016" s="23"/>
      <c r="V18016"/>
    </row>
    <row r="18017" spans="1:22" s="1" customFormat="1" ht="15.75" x14ac:dyDescent="0.25">
      <c r="A18017" s="22"/>
      <c r="B18017" s="22"/>
      <c r="G18017" s="23"/>
      <c r="V18017"/>
    </row>
    <row r="18018" spans="1:22" s="1" customFormat="1" ht="15.75" x14ac:dyDescent="0.25">
      <c r="A18018" s="22"/>
      <c r="B18018" s="22"/>
      <c r="G18018" s="23"/>
      <c r="V18018"/>
    </row>
    <row r="18019" spans="1:22" s="1" customFormat="1" ht="15.75" x14ac:dyDescent="0.25">
      <c r="A18019" s="22"/>
      <c r="B18019" s="22"/>
      <c r="G18019" s="23"/>
      <c r="V18019"/>
    </row>
    <row r="18020" spans="1:22" s="1" customFormat="1" ht="15.75" x14ac:dyDescent="0.25">
      <c r="A18020" s="22"/>
      <c r="B18020" s="22"/>
      <c r="G18020" s="23"/>
      <c r="V18020"/>
    </row>
    <row r="18021" spans="1:22" s="1" customFormat="1" ht="15.75" x14ac:dyDescent="0.25">
      <c r="A18021" s="22"/>
      <c r="B18021" s="22"/>
      <c r="G18021" s="23"/>
      <c r="V18021"/>
    </row>
    <row r="18022" spans="1:22" s="1" customFormat="1" ht="15.75" x14ac:dyDescent="0.25">
      <c r="A18022" s="22"/>
      <c r="B18022" s="22"/>
      <c r="G18022" s="23"/>
      <c r="V18022"/>
    </row>
    <row r="18023" spans="1:22" s="1" customFormat="1" ht="15.75" x14ac:dyDescent="0.25">
      <c r="A18023" s="22"/>
      <c r="B18023" s="22"/>
      <c r="G18023" s="23"/>
      <c r="V18023"/>
    </row>
    <row r="18024" spans="1:22" s="1" customFormat="1" ht="15.75" x14ac:dyDescent="0.25">
      <c r="A18024" s="22"/>
      <c r="B18024" s="22"/>
      <c r="G18024" s="23"/>
      <c r="V18024"/>
    </row>
    <row r="18025" spans="1:22" s="1" customFormat="1" ht="15.75" x14ac:dyDescent="0.25">
      <c r="A18025" s="22"/>
      <c r="B18025" s="22"/>
      <c r="G18025" s="23"/>
      <c r="V18025"/>
    </row>
    <row r="18026" spans="1:22" s="1" customFormat="1" ht="15.75" x14ac:dyDescent="0.25">
      <c r="A18026" s="22"/>
      <c r="B18026" s="22"/>
      <c r="G18026" s="23"/>
      <c r="V18026"/>
    </row>
    <row r="18027" spans="1:22" s="1" customFormat="1" ht="15.75" x14ac:dyDescent="0.25">
      <c r="A18027" s="22"/>
      <c r="B18027" s="22"/>
      <c r="G18027" s="23"/>
      <c r="V18027"/>
    </row>
    <row r="18028" spans="1:22" s="1" customFormat="1" ht="15.75" x14ac:dyDescent="0.25">
      <c r="A18028" s="22"/>
      <c r="B18028" s="22"/>
      <c r="G18028" s="23"/>
      <c r="V18028"/>
    </row>
    <row r="18029" spans="1:22" s="1" customFormat="1" ht="15.75" x14ac:dyDescent="0.25">
      <c r="A18029" s="22"/>
      <c r="B18029" s="22"/>
      <c r="G18029" s="23"/>
      <c r="V18029"/>
    </row>
    <row r="18030" spans="1:22" s="1" customFormat="1" ht="15.75" x14ac:dyDescent="0.25">
      <c r="A18030" s="22"/>
      <c r="B18030" s="22"/>
      <c r="G18030" s="23"/>
      <c r="V18030"/>
    </row>
    <row r="18031" spans="1:22" s="1" customFormat="1" ht="15.75" x14ac:dyDescent="0.25">
      <c r="A18031" s="22"/>
      <c r="B18031" s="22"/>
      <c r="G18031" s="23"/>
      <c r="V18031"/>
    </row>
    <row r="18032" spans="1:22" s="1" customFormat="1" ht="15.75" x14ac:dyDescent="0.25">
      <c r="A18032" s="22"/>
      <c r="B18032" s="22"/>
      <c r="G18032" s="23"/>
      <c r="V18032"/>
    </row>
    <row r="18033" spans="1:22" s="1" customFormat="1" ht="15.75" x14ac:dyDescent="0.25">
      <c r="A18033" s="22"/>
      <c r="B18033" s="22"/>
      <c r="G18033" s="23"/>
      <c r="V18033"/>
    </row>
    <row r="18034" spans="1:22" s="1" customFormat="1" ht="15.75" x14ac:dyDescent="0.25">
      <c r="A18034" s="22"/>
      <c r="B18034" s="22"/>
      <c r="G18034" s="23"/>
      <c r="V18034"/>
    </row>
    <row r="18035" spans="1:22" s="1" customFormat="1" ht="15.75" x14ac:dyDescent="0.25">
      <c r="A18035" s="22"/>
      <c r="B18035" s="22"/>
      <c r="G18035" s="23"/>
      <c r="V18035"/>
    </row>
    <row r="18036" spans="1:22" s="1" customFormat="1" ht="15.75" x14ac:dyDescent="0.25">
      <c r="A18036" s="22"/>
      <c r="B18036" s="22"/>
      <c r="G18036" s="23"/>
      <c r="V18036"/>
    </row>
    <row r="18037" spans="1:22" s="1" customFormat="1" ht="15.75" x14ac:dyDescent="0.25">
      <c r="A18037" s="22"/>
      <c r="B18037" s="22"/>
      <c r="G18037" s="23"/>
      <c r="V18037"/>
    </row>
    <row r="18038" spans="1:22" s="1" customFormat="1" ht="15.75" x14ac:dyDescent="0.25">
      <c r="A18038" s="22"/>
      <c r="B18038" s="22"/>
      <c r="G18038" s="23"/>
      <c r="V18038"/>
    </row>
    <row r="18039" spans="1:22" s="1" customFormat="1" ht="15.75" x14ac:dyDescent="0.25">
      <c r="A18039" s="22"/>
      <c r="B18039" s="22"/>
      <c r="G18039" s="23"/>
      <c r="V18039"/>
    </row>
    <row r="18040" spans="1:22" s="1" customFormat="1" ht="15.75" x14ac:dyDescent="0.25">
      <c r="A18040" s="22"/>
      <c r="B18040" s="22"/>
      <c r="G18040" s="23"/>
      <c r="V18040"/>
    </row>
    <row r="18041" spans="1:22" s="1" customFormat="1" ht="15.75" x14ac:dyDescent="0.25">
      <c r="A18041" s="22"/>
      <c r="B18041" s="22"/>
      <c r="G18041" s="23"/>
      <c r="V18041"/>
    </row>
    <row r="18042" spans="1:22" s="1" customFormat="1" ht="15.75" x14ac:dyDescent="0.25">
      <c r="A18042" s="22"/>
      <c r="B18042" s="22"/>
      <c r="G18042" s="23"/>
      <c r="V18042"/>
    </row>
    <row r="18043" spans="1:22" s="1" customFormat="1" ht="15.75" x14ac:dyDescent="0.25">
      <c r="A18043" s="22"/>
      <c r="B18043" s="22"/>
      <c r="G18043" s="23"/>
      <c r="V18043"/>
    </row>
    <row r="18044" spans="1:22" s="1" customFormat="1" ht="15.75" x14ac:dyDescent="0.25">
      <c r="A18044" s="22"/>
      <c r="B18044" s="22"/>
      <c r="G18044" s="23"/>
      <c r="V18044"/>
    </row>
    <row r="18045" spans="1:22" s="1" customFormat="1" ht="15.75" x14ac:dyDescent="0.25">
      <c r="A18045" s="22"/>
      <c r="B18045" s="22"/>
      <c r="G18045" s="23"/>
      <c r="V18045"/>
    </row>
    <row r="18046" spans="1:22" s="1" customFormat="1" ht="15.75" x14ac:dyDescent="0.25">
      <c r="A18046" s="22"/>
      <c r="B18046" s="22"/>
      <c r="G18046" s="23"/>
      <c r="V18046"/>
    </row>
    <row r="18047" spans="1:22" s="1" customFormat="1" ht="15.75" x14ac:dyDescent="0.25">
      <c r="A18047" s="22"/>
      <c r="B18047" s="22"/>
      <c r="G18047" s="23"/>
      <c r="V18047"/>
    </row>
    <row r="18048" spans="1:22" s="1" customFormat="1" ht="15.75" x14ac:dyDescent="0.25">
      <c r="A18048" s="22"/>
      <c r="B18048" s="22"/>
      <c r="G18048" s="23"/>
      <c r="V18048"/>
    </row>
    <row r="18049" spans="1:22" s="1" customFormat="1" ht="15.75" x14ac:dyDescent="0.25">
      <c r="A18049" s="22"/>
      <c r="B18049" s="22"/>
      <c r="G18049" s="23"/>
      <c r="V18049"/>
    </row>
    <row r="18050" spans="1:22" s="1" customFormat="1" ht="15.75" x14ac:dyDescent="0.25">
      <c r="A18050" s="22"/>
      <c r="B18050" s="22"/>
      <c r="G18050" s="23"/>
      <c r="V18050"/>
    </row>
    <row r="18051" spans="1:22" s="1" customFormat="1" ht="15.75" x14ac:dyDescent="0.25">
      <c r="A18051" s="22"/>
      <c r="B18051" s="22"/>
      <c r="G18051" s="23"/>
      <c r="V18051"/>
    </row>
    <row r="18052" spans="1:22" s="1" customFormat="1" ht="15.75" x14ac:dyDescent="0.25">
      <c r="A18052" s="22"/>
      <c r="B18052" s="22"/>
      <c r="G18052" s="23"/>
      <c r="V18052"/>
    </row>
    <row r="18053" spans="1:22" s="1" customFormat="1" ht="15.75" x14ac:dyDescent="0.25">
      <c r="A18053" s="22"/>
      <c r="B18053" s="22"/>
      <c r="G18053" s="23"/>
      <c r="V18053"/>
    </row>
    <row r="18054" spans="1:22" s="1" customFormat="1" ht="15.75" x14ac:dyDescent="0.25">
      <c r="A18054" s="22"/>
      <c r="B18054" s="22"/>
      <c r="G18054" s="23"/>
      <c r="V18054"/>
    </row>
    <row r="18055" spans="1:22" s="1" customFormat="1" ht="15.75" x14ac:dyDescent="0.25">
      <c r="A18055" s="22"/>
      <c r="B18055" s="22"/>
      <c r="G18055" s="23"/>
      <c r="V18055"/>
    </row>
    <row r="18056" spans="1:22" s="1" customFormat="1" ht="15.75" x14ac:dyDescent="0.25">
      <c r="A18056" s="22"/>
      <c r="B18056" s="22"/>
      <c r="G18056" s="23"/>
      <c r="V18056"/>
    </row>
    <row r="18057" spans="1:22" s="1" customFormat="1" ht="15.75" x14ac:dyDescent="0.25">
      <c r="A18057" s="22"/>
      <c r="B18057" s="22"/>
      <c r="G18057" s="23"/>
      <c r="V18057"/>
    </row>
    <row r="18058" spans="1:22" s="1" customFormat="1" ht="15.75" x14ac:dyDescent="0.25">
      <c r="A18058" s="22"/>
      <c r="B18058" s="22"/>
      <c r="G18058" s="23"/>
      <c r="V18058"/>
    </row>
    <row r="18059" spans="1:22" s="1" customFormat="1" ht="15.75" x14ac:dyDescent="0.25">
      <c r="A18059" s="22"/>
      <c r="B18059" s="22"/>
      <c r="G18059" s="23"/>
      <c r="V18059"/>
    </row>
    <row r="18060" spans="1:22" s="1" customFormat="1" ht="15.75" x14ac:dyDescent="0.25">
      <c r="A18060" s="22"/>
      <c r="B18060" s="22"/>
      <c r="G18060" s="23"/>
      <c r="V18060"/>
    </row>
    <row r="18061" spans="1:22" s="1" customFormat="1" ht="15.75" x14ac:dyDescent="0.25">
      <c r="A18061" s="22"/>
      <c r="B18061" s="22"/>
      <c r="G18061" s="23"/>
      <c r="V18061"/>
    </row>
    <row r="18062" spans="1:22" s="1" customFormat="1" ht="15.75" x14ac:dyDescent="0.25">
      <c r="A18062" s="22"/>
      <c r="B18062" s="22"/>
      <c r="G18062" s="23"/>
      <c r="V18062"/>
    </row>
    <row r="18063" spans="1:22" s="1" customFormat="1" ht="15.75" x14ac:dyDescent="0.25">
      <c r="A18063" s="22"/>
      <c r="B18063" s="22"/>
      <c r="G18063" s="23"/>
      <c r="V18063"/>
    </row>
    <row r="18064" spans="1:22" s="1" customFormat="1" ht="15.75" x14ac:dyDescent="0.25">
      <c r="A18064" s="22"/>
      <c r="B18064" s="22"/>
      <c r="G18064" s="23"/>
      <c r="V18064"/>
    </row>
    <row r="18065" spans="1:22" s="1" customFormat="1" ht="15.75" x14ac:dyDescent="0.25">
      <c r="A18065" s="22"/>
      <c r="B18065" s="22"/>
      <c r="G18065" s="23"/>
      <c r="V18065"/>
    </row>
    <row r="18066" spans="1:22" s="1" customFormat="1" ht="15.75" x14ac:dyDescent="0.25">
      <c r="A18066" s="22"/>
      <c r="B18066" s="22"/>
      <c r="G18066" s="23"/>
      <c r="V18066"/>
    </row>
    <row r="18067" spans="1:22" s="1" customFormat="1" ht="15.75" x14ac:dyDescent="0.25">
      <c r="A18067" s="22"/>
      <c r="B18067" s="22"/>
      <c r="G18067" s="23"/>
      <c r="V18067"/>
    </row>
    <row r="18068" spans="1:22" s="1" customFormat="1" ht="15.75" x14ac:dyDescent="0.25">
      <c r="A18068" s="22"/>
      <c r="B18068" s="22"/>
      <c r="G18068" s="23"/>
      <c r="V18068"/>
    </row>
    <row r="18069" spans="1:22" s="1" customFormat="1" ht="15.75" x14ac:dyDescent="0.25">
      <c r="A18069" s="22"/>
      <c r="B18069" s="22"/>
      <c r="G18069" s="23"/>
      <c r="V18069"/>
    </row>
    <row r="18070" spans="1:22" s="1" customFormat="1" ht="15.75" x14ac:dyDescent="0.25">
      <c r="A18070" s="22"/>
      <c r="B18070" s="22"/>
      <c r="G18070" s="23"/>
      <c r="V18070"/>
    </row>
    <row r="18071" spans="1:22" s="1" customFormat="1" ht="15.75" x14ac:dyDescent="0.25">
      <c r="A18071" s="22"/>
      <c r="B18071" s="22"/>
      <c r="G18071" s="23"/>
      <c r="V18071"/>
    </row>
    <row r="18072" spans="1:22" s="1" customFormat="1" ht="15.75" x14ac:dyDescent="0.25">
      <c r="A18072" s="22"/>
      <c r="B18072" s="22"/>
      <c r="G18072" s="23"/>
      <c r="V18072"/>
    </row>
    <row r="18073" spans="1:22" s="1" customFormat="1" ht="15.75" x14ac:dyDescent="0.25">
      <c r="A18073" s="22"/>
      <c r="B18073" s="22"/>
      <c r="G18073" s="23"/>
      <c r="V18073"/>
    </row>
    <row r="18074" spans="1:22" s="1" customFormat="1" ht="15.75" x14ac:dyDescent="0.25">
      <c r="A18074" s="22"/>
      <c r="B18074" s="22"/>
      <c r="G18074" s="23"/>
      <c r="V18074"/>
    </row>
    <row r="18075" spans="1:22" s="1" customFormat="1" ht="15.75" x14ac:dyDescent="0.25">
      <c r="A18075" s="22"/>
      <c r="B18075" s="22"/>
      <c r="G18075" s="23"/>
      <c r="V18075"/>
    </row>
    <row r="18076" spans="1:22" s="1" customFormat="1" ht="15.75" x14ac:dyDescent="0.25">
      <c r="A18076" s="22"/>
      <c r="B18076" s="22"/>
      <c r="G18076" s="23"/>
      <c r="V18076"/>
    </row>
    <row r="18077" spans="1:22" s="1" customFormat="1" ht="15.75" x14ac:dyDescent="0.25">
      <c r="A18077" s="22"/>
      <c r="B18077" s="22"/>
      <c r="G18077" s="23"/>
      <c r="V18077"/>
    </row>
    <row r="18078" spans="1:22" s="1" customFormat="1" ht="15.75" x14ac:dyDescent="0.25">
      <c r="A18078" s="22"/>
      <c r="B18078" s="22"/>
      <c r="G18078" s="23"/>
      <c r="V18078"/>
    </row>
    <row r="18079" spans="1:22" s="1" customFormat="1" ht="15.75" x14ac:dyDescent="0.25">
      <c r="A18079" s="22"/>
      <c r="B18079" s="22"/>
      <c r="G18079" s="23"/>
      <c r="V18079"/>
    </row>
    <row r="18080" spans="1:22" s="1" customFormat="1" ht="15.75" x14ac:dyDescent="0.25">
      <c r="A18080" s="22"/>
      <c r="B18080" s="22"/>
      <c r="G18080" s="23"/>
      <c r="V18080"/>
    </row>
    <row r="18081" spans="1:22" s="1" customFormat="1" ht="15.75" x14ac:dyDescent="0.25">
      <c r="A18081" s="22"/>
      <c r="B18081" s="22"/>
      <c r="G18081" s="23"/>
      <c r="V18081"/>
    </row>
    <row r="18082" spans="1:22" s="1" customFormat="1" ht="15.75" x14ac:dyDescent="0.25">
      <c r="A18082" s="22"/>
      <c r="B18082" s="22"/>
      <c r="G18082" s="23"/>
      <c r="V18082"/>
    </row>
    <row r="18083" spans="1:22" s="1" customFormat="1" ht="15.75" x14ac:dyDescent="0.25">
      <c r="A18083" s="22"/>
      <c r="B18083" s="22"/>
      <c r="G18083" s="23"/>
      <c r="V18083"/>
    </row>
    <row r="18084" spans="1:22" s="1" customFormat="1" ht="15.75" x14ac:dyDescent="0.25">
      <c r="A18084" s="22"/>
      <c r="B18084" s="22"/>
      <c r="G18084" s="23"/>
      <c r="V18084"/>
    </row>
    <row r="18085" spans="1:22" s="1" customFormat="1" ht="15.75" x14ac:dyDescent="0.25">
      <c r="A18085" s="22"/>
      <c r="B18085" s="22"/>
      <c r="G18085" s="23"/>
      <c r="V18085"/>
    </row>
    <row r="18086" spans="1:22" s="1" customFormat="1" ht="15.75" x14ac:dyDescent="0.25">
      <c r="A18086" s="22"/>
      <c r="B18086" s="22"/>
      <c r="G18086" s="23"/>
      <c r="V18086"/>
    </row>
    <row r="18087" spans="1:22" s="1" customFormat="1" ht="15.75" x14ac:dyDescent="0.25">
      <c r="A18087" s="22"/>
      <c r="B18087" s="22"/>
      <c r="G18087" s="23"/>
      <c r="V18087"/>
    </row>
    <row r="18088" spans="1:22" s="1" customFormat="1" ht="15.75" x14ac:dyDescent="0.25">
      <c r="A18088" s="22"/>
      <c r="B18088" s="22"/>
      <c r="G18088" s="23"/>
      <c r="V18088"/>
    </row>
    <row r="18089" spans="1:22" s="1" customFormat="1" ht="15.75" x14ac:dyDescent="0.25">
      <c r="A18089" s="22"/>
      <c r="B18089" s="22"/>
      <c r="G18089" s="23"/>
      <c r="V18089"/>
    </row>
    <row r="18090" spans="1:22" s="1" customFormat="1" ht="15.75" x14ac:dyDescent="0.25">
      <c r="A18090" s="22"/>
      <c r="B18090" s="22"/>
      <c r="G18090" s="23"/>
      <c r="V18090"/>
    </row>
    <row r="18091" spans="1:22" s="1" customFormat="1" ht="15.75" x14ac:dyDescent="0.25">
      <c r="A18091" s="22"/>
      <c r="B18091" s="22"/>
      <c r="G18091" s="23"/>
      <c r="V18091"/>
    </row>
    <row r="18092" spans="1:22" s="1" customFormat="1" ht="15.75" x14ac:dyDescent="0.25">
      <c r="A18092" s="22"/>
      <c r="B18092" s="22"/>
      <c r="G18092" s="23"/>
      <c r="V18092"/>
    </row>
    <row r="18093" spans="1:22" s="1" customFormat="1" ht="15.75" x14ac:dyDescent="0.25">
      <c r="A18093" s="22"/>
      <c r="B18093" s="22"/>
      <c r="G18093" s="23"/>
      <c r="V18093"/>
    </row>
    <row r="18094" spans="1:22" s="1" customFormat="1" ht="15.75" x14ac:dyDescent="0.25">
      <c r="A18094" s="22"/>
      <c r="B18094" s="22"/>
      <c r="G18094" s="23"/>
      <c r="V18094"/>
    </row>
    <row r="18095" spans="1:22" s="1" customFormat="1" ht="15.75" x14ac:dyDescent="0.25">
      <c r="A18095" s="22"/>
      <c r="B18095" s="22"/>
      <c r="G18095" s="23"/>
      <c r="V18095"/>
    </row>
    <row r="18096" spans="1:22" s="1" customFormat="1" ht="15.75" x14ac:dyDescent="0.25">
      <c r="A18096" s="22"/>
      <c r="B18096" s="22"/>
      <c r="G18096" s="23"/>
      <c r="V18096"/>
    </row>
    <row r="18097" spans="1:22" s="1" customFormat="1" ht="15.75" x14ac:dyDescent="0.25">
      <c r="A18097" s="22"/>
      <c r="B18097" s="22"/>
      <c r="G18097" s="23"/>
      <c r="V18097"/>
    </row>
    <row r="18098" spans="1:22" s="1" customFormat="1" ht="15.75" x14ac:dyDescent="0.25">
      <c r="A18098" s="22"/>
      <c r="B18098" s="22"/>
      <c r="G18098" s="23"/>
      <c r="V18098"/>
    </row>
    <row r="18099" spans="1:22" s="1" customFormat="1" ht="15.75" x14ac:dyDescent="0.25">
      <c r="A18099" s="22"/>
      <c r="B18099" s="22"/>
      <c r="G18099" s="23"/>
      <c r="V18099"/>
    </row>
    <row r="18100" spans="1:22" s="1" customFormat="1" ht="15.75" x14ac:dyDescent="0.25">
      <c r="A18100" s="22"/>
      <c r="B18100" s="22"/>
      <c r="G18100" s="23"/>
      <c r="V18100"/>
    </row>
    <row r="18101" spans="1:22" s="1" customFormat="1" ht="15.75" x14ac:dyDescent="0.25">
      <c r="A18101" s="22"/>
      <c r="B18101" s="22"/>
      <c r="G18101" s="23"/>
      <c r="V18101"/>
    </row>
    <row r="18102" spans="1:22" s="1" customFormat="1" ht="15.75" x14ac:dyDescent="0.25">
      <c r="A18102" s="22"/>
      <c r="B18102" s="22"/>
      <c r="G18102" s="23"/>
      <c r="V18102"/>
    </row>
    <row r="18103" spans="1:22" s="1" customFormat="1" ht="15.75" x14ac:dyDescent="0.25">
      <c r="A18103" s="22"/>
      <c r="B18103" s="22"/>
      <c r="G18103" s="23"/>
      <c r="V18103"/>
    </row>
    <row r="18104" spans="1:22" s="1" customFormat="1" ht="15.75" x14ac:dyDescent="0.25">
      <c r="A18104" s="22"/>
      <c r="B18104" s="22"/>
      <c r="G18104" s="23"/>
      <c r="V18104"/>
    </row>
    <row r="18105" spans="1:22" s="1" customFormat="1" ht="15.75" x14ac:dyDescent="0.25">
      <c r="A18105" s="22"/>
      <c r="B18105" s="22"/>
      <c r="G18105" s="23"/>
      <c r="V18105"/>
    </row>
    <row r="18106" spans="1:22" s="1" customFormat="1" ht="15.75" x14ac:dyDescent="0.25">
      <c r="A18106" s="22"/>
      <c r="B18106" s="22"/>
      <c r="G18106" s="23"/>
      <c r="V18106"/>
    </row>
    <row r="18107" spans="1:22" s="1" customFormat="1" ht="15.75" x14ac:dyDescent="0.25">
      <c r="A18107" s="22"/>
      <c r="B18107" s="22"/>
      <c r="G18107" s="23"/>
      <c r="V18107"/>
    </row>
    <row r="18108" spans="1:22" s="1" customFormat="1" ht="15.75" x14ac:dyDescent="0.25">
      <c r="A18108" s="22"/>
      <c r="B18108" s="22"/>
      <c r="G18108" s="23"/>
      <c r="V18108"/>
    </row>
    <row r="18109" spans="1:22" s="1" customFormat="1" ht="15.75" x14ac:dyDescent="0.25">
      <c r="A18109" s="22"/>
      <c r="B18109" s="22"/>
      <c r="G18109" s="23"/>
      <c r="V18109"/>
    </row>
    <row r="18110" spans="1:22" s="1" customFormat="1" ht="15.75" x14ac:dyDescent="0.25">
      <c r="A18110" s="22"/>
      <c r="B18110" s="22"/>
      <c r="G18110" s="23"/>
      <c r="V18110"/>
    </row>
    <row r="18111" spans="1:22" s="1" customFormat="1" ht="15.75" x14ac:dyDescent="0.25">
      <c r="A18111" s="22"/>
      <c r="B18111" s="22"/>
      <c r="G18111" s="23"/>
      <c r="V18111"/>
    </row>
    <row r="18112" spans="1:22" s="1" customFormat="1" ht="15.75" x14ac:dyDescent="0.25">
      <c r="A18112" s="22"/>
      <c r="B18112" s="22"/>
      <c r="G18112" s="23"/>
      <c r="V18112"/>
    </row>
    <row r="18113" spans="1:22" s="1" customFormat="1" ht="15.75" x14ac:dyDescent="0.25">
      <c r="A18113" s="22"/>
      <c r="B18113" s="22"/>
      <c r="G18113" s="23"/>
      <c r="V18113"/>
    </row>
    <row r="18114" spans="1:22" s="1" customFormat="1" ht="15.75" x14ac:dyDescent="0.25">
      <c r="A18114" s="22"/>
      <c r="B18114" s="22"/>
      <c r="G18114" s="23"/>
      <c r="V18114"/>
    </row>
    <row r="18115" spans="1:22" s="1" customFormat="1" ht="15.75" x14ac:dyDescent="0.25">
      <c r="A18115" s="22"/>
      <c r="B18115" s="22"/>
      <c r="G18115" s="23"/>
      <c r="V18115"/>
    </row>
    <row r="18116" spans="1:22" s="1" customFormat="1" ht="15.75" x14ac:dyDescent="0.25">
      <c r="A18116" s="22"/>
      <c r="B18116" s="22"/>
      <c r="G18116" s="23"/>
      <c r="V18116"/>
    </row>
    <row r="18117" spans="1:22" s="1" customFormat="1" ht="15.75" x14ac:dyDescent="0.25">
      <c r="A18117" s="22"/>
      <c r="B18117" s="22"/>
      <c r="G18117" s="23"/>
      <c r="V18117"/>
    </row>
    <row r="18118" spans="1:22" s="1" customFormat="1" ht="15.75" x14ac:dyDescent="0.25">
      <c r="A18118" s="22"/>
      <c r="B18118" s="22"/>
      <c r="G18118" s="23"/>
      <c r="V18118"/>
    </row>
    <row r="18119" spans="1:22" s="1" customFormat="1" ht="15.75" x14ac:dyDescent="0.25">
      <c r="A18119" s="22"/>
      <c r="B18119" s="22"/>
      <c r="G18119" s="23"/>
      <c r="V18119"/>
    </row>
    <row r="18120" spans="1:22" s="1" customFormat="1" ht="15.75" x14ac:dyDescent="0.25">
      <c r="A18120" s="22"/>
      <c r="B18120" s="22"/>
      <c r="G18120" s="23"/>
      <c r="V18120"/>
    </row>
    <row r="18121" spans="1:22" s="1" customFormat="1" ht="15.75" x14ac:dyDescent="0.25">
      <c r="A18121" s="22"/>
      <c r="B18121" s="22"/>
      <c r="G18121" s="23"/>
      <c r="V18121"/>
    </row>
    <row r="18122" spans="1:22" s="1" customFormat="1" ht="15.75" x14ac:dyDescent="0.25">
      <c r="A18122" s="22"/>
      <c r="B18122" s="22"/>
      <c r="G18122" s="23"/>
      <c r="V18122"/>
    </row>
    <row r="18123" spans="1:22" s="1" customFormat="1" ht="15.75" x14ac:dyDescent="0.25">
      <c r="A18123" s="22"/>
      <c r="B18123" s="22"/>
      <c r="G18123" s="23"/>
      <c r="V18123"/>
    </row>
    <row r="18124" spans="1:22" s="1" customFormat="1" ht="15.75" x14ac:dyDescent="0.25">
      <c r="A18124" s="22"/>
      <c r="B18124" s="22"/>
      <c r="G18124" s="23"/>
      <c r="V18124"/>
    </row>
    <row r="18125" spans="1:22" s="1" customFormat="1" ht="15.75" x14ac:dyDescent="0.25">
      <c r="A18125" s="22"/>
      <c r="B18125" s="22"/>
      <c r="G18125" s="23"/>
      <c r="V18125"/>
    </row>
    <row r="18126" spans="1:22" s="1" customFormat="1" ht="15.75" x14ac:dyDescent="0.25">
      <c r="A18126" s="22"/>
      <c r="B18126" s="22"/>
      <c r="G18126" s="23"/>
      <c r="V18126"/>
    </row>
    <row r="18127" spans="1:22" s="1" customFormat="1" ht="15.75" x14ac:dyDescent="0.25">
      <c r="A18127" s="22"/>
      <c r="B18127" s="22"/>
      <c r="G18127" s="23"/>
      <c r="V18127"/>
    </row>
    <row r="18128" spans="1:22" s="1" customFormat="1" ht="15.75" x14ac:dyDescent="0.25">
      <c r="A18128" s="22"/>
      <c r="B18128" s="22"/>
      <c r="G18128" s="23"/>
      <c r="V18128"/>
    </row>
    <row r="18129" spans="1:22" s="1" customFormat="1" ht="15.75" x14ac:dyDescent="0.25">
      <c r="A18129" s="22"/>
      <c r="B18129" s="22"/>
      <c r="G18129" s="23"/>
      <c r="V18129"/>
    </row>
    <row r="18130" spans="1:22" s="1" customFormat="1" ht="15.75" x14ac:dyDescent="0.25">
      <c r="A18130" s="22"/>
      <c r="B18130" s="22"/>
      <c r="G18130" s="23"/>
      <c r="V18130"/>
    </row>
    <row r="18131" spans="1:22" s="1" customFormat="1" ht="15.75" x14ac:dyDescent="0.25">
      <c r="A18131" s="22"/>
      <c r="B18131" s="22"/>
      <c r="G18131" s="23"/>
      <c r="V18131"/>
    </row>
    <row r="18132" spans="1:22" s="1" customFormat="1" ht="15.75" x14ac:dyDescent="0.25">
      <c r="A18132" s="22"/>
      <c r="B18132" s="22"/>
      <c r="G18132" s="23"/>
      <c r="V18132"/>
    </row>
    <row r="18133" spans="1:22" s="1" customFormat="1" ht="15.75" x14ac:dyDescent="0.25">
      <c r="A18133" s="22"/>
      <c r="B18133" s="22"/>
      <c r="G18133" s="23"/>
      <c r="V18133"/>
    </row>
    <row r="18134" spans="1:22" s="1" customFormat="1" ht="15.75" x14ac:dyDescent="0.25">
      <c r="A18134" s="22"/>
      <c r="B18134" s="22"/>
      <c r="G18134" s="23"/>
      <c r="V18134"/>
    </row>
    <row r="18135" spans="1:22" s="1" customFormat="1" ht="15.75" x14ac:dyDescent="0.25">
      <c r="A18135" s="22"/>
      <c r="B18135" s="22"/>
      <c r="G18135" s="23"/>
      <c r="V18135"/>
    </row>
    <row r="18136" spans="1:22" s="1" customFormat="1" ht="15.75" x14ac:dyDescent="0.25">
      <c r="A18136" s="22"/>
      <c r="B18136" s="22"/>
      <c r="G18136" s="23"/>
      <c r="V18136"/>
    </row>
    <row r="18137" spans="1:22" s="1" customFormat="1" ht="15.75" x14ac:dyDescent="0.25">
      <c r="A18137" s="22"/>
      <c r="B18137" s="22"/>
      <c r="G18137" s="23"/>
      <c r="V18137"/>
    </row>
    <row r="18138" spans="1:22" s="1" customFormat="1" ht="15.75" x14ac:dyDescent="0.25">
      <c r="A18138" s="22"/>
      <c r="B18138" s="22"/>
      <c r="G18138" s="23"/>
      <c r="V18138"/>
    </row>
    <row r="18139" spans="1:22" s="1" customFormat="1" ht="15.75" x14ac:dyDescent="0.25">
      <c r="A18139" s="22"/>
      <c r="B18139" s="22"/>
      <c r="G18139" s="23"/>
      <c r="V18139"/>
    </row>
    <row r="18140" spans="1:22" s="1" customFormat="1" ht="15.75" x14ac:dyDescent="0.25">
      <c r="A18140" s="22"/>
      <c r="B18140" s="22"/>
      <c r="G18140" s="23"/>
      <c r="V18140"/>
    </row>
    <row r="18141" spans="1:22" s="1" customFormat="1" ht="15.75" x14ac:dyDescent="0.25">
      <c r="A18141" s="22"/>
      <c r="B18141" s="22"/>
      <c r="G18141" s="23"/>
      <c r="V18141"/>
    </row>
    <row r="18142" spans="1:22" s="1" customFormat="1" ht="15.75" x14ac:dyDescent="0.25">
      <c r="A18142" s="22"/>
      <c r="B18142" s="22"/>
      <c r="G18142" s="23"/>
      <c r="V18142"/>
    </row>
    <row r="18143" spans="1:22" s="1" customFormat="1" ht="15.75" x14ac:dyDescent="0.25">
      <c r="A18143" s="22"/>
      <c r="B18143" s="22"/>
      <c r="G18143" s="23"/>
      <c r="V18143"/>
    </row>
    <row r="18144" spans="1:22" s="1" customFormat="1" ht="15.75" x14ac:dyDescent="0.25">
      <c r="A18144" s="22"/>
      <c r="B18144" s="22"/>
      <c r="G18144" s="23"/>
      <c r="V18144"/>
    </row>
    <row r="18145" spans="1:22" s="1" customFormat="1" ht="15.75" x14ac:dyDescent="0.25">
      <c r="A18145" s="22"/>
      <c r="B18145" s="22"/>
      <c r="G18145" s="23"/>
      <c r="V18145"/>
    </row>
    <row r="18146" spans="1:22" s="1" customFormat="1" ht="15.75" x14ac:dyDescent="0.25">
      <c r="A18146" s="22"/>
      <c r="B18146" s="22"/>
      <c r="G18146" s="23"/>
      <c r="V18146"/>
    </row>
    <row r="18147" spans="1:22" s="1" customFormat="1" ht="15.75" x14ac:dyDescent="0.25">
      <c r="A18147" s="22"/>
      <c r="B18147" s="22"/>
      <c r="G18147" s="23"/>
      <c r="V18147"/>
    </row>
    <row r="18148" spans="1:22" s="1" customFormat="1" ht="15.75" x14ac:dyDescent="0.25">
      <c r="A18148" s="22"/>
      <c r="B18148" s="22"/>
      <c r="G18148" s="23"/>
      <c r="V18148"/>
    </row>
    <row r="18149" spans="1:22" s="1" customFormat="1" ht="15.75" x14ac:dyDescent="0.25">
      <c r="A18149" s="22"/>
      <c r="B18149" s="22"/>
      <c r="G18149" s="23"/>
      <c r="V18149"/>
    </row>
    <row r="18150" spans="1:22" s="1" customFormat="1" ht="15.75" x14ac:dyDescent="0.25">
      <c r="A18150" s="22"/>
      <c r="B18150" s="22"/>
      <c r="G18150" s="23"/>
      <c r="V18150"/>
    </row>
    <row r="18151" spans="1:22" s="1" customFormat="1" ht="15.75" x14ac:dyDescent="0.25">
      <c r="A18151" s="22"/>
      <c r="B18151" s="22"/>
      <c r="G18151" s="23"/>
      <c r="V18151"/>
    </row>
    <row r="18152" spans="1:22" s="1" customFormat="1" ht="15.75" x14ac:dyDescent="0.25">
      <c r="A18152" s="22"/>
      <c r="B18152" s="22"/>
      <c r="G18152" s="23"/>
      <c r="V18152"/>
    </row>
    <row r="18153" spans="1:22" s="1" customFormat="1" ht="15.75" x14ac:dyDescent="0.25">
      <c r="A18153" s="22"/>
      <c r="B18153" s="22"/>
      <c r="G18153" s="23"/>
      <c r="V18153"/>
    </row>
    <row r="18154" spans="1:22" s="1" customFormat="1" ht="15.75" x14ac:dyDescent="0.25">
      <c r="A18154" s="22"/>
      <c r="B18154" s="22"/>
      <c r="G18154" s="23"/>
      <c r="V18154"/>
    </row>
    <row r="18155" spans="1:22" s="1" customFormat="1" ht="15.75" x14ac:dyDescent="0.25">
      <c r="A18155" s="22"/>
      <c r="B18155" s="22"/>
      <c r="G18155" s="23"/>
      <c r="V18155"/>
    </row>
    <row r="18156" spans="1:22" s="1" customFormat="1" ht="15.75" x14ac:dyDescent="0.25">
      <c r="A18156" s="22"/>
      <c r="B18156" s="22"/>
      <c r="G18156" s="23"/>
      <c r="V18156"/>
    </row>
    <row r="18157" spans="1:22" s="1" customFormat="1" ht="15.75" x14ac:dyDescent="0.25">
      <c r="A18157" s="22"/>
      <c r="B18157" s="22"/>
      <c r="G18157" s="23"/>
      <c r="V18157"/>
    </row>
    <row r="18158" spans="1:22" s="1" customFormat="1" ht="15.75" x14ac:dyDescent="0.25">
      <c r="A18158" s="22"/>
      <c r="B18158" s="22"/>
      <c r="G18158" s="23"/>
      <c r="V18158"/>
    </row>
    <row r="18159" spans="1:22" s="1" customFormat="1" ht="15.75" x14ac:dyDescent="0.25">
      <c r="A18159" s="22"/>
      <c r="B18159" s="22"/>
      <c r="G18159" s="23"/>
      <c r="V18159"/>
    </row>
    <row r="18160" spans="1:22" s="1" customFormat="1" ht="15.75" x14ac:dyDescent="0.25">
      <c r="A18160" s="22"/>
      <c r="B18160" s="22"/>
      <c r="G18160" s="23"/>
      <c r="V18160"/>
    </row>
    <row r="18161" spans="1:22" s="1" customFormat="1" ht="15.75" x14ac:dyDescent="0.25">
      <c r="A18161" s="22"/>
      <c r="B18161" s="22"/>
      <c r="G18161" s="23"/>
      <c r="V18161"/>
    </row>
    <row r="18162" spans="1:22" s="1" customFormat="1" ht="15.75" x14ac:dyDescent="0.25">
      <c r="A18162" s="22"/>
      <c r="B18162" s="22"/>
      <c r="G18162" s="23"/>
      <c r="V18162"/>
    </row>
    <row r="18163" spans="1:22" s="1" customFormat="1" ht="15.75" x14ac:dyDescent="0.25">
      <c r="A18163" s="22"/>
      <c r="B18163" s="22"/>
      <c r="G18163" s="23"/>
      <c r="V18163"/>
    </row>
    <row r="18164" spans="1:22" s="1" customFormat="1" ht="15.75" x14ac:dyDescent="0.25">
      <c r="A18164" s="22"/>
      <c r="B18164" s="22"/>
      <c r="G18164" s="23"/>
      <c r="V18164"/>
    </row>
    <row r="18165" spans="1:22" s="1" customFormat="1" ht="15.75" x14ac:dyDescent="0.25">
      <c r="A18165" s="22"/>
      <c r="B18165" s="22"/>
      <c r="G18165" s="23"/>
      <c r="V18165"/>
    </row>
    <row r="18166" spans="1:22" s="1" customFormat="1" ht="15.75" x14ac:dyDescent="0.25">
      <c r="A18166" s="22"/>
      <c r="B18166" s="22"/>
      <c r="G18166" s="23"/>
      <c r="V18166"/>
    </row>
    <row r="18167" spans="1:22" s="1" customFormat="1" ht="15.75" x14ac:dyDescent="0.25">
      <c r="A18167" s="22"/>
      <c r="B18167" s="22"/>
      <c r="G18167" s="23"/>
      <c r="V18167"/>
    </row>
    <row r="18168" spans="1:22" s="1" customFormat="1" ht="15.75" x14ac:dyDescent="0.25">
      <c r="A18168" s="22"/>
      <c r="B18168" s="22"/>
      <c r="G18168" s="23"/>
      <c r="V18168"/>
    </row>
    <row r="18169" spans="1:22" s="1" customFormat="1" ht="15.75" x14ac:dyDescent="0.25">
      <c r="A18169" s="22"/>
      <c r="B18169" s="22"/>
      <c r="G18169" s="23"/>
      <c r="V18169"/>
    </row>
    <row r="18170" spans="1:22" s="1" customFormat="1" ht="15.75" x14ac:dyDescent="0.25">
      <c r="A18170" s="22"/>
      <c r="B18170" s="22"/>
      <c r="G18170" s="23"/>
      <c r="V18170"/>
    </row>
    <row r="18171" spans="1:22" s="1" customFormat="1" ht="15.75" x14ac:dyDescent="0.25">
      <c r="A18171" s="22"/>
      <c r="B18171" s="22"/>
      <c r="G18171" s="23"/>
      <c r="V18171"/>
    </row>
    <row r="18172" spans="1:22" s="1" customFormat="1" ht="15.75" x14ac:dyDescent="0.25">
      <c r="A18172" s="22"/>
      <c r="B18172" s="22"/>
      <c r="G18172" s="23"/>
      <c r="V18172"/>
    </row>
    <row r="18173" spans="1:22" s="1" customFormat="1" ht="15.75" x14ac:dyDescent="0.25">
      <c r="A18173" s="22"/>
      <c r="B18173" s="22"/>
      <c r="G18173" s="23"/>
      <c r="V18173"/>
    </row>
    <row r="18174" spans="1:22" s="1" customFormat="1" ht="15.75" x14ac:dyDescent="0.25">
      <c r="A18174" s="22"/>
      <c r="B18174" s="22"/>
      <c r="G18174" s="23"/>
      <c r="V18174"/>
    </row>
    <row r="18175" spans="1:22" s="1" customFormat="1" ht="15.75" x14ac:dyDescent="0.25">
      <c r="A18175" s="22"/>
      <c r="B18175" s="22"/>
      <c r="G18175" s="23"/>
      <c r="V18175"/>
    </row>
    <row r="18176" spans="1:22" s="1" customFormat="1" ht="15.75" x14ac:dyDescent="0.25">
      <c r="A18176" s="22"/>
      <c r="B18176" s="22"/>
      <c r="G18176" s="23"/>
      <c r="V18176"/>
    </row>
    <row r="18177" spans="1:22" s="1" customFormat="1" ht="15.75" x14ac:dyDescent="0.25">
      <c r="A18177" s="22"/>
      <c r="B18177" s="22"/>
      <c r="G18177" s="23"/>
      <c r="V18177"/>
    </row>
    <row r="18178" spans="1:22" s="1" customFormat="1" ht="15.75" x14ac:dyDescent="0.25">
      <c r="A18178" s="22"/>
      <c r="B18178" s="22"/>
      <c r="G18178" s="23"/>
      <c r="V18178"/>
    </row>
    <row r="18179" spans="1:22" s="1" customFormat="1" ht="15.75" x14ac:dyDescent="0.25">
      <c r="A18179" s="22"/>
      <c r="B18179" s="22"/>
      <c r="G18179" s="23"/>
      <c r="V18179"/>
    </row>
    <row r="18180" spans="1:22" s="1" customFormat="1" ht="15.75" x14ac:dyDescent="0.25">
      <c r="A18180" s="22"/>
      <c r="B18180" s="22"/>
      <c r="G18180" s="23"/>
      <c r="V18180"/>
    </row>
    <row r="18181" spans="1:22" s="1" customFormat="1" ht="15.75" x14ac:dyDescent="0.25">
      <c r="A18181" s="22"/>
      <c r="B18181" s="22"/>
      <c r="G18181" s="23"/>
      <c r="V18181"/>
    </row>
    <row r="18182" spans="1:22" s="1" customFormat="1" ht="15.75" x14ac:dyDescent="0.25">
      <c r="A18182" s="22"/>
      <c r="B18182" s="22"/>
      <c r="G18182" s="23"/>
      <c r="V18182"/>
    </row>
    <row r="18183" spans="1:22" s="1" customFormat="1" ht="15.75" x14ac:dyDescent="0.25">
      <c r="A18183" s="22"/>
      <c r="B18183" s="22"/>
      <c r="G18183" s="23"/>
      <c r="V18183"/>
    </row>
    <row r="18184" spans="1:22" s="1" customFormat="1" ht="15.75" x14ac:dyDescent="0.25">
      <c r="A18184" s="22"/>
      <c r="B18184" s="22"/>
      <c r="G18184" s="23"/>
      <c r="V18184"/>
    </row>
    <row r="18185" spans="1:22" s="1" customFormat="1" ht="15.75" x14ac:dyDescent="0.25">
      <c r="A18185" s="22"/>
      <c r="B18185" s="22"/>
      <c r="G18185" s="23"/>
      <c r="V18185"/>
    </row>
    <row r="18186" spans="1:22" s="1" customFormat="1" ht="15.75" x14ac:dyDescent="0.25">
      <c r="A18186" s="22"/>
      <c r="B18186" s="22"/>
      <c r="G18186" s="23"/>
      <c r="V18186"/>
    </row>
    <row r="18187" spans="1:22" s="1" customFormat="1" ht="15.75" x14ac:dyDescent="0.25">
      <c r="A18187" s="22"/>
      <c r="B18187" s="22"/>
      <c r="G18187" s="23"/>
      <c r="V18187"/>
    </row>
    <row r="18188" spans="1:22" s="1" customFormat="1" ht="15.75" x14ac:dyDescent="0.25">
      <c r="A18188" s="22"/>
      <c r="B18188" s="22"/>
      <c r="G18188" s="23"/>
      <c r="V18188"/>
    </row>
    <row r="18189" spans="1:22" s="1" customFormat="1" ht="15.75" x14ac:dyDescent="0.25">
      <c r="A18189" s="22"/>
      <c r="B18189" s="22"/>
      <c r="G18189" s="23"/>
      <c r="V18189"/>
    </row>
    <row r="18190" spans="1:22" s="1" customFormat="1" ht="15.75" x14ac:dyDescent="0.25">
      <c r="A18190" s="22"/>
      <c r="B18190" s="22"/>
      <c r="G18190" s="23"/>
      <c r="V18190"/>
    </row>
    <row r="18191" spans="1:22" s="1" customFormat="1" ht="15.75" x14ac:dyDescent="0.25">
      <c r="A18191" s="22"/>
      <c r="B18191" s="22"/>
      <c r="G18191" s="23"/>
      <c r="V18191"/>
    </row>
    <row r="18192" spans="1:22" s="1" customFormat="1" ht="15.75" x14ac:dyDescent="0.25">
      <c r="A18192" s="22"/>
      <c r="B18192" s="22"/>
      <c r="G18192" s="23"/>
      <c r="V18192"/>
    </row>
    <row r="18193" spans="1:22" s="1" customFormat="1" ht="15.75" x14ac:dyDescent="0.25">
      <c r="A18193" s="22"/>
      <c r="B18193" s="22"/>
      <c r="G18193" s="23"/>
      <c r="V18193"/>
    </row>
    <row r="18194" spans="1:22" s="1" customFormat="1" ht="15.75" x14ac:dyDescent="0.25">
      <c r="A18194" s="22"/>
      <c r="B18194" s="22"/>
      <c r="G18194" s="23"/>
      <c r="V18194"/>
    </row>
    <row r="18195" spans="1:22" s="1" customFormat="1" ht="15.75" x14ac:dyDescent="0.25">
      <c r="A18195" s="22"/>
      <c r="B18195" s="22"/>
      <c r="G18195" s="23"/>
      <c r="V18195"/>
    </row>
    <row r="18196" spans="1:22" s="1" customFormat="1" ht="15.75" x14ac:dyDescent="0.25">
      <c r="A18196" s="22"/>
      <c r="B18196" s="22"/>
      <c r="G18196" s="23"/>
      <c r="V18196"/>
    </row>
    <row r="18197" spans="1:22" s="1" customFormat="1" ht="15.75" x14ac:dyDescent="0.25">
      <c r="A18197" s="22"/>
      <c r="B18197" s="22"/>
      <c r="G18197" s="23"/>
      <c r="V18197"/>
    </row>
    <row r="18198" spans="1:22" s="1" customFormat="1" ht="15.75" x14ac:dyDescent="0.25">
      <c r="A18198" s="22"/>
      <c r="B18198" s="22"/>
      <c r="G18198" s="23"/>
      <c r="V18198"/>
    </row>
    <row r="18199" spans="1:22" s="1" customFormat="1" ht="15.75" x14ac:dyDescent="0.25">
      <c r="A18199" s="22"/>
      <c r="B18199" s="22"/>
      <c r="G18199" s="23"/>
      <c r="V18199"/>
    </row>
    <row r="18200" spans="1:22" s="1" customFormat="1" ht="15.75" x14ac:dyDescent="0.25">
      <c r="A18200" s="22"/>
      <c r="B18200" s="22"/>
      <c r="G18200" s="23"/>
      <c r="V18200"/>
    </row>
    <row r="18201" spans="1:22" s="1" customFormat="1" ht="15.75" x14ac:dyDescent="0.25">
      <c r="A18201" s="22"/>
      <c r="B18201" s="22"/>
      <c r="G18201" s="23"/>
      <c r="V18201"/>
    </row>
    <row r="18202" spans="1:22" s="1" customFormat="1" ht="15.75" x14ac:dyDescent="0.25">
      <c r="A18202" s="22"/>
      <c r="B18202" s="22"/>
      <c r="G18202" s="23"/>
      <c r="V18202"/>
    </row>
    <row r="18203" spans="1:22" s="1" customFormat="1" ht="15.75" x14ac:dyDescent="0.25">
      <c r="A18203" s="22"/>
      <c r="B18203" s="22"/>
      <c r="G18203" s="23"/>
      <c r="V18203"/>
    </row>
    <row r="18204" spans="1:22" s="1" customFormat="1" ht="15.75" x14ac:dyDescent="0.25">
      <c r="A18204" s="22"/>
      <c r="B18204" s="22"/>
      <c r="G18204" s="23"/>
      <c r="V18204"/>
    </row>
    <row r="18205" spans="1:22" s="1" customFormat="1" ht="15.75" x14ac:dyDescent="0.25">
      <c r="A18205" s="22"/>
      <c r="B18205" s="22"/>
      <c r="G18205" s="23"/>
      <c r="V18205"/>
    </row>
    <row r="18206" spans="1:22" s="1" customFormat="1" ht="15.75" x14ac:dyDescent="0.25">
      <c r="A18206" s="22"/>
      <c r="B18206" s="22"/>
      <c r="G18206" s="23"/>
      <c r="V18206"/>
    </row>
    <row r="18207" spans="1:22" s="1" customFormat="1" ht="15.75" x14ac:dyDescent="0.25">
      <c r="A18207" s="22"/>
      <c r="B18207" s="22"/>
      <c r="G18207" s="23"/>
      <c r="V18207"/>
    </row>
    <row r="18208" spans="1:22" s="1" customFormat="1" ht="15.75" x14ac:dyDescent="0.25">
      <c r="A18208" s="22"/>
      <c r="B18208" s="22"/>
      <c r="G18208" s="23"/>
      <c r="V18208"/>
    </row>
    <row r="18209" spans="1:22" s="1" customFormat="1" ht="15.75" x14ac:dyDescent="0.25">
      <c r="A18209" s="22"/>
      <c r="B18209" s="22"/>
      <c r="G18209" s="23"/>
      <c r="V18209"/>
    </row>
    <row r="18210" spans="1:22" s="1" customFormat="1" ht="15.75" x14ac:dyDescent="0.25">
      <c r="A18210" s="22"/>
      <c r="B18210" s="22"/>
      <c r="G18210" s="23"/>
      <c r="V18210"/>
    </row>
    <row r="18211" spans="1:22" s="1" customFormat="1" ht="15.75" x14ac:dyDescent="0.25">
      <c r="A18211" s="22"/>
      <c r="B18211" s="22"/>
      <c r="G18211" s="23"/>
      <c r="V18211"/>
    </row>
    <row r="18212" spans="1:22" s="1" customFormat="1" ht="15.75" x14ac:dyDescent="0.25">
      <c r="A18212" s="22"/>
      <c r="B18212" s="22"/>
      <c r="G18212" s="23"/>
      <c r="V18212"/>
    </row>
    <row r="18213" spans="1:22" s="1" customFormat="1" ht="15.75" x14ac:dyDescent="0.25">
      <c r="A18213" s="22"/>
      <c r="B18213" s="22"/>
      <c r="G18213" s="23"/>
      <c r="V18213"/>
    </row>
    <row r="18214" spans="1:22" s="1" customFormat="1" ht="15.75" x14ac:dyDescent="0.25">
      <c r="A18214" s="22"/>
      <c r="B18214" s="22"/>
      <c r="G18214" s="23"/>
      <c r="V18214"/>
    </row>
    <row r="18215" spans="1:22" s="1" customFormat="1" ht="15.75" x14ac:dyDescent="0.25">
      <c r="A18215" s="22"/>
      <c r="B18215" s="22"/>
      <c r="G18215" s="23"/>
      <c r="V18215"/>
    </row>
    <row r="18216" spans="1:22" s="1" customFormat="1" ht="15.75" x14ac:dyDescent="0.25">
      <c r="A18216" s="22"/>
      <c r="B18216" s="22"/>
      <c r="G18216" s="23"/>
      <c r="V18216"/>
    </row>
    <row r="18217" spans="1:22" s="1" customFormat="1" ht="15.75" x14ac:dyDescent="0.25">
      <c r="A18217" s="22"/>
      <c r="B18217" s="22"/>
      <c r="G18217" s="23"/>
      <c r="V18217"/>
    </row>
    <row r="18218" spans="1:22" s="1" customFormat="1" ht="15.75" x14ac:dyDescent="0.25">
      <c r="A18218" s="22"/>
      <c r="B18218" s="22"/>
      <c r="G18218" s="23"/>
      <c r="V18218"/>
    </row>
    <row r="18219" spans="1:22" s="1" customFormat="1" ht="15.75" x14ac:dyDescent="0.25">
      <c r="A18219" s="22"/>
      <c r="B18219" s="22"/>
      <c r="G18219" s="23"/>
      <c r="V18219"/>
    </row>
    <row r="18220" spans="1:22" s="1" customFormat="1" ht="15.75" x14ac:dyDescent="0.25">
      <c r="A18220" s="22"/>
      <c r="B18220" s="22"/>
      <c r="G18220" s="23"/>
      <c r="V18220"/>
    </row>
    <row r="18221" spans="1:22" s="1" customFormat="1" ht="15.75" x14ac:dyDescent="0.25">
      <c r="A18221" s="22"/>
      <c r="B18221" s="22"/>
      <c r="G18221" s="23"/>
      <c r="V18221"/>
    </row>
    <row r="18222" spans="1:22" s="1" customFormat="1" ht="15.75" x14ac:dyDescent="0.25">
      <c r="A18222" s="22"/>
      <c r="B18222" s="22"/>
      <c r="G18222" s="23"/>
      <c r="V18222"/>
    </row>
    <row r="18223" spans="1:22" s="1" customFormat="1" ht="15.75" x14ac:dyDescent="0.25">
      <c r="A18223" s="22"/>
      <c r="B18223" s="22"/>
      <c r="G18223" s="23"/>
      <c r="V18223"/>
    </row>
    <row r="18224" spans="1:22" s="1" customFormat="1" ht="15.75" x14ac:dyDescent="0.25">
      <c r="A18224" s="22"/>
      <c r="B18224" s="22"/>
      <c r="G18224" s="23"/>
      <c r="V18224"/>
    </row>
    <row r="18225" spans="1:22" s="1" customFormat="1" ht="15.75" x14ac:dyDescent="0.25">
      <c r="A18225" s="22"/>
      <c r="B18225" s="22"/>
      <c r="G18225" s="23"/>
      <c r="V18225"/>
    </row>
    <row r="18226" spans="1:22" s="1" customFormat="1" ht="15.75" x14ac:dyDescent="0.25">
      <c r="A18226" s="22"/>
      <c r="B18226" s="22"/>
      <c r="G18226" s="23"/>
      <c r="V18226"/>
    </row>
    <row r="18227" spans="1:22" s="1" customFormat="1" ht="15.75" x14ac:dyDescent="0.25">
      <c r="A18227" s="22"/>
      <c r="B18227" s="22"/>
      <c r="G18227" s="23"/>
      <c r="V18227"/>
    </row>
    <row r="18228" spans="1:22" s="1" customFormat="1" ht="15.75" x14ac:dyDescent="0.25">
      <c r="A18228" s="22"/>
      <c r="B18228" s="22"/>
      <c r="G18228" s="23"/>
      <c r="V18228"/>
    </row>
    <row r="18229" spans="1:22" s="1" customFormat="1" ht="15.75" x14ac:dyDescent="0.25">
      <c r="A18229" s="22"/>
      <c r="B18229" s="22"/>
      <c r="G18229" s="23"/>
      <c r="V18229"/>
    </row>
    <row r="18230" spans="1:22" s="1" customFormat="1" ht="15.75" x14ac:dyDescent="0.25">
      <c r="A18230" s="22"/>
      <c r="B18230" s="22"/>
      <c r="G18230" s="23"/>
      <c r="V18230"/>
    </row>
    <row r="18231" spans="1:22" s="1" customFormat="1" ht="15.75" x14ac:dyDescent="0.25">
      <c r="A18231" s="22"/>
      <c r="B18231" s="22"/>
      <c r="G18231" s="23"/>
      <c r="V18231"/>
    </row>
    <row r="18232" spans="1:22" s="1" customFormat="1" ht="15.75" x14ac:dyDescent="0.25">
      <c r="A18232" s="22"/>
      <c r="B18232" s="22"/>
      <c r="G18232" s="23"/>
      <c r="V18232"/>
    </row>
    <row r="18233" spans="1:22" s="1" customFormat="1" ht="15.75" x14ac:dyDescent="0.25">
      <c r="A18233" s="22"/>
      <c r="B18233" s="22"/>
      <c r="G18233" s="23"/>
      <c r="V18233"/>
    </row>
    <row r="18234" spans="1:22" s="1" customFormat="1" ht="15.75" x14ac:dyDescent="0.25">
      <c r="A18234" s="22"/>
      <c r="B18234" s="22"/>
      <c r="G18234" s="23"/>
      <c r="V18234"/>
    </row>
    <row r="18235" spans="1:22" s="1" customFormat="1" ht="15.75" x14ac:dyDescent="0.25">
      <c r="A18235" s="22"/>
      <c r="B18235" s="22"/>
      <c r="G18235" s="23"/>
      <c r="V18235"/>
    </row>
    <row r="18236" spans="1:22" s="1" customFormat="1" ht="15.75" x14ac:dyDescent="0.25">
      <c r="A18236" s="22"/>
      <c r="B18236" s="22"/>
      <c r="G18236" s="23"/>
      <c r="V18236"/>
    </row>
    <row r="18237" spans="1:22" s="1" customFormat="1" ht="15.75" x14ac:dyDescent="0.25">
      <c r="A18237" s="22"/>
      <c r="B18237" s="22"/>
      <c r="G18237" s="23"/>
      <c r="V18237"/>
    </row>
    <row r="18238" spans="1:22" s="1" customFormat="1" ht="15.75" x14ac:dyDescent="0.25">
      <c r="A18238" s="22"/>
      <c r="B18238" s="22"/>
      <c r="G18238" s="23"/>
      <c r="V18238"/>
    </row>
    <row r="18239" spans="1:22" s="1" customFormat="1" ht="15.75" x14ac:dyDescent="0.25">
      <c r="A18239" s="22"/>
      <c r="B18239" s="22"/>
      <c r="G18239" s="23"/>
      <c r="V18239"/>
    </row>
    <row r="18240" spans="1:22" s="1" customFormat="1" ht="15.75" x14ac:dyDescent="0.25">
      <c r="A18240" s="22"/>
      <c r="B18240" s="22"/>
      <c r="G18240" s="23"/>
      <c r="V18240"/>
    </row>
    <row r="18241" spans="1:22" s="1" customFormat="1" ht="15.75" x14ac:dyDescent="0.25">
      <c r="A18241" s="22"/>
      <c r="B18241" s="22"/>
      <c r="G18241" s="23"/>
      <c r="V18241"/>
    </row>
    <row r="18242" spans="1:22" s="1" customFormat="1" ht="15.75" x14ac:dyDescent="0.25">
      <c r="A18242" s="22"/>
      <c r="B18242" s="22"/>
      <c r="G18242" s="23"/>
      <c r="V18242"/>
    </row>
    <row r="18243" spans="1:22" s="1" customFormat="1" ht="15.75" x14ac:dyDescent="0.25">
      <c r="A18243" s="22"/>
      <c r="B18243" s="22"/>
      <c r="G18243" s="23"/>
      <c r="V18243"/>
    </row>
    <row r="18244" spans="1:22" s="1" customFormat="1" ht="15.75" x14ac:dyDescent="0.25">
      <c r="A18244" s="22"/>
      <c r="B18244" s="22"/>
      <c r="G18244" s="23"/>
      <c r="V18244"/>
    </row>
    <row r="18245" spans="1:22" s="1" customFormat="1" ht="15.75" x14ac:dyDescent="0.25">
      <c r="A18245" s="22"/>
      <c r="B18245" s="22"/>
      <c r="G18245" s="23"/>
      <c r="V18245"/>
    </row>
    <row r="18246" spans="1:22" s="1" customFormat="1" ht="15.75" x14ac:dyDescent="0.25">
      <c r="A18246" s="22"/>
      <c r="B18246" s="22"/>
      <c r="G18246" s="23"/>
      <c r="V18246"/>
    </row>
    <row r="18247" spans="1:22" s="1" customFormat="1" ht="15.75" x14ac:dyDescent="0.25">
      <c r="A18247" s="22"/>
      <c r="B18247" s="22"/>
      <c r="G18247" s="23"/>
      <c r="V18247"/>
    </row>
    <row r="18248" spans="1:22" s="1" customFormat="1" ht="15.75" x14ac:dyDescent="0.25">
      <c r="A18248" s="22"/>
      <c r="B18248" s="22"/>
      <c r="G18248" s="23"/>
      <c r="V18248"/>
    </row>
    <row r="18249" spans="1:22" s="1" customFormat="1" ht="15.75" x14ac:dyDescent="0.25">
      <c r="A18249" s="22"/>
      <c r="B18249" s="22"/>
      <c r="G18249" s="23"/>
      <c r="V18249"/>
    </row>
    <row r="18250" spans="1:22" s="1" customFormat="1" ht="15.75" x14ac:dyDescent="0.25">
      <c r="A18250" s="22"/>
      <c r="B18250" s="22"/>
      <c r="G18250" s="23"/>
      <c r="V18250"/>
    </row>
    <row r="18251" spans="1:22" s="1" customFormat="1" ht="15.75" x14ac:dyDescent="0.25">
      <c r="A18251" s="22"/>
      <c r="B18251" s="22"/>
      <c r="G18251" s="23"/>
      <c r="V18251"/>
    </row>
    <row r="18252" spans="1:22" s="1" customFormat="1" ht="15.75" x14ac:dyDescent="0.25">
      <c r="A18252" s="22"/>
      <c r="B18252" s="22"/>
      <c r="G18252" s="23"/>
      <c r="V18252"/>
    </row>
    <row r="18253" spans="1:22" s="1" customFormat="1" ht="15.75" x14ac:dyDescent="0.25">
      <c r="A18253" s="22"/>
      <c r="B18253" s="22"/>
      <c r="G18253" s="23"/>
      <c r="V18253"/>
    </row>
    <row r="18254" spans="1:22" s="1" customFormat="1" ht="15.75" x14ac:dyDescent="0.25">
      <c r="A18254" s="22"/>
      <c r="B18254" s="22"/>
      <c r="G18254" s="23"/>
      <c r="V18254"/>
    </row>
    <row r="18255" spans="1:22" s="1" customFormat="1" ht="15.75" x14ac:dyDescent="0.25">
      <c r="A18255" s="22"/>
      <c r="B18255" s="22"/>
      <c r="G18255" s="23"/>
      <c r="V18255"/>
    </row>
    <row r="18256" spans="1:22" s="1" customFormat="1" ht="15.75" x14ac:dyDescent="0.25">
      <c r="A18256" s="22"/>
      <c r="B18256" s="22"/>
      <c r="G18256" s="23"/>
      <c r="V18256"/>
    </row>
    <row r="18257" spans="1:22" s="1" customFormat="1" ht="15.75" x14ac:dyDescent="0.25">
      <c r="A18257" s="22"/>
      <c r="B18257" s="22"/>
      <c r="G18257" s="23"/>
      <c r="V18257"/>
    </row>
    <row r="18258" spans="1:22" s="1" customFormat="1" ht="15.75" x14ac:dyDescent="0.25">
      <c r="A18258" s="22"/>
      <c r="B18258" s="22"/>
      <c r="G18258" s="23"/>
      <c r="V18258"/>
    </row>
    <row r="18259" spans="1:22" s="1" customFormat="1" ht="15.75" x14ac:dyDescent="0.25">
      <c r="A18259" s="22"/>
      <c r="B18259" s="22"/>
      <c r="G18259" s="23"/>
      <c r="V18259"/>
    </row>
    <row r="18260" spans="1:22" s="1" customFormat="1" ht="15.75" x14ac:dyDescent="0.25">
      <c r="A18260" s="22"/>
      <c r="B18260" s="22"/>
      <c r="G18260" s="23"/>
      <c r="V18260"/>
    </row>
    <row r="18261" spans="1:22" s="1" customFormat="1" ht="15.75" x14ac:dyDescent="0.25">
      <c r="A18261" s="22"/>
      <c r="B18261" s="22"/>
      <c r="G18261" s="23"/>
      <c r="V18261"/>
    </row>
    <row r="18262" spans="1:22" s="1" customFormat="1" ht="15.75" x14ac:dyDescent="0.25">
      <c r="A18262" s="22"/>
      <c r="B18262" s="22"/>
      <c r="G18262" s="23"/>
      <c r="V18262"/>
    </row>
    <row r="18263" spans="1:22" s="1" customFormat="1" ht="15.75" x14ac:dyDescent="0.25">
      <c r="A18263" s="22"/>
      <c r="B18263" s="22"/>
      <c r="G18263" s="23"/>
      <c r="V18263"/>
    </row>
    <row r="18264" spans="1:22" s="1" customFormat="1" ht="15.75" x14ac:dyDescent="0.25">
      <c r="A18264" s="22"/>
      <c r="B18264" s="22"/>
      <c r="G18264" s="23"/>
      <c r="V18264"/>
    </row>
    <row r="18265" spans="1:22" s="1" customFormat="1" ht="15.75" x14ac:dyDescent="0.25">
      <c r="A18265" s="22"/>
      <c r="B18265" s="22"/>
      <c r="G18265" s="23"/>
      <c r="V18265"/>
    </row>
    <row r="18266" spans="1:22" s="1" customFormat="1" ht="15.75" x14ac:dyDescent="0.25">
      <c r="A18266" s="22"/>
      <c r="B18266" s="22"/>
      <c r="G18266" s="23"/>
      <c r="V18266"/>
    </row>
    <row r="18267" spans="1:22" s="1" customFormat="1" ht="15.75" x14ac:dyDescent="0.25">
      <c r="A18267" s="22"/>
      <c r="B18267" s="22"/>
      <c r="G18267" s="23"/>
      <c r="V18267"/>
    </row>
    <row r="18268" spans="1:22" s="1" customFormat="1" ht="15.75" x14ac:dyDescent="0.25">
      <c r="A18268" s="22"/>
      <c r="B18268" s="22"/>
      <c r="G18268" s="23"/>
      <c r="V18268"/>
    </row>
    <row r="18269" spans="1:22" s="1" customFormat="1" ht="15.75" x14ac:dyDescent="0.25">
      <c r="A18269" s="22"/>
      <c r="B18269" s="22"/>
      <c r="G18269" s="23"/>
      <c r="V18269"/>
    </row>
    <row r="18270" spans="1:22" s="1" customFormat="1" ht="15.75" x14ac:dyDescent="0.25">
      <c r="A18270" s="22"/>
      <c r="B18270" s="22"/>
      <c r="G18270" s="23"/>
      <c r="V18270"/>
    </row>
    <row r="18271" spans="1:22" s="1" customFormat="1" ht="15.75" x14ac:dyDescent="0.25">
      <c r="A18271" s="22"/>
      <c r="B18271" s="22"/>
      <c r="G18271" s="23"/>
      <c r="V18271"/>
    </row>
    <row r="18272" spans="1:22" s="1" customFormat="1" ht="15.75" x14ac:dyDescent="0.25">
      <c r="A18272" s="22"/>
      <c r="B18272" s="22"/>
      <c r="G18272" s="23"/>
      <c r="V18272"/>
    </row>
    <row r="18273" spans="1:22" s="1" customFormat="1" ht="15.75" x14ac:dyDescent="0.25">
      <c r="A18273" s="22"/>
      <c r="B18273" s="22"/>
      <c r="G18273" s="23"/>
      <c r="V18273"/>
    </row>
    <row r="18274" spans="1:22" s="1" customFormat="1" ht="15.75" x14ac:dyDescent="0.25">
      <c r="A18274" s="22"/>
      <c r="B18274" s="22"/>
      <c r="G18274" s="23"/>
      <c r="V18274"/>
    </row>
    <row r="18275" spans="1:22" s="1" customFormat="1" ht="15.75" x14ac:dyDescent="0.25">
      <c r="A18275" s="22"/>
      <c r="B18275" s="22"/>
      <c r="G18275" s="23"/>
      <c r="V18275"/>
    </row>
    <row r="18276" spans="1:22" s="1" customFormat="1" ht="15.75" x14ac:dyDescent="0.25">
      <c r="A18276" s="22"/>
      <c r="B18276" s="22"/>
      <c r="G18276" s="23"/>
      <c r="V18276"/>
    </row>
    <row r="18277" spans="1:22" s="1" customFormat="1" ht="15.75" x14ac:dyDescent="0.25">
      <c r="A18277" s="22"/>
      <c r="B18277" s="22"/>
      <c r="G18277" s="23"/>
      <c r="V18277"/>
    </row>
    <row r="18278" spans="1:22" s="1" customFormat="1" ht="15.75" x14ac:dyDescent="0.25">
      <c r="A18278" s="22"/>
      <c r="B18278" s="22"/>
      <c r="G18278" s="23"/>
      <c r="V18278"/>
    </row>
    <row r="18279" spans="1:22" s="1" customFormat="1" ht="15.75" x14ac:dyDescent="0.25">
      <c r="A18279" s="22"/>
      <c r="B18279" s="22"/>
      <c r="G18279" s="23"/>
      <c r="V18279"/>
    </row>
    <row r="18280" spans="1:22" s="1" customFormat="1" ht="15.75" x14ac:dyDescent="0.25">
      <c r="A18280" s="22"/>
      <c r="B18280" s="22"/>
      <c r="G18280" s="23"/>
      <c r="V18280"/>
    </row>
    <row r="18281" spans="1:22" s="1" customFormat="1" ht="15.75" x14ac:dyDescent="0.25">
      <c r="A18281" s="22"/>
      <c r="B18281" s="22"/>
      <c r="G18281" s="23"/>
      <c r="V18281"/>
    </row>
    <row r="18282" spans="1:22" s="1" customFormat="1" ht="15.75" x14ac:dyDescent="0.25">
      <c r="A18282" s="22"/>
      <c r="B18282" s="22"/>
      <c r="G18282" s="23"/>
      <c r="V18282"/>
    </row>
    <row r="18283" spans="1:22" s="1" customFormat="1" ht="15.75" x14ac:dyDescent="0.25">
      <c r="A18283" s="22"/>
      <c r="B18283" s="22"/>
      <c r="G18283" s="23"/>
      <c r="V18283"/>
    </row>
    <row r="18284" spans="1:22" s="1" customFormat="1" ht="15.75" x14ac:dyDescent="0.25">
      <c r="A18284" s="22"/>
      <c r="B18284" s="22"/>
      <c r="G18284" s="23"/>
      <c r="V18284"/>
    </row>
    <row r="18285" spans="1:22" s="1" customFormat="1" ht="15.75" x14ac:dyDescent="0.25">
      <c r="A18285" s="22"/>
      <c r="B18285" s="22"/>
      <c r="G18285" s="23"/>
      <c r="V18285"/>
    </row>
    <row r="18286" spans="1:22" s="1" customFormat="1" ht="15.75" x14ac:dyDescent="0.25">
      <c r="A18286" s="22"/>
      <c r="B18286" s="22"/>
      <c r="G18286" s="23"/>
      <c r="V18286"/>
    </row>
    <row r="18287" spans="1:22" s="1" customFormat="1" ht="15.75" x14ac:dyDescent="0.25">
      <c r="A18287" s="22"/>
      <c r="B18287" s="22"/>
      <c r="G18287" s="23"/>
      <c r="V18287"/>
    </row>
    <row r="18288" spans="1:22" s="1" customFormat="1" ht="15.75" x14ac:dyDescent="0.25">
      <c r="A18288" s="22"/>
      <c r="B18288" s="22"/>
      <c r="G18288" s="23"/>
      <c r="V18288"/>
    </row>
    <row r="18289" spans="1:22" s="1" customFormat="1" ht="15.75" x14ac:dyDescent="0.25">
      <c r="A18289" s="22"/>
      <c r="B18289" s="22"/>
      <c r="G18289" s="23"/>
      <c r="V18289"/>
    </row>
    <row r="18290" spans="1:22" s="1" customFormat="1" ht="15.75" x14ac:dyDescent="0.25">
      <c r="A18290" s="22"/>
      <c r="B18290" s="22"/>
      <c r="G18290" s="23"/>
      <c r="V18290"/>
    </row>
    <row r="18291" spans="1:22" s="1" customFormat="1" ht="15.75" x14ac:dyDescent="0.25">
      <c r="A18291" s="22"/>
      <c r="B18291" s="22"/>
      <c r="G18291" s="23"/>
      <c r="V18291"/>
    </row>
    <row r="18292" spans="1:22" s="1" customFormat="1" ht="15.75" x14ac:dyDescent="0.25">
      <c r="A18292" s="22"/>
      <c r="B18292" s="22"/>
      <c r="G18292" s="23"/>
      <c r="V18292"/>
    </row>
    <row r="18293" spans="1:22" s="1" customFormat="1" ht="15.75" x14ac:dyDescent="0.25">
      <c r="A18293" s="22"/>
      <c r="B18293" s="22"/>
      <c r="G18293" s="23"/>
      <c r="V18293"/>
    </row>
    <row r="18294" spans="1:22" s="1" customFormat="1" ht="15.75" x14ac:dyDescent="0.25">
      <c r="A18294" s="22"/>
      <c r="B18294" s="22"/>
      <c r="G18294" s="23"/>
      <c r="V18294"/>
    </row>
    <row r="18295" spans="1:22" s="1" customFormat="1" ht="15.75" x14ac:dyDescent="0.25">
      <c r="A18295" s="22"/>
      <c r="B18295" s="22"/>
      <c r="G18295" s="23"/>
      <c r="V18295"/>
    </row>
    <row r="18296" spans="1:22" s="1" customFormat="1" ht="15.75" x14ac:dyDescent="0.25">
      <c r="A18296" s="22"/>
      <c r="B18296" s="22"/>
      <c r="G18296" s="23"/>
      <c r="V18296"/>
    </row>
    <row r="18297" spans="1:22" s="1" customFormat="1" ht="15.75" x14ac:dyDescent="0.25">
      <c r="A18297" s="22"/>
      <c r="B18297" s="22"/>
      <c r="G18297" s="23"/>
      <c r="V18297"/>
    </row>
    <row r="18298" spans="1:22" s="1" customFormat="1" ht="15.75" x14ac:dyDescent="0.25">
      <c r="A18298" s="22"/>
      <c r="B18298" s="22"/>
      <c r="G18298" s="23"/>
      <c r="V18298"/>
    </row>
    <row r="18299" spans="1:22" s="1" customFormat="1" ht="15.75" x14ac:dyDescent="0.25">
      <c r="A18299" s="22"/>
      <c r="B18299" s="22"/>
      <c r="G18299" s="23"/>
      <c r="V18299"/>
    </row>
    <row r="18300" spans="1:22" s="1" customFormat="1" ht="15.75" x14ac:dyDescent="0.25">
      <c r="A18300" s="22"/>
      <c r="B18300" s="22"/>
      <c r="G18300" s="23"/>
      <c r="V18300"/>
    </row>
    <row r="18301" spans="1:22" s="1" customFormat="1" ht="15.75" x14ac:dyDescent="0.25">
      <c r="A18301" s="22"/>
      <c r="B18301" s="22"/>
      <c r="G18301" s="23"/>
      <c r="V18301"/>
    </row>
    <row r="18302" spans="1:22" s="1" customFormat="1" ht="15.75" x14ac:dyDescent="0.25">
      <c r="A18302" s="22"/>
      <c r="B18302" s="22"/>
      <c r="G18302" s="23"/>
      <c r="V18302"/>
    </row>
    <row r="18303" spans="1:22" s="1" customFormat="1" ht="15.75" x14ac:dyDescent="0.25">
      <c r="A18303" s="22"/>
      <c r="B18303" s="22"/>
      <c r="G18303" s="23"/>
      <c r="V18303"/>
    </row>
    <row r="18304" spans="1:22" s="1" customFormat="1" ht="15.75" x14ac:dyDescent="0.25">
      <c r="A18304" s="22"/>
      <c r="B18304" s="22"/>
      <c r="G18304" s="23"/>
      <c r="V18304"/>
    </row>
    <row r="18305" spans="1:22" s="1" customFormat="1" ht="15.75" x14ac:dyDescent="0.25">
      <c r="A18305" s="22"/>
      <c r="B18305" s="22"/>
      <c r="G18305" s="23"/>
      <c r="V18305"/>
    </row>
    <row r="18306" spans="1:22" s="1" customFormat="1" ht="15.75" x14ac:dyDescent="0.25">
      <c r="A18306" s="22"/>
      <c r="B18306" s="22"/>
      <c r="G18306" s="23"/>
      <c r="V18306"/>
    </row>
    <row r="18307" spans="1:22" s="1" customFormat="1" ht="15.75" x14ac:dyDescent="0.25">
      <c r="A18307" s="22"/>
      <c r="B18307" s="22"/>
      <c r="G18307" s="23"/>
      <c r="V18307"/>
    </row>
    <row r="18308" spans="1:22" s="1" customFormat="1" ht="15.75" x14ac:dyDescent="0.25">
      <c r="A18308" s="22"/>
      <c r="B18308" s="22"/>
      <c r="G18308" s="23"/>
      <c r="V18308"/>
    </row>
    <row r="18309" spans="1:22" s="1" customFormat="1" ht="15.75" x14ac:dyDescent="0.25">
      <c r="A18309" s="22"/>
      <c r="B18309" s="22"/>
      <c r="G18309" s="23"/>
      <c r="V18309"/>
    </row>
    <row r="18310" spans="1:22" s="1" customFormat="1" ht="15.75" x14ac:dyDescent="0.25">
      <c r="A18310" s="22"/>
      <c r="B18310" s="22"/>
      <c r="G18310" s="23"/>
      <c r="V18310"/>
    </row>
    <row r="18311" spans="1:22" s="1" customFormat="1" ht="15.75" x14ac:dyDescent="0.25">
      <c r="A18311" s="22"/>
      <c r="B18311" s="22"/>
      <c r="G18311" s="23"/>
      <c r="V18311"/>
    </row>
    <row r="18312" spans="1:22" s="1" customFormat="1" ht="15.75" x14ac:dyDescent="0.25">
      <c r="A18312" s="22"/>
      <c r="B18312" s="22"/>
      <c r="G18312" s="23"/>
      <c r="V18312"/>
    </row>
    <row r="18313" spans="1:22" s="1" customFormat="1" ht="15.75" x14ac:dyDescent="0.25">
      <c r="A18313" s="22"/>
      <c r="B18313" s="22"/>
      <c r="G18313" s="23"/>
      <c r="V18313"/>
    </row>
    <row r="18314" spans="1:22" s="1" customFormat="1" ht="15.75" x14ac:dyDescent="0.25">
      <c r="A18314" s="22"/>
      <c r="B18314" s="22"/>
      <c r="G18314" s="23"/>
      <c r="V18314"/>
    </row>
    <row r="18315" spans="1:22" s="1" customFormat="1" ht="15.75" x14ac:dyDescent="0.25">
      <c r="A18315" s="22"/>
      <c r="B18315" s="22"/>
      <c r="G18315" s="23"/>
      <c r="V18315"/>
    </row>
    <row r="18316" spans="1:22" s="1" customFormat="1" ht="15.75" x14ac:dyDescent="0.25">
      <c r="A18316" s="22"/>
      <c r="B18316" s="22"/>
      <c r="G18316" s="23"/>
      <c r="V18316"/>
    </row>
    <row r="18317" spans="1:22" s="1" customFormat="1" ht="15.75" x14ac:dyDescent="0.25">
      <c r="A18317" s="22"/>
      <c r="B18317" s="22"/>
      <c r="G18317" s="23"/>
      <c r="V18317"/>
    </row>
    <row r="18318" spans="1:22" s="1" customFormat="1" ht="15.75" x14ac:dyDescent="0.25">
      <c r="A18318" s="22"/>
      <c r="B18318" s="22"/>
      <c r="G18318" s="23"/>
      <c r="V18318"/>
    </row>
    <row r="18319" spans="1:22" s="1" customFormat="1" ht="15.75" x14ac:dyDescent="0.25">
      <c r="A18319" s="22"/>
      <c r="B18319" s="22"/>
      <c r="G18319" s="23"/>
      <c r="V18319"/>
    </row>
    <row r="18320" spans="1:22" s="1" customFormat="1" ht="15.75" x14ac:dyDescent="0.25">
      <c r="A18320" s="22"/>
      <c r="B18320" s="22"/>
      <c r="G18320" s="23"/>
      <c r="V18320"/>
    </row>
    <row r="18321" spans="1:22" s="1" customFormat="1" ht="15.75" x14ac:dyDescent="0.25">
      <c r="A18321" s="22"/>
      <c r="B18321" s="22"/>
      <c r="G18321" s="23"/>
      <c r="V18321"/>
    </row>
    <row r="18322" spans="1:22" s="1" customFormat="1" ht="15.75" x14ac:dyDescent="0.25">
      <c r="A18322" s="22"/>
      <c r="B18322" s="22"/>
      <c r="G18322" s="23"/>
      <c r="V18322"/>
    </row>
    <row r="18323" spans="1:22" s="1" customFormat="1" ht="15.75" x14ac:dyDescent="0.25">
      <c r="A18323" s="22"/>
      <c r="B18323" s="22"/>
      <c r="G18323" s="23"/>
      <c r="V18323"/>
    </row>
    <row r="18324" spans="1:22" s="1" customFormat="1" ht="15.75" x14ac:dyDescent="0.25">
      <c r="A18324" s="22"/>
      <c r="B18324" s="22"/>
      <c r="G18324" s="23"/>
      <c r="V18324"/>
    </row>
    <row r="18325" spans="1:22" s="1" customFormat="1" ht="15.75" x14ac:dyDescent="0.25">
      <c r="A18325" s="22"/>
      <c r="B18325" s="22"/>
      <c r="G18325" s="23"/>
      <c r="V18325"/>
    </row>
    <row r="18326" spans="1:22" s="1" customFormat="1" ht="15.75" x14ac:dyDescent="0.25">
      <c r="A18326" s="22"/>
      <c r="B18326" s="22"/>
      <c r="G18326" s="23"/>
      <c r="V18326"/>
    </row>
    <row r="18327" spans="1:22" s="1" customFormat="1" ht="15.75" x14ac:dyDescent="0.25">
      <c r="A18327" s="22"/>
      <c r="B18327" s="22"/>
      <c r="G18327" s="23"/>
      <c r="V18327"/>
    </row>
    <row r="18328" spans="1:22" s="1" customFormat="1" ht="15.75" x14ac:dyDescent="0.25">
      <c r="A18328" s="22"/>
      <c r="B18328" s="22"/>
      <c r="G18328" s="23"/>
      <c r="V18328"/>
    </row>
    <row r="18329" spans="1:22" s="1" customFormat="1" ht="15.75" x14ac:dyDescent="0.25">
      <c r="A18329" s="22"/>
      <c r="B18329" s="22"/>
      <c r="G18329" s="23"/>
      <c r="V18329"/>
    </row>
    <row r="18330" spans="1:22" s="1" customFormat="1" ht="15.75" x14ac:dyDescent="0.25">
      <c r="A18330" s="22"/>
      <c r="B18330" s="22"/>
      <c r="G18330" s="23"/>
      <c r="V18330"/>
    </row>
    <row r="18331" spans="1:22" s="1" customFormat="1" ht="15.75" x14ac:dyDescent="0.25">
      <c r="A18331" s="22"/>
      <c r="B18331" s="22"/>
      <c r="G18331" s="23"/>
      <c r="V18331"/>
    </row>
    <row r="18332" spans="1:22" s="1" customFormat="1" ht="15.75" x14ac:dyDescent="0.25">
      <c r="A18332" s="22"/>
      <c r="B18332" s="22"/>
      <c r="G18332" s="23"/>
      <c r="V18332"/>
    </row>
    <row r="18333" spans="1:22" s="1" customFormat="1" ht="15.75" x14ac:dyDescent="0.25">
      <c r="A18333" s="22"/>
      <c r="B18333" s="22"/>
      <c r="G18333" s="23"/>
      <c r="V18333"/>
    </row>
    <row r="18334" spans="1:22" s="1" customFormat="1" ht="15.75" x14ac:dyDescent="0.25">
      <c r="A18334" s="22"/>
      <c r="B18334" s="22"/>
      <c r="G18334" s="23"/>
      <c r="V18334"/>
    </row>
    <row r="18335" spans="1:22" s="1" customFormat="1" ht="15.75" x14ac:dyDescent="0.25">
      <c r="A18335" s="22"/>
      <c r="B18335" s="22"/>
      <c r="G18335" s="23"/>
      <c r="V18335"/>
    </row>
    <row r="18336" spans="1:22" s="1" customFormat="1" ht="15.75" x14ac:dyDescent="0.25">
      <c r="A18336" s="22"/>
      <c r="B18336" s="22"/>
      <c r="G18336" s="23"/>
      <c r="V18336"/>
    </row>
    <row r="18337" spans="1:22" s="1" customFormat="1" ht="15.75" x14ac:dyDescent="0.25">
      <c r="A18337" s="22"/>
      <c r="B18337" s="22"/>
      <c r="G18337" s="23"/>
      <c r="V18337"/>
    </row>
    <row r="18338" spans="1:22" s="1" customFormat="1" ht="15.75" x14ac:dyDescent="0.25">
      <c r="A18338" s="22"/>
      <c r="B18338" s="22"/>
      <c r="G18338" s="23"/>
      <c r="V18338"/>
    </row>
    <row r="18339" spans="1:22" s="1" customFormat="1" ht="15.75" x14ac:dyDescent="0.25">
      <c r="A18339" s="22"/>
      <c r="B18339" s="22"/>
      <c r="G18339" s="23"/>
      <c r="V18339"/>
    </row>
    <row r="18340" spans="1:22" s="1" customFormat="1" ht="15.75" x14ac:dyDescent="0.25">
      <c r="A18340" s="22"/>
      <c r="B18340" s="22"/>
      <c r="G18340" s="23"/>
      <c r="V18340"/>
    </row>
    <row r="18341" spans="1:22" s="1" customFormat="1" ht="15.75" x14ac:dyDescent="0.25">
      <c r="A18341" s="22"/>
      <c r="B18341" s="22"/>
      <c r="G18341" s="23"/>
      <c r="V18341"/>
    </row>
    <row r="18342" spans="1:22" s="1" customFormat="1" ht="15.75" x14ac:dyDescent="0.25">
      <c r="A18342" s="22"/>
      <c r="B18342" s="22"/>
      <c r="G18342" s="23"/>
      <c r="V18342"/>
    </row>
    <row r="18343" spans="1:22" s="1" customFormat="1" ht="15.75" x14ac:dyDescent="0.25">
      <c r="A18343" s="22"/>
      <c r="B18343" s="22"/>
      <c r="G18343" s="23"/>
      <c r="V18343"/>
    </row>
    <row r="18344" spans="1:22" s="1" customFormat="1" ht="15.75" x14ac:dyDescent="0.25">
      <c r="A18344" s="22"/>
      <c r="B18344" s="22"/>
      <c r="G18344" s="23"/>
      <c r="V18344"/>
    </row>
    <row r="18345" spans="1:22" s="1" customFormat="1" ht="15.75" x14ac:dyDescent="0.25">
      <c r="A18345" s="22"/>
      <c r="B18345" s="22"/>
      <c r="G18345" s="23"/>
      <c r="V18345"/>
    </row>
    <row r="18346" spans="1:22" s="1" customFormat="1" ht="15.75" x14ac:dyDescent="0.25">
      <c r="A18346" s="22"/>
      <c r="B18346" s="22"/>
      <c r="G18346" s="23"/>
      <c r="V18346"/>
    </row>
    <row r="18347" spans="1:22" s="1" customFormat="1" ht="15.75" x14ac:dyDescent="0.25">
      <c r="A18347" s="22"/>
      <c r="B18347" s="22"/>
      <c r="G18347" s="23"/>
      <c r="V18347"/>
    </row>
    <row r="18348" spans="1:22" s="1" customFormat="1" ht="15.75" x14ac:dyDescent="0.25">
      <c r="A18348" s="22"/>
      <c r="B18348" s="22"/>
      <c r="G18348" s="23"/>
      <c r="V18348"/>
    </row>
    <row r="18349" spans="1:22" s="1" customFormat="1" ht="15.75" x14ac:dyDescent="0.25">
      <c r="A18349" s="22"/>
      <c r="B18349" s="22"/>
      <c r="G18349" s="23"/>
      <c r="V18349"/>
    </row>
    <row r="18350" spans="1:22" s="1" customFormat="1" ht="15.75" x14ac:dyDescent="0.25">
      <c r="A18350" s="22"/>
      <c r="B18350" s="22"/>
      <c r="G18350" s="23"/>
      <c r="V18350"/>
    </row>
    <row r="18351" spans="1:22" s="1" customFormat="1" ht="15.75" x14ac:dyDescent="0.25">
      <c r="A18351" s="22"/>
      <c r="B18351" s="22"/>
      <c r="G18351" s="23"/>
      <c r="V18351"/>
    </row>
    <row r="18352" spans="1:22" s="1" customFormat="1" ht="15.75" x14ac:dyDescent="0.25">
      <c r="A18352" s="22"/>
      <c r="B18352" s="22"/>
      <c r="G18352" s="23"/>
      <c r="V18352"/>
    </row>
    <row r="18353" spans="1:22" s="1" customFormat="1" ht="15.75" x14ac:dyDescent="0.25">
      <c r="A18353" s="22"/>
      <c r="B18353" s="22"/>
      <c r="G18353" s="23"/>
      <c r="V18353"/>
    </row>
    <row r="18354" spans="1:22" s="1" customFormat="1" ht="15.75" x14ac:dyDescent="0.25">
      <c r="A18354" s="22"/>
      <c r="B18354" s="22"/>
      <c r="G18354" s="23"/>
      <c r="V18354"/>
    </row>
    <row r="18355" spans="1:22" s="1" customFormat="1" ht="15.75" x14ac:dyDescent="0.25">
      <c r="A18355" s="22"/>
      <c r="B18355" s="22"/>
      <c r="G18355" s="23"/>
      <c r="V18355"/>
    </row>
    <row r="18356" spans="1:22" s="1" customFormat="1" ht="15.75" x14ac:dyDescent="0.25">
      <c r="A18356" s="22"/>
      <c r="B18356" s="22"/>
      <c r="G18356" s="23"/>
      <c r="V18356"/>
    </row>
    <row r="18357" spans="1:22" s="1" customFormat="1" ht="15.75" x14ac:dyDescent="0.25">
      <c r="A18357" s="22"/>
      <c r="B18357" s="22"/>
      <c r="G18357" s="23"/>
      <c r="V18357"/>
    </row>
    <row r="18358" spans="1:22" s="1" customFormat="1" ht="15.75" x14ac:dyDescent="0.25">
      <c r="A18358" s="22"/>
      <c r="B18358" s="22"/>
      <c r="G18358" s="23"/>
      <c r="V18358"/>
    </row>
    <row r="18359" spans="1:22" s="1" customFormat="1" ht="15.75" x14ac:dyDescent="0.25">
      <c r="A18359" s="22"/>
      <c r="B18359" s="22"/>
      <c r="G18359" s="23"/>
      <c r="V18359"/>
    </row>
    <row r="18360" spans="1:22" s="1" customFormat="1" ht="15.75" x14ac:dyDescent="0.25">
      <c r="A18360" s="22"/>
      <c r="B18360" s="22"/>
      <c r="G18360" s="23"/>
      <c r="V18360"/>
    </row>
    <row r="18361" spans="1:22" s="1" customFormat="1" ht="15.75" x14ac:dyDescent="0.25">
      <c r="A18361" s="22"/>
      <c r="B18361" s="22"/>
      <c r="G18361" s="23"/>
      <c r="V18361"/>
    </row>
    <row r="18362" spans="1:22" s="1" customFormat="1" ht="15.75" x14ac:dyDescent="0.25">
      <c r="A18362" s="22"/>
      <c r="B18362" s="22"/>
      <c r="G18362" s="23"/>
      <c r="V18362"/>
    </row>
    <row r="18363" spans="1:22" s="1" customFormat="1" ht="15.75" x14ac:dyDescent="0.25">
      <c r="A18363" s="22"/>
      <c r="B18363" s="22"/>
      <c r="G18363" s="23"/>
      <c r="V18363"/>
    </row>
    <row r="18364" spans="1:22" s="1" customFormat="1" ht="15.75" x14ac:dyDescent="0.25">
      <c r="A18364" s="22"/>
      <c r="B18364" s="22"/>
      <c r="G18364" s="23"/>
      <c r="V18364"/>
    </row>
    <row r="18365" spans="1:22" s="1" customFormat="1" ht="15.75" x14ac:dyDescent="0.25">
      <c r="A18365" s="22"/>
      <c r="B18365" s="22"/>
      <c r="G18365" s="23"/>
      <c r="V18365"/>
    </row>
    <row r="18366" spans="1:22" s="1" customFormat="1" ht="15.75" x14ac:dyDescent="0.25">
      <c r="A18366" s="22"/>
      <c r="B18366" s="22"/>
      <c r="G18366" s="23"/>
      <c r="V18366"/>
    </row>
    <row r="18367" spans="1:22" s="1" customFormat="1" ht="15.75" x14ac:dyDescent="0.25">
      <c r="A18367" s="22"/>
      <c r="B18367" s="22"/>
      <c r="G18367" s="23"/>
      <c r="V18367"/>
    </row>
    <row r="18368" spans="1:22" s="1" customFormat="1" ht="15.75" x14ac:dyDescent="0.25">
      <c r="A18368" s="22"/>
      <c r="B18368" s="22"/>
      <c r="G18368" s="23"/>
      <c r="V18368"/>
    </row>
    <row r="18369" spans="1:22" s="1" customFormat="1" ht="15.75" x14ac:dyDescent="0.25">
      <c r="A18369" s="22"/>
      <c r="B18369" s="22"/>
      <c r="G18369" s="23"/>
      <c r="V18369"/>
    </row>
    <row r="18370" spans="1:22" s="1" customFormat="1" ht="15.75" x14ac:dyDescent="0.25">
      <c r="A18370" s="22"/>
      <c r="B18370" s="22"/>
      <c r="G18370" s="23"/>
      <c r="V18370"/>
    </row>
    <row r="18371" spans="1:22" s="1" customFormat="1" ht="15.75" x14ac:dyDescent="0.25">
      <c r="A18371" s="22"/>
      <c r="B18371" s="22"/>
      <c r="G18371" s="23"/>
      <c r="V18371"/>
    </row>
    <row r="18372" spans="1:22" s="1" customFormat="1" ht="15.75" x14ac:dyDescent="0.25">
      <c r="A18372" s="22"/>
      <c r="B18372" s="22"/>
      <c r="G18372" s="23"/>
      <c r="V18372"/>
    </row>
    <row r="18373" spans="1:22" s="1" customFormat="1" ht="15.75" x14ac:dyDescent="0.25">
      <c r="A18373" s="22"/>
      <c r="B18373" s="22"/>
      <c r="G18373" s="23"/>
      <c r="V18373"/>
    </row>
    <row r="18374" spans="1:22" s="1" customFormat="1" ht="15.75" x14ac:dyDescent="0.25">
      <c r="A18374" s="22"/>
      <c r="B18374" s="22"/>
      <c r="G18374" s="23"/>
      <c r="V18374"/>
    </row>
    <row r="18375" spans="1:22" s="1" customFormat="1" ht="15.75" x14ac:dyDescent="0.25">
      <c r="A18375" s="22"/>
      <c r="B18375" s="22"/>
      <c r="G18375" s="23"/>
      <c r="V18375"/>
    </row>
    <row r="18376" spans="1:22" s="1" customFormat="1" ht="15.75" x14ac:dyDescent="0.25">
      <c r="A18376" s="22"/>
      <c r="B18376" s="22"/>
      <c r="G18376" s="23"/>
      <c r="V18376"/>
    </row>
    <row r="18377" spans="1:22" s="1" customFormat="1" ht="15.75" x14ac:dyDescent="0.25">
      <c r="A18377" s="22"/>
      <c r="B18377" s="22"/>
      <c r="G18377" s="23"/>
      <c r="V18377"/>
    </row>
    <row r="18378" spans="1:22" s="1" customFormat="1" ht="15.75" x14ac:dyDescent="0.25">
      <c r="A18378" s="22"/>
      <c r="B18378" s="22"/>
      <c r="G18378" s="23"/>
      <c r="V18378"/>
    </row>
    <row r="18379" spans="1:22" s="1" customFormat="1" ht="15.75" x14ac:dyDescent="0.25">
      <c r="A18379" s="22"/>
      <c r="B18379" s="22"/>
      <c r="G18379" s="23"/>
      <c r="V18379"/>
    </row>
    <row r="18380" spans="1:22" s="1" customFormat="1" ht="15.75" x14ac:dyDescent="0.25">
      <c r="A18380" s="22"/>
      <c r="B18380" s="22"/>
      <c r="G18380" s="23"/>
      <c r="V18380"/>
    </row>
    <row r="18381" spans="1:22" s="1" customFormat="1" ht="15.75" x14ac:dyDescent="0.25">
      <c r="A18381" s="22"/>
      <c r="B18381" s="22"/>
      <c r="G18381" s="23"/>
      <c r="V18381"/>
    </row>
    <row r="18382" spans="1:22" s="1" customFormat="1" ht="15.75" x14ac:dyDescent="0.25">
      <c r="A18382" s="22"/>
      <c r="B18382" s="22"/>
      <c r="G18382" s="23"/>
      <c r="V18382"/>
    </row>
    <row r="18383" spans="1:22" s="1" customFormat="1" ht="15.75" x14ac:dyDescent="0.25">
      <c r="A18383" s="22"/>
      <c r="B18383" s="22"/>
      <c r="G18383" s="23"/>
      <c r="V18383"/>
    </row>
    <row r="18384" spans="1:22" s="1" customFormat="1" ht="15.75" x14ac:dyDescent="0.25">
      <c r="A18384" s="22"/>
      <c r="B18384" s="22"/>
      <c r="G18384" s="23"/>
      <c r="V18384"/>
    </row>
    <row r="18385" spans="1:22" s="1" customFormat="1" ht="15.75" x14ac:dyDescent="0.25">
      <c r="A18385" s="22"/>
      <c r="B18385" s="22"/>
      <c r="G18385" s="23"/>
      <c r="V18385"/>
    </row>
    <row r="18386" spans="1:22" s="1" customFormat="1" ht="15.75" x14ac:dyDescent="0.25">
      <c r="A18386" s="22"/>
      <c r="B18386" s="22"/>
      <c r="G18386" s="23"/>
      <c r="V18386"/>
    </row>
    <row r="18387" spans="1:22" s="1" customFormat="1" ht="15.75" x14ac:dyDescent="0.25">
      <c r="A18387" s="22"/>
      <c r="B18387" s="22"/>
      <c r="G18387" s="23"/>
      <c r="V18387"/>
    </row>
    <row r="18388" spans="1:22" s="1" customFormat="1" ht="15.75" x14ac:dyDescent="0.25">
      <c r="A18388" s="22"/>
      <c r="B18388" s="22"/>
      <c r="G18388" s="23"/>
      <c r="V18388"/>
    </row>
    <row r="18389" spans="1:22" s="1" customFormat="1" ht="15.75" x14ac:dyDescent="0.25">
      <c r="A18389" s="22"/>
      <c r="B18389" s="22"/>
      <c r="G18389" s="23"/>
      <c r="V18389"/>
    </row>
    <row r="18390" spans="1:22" s="1" customFormat="1" ht="15.75" x14ac:dyDescent="0.25">
      <c r="A18390" s="22"/>
      <c r="B18390" s="22"/>
      <c r="G18390" s="23"/>
      <c r="V18390"/>
    </row>
    <row r="18391" spans="1:22" s="1" customFormat="1" ht="15.75" x14ac:dyDescent="0.25">
      <c r="A18391" s="22"/>
      <c r="B18391" s="22"/>
      <c r="G18391" s="23"/>
      <c r="V18391"/>
    </row>
    <row r="18392" spans="1:22" s="1" customFormat="1" ht="15.75" x14ac:dyDescent="0.25">
      <c r="A18392" s="22"/>
      <c r="B18392" s="22"/>
      <c r="G18392" s="23"/>
      <c r="V18392"/>
    </row>
    <row r="18393" spans="1:22" s="1" customFormat="1" ht="15.75" x14ac:dyDescent="0.25">
      <c r="A18393" s="22"/>
      <c r="B18393" s="22"/>
      <c r="G18393" s="23"/>
      <c r="V18393"/>
    </row>
    <row r="18394" spans="1:22" s="1" customFormat="1" ht="15.75" x14ac:dyDescent="0.25">
      <c r="A18394" s="22"/>
      <c r="B18394" s="22"/>
      <c r="G18394" s="23"/>
      <c r="V18394"/>
    </row>
    <row r="18395" spans="1:22" s="1" customFormat="1" ht="15.75" x14ac:dyDescent="0.25">
      <c r="A18395" s="22"/>
      <c r="B18395" s="22"/>
      <c r="G18395" s="23"/>
      <c r="V18395"/>
    </row>
    <row r="18396" spans="1:22" s="1" customFormat="1" ht="15.75" x14ac:dyDescent="0.25">
      <c r="A18396" s="22"/>
      <c r="B18396" s="22"/>
      <c r="G18396" s="23"/>
      <c r="V18396"/>
    </row>
    <row r="18397" spans="1:22" s="1" customFormat="1" ht="15.75" x14ac:dyDescent="0.25">
      <c r="A18397" s="22"/>
      <c r="B18397" s="22"/>
      <c r="G18397" s="23"/>
      <c r="V18397"/>
    </row>
    <row r="18398" spans="1:22" s="1" customFormat="1" ht="15.75" x14ac:dyDescent="0.25">
      <c r="A18398" s="22"/>
      <c r="B18398" s="22"/>
      <c r="G18398" s="23"/>
      <c r="V18398"/>
    </row>
    <row r="18399" spans="1:22" s="1" customFormat="1" ht="15.75" x14ac:dyDescent="0.25">
      <c r="A18399" s="22"/>
      <c r="B18399" s="22"/>
      <c r="G18399" s="23"/>
      <c r="V18399"/>
    </row>
    <row r="18400" spans="1:22" s="1" customFormat="1" ht="15.75" x14ac:dyDescent="0.25">
      <c r="A18400" s="22"/>
      <c r="B18400" s="22"/>
      <c r="G18400" s="23"/>
      <c r="V18400"/>
    </row>
    <row r="18401" spans="1:22" s="1" customFormat="1" ht="15.75" x14ac:dyDescent="0.25">
      <c r="A18401" s="22"/>
      <c r="B18401" s="22"/>
      <c r="G18401" s="23"/>
      <c r="V18401"/>
    </row>
    <row r="18402" spans="1:22" s="1" customFormat="1" ht="15.75" x14ac:dyDescent="0.25">
      <c r="A18402" s="22"/>
      <c r="B18402" s="22"/>
      <c r="G18402" s="23"/>
      <c r="V18402"/>
    </row>
    <row r="18403" spans="1:22" s="1" customFormat="1" ht="15.75" x14ac:dyDescent="0.25">
      <c r="A18403" s="22"/>
      <c r="B18403" s="22"/>
      <c r="G18403" s="23"/>
      <c r="V18403"/>
    </row>
    <row r="18404" spans="1:22" s="1" customFormat="1" ht="15.75" x14ac:dyDescent="0.25">
      <c r="A18404" s="22"/>
      <c r="B18404" s="22"/>
      <c r="G18404" s="23"/>
      <c r="V18404"/>
    </row>
    <row r="18405" spans="1:22" s="1" customFormat="1" ht="15.75" x14ac:dyDescent="0.25">
      <c r="A18405" s="22"/>
      <c r="B18405" s="22"/>
      <c r="G18405" s="23"/>
      <c r="V18405"/>
    </row>
    <row r="18406" spans="1:22" s="1" customFormat="1" ht="15.75" x14ac:dyDescent="0.25">
      <c r="A18406" s="22"/>
      <c r="B18406" s="22"/>
      <c r="G18406" s="23"/>
      <c r="V18406"/>
    </row>
    <row r="18407" spans="1:22" s="1" customFormat="1" ht="15.75" x14ac:dyDescent="0.25">
      <c r="A18407" s="22"/>
      <c r="B18407" s="22"/>
      <c r="G18407" s="23"/>
      <c r="V18407"/>
    </row>
    <row r="18408" spans="1:22" s="1" customFormat="1" ht="15.75" x14ac:dyDescent="0.25">
      <c r="A18408" s="22"/>
      <c r="B18408" s="22"/>
      <c r="G18408" s="23"/>
      <c r="V18408"/>
    </row>
    <row r="18409" spans="1:22" s="1" customFormat="1" ht="15.75" x14ac:dyDescent="0.25">
      <c r="A18409" s="22"/>
      <c r="B18409" s="22"/>
      <c r="G18409" s="23"/>
      <c r="V18409"/>
    </row>
    <row r="18410" spans="1:22" s="1" customFormat="1" ht="15.75" x14ac:dyDescent="0.25">
      <c r="A18410" s="22"/>
      <c r="B18410" s="22"/>
      <c r="G18410" s="23"/>
      <c r="V18410"/>
    </row>
    <row r="18411" spans="1:22" s="1" customFormat="1" ht="15.75" x14ac:dyDescent="0.25">
      <c r="A18411" s="22"/>
      <c r="B18411" s="22"/>
      <c r="G18411" s="23"/>
      <c r="V18411"/>
    </row>
    <row r="18412" spans="1:22" s="1" customFormat="1" ht="15.75" x14ac:dyDescent="0.25">
      <c r="A18412" s="22"/>
      <c r="B18412" s="22"/>
      <c r="G18412" s="23"/>
      <c r="V18412"/>
    </row>
    <row r="18413" spans="1:22" s="1" customFormat="1" ht="15.75" x14ac:dyDescent="0.25">
      <c r="A18413" s="22"/>
      <c r="B18413" s="22"/>
      <c r="G18413" s="23"/>
      <c r="V18413"/>
    </row>
    <row r="18414" spans="1:22" s="1" customFormat="1" ht="15.75" x14ac:dyDescent="0.25">
      <c r="A18414" s="22"/>
      <c r="B18414" s="22"/>
      <c r="G18414" s="23"/>
      <c r="V18414"/>
    </row>
    <row r="18415" spans="1:22" s="1" customFormat="1" ht="15.75" x14ac:dyDescent="0.25">
      <c r="A18415" s="22"/>
      <c r="B18415" s="22"/>
      <c r="G18415" s="23"/>
      <c r="V18415"/>
    </row>
    <row r="18416" spans="1:22" s="1" customFormat="1" ht="15.75" x14ac:dyDescent="0.25">
      <c r="A18416" s="22"/>
      <c r="B18416" s="22"/>
      <c r="G18416" s="23"/>
      <c r="V18416"/>
    </row>
    <row r="18417" spans="1:22" s="1" customFormat="1" ht="15.75" x14ac:dyDescent="0.25">
      <c r="A18417" s="22"/>
      <c r="B18417" s="22"/>
      <c r="G18417" s="23"/>
      <c r="V18417"/>
    </row>
    <row r="18418" spans="1:22" s="1" customFormat="1" ht="15.75" x14ac:dyDescent="0.25">
      <c r="A18418" s="22"/>
      <c r="B18418" s="22"/>
      <c r="G18418" s="23"/>
      <c r="V18418"/>
    </row>
    <row r="18419" spans="1:22" s="1" customFormat="1" ht="15.75" x14ac:dyDescent="0.25">
      <c r="A18419" s="22"/>
      <c r="B18419" s="22"/>
      <c r="G18419" s="23"/>
      <c r="V18419"/>
    </row>
    <row r="18420" spans="1:22" s="1" customFormat="1" ht="15.75" x14ac:dyDescent="0.25">
      <c r="A18420" s="22"/>
      <c r="B18420" s="22"/>
      <c r="G18420" s="23"/>
      <c r="V18420"/>
    </row>
    <row r="18421" spans="1:22" s="1" customFormat="1" ht="15.75" x14ac:dyDescent="0.25">
      <c r="A18421" s="22"/>
      <c r="B18421" s="22"/>
      <c r="G18421" s="23"/>
      <c r="V18421"/>
    </row>
    <row r="18422" spans="1:22" s="1" customFormat="1" ht="15.75" x14ac:dyDescent="0.25">
      <c r="A18422" s="22"/>
      <c r="B18422" s="22"/>
      <c r="G18422" s="23"/>
      <c r="V18422"/>
    </row>
    <row r="18423" spans="1:22" s="1" customFormat="1" ht="15.75" x14ac:dyDescent="0.25">
      <c r="A18423" s="22"/>
      <c r="B18423" s="22"/>
      <c r="G18423" s="23"/>
      <c r="V18423"/>
    </row>
    <row r="18424" spans="1:22" s="1" customFormat="1" ht="15.75" x14ac:dyDescent="0.25">
      <c r="A18424" s="22"/>
      <c r="B18424" s="22"/>
      <c r="G18424" s="23"/>
      <c r="V18424"/>
    </row>
    <row r="18425" spans="1:22" s="1" customFormat="1" ht="15.75" x14ac:dyDescent="0.25">
      <c r="A18425" s="22"/>
      <c r="B18425" s="22"/>
      <c r="G18425" s="23"/>
      <c r="V18425"/>
    </row>
    <row r="18426" spans="1:22" s="1" customFormat="1" ht="15.75" x14ac:dyDescent="0.25">
      <c r="A18426" s="22"/>
      <c r="B18426" s="22"/>
      <c r="G18426" s="23"/>
      <c r="V18426"/>
    </row>
    <row r="18427" spans="1:22" s="1" customFormat="1" ht="15.75" x14ac:dyDescent="0.25">
      <c r="A18427" s="22"/>
      <c r="B18427" s="22"/>
      <c r="G18427" s="23"/>
      <c r="V18427"/>
    </row>
    <row r="18428" spans="1:22" s="1" customFormat="1" ht="15.75" x14ac:dyDescent="0.25">
      <c r="A18428" s="22"/>
      <c r="B18428" s="22"/>
      <c r="G18428" s="23"/>
      <c r="V18428"/>
    </row>
    <row r="18429" spans="1:22" s="1" customFormat="1" ht="15.75" x14ac:dyDescent="0.25">
      <c r="A18429" s="22"/>
      <c r="B18429" s="22"/>
      <c r="G18429" s="23"/>
      <c r="V18429"/>
    </row>
    <row r="18430" spans="1:22" s="1" customFormat="1" ht="15.75" x14ac:dyDescent="0.25">
      <c r="A18430" s="22"/>
      <c r="B18430" s="22"/>
      <c r="G18430" s="23"/>
      <c r="V18430"/>
    </row>
    <row r="18431" spans="1:22" s="1" customFormat="1" ht="15.75" x14ac:dyDescent="0.25">
      <c r="A18431" s="22"/>
      <c r="B18431" s="22"/>
      <c r="G18431" s="23"/>
      <c r="V18431"/>
    </row>
    <row r="18432" spans="1:22" s="1" customFormat="1" ht="15.75" x14ac:dyDescent="0.25">
      <c r="A18432" s="22"/>
      <c r="B18432" s="22"/>
      <c r="G18432" s="23"/>
      <c r="V18432"/>
    </row>
    <row r="18433" spans="1:22" s="1" customFormat="1" ht="15.75" x14ac:dyDescent="0.25">
      <c r="A18433" s="22"/>
      <c r="B18433" s="22"/>
      <c r="G18433" s="23"/>
      <c r="V18433"/>
    </row>
    <row r="18434" spans="1:22" s="1" customFormat="1" ht="15.75" x14ac:dyDescent="0.25">
      <c r="A18434" s="22"/>
      <c r="B18434" s="22"/>
      <c r="G18434" s="23"/>
      <c r="V18434"/>
    </row>
    <row r="18435" spans="1:22" s="1" customFormat="1" ht="15.75" x14ac:dyDescent="0.25">
      <c r="A18435" s="22"/>
      <c r="B18435" s="22"/>
      <c r="G18435" s="23"/>
      <c r="V18435"/>
    </row>
    <row r="18436" spans="1:22" s="1" customFormat="1" ht="15.75" x14ac:dyDescent="0.25">
      <c r="A18436" s="22"/>
      <c r="B18436" s="22"/>
      <c r="G18436" s="23"/>
      <c r="V18436"/>
    </row>
    <row r="18437" spans="1:22" s="1" customFormat="1" ht="15.75" x14ac:dyDescent="0.25">
      <c r="A18437" s="22"/>
      <c r="B18437" s="22"/>
      <c r="G18437" s="23"/>
      <c r="V18437"/>
    </row>
    <row r="18438" spans="1:22" s="1" customFormat="1" ht="15.75" x14ac:dyDescent="0.25">
      <c r="A18438" s="22"/>
      <c r="B18438" s="22"/>
      <c r="G18438" s="23"/>
      <c r="V18438"/>
    </row>
    <row r="18439" spans="1:22" s="1" customFormat="1" ht="15.75" x14ac:dyDescent="0.25">
      <c r="A18439" s="22"/>
      <c r="B18439" s="22"/>
      <c r="G18439" s="23"/>
      <c r="V18439"/>
    </row>
    <row r="18440" spans="1:22" s="1" customFormat="1" ht="15.75" x14ac:dyDescent="0.25">
      <c r="A18440" s="22"/>
      <c r="B18440" s="22"/>
      <c r="G18440" s="23"/>
      <c r="V18440"/>
    </row>
    <row r="18441" spans="1:22" s="1" customFormat="1" ht="15.75" x14ac:dyDescent="0.25">
      <c r="A18441" s="22"/>
      <c r="B18441" s="22"/>
      <c r="G18441" s="23"/>
      <c r="V18441"/>
    </row>
    <row r="18442" spans="1:22" s="1" customFormat="1" ht="15.75" x14ac:dyDescent="0.25">
      <c r="A18442" s="22"/>
      <c r="B18442" s="22"/>
      <c r="G18442" s="23"/>
      <c r="V18442"/>
    </row>
    <row r="18443" spans="1:22" s="1" customFormat="1" ht="15.75" x14ac:dyDescent="0.25">
      <c r="A18443" s="22"/>
      <c r="B18443" s="22"/>
      <c r="G18443" s="23"/>
      <c r="V18443"/>
    </row>
    <row r="18444" spans="1:22" s="1" customFormat="1" ht="15.75" x14ac:dyDescent="0.25">
      <c r="A18444" s="22"/>
      <c r="B18444" s="22"/>
      <c r="G18444" s="23"/>
      <c r="V18444"/>
    </row>
    <row r="18445" spans="1:22" s="1" customFormat="1" ht="15.75" x14ac:dyDescent="0.25">
      <c r="A18445" s="22"/>
      <c r="B18445" s="22"/>
      <c r="G18445" s="23"/>
      <c r="V18445"/>
    </row>
    <row r="18446" spans="1:22" s="1" customFormat="1" ht="15.75" x14ac:dyDescent="0.25">
      <c r="A18446" s="22"/>
      <c r="B18446" s="22"/>
      <c r="G18446" s="23"/>
      <c r="V18446"/>
    </row>
    <row r="18447" spans="1:22" s="1" customFormat="1" ht="15.75" x14ac:dyDescent="0.25">
      <c r="A18447" s="22"/>
      <c r="B18447" s="22"/>
      <c r="G18447" s="23"/>
      <c r="V18447"/>
    </row>
    <row r="18448" spans="1:22" s="1" customFormat="1" ht="15.75" x14ac:dyDescent="0.25">
      <c r="A18448" s="22"/>
      <c r="B18448" s="22"/>
      <c r="G18448" s="23"/>
      <c r="V18448"/>
    </row>
    <row r="18449" spans="1:22" s="1" customFormat="1" ht="15.75" x14ac:dyDescent="0.25">
      <c r="A18449" s="22"/>
      <c r="B18449" s="22"/>
      <c r="G18449" s="23"/>
      <c r="V18449"/>
    </row>
    <row r="18450" spans="1:22" s="1" customFormat="1" ht="15.75" x14ac:dyDescent="0.25">
      <c r="A18450" s="22"/>
      <c r="B18450" s="22"/>
      <c r="G18450" s="23"/>
      <c r="V18450"/>
    </row>
    <row r="18451" spans="1:22" s="1" customFormat="1" ht="15.75" x14ac:dyDescent="0.25">
      <c r="A18451" s="22"/>
      <c r="B18451" s="22"/>
      <c r="G18451" s="23"/>
      <c r="V18451"/>
    </row>
    <row r="18452" spans="1:22" s="1" customFormat="1" ht="15.75" x14ac:dyDescent="0.25">
      <c r="A18452" s="22"/>
      <c r="B18452" s="22"/>
      <c r="G18452" s="23"/>
      <c r="V18452"/>
    </row>
    <row r="18453" spans="1:22" s="1" customFormat="1" ht="15.75" x14ac:dyDescent="0.25">
      <c r="A18453" s="22"/>
      <c r="B18453" s="22"/>
      <c r="G18453" s="23"/>
      <c r="V18453"/>
    </row>
    <row r="18454" spans="1:22" s="1" customFormat="1" ht="15.75" x14ac:dyDescent="0.25">
      <c r="A18454" s="22"/>
      <c r="B18454" s="22"/>
      <c r="G18454" s="23"/>
      <c r="V18454"/>
    </row>
    <row r="18455" spans="1:22" s="1" customFormat="1" ht="15.75" x14ac:dyDescent="0.25">
      <c r="A18455" s="22"/>
      <c r="B18455" s="22"/>
      <c r="G18455" s="23"/>
      <c r="V18455"/>
    </row>
    <row r="18456" spans="1:22" s="1" customFormat="1" ht="15.75" x14ac:dyDescent="0.25">
      <c r="A18456" s="22"/>
      <c r="B18456" s="22"/>
      <c r="G18456" s="23"/>
      <c r="V18456"/>
    </row>
    <row r="18457" spans="1:22" s="1" customFormat="1" ht="15.75" x14ac:dyDescent="0.25">
      <c r="A18457" s="22"/>
      <c r="B18457" s="22"/>
      <c r="G18457" s="23"/>
      <c r="V18457"/>
    </row>
    <row r="18458" spans="1:22" s="1" customFormat="1" ht="15.75" x14ac:dyDescent="0.25">
      <c r="A18458" s="22"/>
      <c r="B18458" s="22"/>
      <c r="G18458" s="23"/>
      <c r="V18458"/>
    </row>
    <row r="18459" spans="1:22" s="1" customFormat="1" ht="15.75" x14ac:dyDescent="0.25">
      <c r="A18459" s="22"/>
      <c r="B18459" s="22"/>
      <c r="G18459" s="23"/>
      <c r="V18459"/>
    </row>
    <row r="18460" spans="1:22" s="1" customFormat="1" ht="15.75" x14ac:dyDescent="0.25">
      <c r="A18460" s="22"/>
      <c r="B18460" s="22"/>
      <c r="G18460" s="23"/>
      <c r="V18460"/>
    </row>
    <row r="18461" spans="1:22" s="1" customFormat="1" ht="15.75" x14ac:dyDescent="0.25">
      <c r="A18461" s="22"/>
      <c r="B18461" s="22"/>
      <c r="G18461" s="23"/>
      <c r="V18461"/>
    </row>
    <row r="18462" spans="1:22" s="1" customFormat="1" ht="15.75" x14ac:dyDescent="0.25">
      <c r="A18462" s="22"/>
      <c r="B18462" s="22"/>
      <c r="G18462" s="23"/>
      <c r="V18462"/>
    </row>
    <row r="18463" spans="1:22" s="1" customFormat="1" ht="15.75" x14ac:dyDescent="0.25">
      <c r="A18463" s="22"/>
      <c r="B18463" s="22"/>
      <c r="G18463" s="23"/>
      <c r="V18463"/>
    </row>
    <row r="18464" spans="1:22" s="1" customFormat="1" ht="15.75" x14ac:dyDescent="0.25">
      <c r="A18464" s="22"/>
      <c r="B18464" s="22"/>
      <c r="G18464" s="23"/>
      <c r="V18464"/>
    </row>
    <row r="18465" spans="1:22" s="1" customFormat="1" ht="15.75" x14ac:dyDescent="0.25">
      <c r="A18465" s="22"/>
      <c r="B18465" s="22"/>
      <c r="G18465" s="23"/>
      <c r="V18465"/>
    </row>
    <row r="18466" spans="1:22" s="1" customFormat="1" ht="15.75" x14ac:dyDescent="0.25">
      <c r="A18466" s="22"/>
      <c r="B18466" s="22"/>
      <c r="G18466" s="23"/>
      <c r="V18466"/>
    </row>
    <row r="18467" spans="1:22" s="1" customFormat="1" ht="15.75" x14ac:dyDescent="0.25">
      <c r="A18467" s="22"/>
      <c r="B18467" s="22"/>
      <c r="G18467" s="23"/>
      <c r="V18467"/>
    </row>
    <row r="18468" spans="1:22" s="1" customFormat="1" ht="15.75" x14ac:dyDescent="0.25">
      <c r="A18468" s="22"/>
      <c r="B18468" s="22"/>
      <c r="G18468" s="23"/>
      <c r="V18468"/>
    </row>
    <row r="18469" spans="1:22" s="1" customFormat="1" ht="15.75" x14ac:dyDescent="0.25">
      <c r="A18469" s="22"/>
      <c r="B18469" s="22"/>
      <c r="G18469" s="23"/>
      <c r="V18469"/>
    </row>
    <row r="18470" spans="1:22" s="1" customFormat="1" ht="15.75" x14ac:dyDescent="0.25">
      <c r="A18470" s="22"/>
      <c r="B18470" s="22"/>
      <c r="G18470" s="23"/>
      <c r="V18470"/>
    </row>
    <row r="18471" spans="1:22" s="1" customFormat="1" ht="15.75" x14ac:dyDescent="0.25">
      <c r="A18471" s="22"/>
      <c r="B18471" s="22"/>
      <c r="G18471" s="23"/>
      <c r="V18471"/>
    </row>
    <row r="18472" spans="1:22" s="1" customFormat="1" ht="15.75" x14ac:dyDescent="0.25">
      <c r="A18472" s="22"/>
      <c r="B18472" s="22"/>
      <c r="G18472" s="23"/>
      <c r="V18472"/>
    </row>
    <row r="18473" spans="1:22" s="1" customFormat="1" ht="15.75" x14ac:dyDescent="0.25">
      <c r="A18473" s="22"/>
      <c r="B18473" s="22"/>
      <c r="G18473" s="23"/>
      <c r="V18473"/>
    </row>
    <row r="18474" spans="1:22" s="1" customFormat="1" ht="15.75" x14ac:dyDescent="0.25">
      <c r="A18474" s="22"/>
      <c r="B18474" s="22"/>
      <c r="G18474" s="23"/>
      <c r="V18474"/>
    </row>
    <row r="18475" spans="1:22" s="1" customFormat="1" ht="15.75" x14ac:dyDescent="0.25">
      <c r="A18475" s="22"/>
      <c r="B18475" s="22"/>
      <c r="G18475" s="23"/>
      <c r="V18475"/>
    </row>
    <row r="18476" spans="1:22" s="1" customFormat="1" ht="15.75" x14ac:dyDescent="0.25">
      <c r="A18476" s="22"/>
      <c r="B18476" s="22"/>
      <c r="G18476" s="23"/>
      <c r="V18476"/>
    </row>
    <row r="18477" spans="1:22" s="1" customFormat="1" ht="15.75" x14ac:dyDescent="0.25">
      <c r="A18477" s="22"/>
      <c r="B18477" s="22"/>
      <c r="G18477" s="23"/>
      <c r="V18477"/>
    </row>
    <row r="18478" spans="1:22" s="1" customFormat="1" ht="15.75" x14ac:dyDescent="0.25">
      <c r="A18478" s="22"/>
      <c r="B18478" s="22"/>
      <c r="G18478" s="23"/>
      <c r="V18478"/>
    </row>
    <row r="18479" spans="1:22" s="1" customFormat="1" ht="15.75" x14ac:dyDescent="0.25">
      <c r="A18479" s="22"/>
      <c r="B18479" s="22"/>
      <c r="G18479" s="23"/>
      <c r="V18479"/>
    </row>
    <row r="18480" spans="1:22" s="1" customFormat="1" ht="15.75" x14ac:dyDescent="0.25">
      <c r="A18480" s="22"/>
      <c r="B18480" s="22"/>
      <c r="G18480" s="23"/>
      <c r="V18480"/>
    </row>
    <row r="18481" spans="1:22" s="1" customFormat="1" ht="15.75" x14ac:dyDescent="0.25">
      <c r="A18481" s="22"/>
      <c r="B18481" s="22"/>
      <c r="G18481" s="23"/>
      <c r="V18481"/>
    </row>
    <row r="18482" spans="1:22" s="1" customFormat="1" ht="15.75" x14ac:dyDescent="0.25">
      <c r="A18482" s="22"/>
      <c r="B18482" s="22"/>
      <c r="G18482" s="23"/>
      <c r="V18482"/>
    </row>
    <row r="18483" spans="1:22" s="1" customFormat="1" ht="15.75" x14ac:dyDescent="0.25">
      <c r="A18483" s="22"/>
      <c r="B18483" s="22"/>
      <c r="G18483" s="23"/>
      <c r="V18483"/>
    </row>
    <row r="18484" spans="1:22" s="1" customFormat="1" ht="15.75" x14ac:dyDescent="0.25">
      <c r="A18484" s="22"/>
      <c r="B18484" s="22"/>
      <c r="G18484" s="23"/>
      <c r="V18484"/>
    </row>
    <row r="18485" spans="1:22" s="1" customFormat="1" ht="15.75" x14ac:dyDescent="0.25">
      <c r="A18485" s="22"/>
      <c r="B18485" s="22"/>
      <c r="G18485" s="23"/>
      <c r="V18485"/>
    </row>
    <row r="18486" spans="1:22" s="1" customFormat="1" ht="15.75" x14ac:dyDescent="0.25">
      <c r="A18486" s="22"/>
      <c r="B18486" s="22"/>
      <c r="G18486" s="23"/>
      <c r="V18486"/>
    </row>
    <row r="18487" spans="1:22" s="1" customFormat="1" ht="15.75" x14ac:dyDescent="0.25">
      <c r="A18487" s="22"/>
      <c r="B18487" s="22"/>
      <c r="G18487" s="23"/>
      <c r="V18487"/>
    </row>
    <row r="18488" spans="1:22" s="1" customFormat="1" ht="15.75" x14ac:dyDescent="0.25">
      <c r="A18488" s="22"/>
      <c r="B18488" s="22"/>
      <c r="G18488" s="23"/>
      <c r="V18488"/>
    </row>
    <row r="18489" spans="1:22" s="1" customFormat="1" ht="15.75" x14ac:dyDescent="0.25">
      <c r="A18489" s="22"/>
      <c r="B18489" s="22"/>
      <c r="G18489" s="23"/>
      <c r="V18489"/>
    </row>
    <row r="18490" spans="1:22" s="1" customFormat="1" ht="15.75" x14ac:dyDescent="0.25">
      <c r="A18490" s="22"/>
      <c r="B18490" s="22"/>
      <c r="G18490" s="23"/>
      <c r="V18490"/>
    </row>
    <row r="18491" spans="1:22" s="1" customFormat="1" ht="15.75" x14ac:dyDescent="0.25">
      <c r="A18491" s="22"/>
      <c r="B18491" s="22"/>
      <c r="G18491" s="23"/>
      <c r="V18491"/>
    </row>
    <row r="18492" spans="1:22" s="1" customFormat="1" ht="15.75" x14ac:dyDescent="0.25">
      <c r="A18492" s="22"/>
      <c r="B18492" s="22"/>
      <c r="G18492" s="23"/>
      <c r="V18492"/>
    </row>
    <row r="18493" spans="1:22" s="1" customFormat="1" ht="15.75" x14ac:dyDescent="0.25">
      <c r="A18493" s="22"/>
      <c r="B18493" s="22"/>
      <c r="G18493" s="23"/>
      <c r="V18493"/>
    </row>
    <row r="18494" spans="1:22" s="1" customFormat="1" ht="15.75" x14ac:dyDescent="0.25">
      <c r="A18494" s="22"/>
      <c r="B18494" s="22"/>
      <c r="G18494" s="23"/>
      <c r="V18494"/>
    </row>
    <row r="18495" spans="1:22" s="1" customFormat="1" ht="15.75" x14ac:dyDescent="0.25">
      <c r="A18495" s="22"/>
      <c r="B18495" s="22"/>
      <c r="G18495" s="23"/>
      <c r="V18495"/>
    </row>
    <row r="18496" spans="1:22" s="1" customFormat="1" ht="15.75" x14ac:dyDescent="0.25">
      <c r="A18496" s="22"/>
      <c r="B18496" s="22"/>
      <c r="G18496" s="23"/>
      <c r="V18496"/>
    </row>
    <row r="18497" spans="1:22" s="1" customFormat="1" ht="15.75" x14ac:dyDescent="0.25">
      <c r="A18497" s="22"/>
      <c r="B18497" s="22"/>
      <c r="G18497" s="23"/>
      <c r="V18497"/>
    </row>
    <row r="18498" spans="1:22" s="1" customFormat="1" ht="15.75" x14ac:dyDescent="0.25">
      <c r="A18498" s="22"/>
      <c r="B18498" s="22"/>
      <c r="G18498" s="23"/>
      <c r="V18498"/>
    </row>
    <row r="18499" spans="1:22" s="1" customFormat="1" ht="15.75" x14ac:dyDescent="0.25">
      <c r="A18499" s="22"/>
      <c r="B18499" s="22"/>
      <c r="G18499" s="23"/>
      <c r="V18499"/>
    </row>
    <row r="18500" spans="1:22" s="1" customFormat="1" ht="15.75" x14ac:dyDescent="0.25">
      <c r="A18500" s="22"/>
      <c r="B18500" s="22"/>
      <c r="G18500" s="23"/>
      <c r="V18500"/>
    </row>
    <row r="18501" spans="1:22" s="1" customFormat="1" ht="15.75" x14ac:dyDescent="0.25">
      <c r="A18501" s="22"/>
      <c r="B18501" s="22"/>
      <c r="G18501" s="23"/>
      <c r="V18501"/>
    </row>
    <row r="18502" spans="1:22" s="1" customFormat="1" ht="15.75" x14ac:dyDescent="0.25">
      <c r="A18502" s="22"/>
      <c r="B18502" s="22"/>
      <c r="G18502" s="23"/>
      <c r="V18502"/>
    </row>
    <row r="18503" spans="1:22" s="1" customFormat="1" ht="15.75" x14ac:dyDescent="0.25">
      <c r="A18503" s="22"/>
      <c r="B18503" s="22"/>
      <c r="G18503" s="23"/>
      <c r="V18503"/>
    </row>
    <row r="18504" spans="1:22" s="1" customFormat="1" ht="15.75" x14ac:dyDescent="0.25">
      <c r="A18504" s="22"/>
      <c r="B18504" s="22"/>
      <c r="G18504" s="23"/>
      <c r="V18504"/>
    </row>
    <row r="18505" spans="1:22" s="1" customFormat="1" ht="15.75" x14ac:dyDescent="0.25">
      <c r="A18505" s="22"/>
      <c r="B18505" s="22"/>
      <c r="G18505" s="23"/>
      <c r="V18505"/>
    </row>
    <row r="18506" spans="1:22" s="1" customFormat="1" ht="15.75" x14ac:dyDescent="0.25">
      <c r="A18506" s="22"/>
      <c r="B18506" s="22"/>
      <c r="G18506" s="23"/>
      <c r="V18506"/>
    </row>
    <row r="18507" spans="1:22" s="1" customFormat="1" ht="15.75" x14ac:dyDescent="0.25">
      <c r="A18507" s="22"/>
      <c r="B18507" s="22"/>
      <c r="G18507" s="23"/>
      <c r="V18507"/>
    </row>
    <row r="18508" spans="1:22" s="1" customFormat="1" ht="15.75" x14ac:dyDescent="0.25">
      <c r="A18508" s="22"/>
      <c r="B18508" s="22"/>
      <c r="G18508" s="23"/>
      <c r="V18508"/>
    </row>
    <row r="18509" spans="1:22" s="1" customFormat="1" ht="15.75" x14ac:dyDescent="0.25">
      <c r="A18509" s="22"/>
      <c r="B18509" s="22"/>
      <c r="G18509" s="23"/>
      <c r="V18509"/>
    </row>
    <row r="18510" spans="1:22" s="1" customFormat="1" ht="15.75" x14ac:dyDescent="0.25">
      <c r="A18510" s="22"/>
      <c r="B18510" s="22"/>
      <c r="G18510" s="23"/>
      <c r="V18510"/>
    </row>
    <row r="18511" spans="1:22" s="1" customFormat="1" ht="15.75" x14ac:dyDescent="0.25">
      <c r="A18511" s="22"/>
      <c r="B18511" s="22"/>
      <c r="G18511" s="23"/>
      <c r="V18511"/>
    </row>
    <row r="18512" spans="1:22" s="1" customFormat="1" ht="15.75" x14ac:dyDescent="0.25">
      <c r="A18512" s="22"/>
      <c r="B18512" s="22"/>
      <c r="G18512" s="23"/>
      <c r="V18512"/>
    </row>
    <row r="18513" spans="1:22" s="1" customFormat="1" ht="15.75" x14ac:dyDescent="0.25">
      <c r="A18513" s="22"/>
      <c r="B18513" s="22"/>
      <c r="G18513" s="23"/>
      <c r="V18513"/>
    </row>
    <row r="18514" spans="1:22" s="1" customFormat="1" ht="15.75" x14ac:dyDescent="0.25">
      <c r="A18514" s="22"/>
      <c r="B18514" s="22"/>
      <c r="G18514" s="23"/>
      <c r="V18514"/>
    </row>
    <row r="18515" spans="1:22" s="1" customFormat="1" ht="15.75" x14ac:dyDescent="0.25">
      <c r="A18515" s="22"/>
      <c r="B18515" s="22"/>
      <c r="G18515" s="23"/>
      <c r="V18515"/>
    </row>
    <row r="18516" spans="1:22" s="1" customFormat="1" ht="15.75" x14ac:dyDescent="0.25">
      <c r="A18516" s="22"/>
      <c r="B18516" s="22"/>
      <c r="G18516" s="23"/>
      <c r="V18516"/>
    </row>
    <row r="18517" spans="1:22" s="1" customFormat="1" ht="15.75" x14ac:dyDescent="0.25">
      <c r="A18517" s="22"/>
      <c r="B18517" s="22"/>
      <c r="G18517" s="23"/>
      <c r="V18517"/>
    </row>
    <row r="18518" spans="1:22" s="1" customFormat="1" ht="15.75" x14ac:dyDescent="0.25">
      <c r="A18518" s="22"/>
      <c r="B18518" s="22"/>
      <c r="G18518" s="23"/>
      <c r="V18518"/>
    </row>
    <row r="18519" spans="1:22" s="1" customFormat="1" ht="15.75" x14ac:dyDescent="0.25">
      <c r="A18519" s="22"/>
      <c r="B18519" s="22"/>
      <c r="G18519" s="23"/>
      <c r="V18519"/>
    </row>
    <row r="18520" spans="1:22" s="1" customFormat="1" ht="15.75" x14ac:dyDescent="0.25">
      <c r="A18520" s="22"/>
      <c r="B18520" s="22"/>
      <c r="G18520" s="23"/>
      <c r="V18520"/>
    </row>
    <row r="18521" spans="1:22" s="1" customFormat="1" ht="15.75" x14ac:dyDescent="0.25">
      <c r="A18521" s="22"/>
      <c r="B18521" s="22"/>
      <c r="G18521" s="23"/>
      <c r="V18521"/>
    </row>
    <row r="18522" spans="1:22" s="1" customFormat="1" ht="15.75" x14ac:dyDescent="0.25">
      <c r="A18522" s="22"/>
      <c r="B18522" s="22"/>
      <c r="G18522" s="23"/>
      <c r="V18522"/>
    </row>
    <row r="18523" spans="1:22" s="1" customFormat="1" ht="15.75" x14ac:dyDescent="0.25">
      <c r="A18523" s="22"/>
      <c r="B18523" s="22"/>
      <c r="G18523" s="23"/>
      <c r="V18523"/>
    </row>
    <row r="18524" spans="1:22" s="1" customFormat="1" ht="15.75" x14ac:dyDescent="0.25">
      <c r="A18524" s="22"/>
      <c r="B18524" s="22"/>
      <c r="G18524" s="23"/>
      <c r="V18524"/>
    </row>
    <row r="18525" spans="1:22" s="1" customFormat="1" ht="15.75" x14ac:dyDescent="0.25">
      <c r="A18525" s="22"/>
      <c r="B18525" s="22"/>
      <c r="G18525" s="23"/>
      <c r="V18525"/>
    </row>
    <row r="18526" spans="1:22" s="1" customFormat="1" ht="15.75" x14ac:dyDescent="0.25">
      <c r="A18526" s="22"/>
      <c r="B18526" s="22"/>
      <c r="G18526" s="23"/>
      <c r="V18526"/>
    </row>
    <row r="18527" spans="1:22" s="1" customFormat="1" ht="15.75" x14ac:dyDescent="0.25">
      <c r="A18527" s="22"/>
      <c r="B18527" s="22"/>
      <c r="G18527" s="23"/>
      <c r="V18527"/>
    </row>
    <row r="18528" spans="1:22" s="1" customFormat="1" ht="15.75" x14ac:dyDescent="0.25">
      <c r="A18528" s="22"/>
      <c r="B18528" s="22"/>
      <c r="G18528" s="23"/>
      <c r="V18528"/>
    </row>
    <row r="18529" spans="1:22" s="1" customFormat="1" ht="15.75" x14ac:dyDescent="0.25">
      <c r="A18529" s="22"/>
      <c r="B18529" s="22"/>
      <c r="G18529" s="23"/>
      <c r="V18529"/>
    </row>
    <row r="18530" spans="1:22" s="1" customFormat="1" ht="15.75" x14ac:dyDescent="0.25">
      <c r="A18530" s="22"/>
      <c r="B18530" s="22"/>
      <c r="G18530" s="23"/>
      <c r="V18530"/>
    </row>
    <row r="18531" spans="1:22" s="1" customFormat="1" ht="15.75" x14ac:dyDescent="0.25">
      <c r="A18531" s="22"/>
      <c r="B18531" s="22"/>
      <c r="G18531" s="23"/>
      <c r="V18531"/>
    </row>
    <row r="18532" spans="1:22" s="1" customFormat="1" ht="15.75" x14ac:dyDescent="0.25">
      <c r="A18532" s="22"/>
      <c r="B18532" s="22"/>
      <c r="G18532" s="23"/>
      <c r="V18532"/>
    </row>
    <row r="18533" spans="1:22" s="1" customFormat="1" ht="15.75" x14ac:dyDescent="0.25">
      <c r="A18533" s="22"/>
      <c r="B18533" s="22"/>
      <c r="G18533" s="23"/>
      <c r="V18533"/>
    </row>
    <row r="18534" spans="1:22" s="1" customFormat="1" ht="15.75" x14ac:dyDescent="0.25">
      <c r="A18534" s="22"/>
      <c r="B18534" s="22"/>
      <c r="G18534" s="23"/>
      <c r="V18534"/>
    </row>
    <row r="18535" spans="1:22" s="1" customFormat="1" ht="15.75" x14ac:dyDescent="0.25">
      <c r="A18535" s="22"/>
      <c r="B18535" s="22"/>
      <c r="G18535" s="23"/>
      <c r="V18535"/>
    </row>
    <row r="18536" spans="1:22" s="1" customFormat="1" ht="15.75" x14ac:dyDescent="0.25">
      <c r="A18536" s="22"/>
      <c r="B18536" s="22"/>
      <c r="G18536" s="23"/>
      <c r="V18536"/>
    </row>
    <row r="18537" spans="1:22" s="1" customFormat="1" ht="15.75" x14ac:dyDescent="0.25">
      <c r="A18537" s="22"/>
      <c r="B18537" s="22"/>
      <c r="G18537" s="23"/>
      <c r="V18537"/>
    </row>
    <row r="18538" spans="1:22" s="1" customFormat="1" ht="15.75" x14ac:dyDescent="0.25">
      <c r="A18538" s="22"/>
      <c r="B18538" s="22"/>
      <c r="G18538" s="23"/>
      <c r="V18538"/>
    </row>
    <row r="18539" spans="1:22" s="1" customFormat="1" ht="15.75" x14ac:dyDescent="0.25">
      <c r="A18539" s="22"/>
      <c r="B18539" s="22"/>
      <c r="G18539" s="23"/>
      <c r="V18539"/>
    </row>
    <row r="18540" spans="1:22" s="1" customFormat="1" ht="15.75" x14ac:dyDescent="0.25">
      <c r="A18540" s="22"/>
      <c r="B18540" s="22"/>
      <c r="G18540" s="23"/>
      <c r="V18540"/>
    </row>
    <row r="18541" spans="1:22" s="1" customFormat="1" ht="15.75" x14ac:dyDescent="0.25">
      <c r="A18541" s="22"/>
      <c r="B18541" s="22"/>
      <c r="G18541" s="23"/>
      <c r="V18541"/>
    </row>
    <row r="18542" spans="1:22" s="1" customFormat="1" ht="15.75" x14ac:dyDescent="0.25">
      <c r="A18542" s="22"/>
      <c r="B18542" s="22"/>
      <c r="G18542" s="23"/>
      <c r="V18542"/>
    </row>
    <row r="18543" spans="1:22" s="1" customFormat="1" ht="15.75" x14ac:dyDescent="0.25">
      <c r="A18543" s="22"/>
      <c r="B18543" s="22"/>
      <c r="G18543" s="23"/>
      <c r="V18543"/>
    </row>
    <row r="18544" spans="1:22" s="1" customFormat="1" ht="15.75" x14ac:dyDescent="0.25">
      <c r="A18544" s="22"/>
      <c r="B18544" s="22"/>
      <c r="G18544" s="23"/>
      <c r="V18544"/>
    </row>
    <row r="18545" spans="1:22" s="1" customFormat="1" ht="15.75" x14ac:dyDescent="0.25">
      <c r="A18545" s="22"/>
      <c r="B18545" s="22"/>
      <c r="G18545" s="23"/>
      <c r="V18545"/>
    </row>
    <row r="18546" spans="1:22" s="1" customFormat="1" ht="15.75" x14ac:dyDescent="0.25">
      <c r="A18546" s="22"/>
      <c r="B18546" s="22"/>
      <c r="G18546" s="23"/>
      <c r="V18546"/>
    </row>
    <row r="18547" spans="1:22" s="1" customFormat="1" ht="15.75" x14ac:dyDescent="0.25">
      <c r="A18547" s="22"/>
      <c r="B18547" s="22"/>
      <c r="G18547" s="23"/>
      <c r="V18547"/>
    </row>
    <row r="18548" spans="1:22" s="1" customFormat="1" ht="15.75" x14ac:dyDescent="0.25">
      <c r="A18548" s="22"/>
      <c r="B18548" s="22"/>
      <c r="G18548" s="23"/>
      <c r="V18548"/>
    </row>
    <row r="18549" spans="1:22" s="1" customFormat="1" ht="15.75" x14ac:dyDescent="0.25">
      <c r="A18549" s="22"/>
      <c r="B18549" s="22"/>
      <c r="G18549" s="23"/>
      <c r="V18549"/>
    </row>
    <row r="18550" spans="1:22" s="1" customFormat="1" ht="15.75" x14ac:dyDescent="0.25">
      <c r="A18550" s="22"/>
      <c r="B18550" s="22"/>
      <c r="G18550" s="23"/>
      <c r="V18550"/>
    </row>
    <row r="18551" spans="1:22" s="1" customFormat="1" ht="15.75" x14ac:dyDescent="0.25">
      <c r="A18551" s="22"/>
      <c r="B18551" s="22"/>
      <c r="G18551" s="23"/>
      <c r="V18551"/>
    </row>
    <row r="18552" spans="1:22" s="1" customFormat="1" ht="15.75" x14ac:dyDescent="0.25">
      <c r="A18552" s="22"/>
      <c r="B18552" s="22"/>
      <c r="G18552" s="23"/>
      <c r="V18552"/>
    </row>
    <row r="18553" spans="1:22" s="1" customFormat="1" ht="15.75" x14ac:dyDescent="0.25">
      <c r="A18553" s="22"/>
      <c r="B18553" s="22"/>
      <c r="G18553" s="23"/>
      <c r="V18553"/>
    </row>
    <row r="18554" spans="1:22" s="1" customFormat="1" ht="15.75" x14ac:dyDescent="0.25">
      <c r="A18554" s="22"/>
      <c r="B18554" s="22"/>
      <c r="G18554" s="23"/>
      <c r="V18554"/>
    </row>
    <row r="18555" spans="1:22" s="1" customFormat="1" ht="15.75" x14ac:dyDescent="0.25">
      <c r="A18555" s="22"/>
      <c r="B18555" s="22"/>
      <c r="G18555" s="23"/>
      <c r="V18555"/>
    </row>
    <row r="18556" spans="1:22" s="1" customFormat="1" ht="15.75" x14ac:dyDescent="0.25">
      <c r="A18556" s="22"/>
      <c r="B18556" s="22"/>
      <c r="G18556" s="23"/>
      <c r="V18556"/>
    </row>
    <row r="18557" spans="1:22" s="1" customFormat="1" ht="15.75" x14ac:dyDescent="0.25">
      <c r="A18557" s="22"/>
      <c r="B18557" s="22"/>
      <c r="G18557" s="23"/>
      <c r="V18557"/>
    </row>
    <row r="18558" spans="1:22" s="1" customFormat="1" ht="15.75" x14ac:dyDescent="0.25">
      <c r="A18558" s="22"/>
      <c r="B18558" s="22"/>
      <c r="G18558" s="23"/>
      <c r="V18558"/>
    </row>
    <row r="18559" spans="1:22" s="1" customFormat="1" ht="15.75" x14ac:dyDescent="0.25">
      <c r="A18559" s="22"/>
      <c r="B18559" s="22"/>
      <c r="G18559" s="23"/>
      <c r="V18559"/>
    </row>
    <row r="18560" spans="1:22" s="1" customFormat="1" ht="15.75" x14ac:dyDescent="0.25">
      <c r="A18560" s="22"/>
      <c r="B18560" s="22"/>
      <c r="G18560" s="23"/>
      <c r="V18560"/>
    </row>
    <row r="18561" spans="1:22" s="1" customFormat="1" ht="15.75" x14ac:dyDescent="0.25">
      <c r="A18561" s="22"/>
      <c r="B18561" s="22"/>
      <c r="G18561" s="23"/>
      <c r="V18561"/>
    </row>
    <row r="18562" spans="1:22" s="1" customFormat="1" ht="15.75" x14ac:dyDescent="0.25">
      <c r="A18562" s="22"/>
      <c r="B18562" s="22"/>
      <c r="G18562" s="23"/>
      <c r="V18562"/>
    </row>
    <row r="18563" spans="1:22" s="1" customFormat="1" ht="15.75" x14ac:dyDescent="0.25">
      <c r="A18563" s="22"/>
      <c r="B18563" s="22"/>
      <c r="G18563" s="23"/>
      <c r="V18563"/>
    </row>
    <row r="18564" spans="1:22" s="1" customFormat="1" ht="15.75" x14ac:dyDescent="0.25">
      <c r="A18564" s="22"/>
      <c r="B18564" s="22"/>
      <c r="G18564" s="23"/>
      <c r="V18564"/>
    </row>
    <row r="18565" spans="1:22" s="1" customFormat="1" ht="15.75" x14ac:dyDescent="0.25">
      <c r="A18565" s="22"/>
      <c r="B18565" s="22"/>
      <c r="G18565" s="23"/>
      <c r="V18565"/>
    </row>
    <row r="18566" spans="1:22" s="1" customFormat="1" ht="15.75" x14ac:dyDescent="0.25">
      <c r="A18566" s="22"/>
      <c r="B18566" s="22"/>
      <c r="G18566" s="23"/>
      <c r="V18566"/>
    </row>
    <row r="18567" spans="1:22" s="1" customFormat="1" ht="15.75" x14ac:dyDescent="0.25">
      <c r="A18567" s="22"/>
      <c r="B18567" s="22"/>
      <c r="G18567" s="23"/>
      <c r="V18567"/>
    </row>
    <row r="18568" spans="1:22" s="1" customFormat="1" ht="15.75" x14ac:dyDescent="0.25">
      <c r="A18568" s="22"/>
      <c r="B18568" s="22"/>
      <c r="G18568" s="23"/>
      <c r="V18568"/>
    </row>
    <row r="18569" spans="1:22" s="1" customFormat="1" ht="15.75" x14ac:dyDescent="0.25">
      <c r="A18569" s="22"/>
      <c r="B18569" s="22"/>
      <c r="G18569" s="23"/>
      <c r="V18569"/>
    </row>
    <row r="18570" spans="1:22" s="1" customFormat="1" ht="15.75" x14ac:dyDescent="0.25">
      <c r="A18570" s="22"/>
      <c r="B18570" s="22"/>
      <c r="G18570" s="23"/>
      <c r="V18570"/>
    </row>
    <row r="18571" spans="1:22" s="1" customFormat="1" ht="15.75" x14ac:dyDescent="0.25">
      <c r="A18571" s="22"/>
      <c r="B18571" s="22"/>
      <c r="G18571" s="23"/>
      <c r="V18571"/>
    </row>
    <row r="18572" spans="1:22" s="1" customFormat="1" ht="15.75" x14ac:dyDescent="0.25">
      <c r="A18572" s="22"/>
      <c r="B18572" s="22"/>
      <c r="G18572" s="23"/>
      <c r="V18572"/>
    </row>
    <row r="18573" spans="1:22" s="1" customFormat="1" ht="15.75" x14ac:dyDescent="0.25">
      <c r="A18573" s="22"/>
      <c r="B18573" s="22"/>
      <c r="G18573" s="23"/>
      <c r="V18573"/>
    </row>
    <row r="18574" spans="1:22" s="1" customFormat="1" ht="15.75" x14ac:dyDescent="0.25">
      <c r="A18574" s="22"/>
      <c r="B18574" s="22"/>
      <c r="G18574" s="23"/>
      <c r="V18574"/>
    </row>
    <row r="18575" spans="1:22" s="1" customFormat="1" ht="15.75" x14ac:dyDescent="0.25">
      <c r="A18575" s="22"/>
      <c r="B18575" s="22"/>
      <c r="G18575" s="23"/>
      <c r="V18575"/>
    </row>
    <row r="18576" spans="1:22" s="1" customFormat="1" ht="15.75" x14ac:dyDescent="0.25">
      <c r="A18576" s="22"/>
      <c r="B18576" s="22"/>
      <c r="G18576" s="23"/>
      <c r="V18576"/>
    </row>
    <row r="18577" spans="1:22" s="1" customFormat="1" ht="15.75" x14ac:dyDescent="0.25">
      <c r="A18577" s="22"/>
      <c r="B18577" s="22"/>
      <c r="G18577" s="23"/>
      <c r="V18577"/>
    </row>
    <row r="18578" spans="1:22" s="1" customFormat="1" ht="15.75" x14ac:dyDescent="0.25">
      <c r="A18578" s="22"/>
      <c r="B18578" s="22"/>
      <c r="G18578" s="23"/>
      <c r="V18578"/>
    </row>
    <row r="18579" spans="1:22" s="1" customFormat="1" ht="15.75" x14ac:dyDescent="0.25">
      <c r="A18579" s="22"/>
      <c r="B18579" s="22"/>
      <c r="G18579" s="23"/>
      <c r="V18579"/>
    </row>
    <row r="18580" spans="1:22" s="1" customFormat="1" ht="15.75" x14ac:dyDescent="0.25">
      <c r="A18580" s="22"/>
      <c r="B18580" s="22"/>
      <c r="G18580" s="23"/>
      <c r="V18580"/>
    </row>
    <row r="18581" spans="1:22" s="1" customFormat="1" ht="15.75" x14ac:dyDescent="0.25">
      <c r="A18581" s="22"/>
      <c r="B18581" s="22"/>
      <c r="G18581" s="23"/>
      <c r="V18581"/>
    </row>
    <row r="18582" spans="1:22" s="1" customFormat="1" ht="15.75" x14ac:dyDescent="0.25">
      <c r="A18582" s="22"/>
      <c r="B18582" s="22"/>
      <c r="G18582" s="23"/>
      <c r="V18582"/>
    </row>
    <row r="18583" spans="1:22" s="1" customFormat="1" ht="15.75" x14ac:dyDescent="0.25">
      <c r="A18583" s="22"/>
      <c r="B18583" s="22"/>
      <c r="G18583" s="23"/>
      <c r="V18583"/>
    </row>
    <row r="18584" spans="1:22" s="1" customFormat="1" ht="15.75" x14ac:dyDescent="0.25">
      <c r="A18584" s="22"/>
      <c r="B18584" s="22"/>
      <c r="G18584" s="23"/>
      <c r="V18584"/>
    </row>
    <row r="18585" spans="1:22" s="1" customFormat="1" ht="15.75" x14ac:dyDescent="0.25">
      <c r="A18585" s="22"/>
      <c r="B18585" s="22"/>
      <c r="G18585" s="23"/>
      <c r="V18585"/>
    </row>
    <row r="18586" spans="1:22" s="1" customFormat="1" ht="15.75" x14ac:dyDescent="0.25">
      <c r="A18586" s="22"/>
      <c r="B18586" s="22"/>
      <c r="G18586" s="23"/>
      <c r="V18586"/>
    </row>
    <row r="18587" spans="1:22" s="1" customFormat="1" ht="15.75" x14ac:dyDescent="0.25">
      <c r="A18587" s="22"/>
      <c r="B18587" s="22"/>
      <c r="G18587" s="23"/>
      <c r="V18587"/>
    </row>
    <row r="18588" spans="1:22" s="1" customFormat="1" ht="15.75" x14ac:dyDescent="0.25">
      <c r="A18588" s="22"/>
      <c r="B18588" s="22"/>
      <c r="G18588" s="23"/>
      <c r="V18588"/>
    </row>
    <row r="18589" spans="1:22" s="1" customFormat="1" ht="15.75" x14ac:dyDescent="0.25">
      <c r="A18589" s="22"/>
      <c r="B18589" s="22"/>
      <c r="G18589" s="23"/>
      <c r="V18589"/>
    </row>
    <row r="18590" spans="1:22" s="1" customFormat="1" ht="15.75" x14ac:dyDescent="0.25">
      <c r="A18590" s="22"/>
      <c r="B18590" s="22"/>
      <c r="G18590" s="23"/>
      <c r="V18590"/>
    </row>
    <row r="18591" spans="1:22" s="1" customFormat="1" ht="15.75" x14ac:dyDescent="0.25">
      <c r="A18591" s="22"/>
      <c r="B18591" s="22"/>
      <c r="G18591" s="23"/>
      <c r="V18591"/>
    </row>
    <row r="18592" spans="1:22" s="1" customFormat="1" ht="15.75" x14ac:dyDescent="0.25">
      <c r="A18592" s="22"/>
      <c r="B18592" s="22"/>
      <c r="G18592" s="23"/>
      <c r="V18592"/>
    </row>
    <row r="18593" spans="1:22" s="1" customFormat="1" ht="15.75" x14ac:dyDescent="0.25">
      <c r="A18593" s="22"/>
      <c r="B18593" s="22"/>
      <c r="G18593" s="23"/>
      <c r="V18593"/>
    </row>
    <row r="18594" spans="1:22" s="1" customFormat="1" ht="15.75" x14ac:dyDescent="0.25">
      <c r="A18594" s="22"/>
      <c r="B18594" s="22"/>
      <c r="G18594" s="23"/>
      <c r="V18594"/>
    </row>
    <row r="18595" spans="1:22" s="1" customFormat="1" ht="15.75" x14ac:dyDescent="0.25">
      <c r="A18595" s="22"/>
      <c r="B18595" s="22"/>
      <c r="G18595" s="23"/>
      <c r="V18595"/>
    </row>
    <row r="18596" spans="1:22" s="1" customFormat="1" ht="15.75" x14ac:dyDescent="0.25">
      <c r="A18596" s="22"/>
      <c r="B18596" s="22"/>
      <c r="G18596" s="23"/>
      <c r="V18596"/>
    </row>
    <row r="18597" spans="1:22" s="1" customFormat="1" ht="15.75" x14ac:dyDescent="0.25">
      <c r="A18597" s="22"/>
      <c r="B18597" s="22"/>
      <c r="G18597" s="23"/>
      <c r="V18597"/>
    </row>
    <row r="18598" spans="1:22" s="1" customFormat="1" ht="15.75" x14ac:dyDescent="0.25">
      <c r="A18598" s="22"/>
      <c r="B18598" s="22"/>
      <c r="G18598" s="23"/>
      <c r="V18598"/>
    </row>
    <row r="18599" spans="1:22" s="1" customFormat="1" ht="15.75" x14ac:dyDescent="0.25">
      <c r="A18599" s="22"/>
      <c r="B18599" s="22"/>
      <c r="G18599" s="23"/>
      <c r="V18599"/>
    </row>
    <row r="18600" spans="1:22" s="1" customFormat="1" ht="15.75" x14ac:dyDescent="0.25">
      <c r="A18600" s="22"/>
      <c r="B18600" s="22"/>
      <c r="G18600" s="23"/>
      <c r="V18600"/>
    </row>
    <row r="18601" spans="1:22" s="1" customFormat="1" ht="15.75" x14ac:dyDescent="0.25">
      <c r="A18601" s="22"/>
      <c r="B18601" s="22"/>
      <c r="G18601" s="23"/>
      <c r="V18601"/>
    </row>
    <row r="18602" spans="1:22" s="1" customFormat="1" ht="15.75" x14ac:dyDescent="0.25">
      <c r="A18602" s="22"/>
      <c r="B18602" s="22"/>
      <c r="G18602" s="23"/>
      <c r="V18602"/>
    </row>
    <row r="18603" spans="1:22" s="1" customFormat="1" ht="15.75" x14ac:dyDescent="0.25">
      <c r="A18603" s="22"/>
      <c r="B18603" s="22"/>
      <c r="G18603" s="23"/>
      <c r="V18603"/>
    </row>
    <row r="18604" spans="1:22" s="1" customFormat="1" ht="15.75" x14ac:dyDescent="0.25">
      <c r="A18604" s="22"/>
      <c r="B18604" s="22"/>
      <c r="G18604" s="23"/>
      <c r="V18604"/>
    </row>
    <row r="18605" spans="1:22" s="1" customFormat="1" ht="15.75" x14ac:dyDescent="0.25">
      <c r="A18605" s="22"/>
      <c r="B18605" s="22"/>
      <c r="G18605" s="23"/>
      <c r="V18605"/>
    </row>
    <row r="18606" spans="1:22" s="1" customFormat="1" ht="15.75" x14ac:dyDescent="0.25">
      <c r="A18606" s="22"/>
      <c r="B18606" s="22"/>
      <c r="G18606" s="23"/>
      <c r="V18606"/>
    </row>
    <row r="18607" spans="1:22" s="1" customFormat="1" ht="15.75" x14ac:dyDescent="0.25">
      <c r="A18607" s="22"/>
      <c r="B18607" s="22"/>
      <c r="G18607" s="23"/>
      <c r="V18607"/>
    </row>
    <row r="18608" spans="1:22" s="1" customFormat="1" ht="15.75" x14ac:dyDescent="0.25">
      <c r="A18608" s="22"/>
      <c r="B18608" s="22"/>
      <c r="G18608" s="23"/>
      <c r="V18608"/>
    </row>
    <row r="18609" spans="1:22" s="1" customFormat="1" ht="15.75" x14ac:dyDescent="0.25">
      <c r="A18609" s="22"/>
      <c r="B18609" s="22"/>
      <c r="G18609" s="23"/>
      <c r="V18609"/>
    </row>
    <row r="18610" spans="1:22" s="1" customFormat="1" ht="15.75" x14ac:dyDescent="0.25">
      <c r="A18610" s="22"/>
      <c r="B18610" s="22"/>
      <c r="G18610" s="23"/>
      <c r="V18610"/>
    </row>
    <row r="18611" spans="1:22" s="1" customFormat="1" ht="15.75" x14ac:dyDescent="0.25">
      <c r="A18611" s="22"/>
      <c r="B18611" s="22"/>
      <c r="G18611" s="23"/>
      <c r="V18611"/>
    </row>
    <row r="18612" spans="1:22" s="1" customFormat="1" ht="15.75" x14ac:dyDescent="0.25">
      <c r="A18612" s="22"/>
      <c r="B18612" s="22"/>
      <c r="G18612" s="23"/>
      <c r="V18612"/>
    </row>
    <row r="18613" spans="1:22" s="1" customFormat="1" ht="15.75" x14ac:dyDescent="0.25">
      <c r="A18613" s="22"/>
      <c r="B18613" s="22"/>
      <c r="G18613" s="23"/>
      <c r="V18613"/>
    </row>
    <row r="18614" spans="1:22" s="1" customFormat="1" ht="15.75" x14ac:dyDescent="0.25">
      <c r="A18614" s="22"/>
      <c r="B18614" s="22"/>
      <c r="G18614" s="23"/>
      <c r="V18614"/>
    </row>
    <row r="18615" spans="1:22" s="1" customFormat="1" ht="15.75" x14ac:dyDescent="0.25">
      <c r="A18615" s="22"/>
      <c r="B18615" s="22"/>
      <c r="G18615" s="23"/>
      <c r="V18615"/>
    </row>
    <row r="18616" spans="1:22" s="1" customFormat="1" ht="15.75" x14ac:dyDescent="0.25">
      <c r="A18616" s="22"/>
      <c r="B18616" s="22"/>
      <c r="G18616" s="23"/>
      <c r="V18616"/>
    </row>
    <row r="18617" spans="1:22" s="1" customFormat="1" ht="15.75" x14ac:dyDescent="0.25">
      <c r="A18617" s="22"/>
      <c r="B18617" s="22"/>
      <c r="G18617" s="23"/>
      <c r="V18617"/>
    </row>
    <row r="18618" spans="1:22" s="1" customFormat="1" ht="15.75" x14ac:dyDescent="0.25">
      <c r="A18618" s="22"/>
      <c r="B18618" s="22"/>
      <c r="G18618" s="23"/>
      <c r="V18618"/>
    </row>
    <row r="18619" spans="1:22" s="1" customFormat="1" ht="15.75" x14ac:dyDescent="0.25">
      <c r="A18619" s="22"/>
      <c r="B18619" s="22"/>
      <c r="G18619" s="23"/>
      <c r="V18619"/>
    </row>
    <row r="18620" spans="1:22" s="1" customFormat="1" ht="15.75" x14ac:dyDescent="0.25">
      <c r="A18620" s="22"/>
      <c r="B18620" s="22"/>
      <c r="G18620" s="23"/>
      <c r="V18620"/>
    </row>
    <row r="18621" spans="1:22" s="1" customFormat="1" ht="15.75" x14ac:dyDescent="0.25">
      <c r="A18621" s="22"/>
      <c r="B18621" s="22"/>
      <c r="G18621" s="23"/>
      <c r="V18621"/>
    </row>
    <row r="18622" spans="1:22" s="1" customFormat="1" ht="15.75" x14ac:dyDescent="0.25">
      <c r="A18622" s="22"/>
      <c r="B18622" s="22"/>
      <c r="G18622" s="23"/>
      <c r="V18622"/>
    </row>
    <row r="18623" spans="1:22" s="1" customFormat="1" ht="15.75" x14ac:dyDescent="0.25">
      <c r="A18623" s="22"/>
      <c r="B18623" s="22"/>
      <c r="G18623" s="23"/>
      <c r="V18623"/>
    </row>
    <row r="18624" spans="1:22" s="1" customFormat="1" ht="15.75" x14ac:dyDescent="0.25">
      <c r="A18624" s="22"/>
      <c r="B18624" s="22"/>
      <c r="G18624" s="23"/>
      <c r="V18624"/>
    </row>
    <row r="18625" spans="1:22" s="1" customFormat="1" ht="15.75" x14ac:dyDescent="0.25">
      <c r="A18625" s="22"/>
      <c r="B18625" s="22"/>
      <c r="G18625" s="23"/>
      <c r="V18625"/>
    </row>
    <row r="18626" spans="1:22" s="1" customFormat="1" ht="15.75" x14ac:dyDescent="0.25">
      <c r="A18626" s="22"/>
      <c r="B18626" s="22"/>
      <c r="G18626" s="23"/>
      <c r="V18626"/>
    </row>
    <row r="18627" spans="1:22" s="1" customFormat="1" ht="15.75" x14ac:dyDescent="0.25">
      <c r="A18627" s="22"/>
      <c r="B18627" s="22"/>
      <c r="G18627" s="23"/>
      <c r="V18627"/>
    </row>
    <row r="18628" spans="1:22" s="1" customFormat="1" ht="15.75" x14ac:dyDescent="0.25">
      <c r="A18628" s="22"/>
      <c r="B18628" s="22"/>
      <c r="G18628" s="23"/>
      <c r="V18628"/>
    </row>
    <row r="18629" spans="1:22" s="1" customFormat="1" ht="15.75" x14ac:dyDescent="0.25">
      <c r="A18629" s="22"/>
      <c r="B18629" s="22"/>
      <c r="G18629" s="23"/>
      <c r="V18629"/>
    </row>
    <row r="18630" spans="1:22" s="1" customFormat="1" ht="15.75" x14ac:dyDescent="0.25">
      <c r="A18630" s="22"/>
      <c r="B18630" s="22"/>
      <c r="G18630" s="23"/>
      <c r="V18630"/>
    </row>
    <row r="18631" spans="1:22" s="1" customFormat="1" ht="15.75" x14ac:dyDescent="0.25">
      <c r="A18631" s="22"/>
      <c r="B18631" s="22"/>
      <c r="G18631" s="23"/>
      <c r="V18631"/>
    </row>
    <row r="18632" spans="1:22" s="1" customFormat="1" ht="15.75" x14ac:dyDescent="0.25">
      <c r="A18632" s="22"/>
      <c r="B18632" s="22"/>
      <c r="G18632" s="23"/>
      <c r="V18632"/>
    </row>
    <row r="18633" spans="1:22" s="1" customFormat="1" ht="15.75" x14ac:dyDescent="0.25">
      <c r="A18633" s="22"/>
      <c r="B18633" s="22"/>
      <c r="G18633" s="23"/>
      <c r="V18633"/>
    </row>
    <row r="18634" spans="1:22" s="1" customFormat="1" ht="15.75" x14ac:dyDescent="0.25">
      <c r="A18634" s="22"/>
      <c r="B18634" s="22"/>
      <c r="G18634" s="23"/>
      <c r="V18634"/>
    </row>
    <row r="18635" spans="1:22" s="1" customFormat="1" ht="15.75" x14ac:dyDescent="0.25">
      <c r="A18635" s="22"/>
      <c r="B18635" s="22"/>
      <c r="G18635" s="23"/>
      <c r="V18635"/>
    </row>
    <row r="18636" spans="1:22" s="1" customFormat="1" ht="15.75" x14ac:dyDescent="0.25">
      <c r="A18636" s="22"/>
      <c r="B18636" s="22"/>
      <c r="G18636" s="23"/>
      <c r="V18636"/>
    </row>
    <row r="18637" spans="1:22" s="1" customFormat="1" ht="15.75" x14ac:dyDescent="0.25">
      <c r="A18637" s="22"/>
      <c r="B18637" s="22"/>
      <c r="G18637" s="23"/>
      <c r="V18637"/>
    </row>
    <row r="18638" spans="1:22" s="1" customFormat="1" ht="15.75" x14ac:dyDescent="0.25">
      <c r="A18638" s="22"/>
      <c r="B18638" s="22"/>
      <c r="G18638" s="23"/>
      <c r="V18638"/>
    </row>
    <row r="18639" spans="1:22" s="1" customFormat="1" ht="15.75" x14ac:dyDescent="0.25">
      <c r="A18639" s="22"/>
      <c r="B18639" s="22"/>
      <c r="G18639" s="23"/>
      <c r="V18639"/>
    </row>
    <row r="18640" spans="1:22" s="1" customFormat="1" ht="15.75" x14ac:dyDescent="0.25">
      <c r="A18640" s="22"/>
      <c r="B18640" s="22"/>
      <c r="G18640" s="23"/>
      <c r="V18640"/>
    </row>
    <row r="18641" spans="1:22" s="1" customFormat="1" ht="15.75" x14ac:dyDescent="0.25">
      <c r="A18641" s="22"/>
      <c r="B18641" s="22"/>
      <c r="G18641" s="23"/>
      <c r="V18641"/>
    </row>
    <row r="18642" spans="1:22" s="1" customFormat="1" ht="15.75" x14ac:dyDescent="0.25">
      <c r="A18642" s="22"/>
      <c r="B18642" s="22"/>
      <c r="G18642" s="23"/>
      <c r="V18642"/>
    </row>
    <row r="18643" spans="1:22" s="1" customFormat="1" ht="15.75" x14ac:dyDescent="0.25">
      <c r="A18643" s="22"/>
      <c r="B18643" s="22"/>
      <c r="G18643" s="23"/>
      <c r="V18643"/>
    </row>
    <row r="18644" spans="1:22" s="1" customFormat="1" ht="15.75" x14ac:dyDescent="0.25">
      <c r="A18644" s="22"/>
      <c r="B18644" s="22"/>
      <c r="G18644" s="23"/>
      <c r="V18644"/>
    </row>
    <row r="18645" spans="1:22" s="1" customFormat="1" ht="15.75" x14ac:dyDescent="0.25">
      <c r="A18645" s="22"/>
      <c r="B18645" s="22"/>
      <c r="G18645" s="23"/>
      <c r="V18645"/>
    </row>
    <row r="18646" spans="1:22" s="1" customFormat="1" ht="15.75" x14ac:dyDescent="0.25">
      <c r="A18646" s="22"/>
      <c r="B18646" s="22"/>
      <c r="G18646" s="23"/>
      <c r="V18646"/>
    </row>
    <row r="18647" spans="1:22" s="1" customFormat="1" ht="15.75" x14ac:dyDescent="0.25">
      <c r="A18647" s="22"/>
      <c r="B18647" s="22"/>
      <c r="G18647" s="23"/>
      <c r="V18647"/>
    </row>
    <row r="18648" spans="1:22" s="1" customFormat="1" ht="15.75" x14ac:dyDescent="0.25">
      <c r="A18648" s="22"/>
      <c r="B18648" s="22"/>
      <c r="G18648" s="23"/>
      <c r="V18648"/>
    </row>
    <row r="18649" spans="1:22" s="1" customFormat="1" ht="15.75" x14ac:dyDescent="0.25">
      <c r="A18649" s="22"/>
      <c r="B18649" s="22"/>
      <c r="G18649" s="23"/>
      <c r="V18649"/>
    </row>
    <row r="18650" spans="1:22" s="1" customFormat="1" ht="15.75" x14ac:dyDescent="0.25">
      <c r="A18650" s="22"/>
      <c r="B18650" s="22"/>
      <c r="G18650" s="23"/>
      <c r="V18650"/>
    </row>
    <row r="18651" spans="1:22" s="1" customFormat="1" ht="15.75" x14ac:dyDescent="0.25">
      <c r="A18651" s="22"/>
      <c r="B18651" s="22"/>
      <c r="G18651" s="23"/>
      <c r="V18651"/>
    </row>
    <row r="18652" spans="1:22" s="1" customFormat="1" ht="15.75" x14ac:dyDescent="0.25">
      <c r="A18652" s="22"/>
      <c r="B18652" s="22"/>
      <c r="G18652" s="23"/>
      <c r="V18652"/>
    </row>
    <row r="18653" spans="1:22" s="1" customFormat="1" ht="15.75" x14ac:dyDescent="0.25">
      <c r="A18653" s="22"/>
      <c r="B18653" s="22"/>
      <c r="G18653" s="23"/>
      <c r="V18653"/>
    </row>
    <row r="18654" spans="1:22" s="1" customFormat="1" ht="15.75" x14ac:dyDescent="0.25">
      <c r="A18654" s="22"/>
      <c r="B18654" s="22"/>
      <c r="G18654" s="23"/>
      <c r="V18654"/>
    </row>
    <row r="18655" spans="1:22" s="1" customFormat="1" ht="15.75" x14ac:dyDescent="0.25">
      <c r="A18655" s="22"/>
      <c r="B18655" s="22"/>
      <c r="G18655" s="23"/>
      <c r="V18655"/>
    </row>
    <row r="18656" spans="1:22" s="1" customFormat="1" ht="15.75" x14ac:dyDescent="0.25">
      <c r="A18656" s="22"/>
      <c r="B18656" s="22"/>
      <c r="G18656" s="23"/>
      <c r="V18656"/>
    </row>
    <row r="18657" spans="1:22" s="1" customFormat="1" ht="15.75" x14ac:dyDescent="0.25">
      <c r="A18657" s="22"/>
      <c r="B18657" s="22"/>
      <c r="G18657" s="23"/>
      <c r="V18657"/>
    </row>
    <row r="18658" spans="1:22" s="1" customFormat="1" ht="15.75" x14ac:dyDescent="0.25">
      <c r="A18658" s="22"/>
      <c r="B18658" s="22"/>
      <c r="G18658" s="23"/>
      <c r="V18658"/>
    </row>
    <row r="18659" spans="1:22" s="1" customFormat="1" ht="15.75" x14ac:dyDescent="0.25">
      <c r="A18659" s="22"/>
      <c r="B18659" s="22"/>
      <c r="G18659" s="23"/>
      <c r="V18659"/>
    </row>
    <row r="18660" spans="1:22" s="1" customFormat="1" ht="15.75" x14ac:dyDescent="0.25">
      <c r="A18660" s="22"/>
      <c r="B18660" s="22"/>
      <c r="G18660" s="23"/>
      <c r="V18660"/>
    </row>
    <row r="18661" spans="1:22" s="1" customFormat="1" ht="15.75" x14ac:dyDescent="0.25">
      <c r="A18661" s="22"/>
      <c r="B18661" s="22"/>
      <c r="G18661" s="23"/>
      <c r="V18661"/>
    </row>
    <row r="18662" spans="1:22" s="1" customFormat="1" ht="15.75" x14ac:dyDescent="0.25">
      <c r="A18662" s="22"/>
      <c r="B18662" s="22"/>
      <c r="G18662" s="23"/>
      <c r="V18662"/>
    </row>
    <row r="18663" spans="1:22" s="1" customFormat="1" ht="15.75" x14ac:dyDescent="0.25">
      <c r="A18663" s="22"/>
      <c r="B18663" s="22"/>
      <c r="G18663" s="23"/>
      <c r="V18663"/>
    </row>
    <row r="18664" spans="1:22" s="1" customFormat="1" ht="15.75" x14ac:dyDescent="0.25">
      <c r="A18664" s="22"/>
      <c r="B18664" s="22"/>
      <c r="G18664" s="23"/>
      <c r="V18664"/>
    </row>
    <row r="18665" spans="1:22" s="1" customFormat="1" ht="15.75" x14ac:dyDescent="0.25">
      <c r="A18665" s="22"/>
      <c r="B18665" s="22"/>
      <c r="G18665" s="23"/>
      <c r="V18665"/>
    </row>
    <row r="18666" spans="1:22" s="1" customFormat="1" ht="15.75" x14ac:dyDescent="0.25">
      <c r="A18666" s="22"/>
      <c r="B18666" s="22"/>
      <c r="G18666" s="23"/>
      <c r="V18666"/>
    </row>
    <row r="18667" spans="1:22" s="1" customFormat="1" ht="15.75" x14ac:dyDescent="0.25">
      <c r="A18667" s="22"/>
      <c r="B18667" s="22"/>
      <c r="G18667" s="23"/>
      <c r="V18667"/>
    </row>
    <row r="18668" spans="1:22" s="1" customFormat="1" ht="15.75" x14ac:dyDescent="0.25">
      <c r="A18668" s="22"/>
      <c r="B18668" s="22"/>
      <c r="G18668" s="23"/>
      <c r="V18668"/>
    </row>
    <row r="18669" spans="1:22" s="1" customFormat="1" ht="15.75" x14ac:dyDescent="0.25">
      <c r="A18669" s="22"/>
      <c r="B18669" s="22"/>
      <c r="G18669" s="23"/>
      <c r="V18669"/>
    </row>
    <row r="18670" spans="1:22" s="1" customFormat="1" ht="15.75" x14ac:dyDescent="0.25">
      <c r="A18670" s="22"/>
      <c r="B18670" s="22"/>
      <c r="G18670" s="23"/>
      <c r="V18670"/>
    </row>
    <row r="18671" spans="1:22" s="1" customFormat="1" ht="15.75" x14ac:dyDescent="0.25">
      <c r="A18671" s="22"/>
      <c r="B18671" s="22"/>
      <c r="G18671" s="23"/>
      <c r="V18671"/>
    </row>
    <row r="18672" spans="1:22" s="1" customFormat="1" ht="15.75" x14ac:dyDescent="0.25">
      <c r="A18672" s="22"/>
      <c r="B18672" s="22"/>
      <c r="G18672" s="23"/>
      <c r="V18672"/>
    </row>
    <row r="18673" spans="1:22" s="1" customFormat="1" ht="15.75" x14ac:dyDescent="0.25">
      <c r="A18673" s="22"/>
      <c r="B18673" s="22"/>
      <c r="G18673" s="23"/>
      <c r="V18673"/>
    </row>
    <row r="18674" spans="1:22" s="1" customFormat="1" ht="15.75" x14ac:dyDescent="0.25">
      <c r="A18674" s="22"/>
      <c r="B18674" s="22"/>
      <c r="G18674" s="23"/>
      <c r="V18674"/>
    </row>
    <row r="18675" spans="1:22" s="1" customFormat="1" ht="15.75" x14ac:dyDescent="0.25">
      <c r="A18675" s="22"/>
      <c r="B18675" s="22"/>
      <c r="G18675" s="23"/>
      <c r="V18675"/>
    </row>
    <row r="18676" spans="1:22" s="1" customFormat="1" ht="15.75" x14ac:dyDescent="0.25">
      <c r="A18676" s="22"/>
      <c r="B18676" s="22"/>
      <c r="G18676" s="23"/>
      <c r="V18676"/>
    </row>
    <row r="18677" spans="1:22" s="1" customFormat="1" ht="15.75" x14ac:dyDescent="0.25">
      <c r="A18677" s="22"/>
      <c r="B18677" s="22"/>
      <c r="G18677" s="23"/>
      <c r="V18677"/>
    </row>
    <row r="18678" spans="1:22" s="1" customFormat="1" ht="15.75" x14ac:dyDescent="0.25">
      <c r="A18678" s="22"/>
      <c r="B18678" s="22"/>
      <c r="G18678" s="23"/>
      <c r="V18678"/>
    </row>
    <row r="18679" spans="1:22" s="1" customFormat="1" ht="15.75" x14ac:dyDescent="0.25">
      <c r="A18679" s="22"/>
      <c r="B18679" s="22"/>
      <c r="G18679" s="23"/>
      <c r="V18679"/>
    </row>
    <row r="18680" spans="1:22" s="1" customFormat="1" ht="15.75" x14ac:dyDescent="0.25">
      <c r="A18680" s="22"/>
      <c r="B18680" s="22"/>
      <c r="G18680" s="23"/>
      <c r="V18680"/>
    </row>
    <row r="18681" spans="1:22" s="1" customFormat="1" ht="15.75" x14ac:dyDescent="0.25">
      <c r="A18681" s="22"/>
      <c r="B18681" s="22"/>
      <c r="G18681" s="23"/>
      <c r="V18681"/>
    </row>
    <row r="18682" spans="1:22" s="1" customFormat="1" ht="15.75" x14ac:dyDescent="0.25">
      <c r="A18682" s="22"/>
      <c r="B18682" s="22"/>
      <c r="G18682" s="23"/>
      <c r="V18682"/>
    </row>
    <row r="18683" spans="1:22" s="1" customFormat="1" ht="15.75" x14ac:dyDescent="0.25">
      <c r="A18683" s="22"/>
      <c r="B18683" s="22"/>
      <c r="G18683" s="23"/>
      <c r="V18683"/>
    </row>
    <row r="18684" spans="1:22" s="1" customFormat="1" ht="15.75" x14ac:dyDescent="0.25">
      <c r="A18684" s="22"/>
      <c r="B18684" s="22"/>
      <c r="G18684" s="23"/>
      <c r="V18684"/>
    </row>
    <row r="18685" spans="1:22" s="1" customFormat="1" ht="15.75" x14ac:dyDescent="0.25">
      <c r="A18685" s="22"/>
      <c r="B18685" s="22"/>
      <c r="G18685" s="23"/>
      <c r="V18685"/>
    </row>
    <row r="18686" spans="1:22" s="1" customFormat="1" ht="15.75" x14ac:dyDescent="0.25">
      <c r="A18686" s="22"/>
      <c r="B18686" s="22"/>
      <c r="G18686" s="23"/>
      <c r="V18686"/>
    </row>
    <row r="18687" spans="1:22" s="1" customFormat="1" ht="15.75" x14ac:dyDescent="0.25">
      <c r="A18687" s="22"/>
      <c r="B18687" s="22"/>
      <c r="G18687" s="23"/>
      <c r="V18687"/>
    </row>
    <row r="18688" spans="1:22" s="1" customFormat="1" ht="15.75" x14ac:dyDescent="0.25">
      <c r="A18688" s="22"/>
      <c r="B18688" s="22"/>
      <c r="G18688" s="23"/>
      <c r="V18688"/>
    </row>
    <row r="18689" spans="1:22" s="1" customFormat="1" ht="15.75" x14ac:dyDescent="0.25">
      <c r="A18689" s="22"/>
      <c r="B18689" s="22"/>
      <c r="G18689" s="23"/>
      <c r="V18689"/>
    </row>
    <row r="18690" spans="1:22" s="1" customFormat="1" ht="15.75" x14ac:dyDescent="0.25">
      <c r="A18690" s="22"/>
      <c r="B18690" s="22"/>
      <c r="G18690" s="23"/>
      <c r="V18690"/>
    </row>
    <row r="18691" spans="1:22" s="1" customFormat="1" ht="15.75" x14ac:dyDescent="0.25">
      <c r="A18691" s="22"/>
      <c r="B18691" s="22"/>
      <c r="G18691" s="23"/>
      <c r="V18691"/>
    </row>
    <row r="18692" spans="1:22" s="1" customFormat="1" ht="15.75" x14ac:dyDescent="0.25">
      <c r="A18692" s="22"/>
      <c r="B18692" s="22"/>
      <c r="G18692" s="23"/>
      <c r="V18692"/>
    </row>
    <row r="18693" spans="1:22" s="1" customFormat="1" ht="15.75" x14ac:dyDescent="0.25">
      <c r="A18693" s="22"/>
      <c r="B18693" s="22"/>
      <c r="G18693" s="23"/>
      <c r="V18693"/>
    </row>
    <row r="18694" spans="1:22" s="1" customFormat="1" ht="15.75" x14ac:dyDescent="0.25">
      <c r="A18694" s="22"/>
      <c r="B18694" s="22"/>
      <c r="G18694" s="23"/>
      <c r="V18694"/>
    </row>
    <row r="18695" spans="1:22" s="1" customFormat="1" ht="15.75" x14ac:dyDescent="0.25">
      <c r="A18695" s="22"/>
      <c r="B18695" s="22"/>
      <c r="G18695" s="23"/>
      <c r="V18695"/>
    </row>
    <row r="18696" spans="1:22" s="1" customFormat="1" ht="15.75" x14ac:dyDescent="0.25">
      <c r="A18696" s="22"/>
      <c r="B18696" s="22"/>
      <c r="G18696" s="23"/>
      <c r="V18696"/>
    </row>
    <row r="18697" spans="1:22" s="1" customFormat="1" ht="15.75" x14ac:dyDescent="0.25">
      <c r="A18697" s="22"/>
      <c r="B18697" s="22"/>
      <c r="G18697" s="23"/>
      <c r="V18697"/>
    </row>
    <row r="18698" spans="1:22" s="1" customFormat="1" ht="15.75" x14ac:dyDescent="0.25">
      <c r="A18698" s="22"/>
      <c r="B18698" s="22"/>
      <c r="G18698" s="23"/>
      <c r="V18698"/>
    </row>
    <row r="18699" spans="1:22" s="1" customFormat="1" ht="15.75" x14ac:dyDescent="0.25">
      <c r="A18699" s="22"/>
      <c r="B18699" s="22"/>
      <c r="G18699" s="23"/>
      <c r="V18699"/>
    </row>
    <row r="18700" spans="1:22" s="1" customFormat="1" ht="15.75" x14ac:dyDescent="0.25">
      <c r="A18700" s="22"/>
      <c r="B18700" s="22"/>
      <c r="G18700" s="23"/>
      <c r="V18700"/>
    </row>
    <row r="18701" spans="1:22" s="1" customFormat="1" ht="15.75" x14ac:dyDescent="0.25">
      <c r="A18701" s="22"/>
      <c r="B18701" s="22"/>
      <c r="G18701" s="23"/>
      <c r="V18701"/>
    </row>
    <row r="18702" spans="1:22" s="1" customFormat="1" ht="15.75" x14ac:dyDescent="0.25">
      <c r="A18702" s="22"/>
      <c r="B18702" s="22"/>
      <c r="G18702" s="23"/>
      <c r="V18702"/>
    </row>
    <row r="18703" spans="1:22" s="1" customFormat="1" ht="15.75" x14ac:dyDescent="0.25">
      <c r="A18703" s="22"/>
      <c r="B18703" s="22"/>
      <c r="G18703" s="23"/>
      <c r="V18703"/>
    </row>
    <row r="18704" spans="1:22" s="1" customFormat="1" ht="15.75" x14ac:dyDescent="0.25">
      <c r="A18704" s="22"/>
      <c r="B18704" s="22"/>
      <c r="G18704" s="23"/>
      <c r="V18704"/>
    </row>
    <row r="18705" spans="1:22" s="1" customFormat="1" ht="15.75" x14ac:dyDescent="0.25">
      <c r="A18705" s="22"/>
      <c r="B18705" s="22"/>
      <c r="G18705" s="23"/>
      <c r="V18705"/>
    </row>
    <row r="18706" spans="1:22" s="1" customFormat="1" ht="15.75" x14ac:dyDescent="0.25">
      <c r="A18706" s="22"/>
      <c r="B18706" s="22"/>
      <c r="G18706" s="23"/>
      <c r="V18706"/>
    </row>
    <row r="18707" spans="1:22" s="1" customFormat="1" ht="15.75" x14ac:dyDescent="0.25">
      <c r="A18707" s="22"/>
      <c r="B18707" s="22"/>
      <c r="G18707" s="23"/>
      <c r="V18707"/>
    </row>
    <row r="18708" spans="1:22" s="1" customFormat="1" ht="15.75" x14ac:dyDescent="0.25">
      <c r="A18708" s="22"/>
      <c r="B18708" s="22"/>
      <c r="G18708" s="23"/>
      <c r="V18708"/>
    </row>
    <row r="18709" spans="1:22" s="1" customFormat="1" ht="15.75" x14ac:dyDescent="0.25">
      <c r="A18709" s="22"/>
      <c r="B18709" s="22"/>
      <c r="G18709" s="23"/>
      <c r="V18709"/>
    </row>
    <row r="18710" spans="1:22" s="1" customFormat="1" ht="15.75" x14ac:dyDescent="0.25">
      <c r="A18710" s="22"/>
      <c r="B18710" s="22"/>
      <c r="G18710" s="23"/>
      <c r="V18710"/>
    </row>
    <row r="18711" spans="1:22" s="1" customFormat="1" ht="15.75" x14ac:dyDescent="0.25">
      <c r="A18711" s="22"/>
      <c r="B18711" s="22"/>
      <c r="G18711" s="23"/>
      <c r="V18711"/>
    </row>
    <row r="18712" spans="1:22" s="1" customFormat="1" ht="15.75" x14ac:dyDescent="0.25">
      <c r="A18712" s="22"/>
      <c r="B18712" s="22"/>
      <c r="G18712" s="23"/>
      <c r="V18712"/>
    </row>
    <row r="18713" spans="1:22" s="1" customFormat="1" ht="15.75" x14ac:dyDescent="0.25">
      <c r="A18713" s="22"/>
      <c r="B18713" s="22"/>
      <c r="G18713" s="23"/>
      <c r="V18713"/>
    </row>
    <row r="18714" spans="1:22" s="1" customFormat="1" ht="15.75" x14ac:dyDescent="0.25">
      <c r="A18714" s="22"/>
      <c r="B18714" s="22"/>
      <c r="G18714" s="23"/>
      <c r="V18714"/>
    </row>
    <row r="18715" spans="1:22" s="1" customFormat="1" ht="15.75" x14ac:dyDescent="0.25">
      <c r="A18715" s="22"/>
      <c r="B18715" s="22"/>
      <c r="G18715" s="23"/>
      <c r="V18715"/>
    </row>
    <row r="18716" spans="1:22" s="1" customFormat="1" ht="15.75" x14ac:dyDescent="0.25">
      <c r="A18716" s="22"/>
      <c r="B18716" s="22"/>
      <c r="G18716" s="23"/>
      <c r="V18716"/>
    </row>
    <row r="18717" spans="1:22" s="1" customFormat="1" ht="15.75" x14ac:dyDescent="0.25">
      <c r="A18717" s="22"/>
      <c r="B18717" s="22"/>
      <c r="G18717" s="23"/>
      <c r="V18717"/>
    </row>
    <row r="18718" spans="1:22" s="1" customFormat="1" ht="15.75" x14ac:dyDescent="0.25">
      <c r="A18718" s="22"/>
      <c r="B18718" s="22"/>
      <c r="G18718" s="23"/>
      <c r="V18718"/>
    </row>
    <row r="18719" spans="1:22" s="1" customFormat="1" ht="15.75" x14ac:dyDescent="0.25">
      <c r="A18719" s="22"/>
      <c r="B18719" s="22"/>
      <c r="G18719" s="23"/>
      <c r="V18719"/>
    </row>
    <row r="18720" spans="1:22" s="1" customFormat="1" ht="15.75" x14ac:dyDescent="0.25">
      <c r="A18720" s="22"/>
      <c r="B18720" s="22"/>
      <c r="G18720" s="23"/>
      <c r="V18720"/>
    </row>
    <row r="18721" spans="1:22" s="1" customFormat="1" ht="15.75" x14ac:dyDescent="0.25">
      <c r="A18721" s="22"/>
      <c r="B18721" s="22"/>
      <c r="G18721" s="23"/>
      <c r="V18721"/>
    </row>
    <row r="18722" spans="1:22" s="1" customFormat="1" ht="15.75" x14ac:dyDescent="0.25">
      <c r="A18722" s="22"/>
      <c r="B18722" s="22"/>
      <c r="G18722" s="23"/>
      <c r="V18722"/>
    </row>
    <row r="18723" spans="1:22" s="1" customFormat="1" ht="15.75" x14ac:dyDescent="0.25">
      <c r="A18723" s="22"/>
      <c r="B18723" s="22"/>
      <c r="G18723" s="23"/>
      <c r="V18723"/>
    </row>
    <row r="18724" spans="1:22" s="1" customFormat="1" ht="15.75" x14ac:dyDescent="0.25">
      <c r="A18724" s="22"/>
      <c r="B18724" s="22"/>
      <c r="G18724" s="23"/>
      <c r="V18724"/>
    </row>
    <row r="18725" spans="1:22" s="1" customFormat="1" ht="15.75" x14ac:dyDescent="0.25">
      <c r="A18725" s="22"/>
      <c r="B18725" s="22"/>
      <c r="G18725" s="23"/>
      <c r="V18725"/>
    </row>
    <row r="18726" spans="1:22" s="1" customFormat="1" ht="15.75" x14ac:dyDescent="0.25">
      <c r="A18726" s="22"/>
      <c r="B18726" s="22"/>
      <c r="G18726" s="23"/>
      <c r="V18726"/>
    </row>
    <row r="18727" spans="1:22" s="1" customFormat="1" ht="15.75" x14ac:dyDescent="0.25">
      <c r="A18727" s="22"/>
      <c r="B18727" s="22"/>
      <c r="G18727" s="23"/>
      <c r="V18727"/>
    </row>
    <row r="18728" spans="1:22" s="1" customFormat="1" ht="15.75" x14ac:dyDescent="0.25">
      <c r="A18728" s="22"/>
      <c r="B18728" s="22"/>
      <c r="G18728" s="23"/>
      <c r="V18728"/>
    </row>
    <row r="18729" spans="1:22" s="1" customFormat="1" ht="15.75" x14ac:dyDescent="0.25">
      <c r="A18729" s="22"/>
      <c r="B18729" s="22"/>
      <c r="G18729" s="23"/>
      <c r="V18729"/>
    </row>
    <row r="18730" spans="1:22" s="1" customFormat="1" ht="15.75" x14ac:dyDescent="0.25">
      <c r="A18730" s="22"/>
      <c r="B18730" s="22"/>
      <c r="G18730" s="23"/>
      <c r="V18730"/>
    </row>
    <row r="18731" spans="1:22" s="1" customFormat="1" ht="15.75" x14ac:dyDescent="0.25">
      <c r="A18731" s="22"/>
      <c r="B18731" s="22"/>
      <c r="G18731" s="23"/>
      <c r="V18731"/>
    </row>
    <row r="18732" spans="1:22" s="1" customFormat="1" ht="15.75" x14ac:dyDescent="0.25">
      <c r="A18732" s="22"/>
      <c r="B18732" s="22"/>
      <c r="G18732" s="23"/>
      <c r="V18732"/>
    </row>
    <row r="18733" spans="1:22" s="1" customFormat="1" ht="15.75" x14ac:dyDescent="0.25">
      <c r="A18733" s="22"/>
      <c r="B18733" s="22"/>
      <c r="G18733" s="23"/>
      <c r="V18733"/>
    </row>
    <row r="18734" spans="1:22" s="1" customFormat="1" ht="15.75" x14ac:dyDescent="0.25">
      <c r="A18734" s="22"/>
      <c r="B18734" s="22"/>
      <c r="G18734" s="23"/>
      <c r="V18734"/>
    </row>
    <row r="18735" spans="1:22" s="1" customFormat="1" ht="15.75" x14ac:dyDescent="0.25">
      <c r="A18735" s="22"/>
      <c r="B18735" s="22"/>
      <c r="G18735" s="23"/>
      <c r="V18735"/>
    </row>
    <row r="18736" spans="1:22" s="1" customFormat="1" ht="15.75" x14ac:dyDescent="0.25">
      <c r="A18736" s="22"/>
      <c r="B18736" s="22"/>
      <c r="G18736" s="23"/>
      <c r="V18736"/>
    </row>
    <row r="18737" spans="1:22" s="1" customFormat="1" ht="15.75" x14ac:dyDescent="0.25">
      <c r="A18737" s="22"/>
      <c r="B18737" s="22"/>
      <c r="G18737" s="23"/>
      <c r="V18737"/>
    </row>
    <row r="18738" spans="1:22" s="1" customFormat="1" ht="15.75" x14ac:dyDescent="0.25">
      <c r="A18738" s="22"/>
      <c r="B18738" s="22"/>
      <c r="G18738" s="23"/>
      <c r="V18738"/>
    </row>
    <row r="18739" spans="1:22" s="1" customFormat="1" ht="15.75" x14ac:dyDescent="0.25">
      <c r="A18739" s="22"/>
      <c r="B18739" s="22"/>
      <c r="G18739" s="23"/>
      <c r="V18739"/>
    </row>
    <row r="18740" spans="1:22" s="1" customFormat="1" ht="15.75" x14ac:dyDescent="0.25">
      <c r="A18740" s="22"/>
      <c r="B18740" s="22"/>
      <c r="G18740" s="23"/>
      <c r="V18740"/>
    </row>
    <row r="18741" spans="1:22" s="1" customFormat="1" ht="15.75" x14ac:dyDescent="0.25">
      <c r="A18741" s="22"/>
      <c r="B18741" s="22"/>
      <c r="G18741" s="23"/>
      <c r="V18741"/>
    </row>
    <row r="18742" spans="1:22" s="1" customFormat="1" ht="15.75" x14ac:dyDescent="0.25">
      <c r="A18742" s="22"/>
      <c r="B18742" s="22"/>
      <c r="G18742" s="23"/>
      <c r="V18742"/>
    </row>
    <row r="18743" spans="1:22" s="1" customFormat="1" ht="15.75" x14ac:dyDescent="0.25">
      <c r="A18743" s="22"/>
      <c r="B18743" s="22"/>
      <c r="G18743" s="23"/>
      <c r="V18743"/>
    </row>
    <row r="18744" spans="1:22" s="1" customFormat="1" ht="15.75" x14ac:dyDescent="0.25">
      <c r="A18744" s="22"/>
      <c r="B18744" s="22"/>
      <c r="G18744" s="23"/>
      <c r="V18744"/>
    </row>
    <row r="18745" spans="1:22" s="1" customFormat="1" ht="15.75" x14ac:dyDescent="0.25">
      <c r="A18745" s="22"/>
      <c r="B18745" s="22"/>
      <c r="G18745" s="23"/>
      <c r="V18745"/>
    </row>
    <row r="18746" spans="1:22" s="1" customFormat="1" ht="15.75" x14ac:dyDescent="0.25">
      <c r="A18746" s="22"/>
      <c r="B18746" s="22"/>
      <c r="G18746" s="23"/>
      <c r="V18746"/>
    </row>
    <row r="18747" spans="1:22" s="1" customFormat="1" ht="15.75" x14ac:dyDescent="0.25">
      <c r="A18747" s="22"/>
      <c r="B18747" s="22"/>
      <c r="G18747" s="23"/>
      <c r="V18747"/>
    </row>
    <row r="18748" spans="1:22" s="1" customFormat="1" ht="15.75" x14ac:dyDescent="0.25">
      <c r="A18748" s="22"/>
      <c r="B18748" s="22"/>
      <c r="G18748" s="23"/>
      <c r="V18748"/>
    </row>
    <row r="18749" spans="1:22" s="1" customFormat="1" ht="15.75" x14ac:dyDescent="0.25">
      <c r="A18749" s="22"/>
      <c r="B18749" s="22"/>
      <c r="G18749" s="23"/>
      <c r="V18749"/>
    </row>
    <row r="18750" spans="1:22" s="1" customFormat="1" ht="15.75" x14ac:dyDescent="0.25">
      <c r="A18750" s="22"/>
      <c r="B18750" s="22"/>
      <c r="G18750" s="23"/>
      <c r="V18750"/>
    </row>
    <row r="18751" spans="1:22" s="1" customFormat="1" ht="15.75" x14ac:dyDescent="0.25">
      <c r="A18751" s="22"/>
      <c r="B18751" s="22"/>
      <c r="G18751" s="23"/>
      <c r="V18751"/>
    </row>
    <row r="18752" spans="1:22" s="1" customFormat="1" ht="15.75" x14ac:dyDescent="0.25">
      <c r="A18752" s="22"/>
      <c r="B18752" s="22"/>
      <c r="G18752" s="23"/>
      <c r="V18752"/>
    </row>
    <row r="18753" spans="1:22" s="1" customFormat="1" ht="15.75" x14ac:dyDescent="0.25">
      <c r="A18753" s="22"/>
      <c r="B18753" s="22"/>
      <c r="G18753" s="23"/>
      <c r="V18753"/>
    </row>
    <row r="18754" spans="1:22" s="1" customFormat="1" ht="15.75" x14ac:dyDescent="0.25">
      <c r="A18754" s="22"/>
      <c r="B18754" s="22"/>
      <c r="G18754" s="23"/>
      <c r="V18754"/>
    </row>
    <row r="18755" spans="1:22" s="1" customFormat="1" ht="15.75" x14ac:dyDescent="0.25">
      <c r="A18755" s="22"/>
      <c r="B18755" s="22"/>
      <c r="G18755" s="23"/>
      <c r="V18755"/>
    </row>
    <row r="18756" spans="1:22" s="1" customFormat="1" ht="15.75" x14ac:dyDescent="0.25">
      <c r="A18756" s="22"/>
      <c r="B18756" s="22"/>
      <c r="G18756" s="23"/>
      <c r="V18756"/>
    </row>
    <row r="18757" spans="1:22" s="1" customFormat="1" ht="15.75" x14ac:dyDescent="0.25">
      <c r="A18757" s="22"/>
      <c r="B18757" s="22"/>
      <c r="G18757" s="23"/>
      <c r="V18757"/>
    </row>
    <row r="18758" spans="1:22" s="1" customFormat="1" ht="15.75" x14ac:dyDescent="0.25">
      <c r="A18758" s="22"/>
      <c r="B18758" s="22"/>
      <c r="G18758" s="23"/>
      <c r="V18758"/>
    </row>
    <row r="18759" spans="1:22" s="1" customFormat="1" ht="15.75" x14ac:dyDescent="0.25">
      <c r="A18759" s="22"/>
      <c r="B18759" s="22"/>
      <c r="G18759" s="23"/>
      <c r="V18759"/>
    </row>
    <row r="18760" spans="1:22" s="1" customFormat="1" ht="15.75" x14ac:dyDescent="0.25">
      <c r="A18760" s="22"/>
      <c r="B18760" s="22"/>
      <c r="G18760" s="23"/>
      <c r="V18760"/>
    </row>
    <row r="18761" spans="1:22" s="1" customFormat="1" ht="15.75" x14ac:dyDescent="0.25">
      <c r="A18761" s="22"/>
      <c r="B18761" s="22"/>
      <c r="G18761" s="23"/>
      <c r="V18761"/>
    </row>
    <row r="18762" spans="1:22" s="1" customFormat="1" ht="15.75" x14ac:dyDescent="0.25">
      <c r="A18762" s="22"/>
      <c r="B18762" s="22"/>
      <c r="G18762" s="23"/>
      <c r="V18762"/>
    </row>
    <row r="18763" spans="1:22" s="1" customFormat="1" ht="15.75" x14ac:dyDescent="0.25">
      <c r="A18763" s="22"/>
      <c r="B18763" s="22"/>
      <c r="G18763" s="23"/>
      <c r="V18763"/>
    </row>
    <row r="18764" spans="1:22" s="1" customFormat="1" ht="15.75" x14ac:dyDescent="0.25">
      <c r="A18764" s="22"/>
      <c r="B18764" s="22"/>
      <c r="G18764" s="23"/>
      <c r="V18764"/>
    </row>
    <row r="18765" spans="1:22" s="1" customFormat="1" ht="15.75" x14ac:dyDescent="0.25">
      <c r="A18765" s="22"/>
      <c r="B18765" s="22"/>
      <c r="G18765" s="23"/>
      <c r="V18765"/>
    </row>
    <row r="18766" spans="1:22" s="1" customFormat="1" ht="15.75" x14ac:dyDescent="0.25">
      <c r="A18766" s="22"/>
      <c r="B18766" s="22"/>
      <c r="G18766" s="23"/>
      <c r="V18766"/>
    </row>
    <row r="18767" spans="1:22" s="1" customFormat="1" ht="15.75" x14ac:dyDescent="0.25">
      <c r="A18767" s="22"/>
      <c r="B18767" s="22"/>
      <c r="G18767" s="23"/>
      <c r="V18767"/>
    </row>
    <row r="18768" spans="1:22" s="1" customFormat="1" ht="15.75" x14ac:dyDescent="0.25">
      <c r="A18768" s="22"/>
      <c r="B18768" s="22"/>
      <c r="G18768" s="23"/>
      <c r="V18768"/>
    </row>
    <row r="18769" spans="1:22" s="1" customFormat="1" ht="15.75" x14ac:dyDescent="0.25">
      <c r="A18769" s="22"/>
      <c r="B18769" s="22"/>
      <c r="G18769" s="23"/>
      <c r="V18769"/>
    </row>
    <row r="18770" spans="1:22" s="1" customFormat="1" ht="15.75" x14ac:dyDescent="0.25">
      <c r="A18770" s="22"/>
      <c r="B18770" s="22"/>
      <c r="G18770" s="23"/>
      <c r="V18770"/>
    </row>
    <row r="18771" spans="1:22" s="1" customFormat="1" ht="15.75" x14ac:dyDescent="0.25">
      <c r="A18771" s="22"/>
      <c r="B18771" s="22"/>
      <c r="G18771" s="23"/>
      <c r="V18771"/>
    </row>
    <row r="18772" spans="1:22" s="1" customFormat="1" ht="15.75" x14ac:dyDescent="0.25">
      <c r="A18772" s="22"/>
      <c r="B18772" s="22"/>
      <c r="G18772" s="23"/>
      <c r="V18772"/>
    </row>
    <row r="18773" spans="1:22" s="1" customFormat="1" ht="15.75" x14ac:dyDescent="0.25">
      <c r="A18773" s="22"/>
      <c r="B18773" s="22"/>
      <c r="G18773" s="23"/>
      <c r="V18773"/>
    </row>
    <row r="18774" spans="1:22" s="1" customFormat="1" ht="15.75" x14ac:dyDescent="0.25">
      <c r="A18774" s="22"/>
      <c r="B18774" s="22"/>
      <c r="G18774" s="23"/>
      <c r="V18774"/>
    </row>
    <row r="18775" spans="1:22" s="1" customFormat="1" ht="15.75" x14ac:dyDescent="0.25">
      <c r="A18775" s="22"/>
      <c r="B18775" s="22"/>
      <c r="G18775" s="23"/>
      <c r="V18775"/>
    </row>
    <row r="18776" spans="1:22" s="1" customFormat="1" ht="15.75" x14ac:dyDescent="0.25">
      <c r="A18776" s="22"/>
      <c r="B18776" s="22"/>
      <c r="G18776" s="23"/>
      <c r="V18776"/>
    </row>
    <row r="18777" spans="1:22" s="1" customFormat="1" ht="15.75" x14ac:dyDescent="0.25">
      <c r="A18777" s="22"/>
      <c r="B18777" s="22"/>
      <c r="G18777" s="23"/>
      <c r="V18777"/>
    </row>
    <row r="18778" spans="1:22" s="1" customFormat="1" ht="15.75" x14ac:dyDescent="0.25">
      <c r="A18778" s="22"/>
      <c r="B18778" s="22"/>
      <c r="G18778" s="23"/>
      <c r="V18778"/>
    </row>
    <row r="18779" spans="1:22" s="1" customFormat="1" ht="15.75" x14ac:dyDescent="0.25">
      <c r="A18779" s="22"/>
      <c r="B18779" s="22"/>
      <c r="G18779" s="23"/>
      <c r="V18779"/>
    </row>
    <row r="18780" spans="1:22" s="1" customFormat="1" ht="15.75" x14ac:dyDescent="0.25">
      <c r="A18780" s="22"/>
      <c r="B18780" s="22"/>
      <c r="G18780" s="23"/>
      <c r="V18780"/>
    </row>
    <row r="18781" spans="1:22" s="1" customFormat="1" ht="15.75" x14ac:dyDescent="0.25">
      <c r="A18781" s="22"/>
      <c r="B18781" s="22"/>
      <c r="G18781" s="23"/>
      <c r="V18781"/>
    </row>
    <row r="18782" spans="1:22" s="1" customFormat="1" ht="15.75" x14ac:dyDescent="0.25">
      <c r="A18782" s="22"/>
      <c r="B18782" s="22"/>
      <c r="G18782" s="23"/>
      <c r="V18782"/>
    </row>
    <row r="18783" spans="1:22" s="1" customFormat="1" ht="15.75" x14ac:dyDescent="0.25">
      <c r="A18783" s="22"/>
      <c r="B18783" s="22"/>
      <c r="G18783" s="23"/>
      <c r="V18783"/>
    </row>
    <row r="18784" spans="1:22" s="1" customFormat="1" ht="15.75" x14ac:dyDescent="0.25">
      <c r="A18784" s="22"/>
      <c r="B18784" s="22"/>
      <c r="G18784" s="23"/>
      <c r="V18784"/>
    </row>
    <row r="18785" spans="1:22" s="1" customFormat="1" ht="15.75" x14ac:dyDescent="0.25">
      <c r="A18785" s="22"/>
      <c r="B18785" s="22"/>
      <c r="G18785" s="23"/>
      <c r="V18785"/>
    </row>
    <row r="18786" spans="1:22" s="1" customFormat="1" ht="15.75" x14ac:dyDescent="0.25">
      <c r="A18786" s="22"/>
      <c r="B18786" s="22"/>
      <c r="G18786" s="23"/>
      <c r="V18786"/>
    </row>
    <row r="18787" spans="1:22" s="1" customFormat="1" ht="15.75" x14ac:dyDescent="0.25">
      <c r="A18787" s="22"/>
      <c r="B18787" s="22"/>
      <c r="G18787" s="23"/>
      <c r="V18787"/>
    </row>
    <row r="18788" spans="1:22" s="1" customFormat="1" ht="15.75" x14ac:dyDescent="0.25">
      <c r="A18788" s="22"/>
      <c r="B18788" s="22"/>
      <c r="G18788" s="23"/>
      <c r="V18788"/>
    </row>
    <row r="18789" spans="1:22" s="1" customFormat="1" ht="15.75" x14ac:dyDescent="0.25">
      <c r="A18789" s="22"/>
      <c r="B18789" s="22"/>
      <c r="G18789" s="23"/>
      <c r="V18789"/>
    </row>
    <row r="18790" spans="1:22" s="1" customFormat="1" ht="15.75" x14ac:dyDescent="0.25">
      <c r="A18790" s="22"/>
      <c r="B18790" s="22"/>
      <c r="G18790" s="23"/>
      <c r="V18790"/>
    </row>
    <row r="18791" spans="1:22" s="1" customFormat="1" ht="15.75" x14ac:dyDescent="0.25">
      <c r="A18791" s="22"/>
      <c r="B18791" s="22"/>
      <c r="G18791" s="23"/>
      <c r="V18791"/>
    </row>
    <row r="18792" spans="1:22" s="1" customFormat="1" ht="15.75" x14ac:dyDescent="0.25">
      <c r="A18792" s="22"/>
      <c r="B18792" s="22"/>
      <c r="G18792" s="23"/>
      <c r="V18792"/>
    </row>
    <row r="18793" spans="1:22" s="1" customFormat="1" ht="15.75" x14ac:dyDescent="0.25">
      <c r="A18793" s="22"/>
      <c r="B18793" s="22"/>
      <c r="G18793" s="23"/>
      <c r="V18793"/>
    </row>
    <row r="18794" spans="1:22" s="1" customFormat="1" ht="15.75" x14ac:dyDescent="0.25">
      <c r="A18794" s="22"/>
      <c r="B18794" s="22"/>
      <c r="G18794" s="23"/>
      <c r="V18794"/>
    </row>
    <row r="18795" spans="1:22" s="1" customFormat="1" ht="15.75" x14ac:dyDescent="0.25">
      <c r="A18795" s="22"/>
      <c r="B18795" s="22"/>
      <c r="G18795" s="23"/>
      <c r="V18795"/>
    </row>
    <row r="18796" spans="1:22" s="1" customFormat="1" ht="15.75" x14ac:dyDescent="0.25">
      <c r="A18796" s="22"/>
      <c r="B18796" s="22"/>
      <c r="G18796" s="23"/>
      <c r="V18796"/>
    </row>
    <row r="18797" spans="1:22" s="1" customFormat="1" ht="15.75" x14ac:dyDescent="0.25">
      <c r="A18797" s="22"/>
      <c r="B18797" s="22"/>
      <c r="G18797" s="23"/>
      <c r="V18797"/>
    </row>
    <row r="18798" spans="1:22" s="1" customFormat="1" ht="15.75" x14ac:dyDescent="0.25">
      <c r="A18798" s="22"/>
      <c r="B18798" s="22"/>
      <c r="G18798" s="23"/>
      <c r="V18798"/>
    </row>
    <row r="18799" spans="1:22" s="1" customFormat="1" ht="15.75" x14ac:dyDescent="0.25">
      <c r="A18799" s="22"/>
      <c r="B18799" s="22"/>
      <c r="G18799" s="23"/>
      <c r="V18799"/>
    </row>
    <row r="18800" spans="1:22" s="1" customFormat="1" ht="15.75" x14ac:dyDescent="0.25">
      <c r="A18800" s="22"/>
      <c r="B18800" s="22"/>
      <c r="G18800" s="23"/>
      <c r="V18800"/>
    </row>
    <row r="18801" spans="1:22" s="1" customFormat="1" ht="15.75" x14ac:dyDescent="0.25">
      <c r="A18801" s="22"/>
      <c r="B18801" s="22"/>
      <c r="G18801" s="23"/>
      <c r="V18801"/>
    </row>
    <row r="18802" spans="1:22" s="1" customFormat="1" ht="15.75" x14ac:dyDescent="0.25">
      <c r="A18802" s="22"/>
      <c r="B18802" s="22"/>
      <c r="G18802" s="23"/>
      <c r="V18802"/>
    </row>
    <row r="18803" spans="1:22" s="1" customFormat="1" ht="15.75" x14ac:dyDescent="0.25">
      <c r="A18803" s="22"/>
      <c r="B18803" s="22"/>
      <c r="G18803" s="23"/>
      <c r="V18803"/>
    </row>
    <row r="18804" spans="1:22" s="1" customFormat="1" ht="15.75" x14ac:dyDescent="0.25">
      <c r="A18804" s="22"/>
      <c r="B18804" s="22"/>
      <c r="G18804" s="23"/>
      <c r="V18804"/>
    </row>
    <row r="18805" spans="1:22" s="1" customFormat="1" ht="15.75" x14ac:dyDescent="0.25">
      <c r="A18805" s="22"/>
      <c r="B18805" s="22"/>
      <c r="G18805" s="23"/>
      <c r="V18805"/>
    </row>
    <row r="18806" spans="1:22" s="1" customFormat="1" ht="15.75" x14ac:dyDescent="0.25">
      <c r="A18806" s="22"/>
      <c r="B18806" s="22"/>
      <c r="G18806" s="23"/>
      <c r="V18806"/>
    </row>
    <row r="18807" spans="1:22" s="1" customFormat="1" ht="15.75" x14ac:dyDescent="0.25">
      <c r="A18807" s="22"/>
      <c r="B18807" s="22"/>
      <c r="G18807" s="23"/>
      <c r="V18807"/>
    </row>
    <row r="18808" spans="1:22" s="1" customFormat="1" ht="15.75" x14ac:dyDescent="0.25">
      <c r="A18808" s="22"/>
      <c r="B18808" s="22"/>
      <c r="G18808" s="23"/>
      <c r="V18808"/>
    </row>
    <row r="18809" spans="1:22" s="1" customFormat="1" ht="15.75" x14ac:dyDescent="0.25">
      <c r="A18809" s="22"/>
      <c r="B18809" s="22"/>
      <c r="G18809" s="23"/>
      <c r="V18809"/>
    </row>
    <row r="18810" spans="1:22" s="1" customFormat="1" ht="15.75" x14ac:dyDescent="0.25">
      <c r="A18810" s="22"/>
      <c r="B18810" s="22"/>
      <c r="G18810" s="23"/>
      <c r="V18810"/>
    </row>
    <row r="18811" spans="1:22" s="1" customFormat="1" ht="15.75" x14ac:dyDescent="0.25">
      <c r="A18811" s="22"/>
      <c r="B18811" s="22"/>
      <c r="G18811" s="23"/>
      <c r="V18811"/>
    </row>
    <row r="18812" spans="1:22" s="1" customFormat="1" ht="15.75" x14ac:dyDescent="0.25">
      <c r="A18812" s="22"/>
      <c r="B18812" s="22"/>
      <c r="G18812" s="23"/>
      <c r="V18812"/>
    </row>
    <row r="18813" spans="1:22" s="1" customFormat="1" ht="15.75" x14ac:dyDescent="0.25">
      <c r="A18813" s="22"/>
      <c r="B18813" s="22"/>
      <c r="G18813" s="23"/>
      <c r="V18813"/>
    </row>
    <row r="18814" spans="1:22" s="1" customFormat="1" ht="15.75" x14ac:dyDescent="0.25">
      <c r="A18814" s="22"/>
      <c r="B18814" s="22"/>
      <c r="G18814" s="23"/>
      <c r="V18814"/>
    </row>
    <row r="18815" spans="1:22" s="1" customFormat="1" ht="15.75" x14ac:dyDescent="0.25">
      <c r="A18815" s="22"/>
      <c r="B18815" s="22"/>
      <c r="G18815" s="23"/>
      <c r="V18815"/>
    </row>
    <row r="18816" spans="1:22" s="1" customFormat="1" ht="15.75" x14ac:dyDescent="0.25">
      <c r="A18816" s="22"/>
      <c r="B18816" s="22"/>
      <c r="G18816" s="23"/>
      <c r="V18816"/>
    </row>
    <row r="18817" spans="1:22" s="1" customFormat="1" ht="15.75" x14ac:dyDescent="0.25">
      <c r="A18817" s="22"/>
      <c r="B18817" s="22"/>
      <c r="G18817" s="23"/>
      <c r="V18817"/>
    </row>
    <row r="18818" spans="1:22" s="1" customFormat="1" ht="15.75" x14ac:dyDescent="0.25">
      <c r="A18818" s="22"/>
      <c r="B18818" s="22"/>
      <c r="G18818" s="23"/>
      <c r="V18818"/>
    </row>
    <row r="18819" spans="1:22" s="1" customFormat="1" ht="15.75" x14ac:dyDescent="0.25">
      <c r="A18819" s="22"/>
      <c r="B18819" s="22"/>
      <c r="G18819" s="23"/>
      <c r="V18819"/>
    </row>
    <row r="18820" spans="1:22" s="1" customFormat="1" ht="15.75" x14ac:dyDescent="0.25">
      <c r="A18820" s="22"/>
      <c r="B18820" s="22"/>
      <c r="G18820" s="23"/>
      <c r="V18820"/>
    </row>
    <row r="18821" spans="1:22" s="1" customFormat="1" ht="15.75" x14ac:dyDescent="0.25">
      <c r="A18821" s="22"/>
      <c r="B18821" s="22"/>
      <c r="G18821" s="23"/>
      <c r="V18821"/>
    </row>
    <row r="18822" spans="1:22" s="1" customFormat="1" ht="15.75" x14ac:dyDescent="0.25">
      <c r="A18822" s="22"/>
      <c r="B18822" s="22"/>
      <c r="G18822" s="23"/>
      <c r="V18822"/>
    </row>
    <row r="18823" spans="1:22" s="1" customFormat="1" ht="15.75" x14ac:dyDescent="0.25">
      <c r="A18823" s="22"/>
      <c r="B18823" s="22"/>
      <c r="G18823" s="23"/>
      <c r="V18823"/>
    </row>
    <row r="18824" spans="1:22" s="1" customFormat="1" ht="15.75" x14ac:dyDescent="0.25">
      <c r="A18824" s="22"/>
      <c r="B18824" s="22"/>
      <c r="G18824" s="23"/>
      <c r="V18824"/>
    </row>
    <row r="18825" spans="1:22" s="1" customFormat="1" ht="15.75" x14ac:dyDescent="0.25">
      <c r="A18825" s="22"/>
      <c r="B18825" s="22"/>
      <c r="G18825" s="23"/>
      <c r="V18825"/>
    </row>
    <row r="18826" spans="1:22" s="1" customFormat="1" ht="15.75" x14ac:dyDescent="0.25">
      <c r="A18826" s="22"/>
      <c r="B18826" s="22"/>
      <c r="G18826" s="23"/>
      <c r="V18826"/>
    </row>
    <row r="18827" spans="1:22" s="1" customFormat="1" ht="15.75" x14ac:dyDescent="0.25">
      <c r="A18827" s="22"/>
      <c r="B18827" s="22"/>
      <c r="G18827" s="23"/>
      <c r="V18827"/>
    </row>
    <row r="18828" spans="1:22" s="1" customFormat="1" ht="15.75" x14ac:dyDescent="0.25">
      <c r="A18828" s="22"/>
      <c r="B18828" s="22"/>
      <c r="G18828" s="23"/>
      <c r="V18828"/>
    </row>
    <row r="18829" spans="1:22" s="1" customFormat="1" ht="15.75" x14ac:dyDescent="0.25">
      <c r="A18829" s="22"/>
      <c r="B18829" s="22"/>
      <c r="G18829" s="23"/>
      <c r="V18829"/>
    </row>
    <row r="18830" spans="1:22" s="1" customFormat="1" ht="15.75" x14ac:dyDescent="0.25">
      <c r="A18830" s="22"/>
      <c r="B18830" s="22"/>
      <c r="G18830" s="23"/>
      <c r="V18830"/>
    </row>
    <row r="18831" spans="1:22" s="1" customFormat="1" ht="15.75" x14ac:dyDescent="0.25">
      <c r="A18831" s="22"/>
      <c r="B18831" s="22"/>
      <c r="G18831" s="23"/>
      <c r="V18831"/>
    </row>
    <row r="18832" spans="1:22" s="1" customFormat="1" ht="15.75" x14ac:dyDescent="0.25">
      <c r="A18832" s="22"/>
      <c r="B18832" s="22"/>
      <c r="G18832" s="23"/>
      <c r="V18832"/>
    </row>
    <row r="18833" spans="1:22" s="1" customFormat="1" ht="15.75" x14ac:dyDescent="0.25">
      <c r="A18833" s="22"/>
      <c r="B18833" s="22"/>
      <c r="G18833" s="23"/>
      <c r="V18833"/>
    </row>
    <row r="18834" spans="1:22" s="1" customFormat="1" ht="15.75" x14ac:dyDescent="0.25">
      <c r="A18834" s="22"/>
      <c r="B18834" s="22"/>
      <c r="G18834" s="23"/>
      <c r="V18834"/>
    </row>
    <row r="18835" spans="1:22" s="1" customFormat="1" ht="15.75" x14ac:dyDescent="0.25">
      <c r="A18835" s="22"/>
      <c r="B18835" s="22"/>
      <c r="G18835" s="23"/>
      <c r="V18835"/>
    </row>
    <row r="18836" spans="1:22" s="1" customFormat="1" ht="15.75" x14ac:dyDescent="0.25">
      <c r="A18836" s="22"/>
      <c r="B18836" s="22"/>
      <c r="G18836" s="23"/>
      <c r="V18836"/>
    </row>
    <row r="18837" spans="1:22" s="1" customFormat="1" ht="15.75" x14ac:dyDescent="0.25">
      <c r="A18837" s="22"/>
      <c r="B18837" s="22"/>
      <c r="G18837" s="23"/>
      <c r="V18837"/>
    </row>
    <row r="18838" spans="1:22" s="1" customFormat="1" ht="15.75" x14ac:dyDescent="0.25">
      <c r="A18838" s="22"/>
      <c r="B18838" s="22"/>
      <c r="G18838" s="23"/>
      <c r="V18838"/>
    </row>
    <row r="18839" spans="1:22" s="1" customFormat="1" ht="15.75" x14ac:dyDescent="0.25">
      <c r="A18839" s="22"/>
      <c r="B18839" s="22"/>
      <c r="G18839" s="23"/>
      <c r="V18839"/>
    </row>
    <row r="18840" spans="1:22" s="1" customFormat="1" ht="15.75" x14ac:dyDescent="0.25">
      <c r="A18840" s="22"/>
      <c r="B18840" s="22"/>
      <c r="G18840" s="23"/>
      <c r="V18840"/>
    </row>
    <row r="18841" spans="1:22" s="1" customFormat="1" ht="15.75" x14ac:dyDescent="0.25">
      <c r="A18841" s="22"/>
      <c r="B18841" s="22"/>
      <c r="G18841" s="23"/>
      <c r="V18841"/>
    </row>
    <row r="18842" spans="1:22" s="1" customFormat="1" ht="15.75" x14ac:dyDescent="0.25">
      <c r="A18842" s="22"/>
      <c r="B18842" s="22"/>
      <c r="G18842" s="23"/>
      <c r="V18842"/>
    </row>
    <row r="18843" spans="1:22" s="1" customFormat="1" ht="15.75" x14ac:dyDescent="0.25">
      <c r="A18843" s="22"/>
      <c r="B18843" s="22"/>
      <c r="G18843" s="23"/>
      <c r="V18843"/>
    </row>
    <row r="18844" spans="1:22" s="1" customFormat="1" ht="15.75" x14ac:dyDescent="0.25">
      <c r="A18844" s="22"/>
      <c r="B18844" s="22"/>
      <c r="G18844" s="23"/>
      <c r="V18844"/>
    </row>
    <row r="18845" spans="1:22" s="1" customFormat="1" ht="15.75" x14ac:dyDescent="0.25">
      <c r="A18845" s="22"/>
      <c r="B18845" s="22"/>
      <c r="G18845" s="23"/>
      <c r="V18845"/>
    </row>
    <row r="18846" spans="1:22" s="1" customFormat="1" ht="15.75" x14ac:dyDescent="0.25">
      <c r="A18846" s="22"/>
      <c r="B18846" s="22"/>
      <c r="G18846" s="23"/>
      <c r="V18846"/>
    </row>
    <row r="18847" spans="1:22" s="1" customFormat="1" ht="15.75" x14ac:dyDescent="0.25">
      <c r="A18847" s="22"/>
      <c r="B18847" s="22"/>
      <c r="G18847" s="23"/>
      <c r="V18847"/>
    </row>
    <row r="18848" spans="1:22" s="1" customFormat="1" ht="15.75" x14ac:dyDescent="0.25">
      <c r="A18848" s="22"/>
      <c r="B18848" s="22"/>
      <c r="G18848" s="23"/>
      <c r="V18848"/>
    </row>
    <row r="18849" spans="1:22" s="1" customFormat="1" ht="15.75" x14ac:dyDescent="0.25">
      <c r="A18849" s="22"/>
      <c r="B18849" s="22"/>
      <c r="G18849" s="23"/>
      <c r="V18849"/>
    </row>
    <row r="18850" spans="1:22" s="1" customFormat="1" ht="15.75" x14ac:dyDescent="0.25">
      <c r="A18850" s="22"/>
      <c r="B18850" s="22"/>
      <c r="G18850" s="23"/>
      <c r="V18850"/>
    </row>
    <row r="18851" spans="1:22" s="1" customFormat="1" ht="15.75" x14ac:dyDescent="0.25">
      <c r="A18851" s="22"/>
      <c r="B18851" s="22"/>
      <c r="G18851" s="23"/>
      <c r="V18851"/>
    </row>
    <row r="18852" spans="1:22" s="1" customFormat="1" ht="15.75" x14ac:dyDescent="0.25">
      <c r="A18852" s="22"/>
      <c r="B18852" s="22"/>
      <c r="G18852" s="23"/>
      <c r="V18852"/>
    </row>
    <row r="18853" spans="1:22" s="1" customFormat="1" ht="15.75" x14ac:dyDescent="0.25">
      <c r="A18853" s="22"/>
      <c r="B18853" s="22"/>
      <c r="G18853" s="23"/>
      <c r="V18853"/>
    </row>
    <row r="18854" spans="1:22" s="1" customFormat="1" ht="15.75" x14ac:dyDescent="0.25">
      <c r="A18854" s="22"/>
      <c r="B18854" s="22"/>
      <c r="G18854" s="23"/>
      <c r="V18854"/>
    </row>
    <row r="18855" spans="1:22" s="1" customFormat="1" ht="15.75" x14ac:dyDescent="0.25">
      <c r="A18855" s="22"/>
      <c r="B18855" s="22"/>
      <c r="G18855" s="23"/>
      <c r="V18855"/>
    </row>
    <row r="18856" spans="1:22" s="1" customFormat="1" ht="15.75" x14ac:dyDescent="0.25">
      <c r="A18856" s="22"/>
      <c r="B18856" s="22"/>
      <c r="G18856" s="23"/>
      <c r="V18856"/>
    </row>
    <row r="18857" spans="1:22" s="1" customFormat="1" ht="15.75" x14ac:dyDescent="0.25">
      <c r="A18857" s="22"/>
      <c r="B18857" s="22"/>
      <c r="G18857" s="23"/>
      <c r="V18857"/>
    </row>
    <row r="18858" spans="1:22" s="1" customFormat="1" ht="15.75" x14ac:dyDescent="0.25">
      <c r="A18858" s="22"/>
      <c r="B18858" s="22"/>
      <c r="G18858" s="23"/>
      <c r="V18858"/>
    </row>
    <row r="18859" spans="1:22" s="1" customFormat="1" ht="15.75" x14ac:dyDescent="0.25">
      <c r="A18859" s="22"/>
      <c r="B18859" s="22"/>
      <c r="G18859" s="23"/>
      <c r="V18859"/>
    </row>
    <row r="18860" spans="1:22" s="1" customFormat="1" ht="15.75" x14ac:dyDescent="0.25">
      <c r="A18860" s="22"/>
      <c r="B18860" s="22"/>
      <c r="G18860" s="23"/>
      <c r="V18860"/>
    </row>
    <row r="18861" spans="1:22" s="1" customFormat="1" ht="15.75" x14ac:dyDescent="0.25">
      <c r="A18861" s="22"/>
      <c r="B18861" s="22"/>
      <c r="G18861" s="23"/>
      <c r="V18861"/>
    </row>
    <row r="18862" spans="1:22" s="1" customFormat="1" ht="15.75" x14ac:dyDescent="0.25">
      <c r="A18862" s="22"/>
      <c r="B18862" s="22"/>
      <c r="G18862" s="23"/>
      <c r="V18862"/>
    </row>
    <row r="18863" spans="1:22" s="1" customFormat="1" ht="15.75" x14ac:dyDescent="0.25">
      <c r="A18863" s="22"/>
      <c r="B18863" s="22"/>
      <c r="G18863" s="23"/>
      <c r="V18863"/>
    </row>
    <row r="18864" spans="1:22" s="1" customFormat="1" ht="15.75" x14ac:dyDescent="0.25">
      <c r="A18864" s="22"/>
      <c r="B18864" s="22"/>
      <c r="G18864" s="23"/>
      <c r="V18864"/>
    </row>
    <row r="18865" spans="1:22" s="1" customFormat="1" ht="15.75" x14ac:dyDescent="0.25">
      <c r="A18865" s="22"/>
      <c r="B18865" s="22"/>
      <c r="G18865" s="23"/>
      <c r="V18865"/>
    </row>
    <row r="18866" spans="1:22" s="1" customFormat="1" ht="15.75" x14ac:dyDescent="0.25">
      <c r="A18866" s="22"/>
      <c r="B18866" s="22"/>
      <c r="G18866" s="23"/>
      <c r="V18866"/>
    </row>
    <row r="18867" spans="1:22" s="1" customFormat="1" ht="15.75" x14ac:dyDescent="0.25">
      <c r="A18867" s="22"/>
      <c r="B18867" s="22"/>
      <c r="G18867" s="23"/>
      <c r="V18867"/>
    </row>
    <row r="18868" spans="1:22" s="1" customFormat="1" ht="15.75" x14ac:dyDescent="0.25">
      <c r="A18868" s="22"/>
      <c r="B18868" s="22"/>
      <c r="G18868" s="23"/>
      <c r="V18868"/>
    </row>
    <row r="18869" spans="1:22" s="1" customFormat="1" ht="15.75" x14ac:dyDescent="0.25">
      <c r="A18869" s="22"/>
      <c r="B18869" s="22"/>
      <c r="G18869" s="23"/>
      <c r="V18869"/>
    </row>
    <row r="18870" spans="1:22" s="1" customFormat="1" ht="15.75" x14ac:dyDescent="0.25">
      <c r="A18870" s="22"/>
      <c r="B18870" s="22"/>
      <c r="G18870" s="23"/>
      <c r="V18870"/>
    </row>
    <row r="18871" spans="1:22" s="1" customFormat="1" ht="15.75" x14ac:dyDescent="0.25">
      <c r="A18871" s="22"/>
      <c r="B18871" s="22"/>
      <c r="G18871" s="23"/>
      <c r="V18871"/>
    </row>
    <row r="18872" spans="1:22" s="1" customFormat="1" ht="15.75" x14ac:dyDescent="0.25">
      <c r="A18872" s="22"/>
      <c r="B18872" s="22"/>
      <c r="G18872" s="23"/>
      <c r="V18872"/>
    </row>
    <row r="18873" spans="1:22" s="1" customFormat="1" ht="15.75" x14ac:dyDescent="0.25">
      <c r="A18873" s="22"/>
      <c r="B18873" s="22"/>
      <c r="G18873" s="23"/>
      <c r="V18873"/>
    </row>
    <row r="18874" spans="1:22" s="1" customFormat="1" ht="15.75" x14ac:dyDescent="0.25">
      <c r="A18874" s="22"/>
      <c r="B18874" s="22"/>
      <c r="G18874" s="23"/>
      <c r="V18874"/>
    </row>
    <row r="18875" spans="1:22" s="1" customFormat="1" ht="15.75" x14ac:dyDescent="0.25">
      <c r="A18875" s="22"/>
      <c r="B18875" s="22"/>
      <c r="G18875" s="23"/>
      <c r="V18875"/>
    </row>
    <row r="18876" spans="1:22" s="1" customFormat="1" ht="15.75" x14ac:dyDescent="0.25">
      <c r="A18876" s="22"/>
      <c r="B18876" s="22"/>
      <c r="G18876" s="23"/>
      <c r="V18876"/>
    </row>
    <row r="18877" spans="1:22" s="1" customFormat="1" ht="15.75" x14ac:dyDescent="0.25">
      <c r="A18877" s="22"/>
      <c r="B18877" s="22"/>
      <c r="G18877" s="23"/>
      <c r="V18877"/>
    </row>
    <row r="18878" spans="1:22" s="1" customFormat="1" ht="15.75" x14ac:dyDescent="0.25">
      <c r="A18878" s="22"/>
      <c r="B18878" s="22"/>
      <c r="G18878" s="23"/>
      <c r="V18878"/>
    </row>
    <row r="18879" spans="1:22" s="1" customFormat="1" ht="15.75" x14ac:dyDescent="0.25">
      <c r="A18879" s="22"/>
      <c r="B18879" s="22"/>
      <c r="G18879" s="23"/>
      <c r="V18879"/>
    </row>
    <row r="18880" spans="1:22" s="1" customFormat="1" ht="15.75" x14ac:dyDescent="0.25">
      <c r="A18880" s="22"/>
      <c r="B18880" s="22"/>
      <c r="G18880" s="23"/>
      <c r="V18880"/>
    </row>
    <row r="18881" spans="1:22" s="1" customFormat="1" ht="15.75" x14ac:dyDescent="0.25">
      <c r="A18881" s="22"/>
      <c r="B18881" s="22"/>
      <c r="G18881" s="23"/>
      <c r="V18881"/>
    </row>
    <row r="18882" spans="1:22" s="1" customFormat="1" ht="15.75" x14ac:dyDescent="0.25">
      <c r="A18882" s="22"/>
      <c r="B18882" s="22"/>
      <c r="G18882" s="23"/>
      <c r="V18882"/>
    </row>
    <row r="18883" spans="1:22" s="1" customFormat="1" ht="15.75" x14ac:dyDescent="0.25">
      <c r="A18883" s="22"/>
      <c r="B18883" s="22"/>
      <c r="G18883" s="23"/>
      <c r="V18883"/>
    </row>
    <row r="18884" spans="1:22" s="1" customFormat="1" ht="15.75" x14ac:dyDescent="0.25">
      <c r="A18884" s="22"/>
      <c r="B18884" s="22"/>
      <c r="G18884" s="23"/>
      <c r="V18884"/>
    </row>
    <row r="18885" spans="1:22" s="1" customFormat="1" ht="15.75" x14ac:dyDescent="0.25">
      <c r="A18885" s="22"/>
      <c r="B18885" s="22"/>
      <c r="G18885" s="23"/>
      <c r="V18885"/>
    </row>
    <row r="18886" spans="1:22" s="1" customFormat="1" ht="15.75" x14ac:dyDescent="0.25">
      <c r="A18886" s="22"/>
      <c r="B18886" s="22"/>
      <c r="G18886" s="23"/>
      <c r="V18886"/>
    </row>
    <row r="18887" spans="1:22" s="1" customFormat="1" ht="15.75" x14ac:dyDescent="0.25">
      <c r="A18887" s="22"/>
      <c r="B18887" s="22"/>
      <c r="G18887" s="23"/>
      <c r="V18887"/>
    </row>
    <row r="18888" spans="1:22" s="1" customFormat="1" ht="15.75" x14ac:dyDescent="0.25">
      <c r="A18888" s="22"/>
      <c r="B18888" s="22"/>
      <c r="G18888" s="23"/>
      <c r="V18888"/>
    </row>
    <row r="18889" spans="1:22" s="1" customFormat="1" ht="15.75" x14ac:dyDescent="0.25">
      <c r="A18889" s="22"/>
      <c r="B18889" s="22"/>
      <c r="G18889" s="23"/>
      <c r="V18889"/>
    </row>
    <row r="18890" spans="1:22" s="1" customFormat="1" ht="15.75" x14ac:dyDescent="0.25">
      <c r="A18890" s="22"/>
      <c r="B18890" s="22"/>
      <c r="G18890" s="23"/>
      <c r="V18890"/>
    </row>
    <row r="18891" spans="1:22" s="1" customFormat="1" ht="15.75" x14ac:dyDescent="0.25">
      <c r="A18891" s="22"/>
      <c r="B18891" s="22"/>
      <c r="G18891" s="23"/>
      <c r="V18891"/>
    </row>
    <row r="18892" spans="1:22" s="1" customFormat="1" ht="15.75" x14ac:dyDescent="0.25">
      <c r="A18892" s="22"/>
      <c r="B18892" s="22"/>
      <c r="G18892" s="23"/>
      <c r="V18892"/>
    </row>
    <row r="18893" spans="1:22" s="1" customFormat="1" ht="15.75" x14ac:dyDescent="0.25">
      <c r="A18893" s="22"/>
      <c r="B18893" s="22"/>
      <c r="G18893" s="23"/>
      <c r="V18893"/>
    </row>
    <row r="18894" spans="1:22" s="1" customFormat="1" ht="15.75" x14ac:dyDescent="0.25">
      <c r="A18894" s="22"/>
      <c r="B18894" s="22"/>
      <c r="G18894" s="23"/>
      <c r="V18894"/>
    </row>
    <row r="18895" spans="1:22" s="1" customFormat="1" ht="15.75" x14ac:dyDescent="0.25">
      <c r="A18895" s="22"/>
      <c r="B18895" s="22"/>
      <c r="G18895" s="23"/>
      <c r="V18895"/>
    </row>
    <row r="18896" spans="1:22" s="1" customFormat="1" ht="15.75" x14ac:dyDescent="0.25">
      <c r="A18896" s="22"/>
      <c r="B18896" s="22"/>
      <c r="G18896" s="23"/>
      <c r="V18896"/>
    </row>
    <row r="18897" spans="1:22" s="1" customFormat="1" ht="15.75" x14ac:dyDescent="0.25">
      <c r="A18897" s="22"/>
      <c r="B18897" s="22"/>
      <c r="G18897" s="23"/>
      <c r="V18897"/>
    </row>
    <row r="18898" spans="1:22" s="1" customFormat="1" ht="15.75" x14ac:dyDescent="0.25">
      <c r="A18898" s="22"/>
      <c r="B18898" s="22"/>
      <c r="G18898" s="23"/>
      <c r="V18898"/>
    </row>
    <row r="18899" spans="1:22" s="1" customFormat="1" ht="15.75" x14ac:dyDescent="0.25">
      <c r="A18899" s="22"/>
      <c r="B18899" s="22"/>
      <c r="G18899" s="23"/>
      <c r="V18899"/>
    </row>
    <row r="18900" spans="1:22" s="1" customFormat="1" ht="15.75" x14ac:dyDescent="0.25">
      <c r="A18900" s="22"/>
      <c r="B18900" s="22"/>
      <c r="G18900" s="23"/>
      <c r="V18900"/>
    </row>
    <row r="18901" spans="1:22" s="1" customFormat="1" ht="15.75" x14ac:dyDescent="0.25">
      <c r="A18901" s="22"/>
      <c r="B18901" s="22"/>
      <c r="G18901" s="23"/>
      <c r="V18901"/>
    </row>
    <row r="18902" spans="1:22" s="1" customFormat="1" ht="15.75" x14ac:dyDescent="0.25">
      <c r="A18902" s="22"/>
      <c r="B18902" s="22"/>
      <c r="G18902" s="23"/>
      <c r="V18902"/>
    </row>
    <row r="18903" spans="1:22" s="1" customFormat="1" ht="15.75" x14ac:dyDescent="0.25">
      <c r="A18903" s="22"/>
      <c r="B18903" s="22"/>
      <c r="G18903" s="23"/>
      <c r="V18903"/>
    </row>
    <row r="18904" spans="1:22" s="1" customFormat="1" ht="15.75" x14ac:dyDescent="0.25">
      <c r="A18904" s="22"/>
      <c r="B18904" s="22"/>
      <c r="G18904" s="23"/>
      <c r="V18904"/>
    </row>
    <row r="18905" spans="1:22" s="1" customFormat="1" ht="15.75" x14ac:dyDescent="0.25">
      <c r="A18905" s="22"/>
      <c r="B18905" s="22"/>
      <c r="G18905" s="23"/>
      <c r="V18905"/>
    </row>
    <row r="18906" spans="1:22" s="1" customFormat="1" ht="15.75" x14ac:dyDescent="0.25">
      <c r="A18906" s="22"/>
      <c r="B18906" s="22"/>
      <c r="G18906" s="23"/>
      <c r="V18906"/>
    </row>
    <row r="18907" spans="1:22" s="1" customFormat="1" ht="15.75" x14ac:dyDescent="0.25">
      <c r="A18907" s="22"/>
      <c r="B18907" s="22"/>
      <c r="G18907" s="23"/>
      <c r="V18907"/>
    </row>
    <row r="18908" spans="1:22" s="1" customFormat="1" ht="15.75" x14ac:dyDescent="0.25">
      <c r="A18908" s="22"/>
      <c r="B18908" s="22"/>
      <c r="G18908" s="23"/>
      <c r="V18908"/>
    </row>
    <row r="18909" spans="1:22" s="1" customFormat="1" ht="15.75" x14ac:dyDescent="0.25">
      <c r="A18909" s="22"/>
      <c r="B18909" s="22"/>
      <c r="G18909" s="23"/>
      <c r="V18909"/>
    </row>
    <row r="18910" spans="1:22" s="1" customFormat="1" ht="15.75" x14ac:dyDescent="0.25">
      <c r="A18910" s="22"/>
      <c r="B18910" s="22"/>
      <c r="G18910" s="23"/>
      <c r="V18910"/>
    </row>
    <row r="18911" spans="1:22" s="1" customFormat="1" ht="15.75" x14ac:dyDescent="0.25">
      <c r="A18911" s="22"/>
      <c r="B18911" s="22"/>
      <c r="G18911" s="23"/>
      <c r="V18911"/>
    </row>
    <row r="18912" spans="1:22" s="1" customFormat="1" ht="15.75" x14ac:dyDescent="0.25">
      <c r="A18912" s="22"/>
      <c r="B18912" s="22"/>
      <c r="G18912" s="23"/>
      <c r="V18912"/>
    </row>
    <row r="18913" spans="1:22" s="1" customFormat="1" ht="15.75" x14ac:dyDescent="0.25">
      <c r="A18913" s="22"/>
      <c r="B18913" s="22"/>
      <c r="G18913" s="23"/>
      <c r="V18913"/>
    </row>
    <row r="18914" spans="1:22" s="1" customFormat="1" ht="15.75" x14ac:dyDescent="0.25">
      <c r="A18914" s="22"/>
      <c r="B18914" s="22"/>
      <c r="G18914" s="23"/>
      <c r="V18914"/>
    </row>
    <row r="18915" spans="1:22" s="1" customFormat="1" ht="15.75" x14ac:dyDescent="0.25">
      <c r="A18915" s="22"/>
      <c r="B18915" s="22"/>
      <c r="G18915" s="23"/>
      <c r="V18915"/>
    </row>
    <row r="18916" spans="1:22" s="1" customFormat="1" ht="15.75" x14ac:dyDescent="0.25">
      <c r="A18916" s="22"/>
      <c r="B18916" s="22"/>
      <c r="G18916" s="23"/>
      <c r="V18916"/>
    </row>
    <row r="18917" spans="1:22" s="1" customFormat="1" ht="15.75" x14ac:dyDescent="0.25">
      <c r="A18917" s="22"/>
      <c r="B18917" s="22"/>
      <c r="G18917" s="23"/>
      <c r="V18917"/>
    </row>
    <row r="18918" spans="1:22" s="1" customFormat="1" ht="15.75" x14ac:dyDescent="0.25">
      <c r="A18918" s="22"/>
      <c r="B18918" s="22"/>
      <c r="G18918" s="23"/>
      <c r="V18918"/>
    </row>
    <row r="18919" spans="1:22" s="1" customFormat="1" ht="15.75" x14ac:dyDescent="0.25">
      <c r="A18919" s="22"/>
      <c r="B18919" s="22"/>
      <c r="G18919" s="23"/>
      <c r="V18919"/>
    </row>
    <row r="18920" spans="1:22" s="1" customFormat="1" ht="15.75" x14ac:dyDescent="0.25">
      <c r="A18920" s="22"/>
      <c r="B18920" s="22"/>
      <c r="G18920" s="23"/>
      <c r="V18920"/>
    </row>
    <row r="18921" spans="1:22" s="1" customFormat="1" ht="15.75" x14ac:dyDescent="0.25">
      <c r="A18921" s="22"/>
      <c r="B18921" s="22"/>
      <c r="G18921" s="23"/>
      <c r="V18921"/>
    </row>
    <row r="18922" spans="1:22" s="1" customFormat="1" ht="15.75" x14ac:dyDescent="0.25">
      <c r="A18922" s="22"/>
      <c r="B18922" s="22"/>
      <c r="G18922" s="23"/>
      <c r="V18922"/>
    </row>
    <row r="18923" spans="1:22" s="1" customFormat="1" ht="15.75" x14ac:dyDescent="0.25">
      <c r="A18923" s="22"/>
      <c r="B18923" s="22"/>
      <c r="G18923" s="23"/>
      <c r="V18923"/>
    </row>
    <row r="18924" spans="1:22" s="1" customFormat="1" ht="15.75" x14ac:dyDescent="0.25">
      <c r="A18924" s="22"/>
      <c r="B18924" s="22"/>
      <c r="G18924" s="23"/>
      <c r="V18924"/>
    </row>
    <row r="18925" spans="1:22" s="1" customFormat="1" ht="15.75" x14ac:dyDescent="0.25">
      <c r="A18925" s="22"/>
      <c r="B18925" s="22"/>
      <c r="G18925" s="23"/>
      <c r="V18925"/>
    </row>
    <row r="18926" spans="1:22" s="1" customFormat="1" ht="15.75" x14ac:dyDescent="0.25">
      <c r="A18926" s="22"/>
      <c r="B18926" s="22"/>
      <c r="G18926" s="23"/>
      <c r="V18926"/>
    </row>
    <row r="18927" spans="1:22" s="1" customFormat="1" ht="15.75" x14ac:dyDescent="0.25">
      <c r="A18927" s="22"/>
      <c r="B18927" s="22"/>
      <c r="G18927" s="23"/>
      <c r="V18927"/>
    </row>
    <row r="18928" spans="1:22" s="1" customFormat="1" ht="15.75" x14ac:dyDescent="0.25">
      <c r="A18928" s="22"/>
      <c r="B18928" s="22"/>
      <c r="G18928" s="23"/>
      <c r="V18928"/>
    </row>
    <row r="18929" spans="1:22" s="1" customFormat="1" ht="15.75" x14ac:dyDescent="0.25">
      <c r="A18929" s="22"/>
      <c r="B18929" s="22"/>
      <c r="G18929" s="23"/>
      <c r="V18929"/>
    </row>
    <row r="18930" spans="1:22" s="1" customFormat="1" ht="15.75" x14ac:dyDescent="0.25">
      <c r="A18930" s="22"/>
      <c r="B18930" s="22"/>
      <c r="G18930" s="23"/>
      <c r="V18930"/>
    </row>
    <row r="18931" spans="1:22" s="1" customFormat="1" ht="15.75" x14ac:dyDescent="0.25">
      <c r="A18931" s="22"/>
      <c r="B18931" s="22"/>
      <c r="G18931" s="23"/>
      <c r="V18931"/>
    </row>
    <row r="18932" spans="1:22" s="1" customFormat="1" ht="15.75" x14ac:dyDescent="0.25">
      <c r="A18932" s="22"/>
      <c r="B18932" s="22"/>
      <c r="G18932" s="23"/>
      <c r="V18932"/>
    </row>
    <row r="18933" spans="1:22" s="1" customFormat="1" ht="15.75" x14ac:dyDescent="0.25">
      <c r="A18933" s="22"/>
      <c r="B18933" s="22"/>
      <c r="G18933" s="23"/>
      <c r="V18933"/>
    </row>
    <row r="18934" spans="1:22" s="1" customFormat="1" ht="15.75" x14ac:dyDescent="0.25">
      <c r="A18934" s="22"/>
      <c r="B18934" s="22"/>
      <c r="G18934" s="23"/>
      <c r="V18934"/>
    </row>
    <row r="18935" spans="1:22" s="1" customFormat="1" ht="15.75" x14ac:dyDescent="0.25">
      <c r="A18935" s="22"/>
      <c r="B18935" s="22"/>
      <c r="G18935" s="23"/>
      <c r="V18935"/>
    </row>
    <row r="18936" spans="1:22" s="1" customFormat="1" ht="15.75" x14ac:dyDescent="0.25">
      <c r="A18936" s="22"/>
      <c r="B18936" s="22"/>
      <c r="G18936" s="23"/>
      <c r="V18936"/>
    </row>
    <row r="18937" spans="1:22" s="1" customFormat="1" ht="15.75" x14ac:dyDescent="0.25">
      <c r="A18937" s="22"/>
      <c r="B18937" s="22"/>
      <c r="G18937" s="23"/>
      <c r="V18937"/>
    </row>
    <row r="18938" spans="1:22" s="1" customFormat="1" ht="15.75" x14ac:dyDescent="0.25">
      <c r="A18938" s="22"/>
      <c r="B18938" s="22"/>
      <c r="G18938" s="23"/>
      <c r="V18938"/>
    </row>
    <row r="18939" spans="1:22" s="1" customFormat="1" ht="15.75" x14ac:dyDescent="0.25">
      <c r="A18939" s="22"/>
      <c r="B18939" s="22"/>
      <c r="G18939" s="23"/>
      <c r="V18939"/>
    </row>
    <row r="18940" spans="1:22" s="1" customFormat="1" ht="15.75" x14ac:dyDescent="0.25">
      <c r="A18940" s="22"/>
      <c r="B18940" s="22"/>
      <c r="G18940" s="23"/>
      <c r="V18940"/>
    </row>
    <row r="18941" spans="1:22" s="1" customFormat="1" ht="15.75" x14ac:dyDescent="0.25">
      <c r="A18941" s="22"/>
      <c r="B18941" s="22"/>
      <c r="G18941" s="23"/>
      <c r="V18941"/>
    </row>
    <row r="18942" spans="1:22" s="1" customFormat="1" ht="15.75" x14ac:dyDescent="0.25">
      <c r="A18942" s="22"/>
      <c r="B18942" s="22"/>
      <c r="G18942" s="23"/>
      <c r="V18942"/>
    </row>
    <row r="18943" spans="1:22" s="1" customFormat="1" ht="15.75" x14ac:dyDescent="0.25">
      <c r="A18943" s="22"/>
      <c r="B18943" s="22"/>
      <c r="G18943" s="23"/>
      <c r="V18943"/>
    </row>
    <row r="18944" spans="1:22" s="1" customFormat="1" ht="15.75" x14ac:dyDescent="0.25">
      <c r="A18944" s="22"/>
      <c r="B18944" s="22"/>
      <c r="G18944" s="23"/>
      <c r="V18944"/>
    </row>
    <row r="18945" spans="1:22" s="1" customFormat="1" ht="15.75" x14ac:dyDescent="0.25">
      <c r="A18945" s="22"/>
      <c r="B18945" s="22"/>
      <c r="G18945" s="23"/>
      <c r="V18945"/>
    </row>
    <row r="18946" spans="1:22" s="1" customFormat="1" ht="15.75" x14ac:dyDescent="0.25">
      <c r="A18946" s="22"/>
      <c r="B18946" s="22"/>
      <c r="G18946" s="23"/>
      <c r="V18946"/>
    </row>
    <row r="18947" spans="1:22" s="1" customFormat="1" ht="15.75" x14ac:dyDescent="0.25">
      <c r="A18947" s="22"/>
      <c r="B18947" s="22"/>
      <c r="G18947" s="23"/>
      <c r="V18947"/>
    </row>
    <row r="18948" spans="1:22" s="1" customFormat="1" ht="15.75" x14ac:dyDescent="0.25">
      <c r="A18948" s="22"/>
      <c r="B18948" s="22"/>
      <c r="G18948" s="23"/>
      <c r="V18948"/>
    </row>
    <row r="18949" spans="1:22" s="1" customFormat="1" ht="15.75" x14ac:dyDescent="0.25">
      <c r="A18949" s="22"/>
      <c r="B18949" s="22"/>
      <c r="G18949" s="23"/>
      <c r="V18949"/>
    </row>
    <row r="18950" spans="1:22" s="1" customFormat="1" ht="15.75" x14ac:dyDescent="0.25">
      <c r="A18950" s="22"/>
      <c r="B18950" s="22"/>
      <c r="G18950" s="23"/>
      <c r="V18950"/>
    </row>
    <row r="18951" spans="1:22" s="1" customFormat="1" ht="15.75" x14ac:dyDescent="0.25">
      <c r="A18951" s="22"/>
      <c r="B18951" s="22"/>
      <c r="G18951" s="23"/>
      <c r="V18951"/>
    </row>
    <row r="18952" spans="1:22" s="1" customFormat="1" ht="15.75" x14ac:dyDescent="0.25">
      <c r="A18952" s="22"/>
      <c r="B18952" s="22"/>
      <c r="G18952" s="23"/>
      <c r="V18952"/>
    </row>
    <row r="18953" spans="1:22" s="1" customFormat="1" ht="15.75" x14ac:dyDescent="0.25">
      <c r="A18953" s="22"/>
      <c r="B18953" s="22"/>
      <c r="G18953" s="23"/>
      <c r="V18953"/>
    </row>
    <row r="18954" spans="1:22" s="1" customFormat="1" ht="15.75" x14ac:dyDescent="0.25">
      <c r="A18954" s="22"/>
      <c r="B18954" s="22"/>
      <c r="G18954" s="23"/>
      <c r="V18954"/>
    </row>
    <row r="18955" spans="1:22" s="1" customFormat="1" ht="15.75" x14ac:dyDescent="0.25">
      <c r="A18955" s="22"/>
      <c r="B18955" s="22"/>
      <c r="G18955" s="23"/>
      <c r="V18955"/>
    </row>
    <row r="18956" spans="1:22" s="1" customFormat="1" ht="15.75" x14ac:dyDescent="0.25">
      <c r="A18956" s="22"/>
      <c r="B18956" s="22"/>
      <c r="G18956" s="23"/>
      <c r="V18956"/>
    </row>
    <row r="18957" spans="1:22" s="1" customFormat="1" ht="15.75" x14ac:dyDescent="0.25">
      <c r="A18957" s="22"/>
      <c r="B18957" s="22"/>
      <c r="G18957" s="23"/>
      <c r="V18957"/>
    </row>
    <row r="18958" spans="1:22" s="1" customFormat="1" ht="15.75" x14ac:dyDescent="0.25">
      <c r="A18958" s="22"/>
      <c r="B18958" s="22"/>
      <c r="G18958" s="23"/>
      <c r="V18958"/>
    </row>
    <row r="18959" spans="1:22" s="1" customFormat="1" ht="15.75" x14ac:dyDescent="0.25">
      <c r="A18959" s="22"/>
      <c r="B18959" s="22"/>
      <c r="G18959" s="23"/>
      <c r="V18959"/>
    </row>
    <row r="18960" spans="1:22" s="1" customFormat="1" ht="15.75" x14ac:dyDescent="0.25">
      <c r="A18960" s="22"/>
      <c r="B18960" s="22"/>
      <c r="G18960" s="23"/>
      <c r="V18960"/>
    </row>
    <row r="18961" spans="1:22" s="1" customFormat="1" ht="15.75" x14ac:dyDescent="0.25">
      <c r="A18961" s="22"/>
      <c r="B18961" s="22"/>
      <c r="G18961" s="23"/>
      <c r="V18961"/>
    </row>
    <row r="18962" spans="1:22" s="1" customFormat="1" ht="15.75" x14ac:dyDescent="0.25">
      <c r="A18962" s="22"/>
      <c r="B18962" s="22"/>
      <c r="G18962" s="23"/>
      <c r="V18962"/>
    </row>
    <row r="18963" spans="1:22" s="1" customFormat="1" ht="15.75" x14ac:dyDescent="0.25">
      <c r="A18963" s="22"/>
      <c r="B18963" s="22"/>
      <c r="G18963" s="23"/>
      <c r="V18963"/>
    </row>
    <row r="18964" spans="1:22" s="1" customFormat="1" ht="15.75" x14ac:dyDescent="0.25">
      <c r="A18964" s="22"/>
      <c r="B18964" s="22"/>
      <c r="G18964" s="23"/>
      <c r="V18964"/>
    </row>
    <row r="18965" spans="1:22" s="1" customFormat="1" ht="15.75" x14ac:dyDescent="0.25">
      <c r="A18965" s="22"/>
      <c r="B18965" s="22"/>
      <c r="G18965" s="23"/>
      <c r="V18965"/>
    </row>
    <row r="18966" spans="1:22" s="1" customFormat="1" ht="15.75" x14ac:dyDescent="0.25">
      <c r="A18966" s="22"/>
      <c r="B18966" s="22"/>
      <c r="G18966" s="23"/>
      <c r="V18966"/>
    </row>
    <row r="18967" spans="1:22" s="1" customFormat="1" ht="15.75" x14ac:dyDescent="0.25">
      <c r="A18967" s="22"/>
      <c r="B18967" s="22"/>
      <c r="G18967" s="23"/>
      <c r="V18967"/>
    </row>
    <row r="18968" spans="1:22" s="1" customFormat="1" ht="15.75" x14ac:dyDescent="0.25">
      <c r="A18968" s="22"/>
      <c r="B18968" s="22"/>
      <c r="G18968" s="23"/>
      <c r="V18968"/>
    </row>
    <row r="18969" spans="1:22" s="1" customFormat="1" ht="15.75" x14ac:dyDescent="0.25">
      <c r="A18969" s="22"/>
      <c r="B18969" s="22"/>
      <c r="G18969" s="23"/>
      <c r="V18969"/>
    </row>
    <row r="18970" spans="1:22" s="1" customFormat="1" ht="15.75" x14ac:dyDescent="0.25">
      <c r="A18970" s="22"/>
      <c r="B18970" s="22"/>
      <c r="G18970" s="23"/>
      <c r="V18970"/>
    </row>
    <row r="18971" spans="1:22" s="1" customFormat="1" ht="15.75" x14ac:dyDescent="0.25">
      <c r="A18971" s="22"/>
      <c r="B18971" s="22"/>
      <c r="G18971" s="23"/>
      <c r="V18971"/>
    </row>
    <row r="18972" spans="1:22" s="1" customFormat="1" ht="15.75" x14ac:dyDescent="0.25">
      <c r="A18972" s="22"/>
      <c r="B18972" s="22"/>
      <c r="G18972" s="23"/>
      <c r="V18972"/>
    </row>
    <row r="18973" spans="1:22" s="1" customFormat="1" ht="15.75" x14ac:dyDescent="0.25">
      <c r="A18973" s="22"/>
      <c r="B18973" s="22"/>
      <c r="G18973" s="23"/>
      <c r="V18973"/>
    </row>
    <row r="18974" spans="1:22" s="1" customFormat="1" ht="15.75" x14ac:dyDescent="0.25">
      <c r="A18974" s="22"/>
      <c r="B18974" s="22"/>
      <c r="G18974" s="23"/>
      <c r="V18974"/>
    </row>
    <row r="18975" spans="1:22" s="1" customFormat="1" ht="15.75" x14ac:dyDescent="0.25">
      <c r="A18975" s="22"/>
      <c r="B18975" s="22"/>
      <c r="G18975" s="23"/>
      <c r="V18975"/>
    </row>
    <row r="18976" spans="1:22" s="1" customFormat="1" ht="15.75" x14ac:dyDescent="0.25">
      <c r="A18976" s="22"/>
      <c r="B18976" s="22"/>
      <c r="G18976" s="23"/>
      <c r="V18976"/>
    </row>
    <row r="18977" spans="1:22" s="1" customFormat="1" ht="15.75" x14ac:dyDescent="0.25">
      <c r="A18977" s="22"/>
      <c r="B18977" s="22"/>
      <c r="G18977" s="23"/>
      <c r="V18977"/>
    </row>
    <row r="18978" spans="1:22" s="1" customFormat="1" ht="15.75" x14ac:dyDescent="0.25">
      <c r="A18978" s="22"/>
      <c r="B18978" s="22"/>
      <c r="G18978" s="23"/>
      <c r="V18978"/>
    </row>
    <row r="18979" spans="1:22" s="1" customFormat="1" ht="15.75" x14ac:dyDescent="0.25">
      <c r="A18979" s="22"/>
      <c r="B18979" s="22"/>
      <c r="G18979" s="23"/>
      <c r="V18979"/>
    </row>
    <row r="18980" spans="1:22" s="1" customFormat="1" ht="15.75" x14ac:dyDescent="0.25">
      <c r="A18980" s="22"/>
      <c r="B18980" s="22"/>
      <c r="G18980" s="23"/>
      <c r="V18980"/>
    </row>
    <row r="18981" spans="1:22" s="1" customFormat="1" ht="15.75" x14ac:dyDescent="0.25">
      <c r="A18981" s="22"/>
      <c r="B18981" s="22"/>
      <c r="G18981" s="23"/>
      <c r="V18981"/>
    </row>
    <row r="18982" spans="1:22" s="1" customFormat="1" ht="15.75" x14ac:dyDescent="0.25">
      <c r="A18982" s="22"/>
      <c r="B18982" s="22"/>
      <c r="G18982" s="23"/>
      <c r="V18982"/>
    </row>
    <row r="18983" spans="1:22" s="1" customFormat="1" ht="15.75" x14ac:dyDescent="0.25">
      <c r="A18983" s="22"/>
      <c r="B18983" s="22"/>
      <c r="G18983" s="23"/>
      <c r="V18983"/>
    </row>
    <row r="18984" spans="1:22" s="1" customFormat="1" ht="15.75" x14ac:dyDescent="0.25">
      <c r="A18984" s="22"/>
      <c r="B18984" s="22"/>
      <c r="G18984" s="23"/>
      <c r="V18984"/>
    </row>
    <row r="18985" spans="1:22" s="1" customFormat="1" ht="15.75" x14ac:dyDescent="0.25">
      <c r="A18985" s="22"/>
      <c r="B18985" s="22"/>
      <c r="G18985" s="23"/>
      <c r="V18985"/>
    </row>
    <row r="18986" spans="1:22" s="1" customFormat="1" ht="15.75" x14ac:dyDescent="0.25">
      <c r="A18986" s="22"/>
      <c r="B18986" s="22"/>
      <c r="G18986" s="23"/>
      <c r="V18986"/>
    </row>
    <row r="18987" spans="1:22" s="1" customFormat="1" ht="15.75" x14ac:dyDescent="0.25">
      <c r="A18987" s="22"/>
      <c r="B18987" s="22"/>
      <c r="G18987" s="23"/>
      <c r="V18987"/>
    </row>
    <row r="18988" spans="1:22" s="1" customFormat="1" ht="15.75" x14ac:dyDescent="0.25">
      <c r="A18988" s="22"/>
      <c r="B18988" s="22"/>
      <c r="G18988" s="23"/>
      <c r="V18988"/>
    </row>
    <row r="18989" spans="1:22" s="1" customFormat="1" ht="15.75" x14ac:dyDescent="0.25">
      <c r="A18989" s="22"/>
      <c r="B18989" s="22"/>
      <c r="G18989" s="23"/>
      <c r="V18989"/>
    </row>
    <row r="18990" spans="1:22" s="1" customFormat="1" ht="15.75" x14ac:dyDescent="0.25">
      <c r="A18990" s="22"/>
      <c r="B18990" s="22"/>
      <c r="G18990" s="23"/>
      <c r="V18990"/>
    </row>
    <row r="18991" spans="1:22" s="1" customFormat="1" ht="15.75" x14ac:dyDescent="0.25">
      <c r="A18991" s="22"/>
      <c r="B18991" s="22"/>
      <c r="G18991" s="23"/>
      <c r="V18991"/>
    </row>
    <row r="18992" spans="1:22" s="1" customFormat="1" ht="15.75" x14ac:dyDescent="0.25">
      <c r="A18992" s="22"/>
      <c r="B18992" s="22"/>
      <c r="G18992" s="23"/>
      <c r="V18992"/>
    </row>
    <row r="18993" spans="1:22" s="1" customFormat="1" ht="15.75" x14ac:dyDescent="0.25">
      <c r="A18993" s="22"/>
      <c r="B18993" s="22"/>
      <c r="G18993" s="23"/>
      <c r="V18993"/>
    </row>
    <row r="18994" spans="1:22" s="1" customFormat="1" ht="15.75" x14ac:dyDescent="0.25">
      <c r="A18994" s="22"/>
      <c r="B18994" s="22"/>
      <c r="G18994" s="23"/>
      <c r="V18994"/>
    </row>
    <row r="18995" spans="1:22" s="1" customFormat="1" ht="15.75" x14ac:dyDescent="0.25">
      <c r="A18995" s="22"/>
      <c r="B18995" s="22"/>
      <c r="G18995" s="23"/>
      <c r="V18995"/>
    </row>
    <row r="18996" spans="1:22" s="1" customFormat="1" ht="15.75" x14ac:dyDescent="0.25">
      <c r="A18996" s="22"/>
      <c r="B18996" s="22"/>
      <c r="G18996" s="23"/>
      <c r="V18996"/>
    </row>
    <row r="18997" spans="1:22" s="1" customFormat="1" ht="15.75" x14ac:dyDescent="0.25">
      <c r="A18997" s="22"/>
      <c r="B18997" s="22"/>
      <c r="G18997" s="23"/>
      <c r="V18997"/>
    </row>
    <row r="18998" spans="1:22" s="1" customFormat="1" ht="15.75" x14ac:dyDescent="0.25">
      <c r="A18998" s="22"/>
      <c r="B18998" s="22"/>
      <c r="G18998" s="23"/>
      <c r="V18998"/>
    </row>
    <row r="18999" spans="1:22" s="1" customFormat="1" ht="15.75" x14ac:dyDescent="0.25">
      <c r="A18999" s="22"/>
      <c r="B18999" s="22"/>
      <c r="G18999" s="23"/>
      <c r="V18999"/>
    </row>
    <row r="19000" spans="1:22" s="1" customFormat="1" ht="15.75" x14ac:dyDescent="0.25">
      <c r="A19000" s="22"/>
      <c r="B19000" s="22"/>
      <c r="G19000" s="23"/>
      <c r="V19000"/>
    </row>
    <row r="19001" spans="1:22" s="1" customFormat="1" ht="15.75" x14ac:dyDescent="0.25">
      <c r="A19001" s="22"/>
      <c r="B19001" s="22"/>
      <c r="G19001" s="23"/>
      <c r="V19001"/>
    </row>
    <row r="19002" spans="1:22" s="1" customFormat="1" ht="15.75" x14ac:dyDescent="0.25">
      <c r="A19002" s="22"/>
      <c r="B19002" s="22"/>
      <c r="G19002" s="23"/>
      <c r="V19002"/>
    </row>
    <row r="19003" spans="1:22" s="1" customFormat="1" ht="15.75" x14ac:dyDescent="0.25">
      <c r="A19003" s="22"/>
      <c r="B19003" s="22"/>
      <c r="G19003" s="23"/>
      <c r="V19003"/>
    </row>
    <row r="19004" spans="1:22" s="1" customFormat="1" ht="15.75" x14ac:dyDescent="0.25">
      <c r="A19004" s="22"/>
      <c r="B19004" s="22"/>
      <c r="G19004" s="23"/>
      <c r="V19004"/>
    </row>
    <row r="19005" spans="1:22" s="1" customFormat="1" ht="15.75" x14ac:dyDescent="0.25">
      <c r="A19005" s="22"/>
      <c r="B19005" s="22"/>
      <c r="G19005" s="23"/>
      <c r="V19005"/>
    </row>
    <row r="19006" spans="1:22" s="1" customFormat="1" ht="15.75" x14ac:dyDescent="0.25">
      <c r="A19006" s="22"/>
      <c r="B19006" s="22"/>
      <c r="G19006" s="23"/>
      <c r="V19006"/>
    </row>
    <row r="19007" spans="1:22" s="1" customFormat="1" ht="15.75" x14ac:dyDescent="0.25">
      <c r="A19007" s="22"/>
      <c r="B19007" s="22"/>
      <c r="G19007" s="23"/>
      <c r="V19007"/>
    </row>
    <row r="19008" spans="1:22" s="1" customFormat="1" ht="15.75" x14ac:dyDescent="0.25">
      <c r="A19008" s="22"/>
      <c r="B19008" s="22"/>
      <c r="G19008" s="23"/>
      <c r="V19008"/>
    </row>
    <row r="19009" spans="1:22" s="1" customFormat="1" ht="15.75" x14ac:dyDescent="0.25">
      <c r="A19009" s="22"/>
      <c r="B19009" s="22"/>
      <c r="G19009" s="23"/>
      <c r="V19009"/>
    </row>
    <row r="19010" spans="1:22" s="1" customFormat="1" ht="15.75" x14ac:dyDescent="0.25">
      <c r="A19010" s="22"/>
      <c r="B19010" s="22"/>
      <c r="G19010" s="23"/>
      <c r="V19010"/>
    </row>
    <row r="19011" spans="1:22" s="1" customFormat="1" ht="15.75" x14ac:dyDescent="0.25">
      <c r="A19011" s="22"/>
      <c r="B19011" s="22"/>
      <c r="G19011" s="23"/>
      <c r="V19011"/>
    </row>
    <row r="19012" spans="1:22" s="1" customFormat="1" ht="15.75" x14ac:dyDescent="0.25">
      <c r="A19012" s="22"/>
      <c r="B19012" s="22"/>
      <c r="G19012" s="23"/>
      <c r="V19012"/>
    </row>
    <row r="19013" spans="1:22" s="1" customFormat="1" ht="15.75" x14ac:dyDescent="0.25">
      <c r="A19013" s="22"/>
      <c r="B19013" s="22"/>
      <c r="G19013" s="23"/>
      <c r="V19013"/>
    </row>
    <row r="19014" spans="1:22" s="1" customFormat="1" ht="15.75" x14ac:dyDescent="0.25">
      <c r="A19014" s="22"/>
      <c r="B19014" s="22"/>
      <c r="G19014" s="23"/>
      <c r="V19014"/>
    </row>
    <row r="19015" spans="1:22" s="1" customFormat="1" ht="15.75" x14ac:dyDescent="0.25">
      <c r="A19015" s="22"/>
      <c r="B19015" s="22"/>
      <c r="G19015" s="23"/>
      <c r="V19015"/>
    </row>
    <row r="19016" spans="1:22" s="1" customFormat="1" ht="15.75" x14ac:dyDescent="0.25">
      <c r="A19016" s="22"/>
      <c r="B19016" s="22"/>
      <c r="G19016" s="23"/>
      <c r="V19016"/>
    </row>
    <row r="19017" spans="1:22" s="1" customFormat="1" ht="15.75" x14ac:dyDescent="0.25">
      <c r="A19017" s="22"/>
      <c r="B19017" s="22"/>
      <c r="G19017" s="23"/>
      <c r="V19017"/>
    </row>
    <row r="19018" spans="1:22" s="1" customFormat="1" ht="15.75" x14ac:dyDescent="0.25">
      <c r="A19018" s="22"/>
      <c r="B19018" s="22"/>
      <c r="G19018" s="23"/>
      <c r="V19018"/>
    </row>
    <row r="19019" spans="1:22" s="1" customFormat="1" ht="15.75" x14ac:dyDescent="0.25">
      <c r="A19019" s="22"/>
      <c r="B19019" s="22"/>
      <c r="G19019" s="23"/>
      <c r="V19019"/>
    </row>
    <row r="19020" spans="1:22" s="1" customFormat="1" ht="15.75" x14ac:dyDescent="0.25">
      <c r="A19020" s="22"/>
      <c r="B19020" s="22"/>
      <c r="G19020" s="23"/>
      <c r="V19020"/>
    </row>
    <row r="19021" spans="1:22" s="1" customFormat="1" ht="15.75" x14ac:dyDescent="0.25">
      <c r="A19021" s="22"/>
      <c r="B19021" s="22"/>
      <c r="G19021" s="23"/>
      <c r="V19021"/>
    </row>
    <row r="19022" spans="1:22" s="1" customFormat="1" ht="15.75" x14ac:dyDescent="0.25">
      <c r="A19022" s="22"/>
      <c r="B19022" s="22"/>
      <c r="G19022" s="23"/>
      <c r="V19022"/>
    </row>
    <row r="19023" spans="1:22" s="1" customFormat="1" ht="15.75" x14ac:dyDescent="0.25">
      <c r="A19023" s="22"/>
      <c r="B19023" s="22"/>
      <c r="G19023" s="23"/>
      <c r="V19023"/>
    </row>
    <row r="19024" spans="1:22" s="1" customFormat="1" ht="15.75" x14ac:dyDescent="0.25">
      <c r="A19024" s="22"/>
      <c r="B19024" s="22"/>
      <c r="G19024" s="23"/>
      <c r="V19024"/>
    </row>
    <row r="19025" spans="1:22" s="1" customFormat="1" ht="15.75" x14ac:dyDescent="0.25">
      <c r="A19025" s="22"/>
      <c r="B19025" s="22"/>
      <c r="G19025" s="23"/>
      <c r="V19025"/>
    </row>
    <row r="19026" spans="1:22" s="1" customFormat="1" ht="15.75" x14ac:dyDescent="0.25">
      <c r="A19026" s="22"/>
      <c r="B19026" s="22"/>
      <c r="G19026" s="23"/>
      <c r="V19026"/>
    </row>
    <row r="19027" spans="1:22" s="1" customFormat="1" ht="15.75" x14ac:dyDescent="0.25">
      <c r="A19027" s="22"/>
      <c r="B19027" s="22"/>
      <c r="G19027" s="23"/>
      <c r="V19027"/>
    </row>
    <row r="19028" spans="1:22" s="1" customFormat="1" ht="15.75" x14ac:dyDescent="0.25">
      <c r="A19028" s="22"/>
      <c r="B19028" s="22"/>
      <c r="G19028" s="23"/>
      <c r="V19028"/>
    </row>
    <row r="19029" spans="1:22" s="1" customFormat="1" ht="15.75" x14ac:dyDescent="0.25">
      <c r="A19029" s="22"/>
      <c r="B19029" s="22"/>
      <c r="G19029" s="23"/>
      <c r="V19029"/>
    </row>
    <row r="19030" spans="1:22" s="1" customFormat="1" ht="15.75" x14ac:dyDescent="0.25">
      <c r="A19030" s="22"/>
      <c r="B19030" s="22"/>
      <c r="G19030" s="23"/>
      <c r="V19030"/>
    </row>
    <row r="19031" spans="1:22" s="1" customFormat="1" ht="15.75" x14ac:dyDescent="0.25">
      <c r="A19031" s="22"/>
      <c r="B19031" s="22"/>
      <c r="G19031" s="23"/>
      <c r="V19031"/>
    </row>
    <row r="19032" spans="1:22" s="1" customFormat="1" ht="15.75" x14ac:dyDescent="0.25">
      <c r="A19032" s="22"/>
      <c r="B19032" s="22"/>
      <c r="G19032" s="23"/>
      <c r="V19032"/>
    </row>
    <row r="19033" spans="1:22" s="1" customFormat="1" ht="15.75" x14ac:dyDescent="0.25">
      <c r="A19033" s="22"/>
      <c r="B19033" s="22"/>
      <c r="G19033" s="23"/>
      <c r="V19033"/>
    </row>
    <row r="19034" spans="1:22" s="1" customFormat="1" ht="15.75" x14ac:dyDescent="0.25">
      <c r="A19034" s="22"/>
      <c r="B19034" s="22"/>
      <c r="G19034" s="23"/>
      <c r="V19034"/>
    </row>
    <row r="19035" spans="1:22" s="1" customFormat="1" ht="15.75" x14ac:dyDescent="0.25">
      <c r="A19035" s="22"/>
      <c r="B19035" s="22"/>
      <c r="G19035" s="23"/>
      <c r="V19035"/>
    </row>
    <row r="19036" spans="1:22" s="1" customFormat="1" ht="15.75" x14ac:dyDescent="0.25">
      <c r="A19036" s="22"/>
      <c r="B19036" s="22"/>
      <c r="G19036" s="23"/>
      <c r="V19036"/>
    </row>
    <row r="19037" spans="1:22" s="1" customFormat="1" ht="15.75" x14ac:dyDescent="0.25">
      <c r="A19037" s="22"/>
      <c r="B19037" s="22"/>
      <c r="G19037" s="23"/>
      <c r="V19037"/>
    </row>
    <row r="19038" spans="1:22" s="1" customFormat="1" ht="15.75" x14ac:dyDescent="0.25">
      <c r="A19038" s="22"/>
      <c r="B19038" s="22"/>
      <c r="G19038" s="23"/>
      <c r="V19038"/>
    </row>
    <row r="19039" spans="1:22" s="1" customFormat="1" ht="15.75" x14ac:dyDescent="0.25">
      <c r="A19039" s="22"/>
      <c r="B19039" s="22"/>
      <c r="G19039" s="23"/>
      <c r="V19039"/>
    </row>
    <row r="19040" spans="1:22" s="1" customFormat="1" ht="15.75" x14ac:dyDescent="0.25">
      <c r="A19040" s="22"/>
      <c r="B19040" s="22"/>
      <c r="G19040" s="23"/>
      <c r="V19040"/>
    </row>
    <row r="19041" spans="1:22" s="1" customFormat="1" ht="15.75" x14ac:dyDescent="0.25">
      <c r="A19041" s="22"/>
      <c r="B19041" s="22"/>
      <c r="G19041" s="23"/>
      <c r="V19041"/>
    </row>
    <row r="19042" spans="1:22" s="1" customFormat="1" ht="15.75" x14ac:dyDescent="0.25">
      <c r="A19042" s="22"/>
      <c r="B19042" s="22"/>
      <c r="G19042" s="23"/>
      <c r="V19042"/>
    </row>
    <row r="19043" spans="1:22" s="1" customFormat="1" ht="15.75" x14ac:dyDescent="0.25">
      <c r="A19043" s="22"/>
      <c r="B19043" s="22"/>
      <c r="G19043" s="23"/>
      <c r="V19043"/>
    </row>
    <row r="19044" spans="1:22" s="1" customFormat="1" ht="15.75" x14ac:dyDescent="0.25">
      <c r="A19044" s="22"/>
      <c r="B19044" s="22"/>
      <c r="G19044" s="23"/>
      <c r="V19044"/>
    </row>
    <row r="19045" spans="1:22" s="1" customFormat="1" ht="15.75" x14ac:dyDescent="0.25">
      <c r="A19045" s="22"/>
      <c r="B19045" s="22"/>
      <c r="G19045" s="23"/>
      <c r="V19045"/>
    </row>
    <row r="19046" spans="1:22" s="1" customFormat="1" ht="15.75" x14ac:dyDescent="0.25">
      <c r="A19046" s="22"/>
      <c r="B19046" s="22"/>
      <c r="G19046" s="23"/>
      <c r="V19046"/>
    </row>
    <row r="19047" spans="1:22" s="1" customFormat="1" ht="15.75" x14ac:dyDescent="0.25">
      <c r="A19047" s="22"/>
      <c r="B19047" s="22"/>
      <c r="G19047" s="23"/>
      <c r="V19047"/>
    </row>
    <row r="19048" spans="1:22" s="1" customFormat="1" ht="15.75" x14ac:dyDescent="0.25">
      <c r="A19048" s="22"/>
      <c r="B19048" s="22"/>
      <c r="G19048" s="23"/>
      <c r="V19048"/>
    </row>
    <row r="19049" spans="1:22" s="1" customFormat="1" ht="15.75" x14ac:dyDescent="0.25">
      <c r="A19049" s="22"/>
      <c r="B19049" s="22"/>
      <c r="G19049" s="23"/>
      <c r="V19049"/>
    </row>
    <row r="19050" spans="1:22" s="1" customFormat="1" ht="15.75" x14ac:dyDescent="0.25">
      <c r="A19050" s="22"/>
      <c r="B19050" s="22"/>
      <c r="G19050" s="23"/>
      <c r="V19050"/>
    </row>
    <row r="19051" spans="1:22" s="1" customFormat="1" ht="15.75" x14ac:dyDescent="0.25">
      <c r="A19051" s="22"/>
      <c r="B19051" s="22"/>
      <c r="G19051" s="23"/>
      <c r="V19051"/>
    </row>
    <row r="19052" spans="1:22" s="1" customFormat="1" ht="15.75" x14ac:dyDescent="0.25">
      <c r="A19052" s="22"/>
      <c r="B19052" s="22"/>
      <c r="G19052" s="23"/>
      <c r="V19052"/>
    </row>
    <row r="19053" spans="1:22" s="1" customFormat="1" ht="15.75" x14ac:dyDescent="0.25">
      <c r="A19053" s="22"/>
      <c r="B19053" s="22"/>
      <c r="G19053" s="23"/>
      <c r="V19053"/>
    </row>
    <row r="19054" spans="1:22" s="1" customFormat="1" ht="15.75" x14ac:dyDescent="0.25">
      <c r="A19054" s="22"/>
      <c r="B19054" s="22"/>
      <c r="G19054" s="23"/>
      <c r="V19054"/>
    </row>
    <row r="19055" spans="1:22" s="1" customFormat="1" ht="15.75" x14ac:dyDescent="0.25">
      <c r="A19055" s="22"/>
      <c r="B19055" s="22"/>
      <c r="G19055" s="23"/>
      <c r="V19055"/>
    </row>
    <row r="19056" spans="1:22" s="1" customFormat="1" ht="15.75" x14ac:dyDescent="0.25">
      <c r="A19056" s="22"/>
      <c r="B19056" s="22"/>
      <c r="G19056" s="23"/>
      <c r="V19056"/>
    </row>
    <row r="19057" spans="1:22" s="1" customFormat="1" ht="15.75" x14ac:dyDescent="0.25">
      <c r="A19057" s="22"/>
      <c r="B19057" s="22"/>
      <c r="G19057" s="23"/>
      <c r="V19057"/>
    </row>
    <row r="19058" spans="1:22" s="1" customFormat="1" ht="15.75" x14ac:dyDescent="0.25">
      <c r="A19058" s="22"/>
      <c r="B19058" s="22"/>
      <c r="G19058" s="23"/>
      <c r="V19058"/>
    </row>
    <row r="19059" spans="1:22" s="1" customFormat="1" ht="15.75" x14ac:dyDescent="0.25">
      <c r="A19059" s="22"/>
      <c r="B19059" s="22"/>
      <c r="G19059" s="23"/>
      <c r="V19059"/>
    </row>
    <row r="19060" spans="1:22" s="1" customFormat="1" ht="15.75" x14ac:dyDescent="0.25">
      <c r="A19060" s="22"/>
      <c r="B19060" s="22"/>
      <c r="G19060" s="23"/>
      <c r="V19060"/>
    </row>
    <row r="19061" spans="1:22" s="1" customFormat="1" ht="15.75" x14ac:dyDescent="0.25">
      <c r="A19061" s="22"/>
      <c r="B19061" s="22"/>
      <c r="G19061" s="23"/>
      <c r="V19061"/>
    </row>
    <row r="19062" spans="1:22" s="1" customFormat="1" ht="15.75" x14ac:dyDescent="0.25">
      <c r="A19062" s="22"/>
      <c r="B19062" s="22"/>
      <c r="G19062" s="23"/>
      <c r="V19062"/>
    </row>
    <row r="19063" spans="1:22" s="1" customFormat="1" ht="15.75" x14ac:dyDescent="0.25">
      <c r="A19063" s="22"/>
      <c r="B19063" s="22"/>
      <c r="G19063" s="23"/>
      <c r="V19063"/>
    </row>
    <row r="19064" spans="1:22" s="1" customFormat="1" ht="15.75" x14ac:dyDescent="0.25">
      <c r="A19064" s="22"/>
      <c r="B19064" s="22"/>
      <c r="G19064" s="23"/>
      <c r="V19064"/>
    </row>
    <row r="19065" spans="1:22" s="1" customFormat="1" ht="15.75" x14ac:dyDescent="0.25">
      <c r="A19065" s="22"/>
      <c r="B19065" s="22"/>
      <c r="G19065" s="23"/>
      <c r="V19065"/>
    </row>
    <row r="19066" spans="1:22" s="1" customFormat="1" ht="15.75" x14ac:dyDescent="0.25">
      <c r="A19066" s="22"/>
      <c r="B19066" s="22"/>
      <c r="G19066" s="23"/>
      <c r="V19066"/>
    </row>
    <row r="19067" spans="1:22" s="1" customFormat="1" ht="15.75" x14ac:dyDescent="0.25">
      <c r="A19067" s="22"/>
      <c r="B19067" s="22"/>
      <c r="G19067" s="23"/>
      <c r="V19067"/>
    </row>
    <row r="19068" spans="1:22" s="1" customFormat="1" ht="15.75" x14ac:dyDescent="0.25">
      <c r="A19068" s="22"/>
      <c r="B19068" s="22"/>
      <c r="G19068" s="23"/>
      <c r="V19068"/>
    </row>
    <row r="19069" spans="1:22" s="1" customFormat="1" ht="15.75" x14ac:dyDescent="0.25">
      <c r="A19069" s="22"/>
      <c r="B19069" s="22"/>
      <c r="G19069" s="23"/>
      <c r="V19069"/>
    </row>
    <row r="19070" spans="1:22" s="1" customFormat="1" ht="15.75" x14ac:dyDescent="0.25">
      <c r="A19070" s="22"/>
      <c r="B19070" s="22"/>
      <c r="G19070" s="23"/>
      <c r="V19070"/>
    </row>
    <row r="19071" spans="1:22" s="1" customFormat="1" ht="15.75" x14ac:dyDescent="0.25">
      <c r="A19071" s="22"/>
      <c r="B19071" s="22"/>
      <c r="G19071" s="23"/>
      <c r="V19071"/>
    </row>
    <row r="19072" spans="1:22" s="1" customFormat="1" ht="15.75" x14ac:dyDescent="0.25">
      <c r="A19072" s="22"/>
      <c r="B19072" s="22"/>
      <c r="G19072" s="23"/>
      <c r="V19072"/>
    </row>
    <row r="19073" spans="1:22" s="1" customFormat="1" ht="15.75" x14ac:dyDescent="0.25">
      <c r="A19073" s="22"/>
      <c r="B19073" s="22"/>
      <c r="G19073" s="23"/>
      <c r="V19073"/>
    </row>
    <row r="19074" spans="1:22" s="1" customFormat="1" ht="15.75" x14ac:dyDescent="0.25">
      <c r="A19074" s="22"/>
      <c r="B19074" s="22"/>
      <c r="G19074" s="23"/>
      <c r="V19074"/>
    </row>
    <row r="19075" spans="1:22" s="1" customFormat="1" ht="15.75" x14ac:dyDescent="0.25">
      <c r="A19075" s="22"/>
      <c r="B19075" s="22"/>
      <c r="G19075" s="23"/>
      <c r="V19075"/>
    </row>
    <row r="19076" spans="1:22" s="1" customFormat="1" ht="15.75" x14ac:dyDescent="0.25">
      <c r="A19076" s="22"/>
      <c r="B19076" s="22"/>
      <c r="G19076" s="23"/>
      <c r="V19076"/>
    </row>
    <row r="19077" spans="1:22" s="1" customFormat="1" ht="15.75" x14ac:dyDescent="0.25">
      <c r="A19077" s="22"/>
      <c r="B19077" s="22"/>
      <c r="G19077" s="23"/>
      <c r="V19077"/>
    </row>
    <row r="19078" spans="1:22" s="1" customFormat="1" ht="15.75" x14ac:dyDescent="0.25">
      <c r="A19078" s="22"/>
      <c r="B19078" s="22"/>
      <c r="G19078" s="23"/>
      <c r="V19078"/>
    </row>
    <row r="19079" spans="1:22" s="1" customFormat="1" ht="15.75" x14ac:dyDescent="0.25">
      <c r="A19079" s="22"/>
      <c r="B19079" s="22"/>
      <c r="G19079" s="23"/>
      <c r="V19079"/>
    </row>
    <row r="19080" spans="1:22" s="1" customFormat="1" ht="15.75" x14ac:dyDescent="0.25">
      <c r="A19080" s="22"/>
      <c r="B19080" s="22"/>
      <c r="G19080" s="23"/>
      <c r="V19080"/>
    </row>
    <row r="19081" spans="1:22" s="1" customFormat="1" ht="15.75" x14ac:dyDescent="0.25">
      <c r="A19081" s="22"/>
      <c r="B19081" s="22"/>
      <c r="G19081" s="23"/>
      <c r="V19081"/>
    </row>
    <row r="19082" spans="1:22" s="1" customFormat="1" ht="15.75" x14ac:dyDescent="0.25">
      <c r="A19082" s="22"/>
      <c r="B19082" s="22"/>
      <c r="G19082" s="23"/>
      <c r="V19082"/>
    </row>
    <row r="19083" spans="1:22" s="1" customFormat="1" ht="15.75" x14ac:dyDescent="0.25">
      <c r="A19083" s="22"/>
      <c r="B19083" s="22"/>
      <c r="G19083" s="23"/>
      <c r="V19083"/>
    </row>
    <row r="19084" spans="1:22" s="1" customFormat="1" ht="15.75" x14ac:dyDescent="0.25">
      <c r="A19084" s="22"/>
      <c r="B19084" s="22"/>
      <c r="G19084" s="23"/>
      <c r="V19084"/>
    </row>
    <row r="19085" spans="1:22" s="1" customFormat="1" ht="15.75" x14ac:dyDescent="0.25">
      <c r="A19085" s="22"/>
      <c r="B19085" s="22"/>
      <c r="G19085" s="23"/>
      <c r="V19085"/>
    </row>
    <row r="19086" spans="1:22" s="1" customFormat="1" ht="15.75" x14ac:dyDescent="0.25">
      <c r="A19086" s="22"/>
      <c r="B19086" s="22"/>
      <c r="G19086" s="23"/>
      <c r="V19086"/>
    </row>
    <row r="19087" spans="1:22" s="1" customFormat="1" ht="15.75" x14ac:dyDescent="0.25">
      <c r="A19087" s="22"/>
      <c r="B19087" s="22"/>
      <c r="G19087" s="23"/>
      <c r="V19087"/>
    </row>
    <row r="19088" spans="1:22" s="1" customFormat="1" ht="15.75" x14ac:dyDescent="0.25">
      <c r="A19088" s="22"/>
      <c r="B19088" s="22"/>
      <c r="G19088" s="23"/>
      <c r="V19088"/>
    </row>
    <row r="19089" spans="1:22" s="1" customFormat="1" ht="15.75" x14ac:dyDescent="0.25">
      <c r="A19089" s="22"/>
      <c r="B19089" s="22"/>
      <c r="G19089" s="23"/>
      <c r="V19089"/>
    </row>
    <row r="19090" spans="1:22" s="1" customFormat="1" ht="15.75" x14ac:dyDescent="0.25">
      <c r="A19090" s="22"/>
      <c r="B19090" s="22"/>
      <c r="G19090" s="23"/>
      <c r="V19090"/>
    </row>
    <row r="19091" spans="1:22" s="1" customFormat="1" ht="15.75" x14ac:dyDescent="0.25">
      <c r="A19091" s="22"/>
      <c r="B19091" s="22"/>
      <c r="G19091" s="23"/>
      <c r="V19091"/>
    </row>
    <row r="19092" spans="1:22" s="1" customFormat="1" ht="15.75" x14ac:dyDescent="0.25">
      <c r="A19092" s="22"/>
      <c r="B19092" s="22"/>
      <c r="G19092" s="23"/>
      <c r="V19092"/>
    </row>
    <row r="19093" spans="1:22" s="1" customFormat="1" ht="15.75" x14ac:dyDescent="0.25">
      <c r="A19093" s="22"/>
      <c r="B19093" s="22"/>
      <c r="G19093" s="23"/>
      <c r="V19093"/>
    </row>
    <row r="19094" spans="1:22" s="1" customFormat="1" ht="15.75" x14ac:dyDescent="0.25">
      <c r="A19094" s="22"/>
      <c r="B19094" s="22"/>
      <c r="G19094" s="23"/>
      <c r="V19094"/>
    </row>
    <row r="19095" spans="1:22" s="1" customFormat="1" ht="15.75" x14ac:dyDescent="0.25">
      <c r="A19095" s="22"/>
      <c r="B19095" s="22"/>
      <c r="G19095" s="23"/>
      <c r="V19095"/>
    </row>
    <row r="19096" spans="1:22" s="1" customFormat="1" ht="15.75" x14ac:dyDescent="0.25">
      <c r="A19096" s="22"/>
      <c r="B19096" s="22"/>
      <c r="G19096" s="23"/>
      <c r="V19096"/>
    </row>
    <row r="19097" spans="1:22" s="1" customFormat="1" ht="15.75" x14ac:dyDescent="0.25">
      <c r="A19097" s="22"/>
      <c r="B19097" s="22"/>
      <c r="G19097" s="23"/>
      <c r="V19097"/>
    </row>
    <row r="19098" spans="1:22" s="1" customFormat="1" ht="15.75" x14ac:dyDescent="0.25">
      <c r="A19098" s="22"/>
      <c r="B19098" s="22"/>
      <c r="G19098" s="23"/>
      <c r="V19098"/>
    </row>
    <row r="19099" spans="1:22" s="1" customFormat="1" ht="15.75" x14ac:dyDescent="0.25">
      <c r="A19099" s="22"/>
      <c r="B19099" s="22"/>
      <c r="G19099" s="23"/>
      <c r="V19099"/>
    </row>
    <row r="19100" spans="1:22" s="1" customFormat="1" ht="15.75" x14ac:dyDescent="0.25">
      <c r="A19100" s="22"/>
      <c r="B19100" s="22"/>
      <c r="G19100" s="23"/>
      <c r="V19100"/>
    </row>
    <row r="19101" spans="1:22" s="1" customFormat="1" ht="15.75" x14ac:dyDescent="0.25">
      <c r="A19101" s="22"/>
      <c r="B19101" s="22"/>
      <c r="G19101" s="23"/>
      <c r="V19101"/>
    </row>
    <row r="19102" spans="1:22" s="1" customFormat="1" ht="15.75" x14ac:dyDescent="0.25">
      <c r="A19102" s="22"/>
      <c r="B19102" s="22"/>
      <c r="G19102" s="23"/>
      <c r="V19102"/>
    </row>
    <row r="19103" spans="1:22" s="1" customFormat="1" ht="15.75" x14ac:dyDescent="0.25">
      <c r="A19103" s="22"/>
      <c r="B19103" s="22"/>
      <c r="G19103" s="23"/>
      <c r="V19103"/>
    </row>
    <row r="19104" spans="1:22" s="1" customFormat="1" ht="15.75" x14ac:dyDescent="0.25">
      <c r="A19104" s="22"/>
      <c r="B19104" s="22"/>
      <c r="G19104" s="23"/>
      <c r="V19104"/>
    </row>
    <row r="19105" spans="1:22" s="1" customFormat="1" ht="15.75" x14ac:dyDescent="0.25">
      <c r="A19105" s="22"/>
      <c r="B19105" s="22"/>
      <c r="G19105" s="23"/>
      <c r="V19105"/>
    </row>
    <row r="19106" spans="1:22" s="1" customFormat="1" ht="15.75" x14ac:dyDescent="0.25">
      <c r="A19106" s="22"/>
      <c r="B19106" s="22"/>
      <c r="G19106" s="23"/>
      <c r="V19106"/>
    </row>
    <row r="19107" spans="1:22" s="1" customFormat="1" ht="15.75" x14ac:dyDescent="0.25">
      <c r="A19107" s="22"/>
      <c r="B19107" s="22"/>
      <c r="G19107" s="23"/>
      <c r="V19107"/>
    </row>
    <row r="19108" spans="1:22" s="1" customFormat="1" ht="15.75" x14ac:dyDescent="0.25">
      <c r="A19108" s="22"/>
      <c r="B19108" s="22"/>
      <c r="G19108" s="23"/>
      <c r="V19108"/>
    </row>
    <row r="19109" spans="1:22" s="1" customFormat="1" ht="15.75" x14ac:dyDescent="0.25">
      <c r="A19109" s="22"/>
      <c r="B19109" s="22"/>
      <c r="G19109" s="23"/>
      <c r="V19109"/>
    </row>
    <row r="19110" spans="1:22" s="1" customFormat="1" ht="15.75" x14ac:dyDescent="0.25">
      <c r="A19110" s="22"/>
      <c r="B19110" s="22"/>
      <c r="G19110" s="23"/>
      <c r="V19110"/>
    </row>
    <row r="19111" spans="1:22" s="1" customFormat="1" ht="15.75" x14ac:dyDescent="0.25">
      <c r="A19111" s="22"/>
      <c r="B19111" s="22"/>
      <c r="G19111" s="23"/>
      <c r="V19111"/>
    </row>
    <row r="19112" spans="1:22" s="1" customFormat="1" ht="15.75" x14ac:dyDescent="0.25">
      <c r="A19112" s="22"/>
      <c r="B19112" s="22"/>
      <c r="G19112" s="23"/>
      <c r="V19112"/>
    </row>
    <row r="19113" spans="1:22" s="1" customFormat="1" ht="15.75" x14ac:dyDescent="0.25">
      <c r="A19113" s="22"/>
      <c r="B19113" s="22"/>
      <c r="G19113" s="23"/>
      <c r="V19113"/>
    </row>
    <row r="19114" spans="1:22" s="1" customFormat="1" ht="15.75" x14ac:dyDescent="0.25">
      <c r="A19114" s="22"/>
      <c r="B19114" s="22"/>
      <c r="G19114" s="23"/>
      <c r="V19114"/>
    </row>
    <row r="19115" spans="1:22" s="1" customFormat="1" ht="15.75" x14ac:dyDescent="0.25">
      <c r="A19115" s="22"/>
      <c r="B19115" s="22"/>
      <c r="G19115" s="23"/>
      <c r="V19115"/>
    </row>
    <row r="19116" spans="1:22" s="1" customFormat="1" ht="15.75" x14ac:dyDescent="0.25">
      <c r="A19116" s="22"/>
      <c r="B19116" s="22"/>
      <c r="G19116" s="23"/>
      <c r="V19116"/>
    </row>
    <row r="19117" spans="1:22" s="1" customFormat="1" ht="15.75" x14ac:dyDescent="0.25">
      <c r="A19117" s="22"/>
      <c r="B19117" s="22"/>
      <c r="G19117" s="23"/>
      <c r="V19117"/>
    </row>
    <row r="19118" spans="1:22" s="1" customFormat="1" ht="15.75" x14ac:dyDescent="0.25">
      <c r="A19118" s="22"/>
      <c r="B19118" s="22"/>
      <c r="G19118" s="23"/>
      <c r="V19118"/>
    </row>
    <row r="19119" spans="1:22" s="1" customFormat="1" ht="15.75" x14ac:dyDescent="0.25">
      <c r="A19119" s="22"/>
      <c r="B19119" s="22"/>
      <c r="G19119" s="23"/>
      <c r="V19119"/>
    </row>
    <row r="19120" spans="1:22" s="1" customFormat="1" ht="15.75" x14ac:dyDescent="0.25">
      <c r="A19120" s="22"/>
      <c r="B19120" s="22"/>
      <c r="G19120" s="23"/>
      <c r="V19120"/>
    </row>
    <row r="19121" spans="1:22" s="1" customFormat="1" ht="15.75" x14ac:dyDescent="0.25">
      <c r="A19121" s="22"/>
      <c r="B19121" s="22"/>
      <c r="G19121" s="23"/>
      <c r="V19121"/>
    </row>
    <row r="19122" spans="1:22" s="1" customFormat="1" ht="15.75" x14ac:dyDescent="0.25">
      <c r="A19122" s="22"/>
      <c r="B19122" s="22"/>
      <c r="G19122" s="23"/>
      <c r="V19122"/>
    </row>
    <row r="19123" spans="1:22" s="1" customFormat="1" ht="15.75" x14ac:dyDescent="0.25">
      <c r="A19123" s="22"/>
      <c r="B19123" s="22"/>
      <c r="G19123" s="23"/>
      <c r="V19123"/>
    </row>
    <row r="19124" spans="1:22" s="1" customFormat="1" ht="15.75" x14ac:dyDescent="0.25">
      <c r="A19124" s="22"/>
      <c r="B19124" s="22"/>
      <c r="G19124" s="23"/>
      <c r="V19124"/>
    </row>
    <row r="19125" spans="1:22" s="1" customFormat="1" ht="15.75" x14ac:dyDescent="0.25">
      <c r="A19125" s="22"/>
      <c r="B19125" s="22"/>
      <c r="G19125" s="23"/>
      <c r="V19125"/>
    </row>
    <row r="19126" spans="1:22" s="1" customFormat="1" ht="15.75" x14ac:dyDescent="0.25">
      <c r="A19126" s="22"/>
      <c r="B19126" s="22"/>
      <c r="G19126" s="23"/>
      <c r="V19126"/>
    </row>
    <row r="19127" spans="1:22" s="1" customFormat="1" ht="15.75" x14ac:dyDescent="0.25">
      <c r="A19127" s="22"/>
      <c r="B19127" s="22"/>
      <c r="G19127" s="23"/>
      <c r="V19127"/>
    </row>
    <row r="19128" spans="1:22" s="1" customFormat="1" ht="15.75" x14ac:dyDescent="0.25">
      <c r="A19128" s="22"/>
      <c r="B19128" s="22"/>
      <c r="G19128" s="23"/>
      <c r="V19128"/>
    </row>
    <row r="19129" spans="1:22" s="1" customFormat="1" ht="15.75" x14ac:dyDescent="0.25">
      <c r="A19129" s="22"/>
      <c r="B19129" s="22"/>
      <c r="G19129" s="23"/>
      <c r="V19129"/>
    </row>
    <row r="19130" spans="1:22" s="1" customFormat="1" ht="15.75" x14ac:dyDescent="0.25">
      <c r="A19130" s="22"/>
      <c r="B19130" s="22"/>
      <c r="G19130" s="23"/>
      <c r="V19130"/>
    </row>
    <row r="19131" spans="1:22" s="1" customFormat="1" ht="15.75" x14ac:dyDescent="0.25">
      <c r="A19131" s="22"/>
      <c r="B19131" s="22"/>
      <c r="G19131" s="23"/>
      <c r="V19131"/>
    </row>
    <row r="19132" spans="1:22" s="1" customFormat="1" ht="15.75" x14ac:dyDescent="0.25">
      <c r="A19132" s="22"/>
      <c r="B19132" s="22"/>
      <c r="G19132" s="23"/>
      <c r="V19132"/>
    </row>
    <row r="19133" spans="1:22" s="1" customFormat="1" ht="15.75" x14ac:dyDescent="0.25">
      <c r="A19133" s="22"/>
      <c r="B19133" s="22"/>
      <c r="G19133" s="23"/>
      <c r="V19133"/>
    </row>
    <row r="19134" spans="1:22" s="1" customFormat="1" ht="15.75" x14ac:dyDescent="0.25">
      <c r="A19134" s="22"/>
      <c r="B19134" s="22"/>
      <c r="G19134" s="23"/>
      <c r="V19134"/>
    </row>
    <row r="19135" spans="1:22" s="1" customFormat="1" ht="15.75" x14ac:dyDescent="0.25">
      <c r="A19135" s="22"/>
      <c r="B19135" s="22"/>
      <c r="G19135" s="23"/>
      <c r="V19135"/>
    </row>
    <row r="19136" spans="1:22" s="1" customFormat="1" ht="15.75" x14ac:dyDescent="0.25">
      <c r="A19136" s="22"/>
      <c r="B19136" s="22"/>
      <c r="G19136" s="23"/>
      <c r="V19136"/>
    </row>
    <row r="19137" spans="1:22" s="1" customFormat="1" ht="15.75" x14ac:dyDescent="0.25">
      <c r="A19137" s="22"/>
      <c r="B19137" s="22"/>
      <c r="G19137" s="23"/>
      <c r="V19137"/>
    </row>
    <row r="19138" spans="1:22" s="1" customFormat="1" ht="15.75" x14ac:dyDescent="0.25">
      <c r="A19138" s="22"/>
      <c r="B19138" s="22"/>
      <c r="G19138" s="23"/>
      <c r="V19138"/>
    </row>
    <row r="19139" spans="1:22" s="1" customFormat="1" ht="15.75" x14ac:dyDescent="0.25">
      <c r="A19139" s="22"/>
      <c r="B19139" s="22"/>
      <c r="G19139" s="23"/>
      <c r="V19139"/>
    </row>
    <row r="19140" spans="1:22" s="1" customFormat="1" ht="15.75" x14ac:dyDescent="0.25">
      <c r="A19140" s="22"/>
      <c r="B19140" s="22"/>
      <c r="G19140" s="23"/>
      <c r="V19140"/>
    </row>
    <row r="19141" spans="1:22" s="1" customFormat="1" ht="15.75" x14ac:dyDescent="0.25">
      <c r="A19141" s="22"/>
      <c r="B19141" s="22"/>
      <c r="G19141" s="23"/>
      <c r="V19141"/>
    </row>
    <row r="19142" spans="1:22" s="1" customFormat="1" ht="15.75" x14ac:dyDescent="0.25">
      <c r="A19142" s="22"/>
      <c r="B19142" s="22"/>
      <c r="G19142" s="23"/>
      <c r="V19142"/>
    </row>
    <row r="19143" spans="1:22" s="1" customFormat="1" ht="15.75" x14ac:dyDescent="0.25">
      <c r="A19143" s="22"/>
      <c r="B19143" s="22"/>
      <c r="G19143" s="23"/>
      <c r="V19143"/>
    </row>
    <row r="19144" spans="1:22" s="1" customFormat="1" ht="15.75" x14ac:dyDescent="0.25">
      <c r="A19144" s="22"/>
      <c r="B19144" s="22"/>
      <c r="G19144" s="23"/>
      <c r="V19144"/>
    </row>
    <row r="19145" spans="1:22" s="1" customFormat="1" ht="15.75" x14ac:dyDescent="0.25">
      <c r="A19145" s="22"/>
      <c r="B19145" s="22"/>
      <c r="G19145" s="23"/>
      <c r="V19145"/>
    </row>
    <row r="19146" spans="1:22" s="1" customFormat="1" ht="15.75" x14ac:dyDescent="0.25">
      <c r="A19146" s="22"/>
      <c r="B19146" s="22"/>
      <c r="G19146" s="23"/>
      <c r="V19146"/>
    </row>
    <row r="19147" spans="1:22" s="1" customFormat="1" ht="15.75" x14ac:dyDescent="0.25">
      <c r="A19147" s="22"/>
      <c r="B19147" s="22"/>
      <c r="G19147" s="23"/>
      <c r="V19147"/>
    </row>
    <row r="19148" spans="1:22" s="1" customFormat="1" ht="15.75" x14ac:dyDescent="0.25">
      <c r="A19148" s="22"/>
      <c r="B19148" s="22"/>
      <c r="G19148" s="23"/>
      <c r="V19148"/>
    </row>
    <row r="19149" spans="1:22" s="1" customFormat="1" ht="15.75" x14ac:dyDescent="0.25">
      <c r="A19149" s="22"/>
      <c r="B19149" s="22"/>
      <c r="G19149" s="23"/>
      <c r="V19149"/>
    </row>
    <row r="19150" spans="1:22" s="1" customFormat="1" ht="15.75" x14ac:dyDescent="0.25">
      <c r="A19150" s="22"/>
      <c r="B19150" s="22"/>
      <c r="G19150" s="23"/>
      <c r="V19150"/>
    </row>
    <row r="19151" spans="1:22" s="1" customFormat="1" ht="15.75" x14ac:dyDescent="0.25">
      <c r="A19151" s="22"/>
      <c r="B19151" s="22"/>
      <c r="G19151" s="23"/>
      <c r="V19151"/>
    </row>
    <row r="19152" spans="1:22" s="1" customFormat="1" ht="15.75" x14ac:dyDescent="0.25">
      <c r="A19152" s="22"/>
      <c r="B19152" s="22"/>
      <c r="G19152" s="23"/>
      <c r="V19152"/>
    </row>
    <row r="19153" spans="1:22" s="1" customFormat="1" ht="15.75" x14ac:dyDescent="0.25">
      <c r="A19153" s="22"/>
      <c r="B19153" s="22"/>
      <c r="G19153" s="23"/>
      <c r="V19153"/>
    </row>
    <row r="19154" spans="1:22" s="1" customFormat="1" ht="15.75" x14ac:dyDescent="0.25">
      <c r="A19154" s="22"/>
      <c r="B19154" s="22"/>
      <c r="G19154" s="23"/>
      <c r="V19154"/>
    </row>
    <row r="19155" spans="1:22" s="1" customFormat="1" ht="15.75" x14ac:dyDescent="0.25">
      <c r="A19155" s="22"/>
      <c r="B19155" s="22"/>
      <c r="G19155" s="23"/>
      <c r="V19155"/>
    </row>
    <row r="19156" spans="1:22" s="1" customFormat="1" ht="15.75" x14ac:dyDescent="0.25">
      <c r="A19156" s="22"/>
      <c r="B19156" s="22"/>
      <c r="G19156" s="23"/>
      <c r="V19156"/>
    </row>
    <row r="19157" spans="1:22" s="1" customFormat="1" ht="15.75" x14ac:dyDescent="0.25">
      <c r="A19157" s="22"/>
      <c r="B19157" s="22"/>
      <c r="G19157" s="23"/>
      <c r="V19157"/>
    </row>
    <row r="19158" spans="1:22" s="1" customFormat="1" ht="15.75" x14ac:dyDescent="0.25">
      <c r="A19158" s="22"/>
      <c r="B19158" s="22"/>
      <c r="G19158" s="23"/>
      <c r="V19158"/>
    </row>
    <row r="19159" spans="1:22" s="1" customFormat="1" ht="15.75" x14ac:dyDescent="0.25">
      <c r="A19159" s="22"/>
      <c r="B19159" s="22"/>
      <c r="G19159" s="23"/>
      <c r="V19159"/>
    </row>
    <row r="19160" spans="1:22" s="1" customFormat="1" ht="15.75" x14ac:dyDescent="0.25">
      <c r="A19160" s="22"/>
      <c r="B19160" s="22"/>
      <c r="G19160" s="23"/>
      <c r="V19160"/>
    </row>
    <row r="19161" spans="1:22" s="1" customFormat="1" ht="15.75" x14ac:dyDescent="0.25">
      <c r="A19161" s="22"/>
      <c r="B19161" s="22"/>
      <c r="G19161" s="23"/>
      <c r="V19161"/>
    </row>
    <row r="19162" spans="1:22" s="1" customFormat="1" ht="15.75" x14ac:dyDescent="0.25">
      <c r="A19162" s="22"/>
      <c r="B19162" s="22"/>
      <c r="G19162" s="23"/>
      <c r="V19162"/>
    </row>
    <row r="19163" spans="1:22" s="1" customFormat="1" ht="15.75" x14ac:dyDescent="0.25">
      <c r="A19163" s="22"/>
      <c r="B19163" s="22"/>
      <c r="G19163" s="23"/>
      <c r="V19163"/>
    </row>
    <row r="19164" spans="1:22" s="1" customFormat="1" ht="15.75" x14ac:dyDescent="0.25">
      <c r="A19164" s="22"/>
      <c r="B19164" s="22"/>
      <c r="G19164" s="23"/>
      <c r="V19164"/>
    </row>
    <row r="19165" spans="1:22" s="1" customFormat="1" ht="15.75" x14ac:dyDescent="0.25">
      <c r="A19165" s="22"/>
      <c r="B19165" s="22"/>
      <c r="G19165" s="23"/>
      <c r="V19165"/>
    </row>
    <row r="19166" spans="1:22" s="1" customFormat="1" ht="15.75" x14ac:dyDescent="0.25">
      <c r="A19166" s="22"/>
      <c r="B19166" s="22"/>
      <c r="G19166" s="23"/>
      <c r="V19166"/>
    </row>
    <row r="19167" spans="1:22" s="1" customFormat="1" ht="15.75" x14ac:dyDescent="0.25">
      <c r="A19167" s="22"/>
      <c r="B19167" s="22"/>
      <c r="G19167" s="23"/>
      <c r="V19167"/>
    </row>
    <row r="19168" spans="1:22" s="1" customFormat="1" ht="15.75" x14ac:dyDescent="0.25">
      <c r="A19168" s="22"/>
      <c r="B19168" s="22"/>
      <c r="G19168" s="23"/>
      <c r="V19168"/>
    </row>
    <row r="19169" spans="1:22" s="1" customFormat="1" ht="15.75" x14ac:dyDescent="0.25">
      <c r="A19169" s="22"/>
      <c r="B19169" s="22"/>
      <c r="G19169" s="23"/>
      <c r="V19169"/>
    </row>
    <row r="19170" spans="1:22" s="1" customFormat="1" ht="15.75" x14ac:dyDescent="0.25">
      <c r="A19170" s="22"/>
      <c r="B19170" s="22"/>
      <c r="G19170" s="23"/>
      <c r="V19170"/>
    </row>
    <row r="19171" spans="1:22" s="1" customFormat="1" ht="15.75" x14ac:dyDescent="0.25">
      <c r="A19171" s="22"/>
      <c r="B19171" s="22"/>
      <c r="G19171" s="23"/>
      <c r="V19171"/>
    </row>
    <row r="19172" spans="1:22" s="1" customFormat="1" ht="15.75" x14ac:dyDescent="0.25">
      <c r="A19172" s="22"/>
      <c r="B19172" s="22"/>
      <c r="G19172" s="23"/>
      <c r="V19172"/>
    </row>
    <row r="19173" spans="1:22" s="1" customFormat="1" ht="15.75" x14ac:dyDescent="0.25">
      <c r="A19173" s="22"/>
      <c r="B19173" s="22"/>
      <c r="G19173" s="23"/>
      <c r="V19173"/>
    </row>
    <row r="19174" spans="1:22" s="1" customFormat="1" ht="15.75" x14ac:dyDescent="0.25">
      <c r="A19174" s="22"/>
      <c r="B19174" s="22"/>
      <c r="G19174" s="23"/>
      <c r="V19174"/>
    </row>
    <row r="19175" spans="1:22" s="1" customFormat="1" ht="15.75" x14ac:dyDescent="0.25">
      <c r="A19175" s="22"/>
      <c r="B19175" s="22"/>
      <c r="G19175" s="23"/>
      <c r="V19175"/>
    </row>
    <row r="19176" spans="1:22" s="1" customFormat="1" ht="15.75" x14ac:dyDescent="0.25">
      <c r="A19176" s="22"/>
      <c r="B19176" s="22"/>
      <c r="G19176" s="23"/>
      <c r="V19176"/>
    </row>
    <row r="19177" spans="1:22" s="1" customFormat="1" ht="15.75" x14ac:dyDescent="0.25">
      <c r="A19177" s="22"/>
      <c r="B19177" s="22"/>
      <c r="G19177" s="23"/>
      <c r="V19177"/>
    </row>
    <row r="19178" spans="1:22" s="1" customFormat="1" ht="15.75" x14ac:dyDescent="0.25">
      <c r="A19178" s="22"/>
      <c r="B19178" s="22"/>
      <c r="G19178" s="23"/>
      <c r="V19178"/>
    </row>
    <row r="19179" spans="1:22" s="1" customFormat="1" ht="15.75" x14ac:dyDescent="0.25">
      <c r="A19179" s="22"/>
      <c r="B19179" s="22"/>
      <c r="G19179" s="23"/>
      <c r="V19179"/>
    </row>
    <row r="19180" spans="1:22" s="1" customFormat="1" ht="15.75" x14ac:dyDescent="0.25">
      <c r="A19180" s="22"/>
      <c r="B19180" s="22"/>
      <c r="G19180" s="23"/>
      <c r="V19180"/>
    </row>
    <row r="19181" spans="1:22" s="1" customFormat="1" ht="15.75" x14ac:dyDescent="0.25">
      <c r="A19181" s="22"/>
      <c r="B19181" s="22"/>
      <c r="G19181" s="23"/>
      <c r="V19181"/>
    </row>
    <row r="19182" spans="1:22" s="1" customFormat="1" ht="15.75" x14ac:dyDescent="0.25">
      <c r="A19182" s="22"/>
      <c r="B19182" s="22"/>
      <c r="G19182" s="23"/>
      <c r="V19182"/>
    </row>
    <row r="19183" spans="1:22" s="1" customFormat="1" ht="15.75" x14ac:dyDescent="0.25">
      <c r="A19183" s="22"/>
      <c r="B19183" s="22"/>
      <c r="G19183" s="23"/>
      <c r="V19183"/>
    </row>
    <row r="19184" spans="1:22" s="1" customFormat="1" ht="15.75" x14ac:dyDescent="0.25">
      <c r="A19184" s="22"/>
      <c r="B19184" s="22"/>
      <c r="G19184" s="23"/>
      <c r="V19184"/>
    </row>
    <row r="19185" spans="1:22" s="1" customFormat="1" ht="15.75" x14ac:dyDescent="0.25">
      <c r="A19185" s="22"/>
      <c r="B19185" s="22"/>
      <c r="G19185" s="23"/>
      <c r="V19185"/>
    </row>
    <row r="19186" spans="1:22" s="1" customFormat="1" ht="15.75" x14ac:dyDescent="0.25">
      <c r="A19186" s="22"/>
      <c r="B19186" s="22"/>
      <c r="G19186" s="23"/>
      <c r="V19186"/>
    </row>
    <row r="19187" spans="1:22" s="1" customFormat="1" ht="15.75" x14ac:dyDescent="0.25">
      <c r="A19187" s="22"/>
      <c r="B19187" s="22"/>
      <c r="G19187" s="23"/>
      <c r="V19187"/>
    </row>
    <row r="19188" spans="1:22" s="1" customFormat="1" ht="15.75" x14ac:dyDescent="0.25">
      <c r="A19188" s="22"/>
      <c r="B19188" s="22"/>
      <c r="G19188" s="23"/>
      <c r="V19188"/>
    </row>
    <row r="19189" spans="1:22" s="1" customFormat="1" ht="15.75" x14ac:dyDescent="0.25">
      <c r="A19189" s="22"/>
      <c r="B19189" s="22"/>
      <c r="G19189" s="23"/>
      <c r="V19189"/>
    </row>
    <row r="19190" spans="1:22" s="1" customFormat="1" ht="15.75" x14ac:dyDescent="0.25">
      <c r="A19190" s="22"/>
      <c r="B19190" s="22"/>
      <c r="G19190" s="23"/>
      <c r="V19190"/>
    </row>
    <row r="19191" spans="1:22" s="1" customFormat="1" ht="15.75" x14ac:dyDescent="0.25">
      <c r="A19191" s="22"/>
      <c r="B19191" s="22"/>
      <c r="G19191" s="23"/>
      <c r="V19191"/>
    </row>
    <row r="19192" spans="1:22" s="1" customFormat="1" ht="15.75" x14ac:dyDescent="0.25">
      <c r="A19192" s="22"/>
      <c r="B19192" s="22"/>
      <c r="G19192" s="23"/>
      <c r="V19192"/>
    </row>
    <row r="19193" spans="1:22" s="1" customFormat="1" ht="15.75" x14ac:dyDescent="0.25">
      <c r="A19193" s="22"/>
      <c r="B19193" s="22"/>
      <c r="G19193" s="23"/>
      <c r="V19193"/>
    </row>
    <row r="19194" spans="1:22" s="1" customFormat="1" ht="15.75" x14ac:dyDescent="0.25">
      <c r="A19194" s="22"/>
      <c r="B19194" s="22"/>
      <c r="G19194" s="23"/>
      <c r="V19194"/>
    </row>
    <row r="19195" spans="1:22" s="1" customFormat="1" ht="15.75" x14ac:dyDescent="0.25">
      <c r="A19195" s="22"/>
      <c r="B19195" s="22"/>
      <c r="G19195" s="23"/>
      <c r="V19195"/>
    </row>
    <row r="19196" spans="1:22" s="1" customFormat="1" ht="15.75" x14ac:dyDescent="0.25">
      <c r="A19196" s="22"/>
      <c r="B19196" s="22"/>
      <c r="G19196" s="23"/>
      <c r="V19196"/>
    </row>
    <row r="19197" spans="1:22" s="1" customFormat="1" ht="15.75" x14ac:dyDescent="0.25">
      <c r="A19197" s="22"/>
      <c r="B19197" s="22"/>
      <c r="G19197" s="23"/>
      <c r="V19197"/>
    </row>
    <row r="19198" spans="1:22" s="1" customFormat="1" ht="15.75" x14ac:dyDescent="0.25">
      <c r="A19198" s="22"/>
      <c r="B19198" s="22"/>
      <c r="G19198" s="23"/>
      <c r="V19198"/>
    </row>
    <row r="19199" spans="1:22" s="1" customFormat="1" ht="15.75" x14ac:dyDescent="0.25">
      <c r="A19199" s="22"/>
      <c r="B19199" s="22"/>
      <c r="G19199" s="23"/>
      <c r="V19199"/>
    </row>
    <row r="19200" spans="1:22" s="1" customFormat="1" ht="15.75" x14ac:dyDescent="0.25">
      <c r="A19200" s="22"/>
      <c r="B19200" s="22"/>
      <c r="G19200" s="23"/>
      <c r="V19200"/>
    </row>
    <row r="19201" spans="1:22" s="1" customFormat="1" ht="15.75" x14ac:dyDescent="0.25">
      <c r="A19201" s="22"/>
      <c r="B19201" s="22"/>
      <c r="G19201" s="23"/>
      <c r="V19201"/>
    </row>
    <row r="19202" spans="1:22" s="1" customFormat="1" ht="15.75" x14ac:dyDescent="0.25">
      <c r="A19202" s="22"/>
      <c r="B19202" s="22"/>
      <c r="G19202" s="23"/>
      <c r="V19202"/>
    </row>
    <row r="19203" spans="1:22" s="1" customFormat="1" ht="15.75" x14ac:dyDescent="0.25">
      <c r="A19203" s="22"/>
      <c r="B19203" s="22"/>
      <c r="G19203" s="23"/>
      <c r="V19203"/>
    </row>
    <row r="19204" spans="1:22" s="1" customFormat="1" ht="15.75" x14ac:dyDescent="0.25">
      <c r="A19204" s="22"/>
      <c r="B19204" s="22"/>
      <c r="G19204" s="23"/>
      <c r="V19204"/>
    </row>
    <row r="19205" spans="1:22" s="1" customFormat="1" ht="15.75" x14ac:dyDescent="0.25">
      <c r="A19205" s="22"/>
      <c r="B19205" s="22"/>
      <c r="G19205" s="23"/>
      <c r="V19205"/>
    </row>
    <row r="19206" spans="1:22" s="1" customFormat="1" ht="15.75" x14ac:dyDescent="0.25">
      <c r="A19206" s="22"/>
      <c r="B19206" s="22"/>
      <c r="G19206" s="23"/>
      <c r="V19206"/>
    </row>
    <row r="19207" spans="1:22" s="1" customFormat="1" ht="15.75" x14ac:dyDescent="0.25">
      <c r="A19207" s="22"/>
      <c r="B19207" s="22"/>
      <c r="G19207" s="23"/>
      <c r="V19207"/>
    </row>
    <row r="19208" spans="1:22" s="1" customFormat="1" ht="15.75" x14ac:dyDescent="0.25">
      <c r="A19208" s="22"/>
      <c r="B19208" s="22"/>
      <c r="G19208" s="23"/>
      <c r="V19208"/>
    </row>
    <row r="19209" spans="1:22" s="1" customFormat="1" ht="15.75" x14ac:dyDescent="0.25">
      <c r="A19209" s="22"/>
      <c r="B19209" s="22"/>
      <c r="G19209" s="23"/>
      <c r="V19209"/>
    </row>
    <row r="19210" spans="1:22" s="1" customFormat="1" ht="15.75" x14ac:dyDescent="0.25">
      <c r="A19210" s="22"/>
      <c r="B19210" s="22"/>
      <c r="G19210" s="23"/>
      <c r="V19210"/>
    </row>
    <row r="19211" spans="1:22" s="1" customFormat="1" ht="15.75" x14ac:dyDescent="0.25">
      <c r="A19211" s="22"/>
      <c r="B19211" s="22"/>
      <c r="G19211" s="23"/>
      <c r="V19211"/>
    </row>
    <row r="19212" spans="1:22" s="1" customFormat="1" ht="15.75" x14ac:dyDescent="0.25">
      <c r="A19212" s="22"/>
      <c r="B19212" s="22"/>
      <c r="G19212" s="23"/>
      <c r="V19212"/>
    </row>
    <row r="19213" spans="1:22" s="1" customFormat="1" ht="15.75" x14ac:dyDescent="0.25">
      <c r="A19213" s="22"/>
      <c r="B19213" s="22"/>
      <c r="G19213" s="23"/>
      <c r="V19213"/>
    </row>
    <row r="19214" spans="1:22" s="1" customFormat="1" ht="15.75" x14ac:dyDescent="0.25">
      <c r="A19214" s="22"/>
      <c r="B19214" s="22"/>
      <c r="G19214" s="23"/>
      <c r="V19214"/>
    </row>
    <row r="19215" spans="1:22" s="1" customFormat="1" ht="15.75" x14ac:dyDescent="0.25">
      <c r="A19215" s="22"/>
      <c r="B19215" s="22"/>
      <c r="G19215" s="23"/>
      <c r="V19215"/>
    </row>
    <row r="19216" spans="1:22" s="1" customFormat="1" ht="15.75" x14ac:dyDescent="0.25">
      <c r="A19216" s="22"/>
      <c r="B19216" s="22"/>
      <c r="G19216" s="23"/>
      <c r="V19216"/>
    </row>
    <row r="19217" spans="1:22" s="1" customFormat="1" ht="15.75" x14ac:dyDescent="0.25">
      <c r="A19217" s="22"/>
      <c r="B19217" s="22"/>
      <c r="G19217" s="23"/>
      <c r="V19217"/>
    </row>
    <row r="19218" spans="1:22" s="1" customFormat="1" ht="15.75" x14ac:dyDescent="0.25">
      <c r="A19218" s="22"/>
      <c r="B19218" s="22"/>
      <c r="G19218" s="23"/>
      <c r="V19218"/>
    </row>
    <row r="19219" spans="1:22" s="1" customFormat="1" ht="15.75" x14ac:dyDescent="0.25">
      <c r="A19219" s="22"/>
      <c r="B19219" s="22"/>
      <c r="G19219" s="23"/>
      <c r="V19219"/>
    </row>
    <row r="19220" spans="1:22" s="1" customFormat="1" ht="15.75" x14ac:dyDescent="0.25">
      <c r="A19220" s="22"/>
      <c r="B19220" s="22"/>
      <c r="G19220" s="23"/>
      <c r="V19220"/>
    </row>
    <row r="19221" spans="1:22" s="1" customFormat="1" ht="15.75" x14ac:dyDescent="0.25">
      <c r="A19221" s="22"/>
      <c r="B19221" s="22"/>
      <c r="G19221" s="23"/>
      <c r="V19221"/>
    </row>
    <row r="19222" spans="1:22" s="1" customFormat="1" ht="15.75" x14ac:dyDescent="0.25">
      <c r="A19222" s="22"/>
      <c r="B19222" s="22"/>
      <c r="G19222" s="23"/>
      <c r="V19222"/>
    </row>
    <row r="19223" spans="1:22" s="1" customFormat="1" ht="15.75" x14ac:dyDescent="0.25">
      <c r="A19223" s="22"/>
      <c r="B19223" s="22"/>
      <c r="G19223" s="23"/>
      <c r="V19223"/>
    </row>
    <row r="19224" spans="1:22" s="1" customFormat="1" ht="15.75" x14ac:dyDescent="0.25">
      <c r="A19224" s="22"/>
      <c r="B19224" s="22"/>
      <c r="G19224" s="23"/>
      <c r="V19224"/>
    </row>
    <row r="19225" spans="1:22" s="1" customFormat="1" ht="15.75" x14ac:dyDescent="0.25">
      <c r="A19225" s="22"/>
      <c r="B19225" s="22"/>
      <c r="G19225" s="23"/>
      <c r="V19225"/>
    </row>
    <row r="19226" spans="1:22" s="1" customFormat="1" ht="15.75" x14ac:dyDescent="0.25">
      <c r="A19226" s="22"/>
      <c r="B19226" s="22"/>
      <c r="G19226" s="23"/>
      <c r="V19226"/>
    </row>
    <row r="19227" spans="1:22" s="1" customFormat="1" ht="15.75" x14ac:dyDescent="0.25">
      <c r="A19227" s="22"/>
      <c r="B19227" s="22"/>
      <c r="G19227" s="23"/>
      <c r="V19227"/>
    </row>
    <row r="19228" spans="1:22" s="1" customFormat="1" ht="15.75" x14ac:dyDescent="0.25">
      <c r="A19228" s="22"/>
      <c r="B19228" s="22"/>
      <c r="G19228" s="23"/>
      <c r="V19228"/>
    </row>
    <row r="19229" spans="1:22" s="1" customFormat="1" ht="15.75" x14ac:dyDescent="0.25">
      <c r="A19229" s="22"/>
      <c r="B19229" s="22"/>
      <c r="G19229" s="23"/>
      <c r="V19229"/>
    </row>
    <row r="19230" spans="1:22" s="1" customFormat="1" ht="15.75" x14ac:dyDescent="0.25">
      <c r="A19230" s="22"/>
      <c r="B19230" s="22"/>
      <c r="G19230" s="23"/>
      <c r="V19230"/>
    </row>
    <row r="19231" spans="1:22" s="1" customFormat="1" ht="15.75" x14ac:dyDescent="0.25">
      <c r="A19231" s="22"/>
      <c r="B19231" s="22"/>
      <c r="G19231" s="23"/>
      <c r="V19231"/>
    </row>
    <row r="19232" spans="1:22" s="1" customFormat="1" ht="15.75" x14ac:dyDescent="0.25">
      <c r="A19232" s="22"/>
      <c r="B19232" s="22"/>
      <c r="G19232" s="23"/>
      <c r="V19232"/>
    </row>
    <row r="19233" spans="1:22" s="1" customFormat="1" ht="15.75" x14ac:dyDescent="0.25">
      <c r="A19233" s="22"/>
      <c r="B19233" s="22"/>
      <c r="G19233" s="23"/>
      <c r="V19233"/>
    </row>
    <row r="19234" spans="1:22" s="1" customFormat="1" ht="15.75" x14ac:dyDescent="0.25">
      <c r="A19234" s="22"/>
      <c r="B19234" s="22"/>
      <c r="G19234" s="23"/>
      <c r="V19234"/>
    </row>
    <row r="19235" spans="1:22" s="1" customFormat="1" ht="15.75" x14ac:dyDescent="0.25">
      <c r="A19235" s="22"/>
      <c r="B19235" s="22"/>
      <c r="G19235" s="23"/>
      <c r="V19235"/>
    </row>
    <row r="19236" spans="1:22" s="1" customFormat="1" ht="15.75" x14ac:dyDescent="0.25">
      <c r="A19236" s="22"/>
      <c r="B19236" s="22"/>
      <c r="G19236" s="23"/>
      <c r="V19236"/>
    </row>
    <row r="19237" spans="1:22" s="1" customFormat="1" ht="15.75" x14ac:dyDescent="0.25">
      <c r="A19237" s="22"/>
      <c r="B19237" s="22"/>
      <c r="G19237" s="23"/>
      <c r="V19237"/>
    </row>
    <row r="19238" spans="1:22" s="1" customFormat="1" ht="15.75" x14ac:dyDescent="0.25">
      <c r="A19238" s="22"/>
      <c r="B19238" s="22"/>
      <c r="G19238" s="23"/>
      <c r="V19238"/>
    </row>
    <row r="19239" spans="1:22" s="1" customFormat="1" ht="15.75" x14ac:dyDescent="0.25">
      <c r="A19239" s="22"/>
      <c r="B19239" s="22"/>
      <c r="G19239" s="23"/>
      <c r="V19239"/>
    </row>
    <row r="19240" spans="1:22" s="1" customFormat="1" ht="15.75" x14ac:dyDescent="0.25">
      <c r="A19240" s="22"/>
      <c r="B19240" s="22"/>
      <c r="G19240" s="23"/>
      <c r="V19240"/>
    </row>
    <row r="19241" spans="1:22" s="1" customFormat="1" ht="15.75" x14ac:dyDescent="0.25">
      <c r="A19241" s="22"/>
      <c r="B19241" s="22"/>
      <c r="G19241" s="23"/>
      <c r="V19241"/>
    </row>
    <row r="19242" spans="1:22" s="1" customFormat="1" ht="15.75" x14ac:dyDescent="0.25">
      <c r="A19242" s="22"/>
      <c r="B19242" s="22"/>
      <c r="G19242" s="23"/>
      <c r="V19242"/>
    </row>
    <row r="19243" spans="1:22" s="1" customFormat="1" ht="15.75" x14ac:dyDescent="0.25">
      <c r="A19243" s="22"/>
      <c r="B19243" s="22"/>
      <c r="G19243" s="23"/>
      <c r="V19243"/>
    </row>
    <row r="19244" spans="1:22" s="1" customFormat="1" ht="15.75" x14ac:dyDescent="0.25">
      <c r="A19244" s="22"/>
      <c r="B19244" s="22"/>
      <c r="G19244" s="23"/>
      <c r="V19244"/>
    </row>
    <row r="19245" spans="1:22" s="1" customFormat="1" ht="15.75" x14ac:dyDescent="0.25">
      <c r="A19245" s="22"/>
      <c r="B19245" s="22"/>
      <c r="G19245" s="23"/>
      <c r="V19245"/>
    </row>
    <row r="19246" spans="1:22" s="1" customFormat="1" ht="15.75" x14ac:dyDescent="0.25">
      <c r="A19246" s="22"/>
      <c r="B19246" s="22"/>
      <c r="G19246" s="23"/>
      <c r="V19246"/>
    </row>
    <row r="19247" spans="1:22" s="1" customFormat="1" ht="15.75" x14ac:dyDescent="0.25">
      <c r="A19247" s="22"/>
      <c r="B19247" s="22"/>
      <c r="G19247" s="23"/>
      <c r="V19247"/>
    </row>
    <row r="19248" spans="1:22" s="1" customFormat="1" ht="15.75" x14ac:dyDescent="0.25">
      <c r="A19248" s="22"/>
      <c r="B19248" s="22"/>
      <c r="G19248" s="23"/>
      <c r="V19248"/>
    </row>
    <row r="19249" spans="1:22" s="1" customFormat="1" ht="15.75" x14ac:dyDescent="0.25">
      <c r="A19249" s="22"/>
      <c r="B19249" s="22"/>
      <c r="G19249" s="23"/>
      <c r="V19249"/>
    </row>
    <row r="19250" spans="1:22" s="1" customFormat="1" ht="15.75" x14ac:dyDescent="0.25">
      <c r="A19250" s="22"/>
      <c r="B19250" s="22"/>
      <c r="G19250" s="23"/>
      <c r="V19250"/>
    </row>
    <row r="19251" spans="1:22" s="1" customFormat="1" ht="15.75" x14ac:dyDescent="0.25">
      <c r="A19251" s="22"/>
      <c r="B19251" s="22"/>
      <c r="G19251" s="23"/>
      <c r="V19251"/>
    </row>
    <row r="19252" spans="1:22" s="1" customFormat="1" ht="15.75" x14ac:dyDescent="0.25">
      <c r="A19252" s="22"/>
      <c r="B19252" s="22"/>
      <c r="G19252" s="23"/>
      <c r="V19252"/>
    </row>
    <row r="19253" spans="1:22" s="1" customFormat="1" ht="15.75" x14ac:dyDescent="0.25">
      <c r="A19253" s="22"/>
      <c r="B19253" s="22"/>
      <c r="G19253" s="23"/>
      <c r="V19253"/>
    </row>
    <row r="19254" spans="1:22" s="1" customFormat="1" ht="15.75" x14ac:dyDescent="0.25">
      <c r="A19254" s="22"/>
      <c r="B19254" s="22"/>
      <c r="G19254" s="23"/>
      <c r="V19254"/>
    </row>
    <row r="19255" spans="1:22" s="1" customFormat="1" ht="15.75" x14ac:dyDescent="0.25">
      <c r="A19255" s="22"/>
      <c r="B19255" s="22"/>
      <c r="G19255" s="23"/>
      <c r="V19255"/>
    </row>
    <row r="19256" spans="1:22" s="1" customFormat="1" ht="15.75" x14ac:dyDescent="0.25">
      <c r="A19256" s="22"/>
      <c r="B19256" s="22"/>
      <c r="G19256" s="23"/>
      <c r="V19256"/>
    </row>
    <row r="19257" spans="1:22" s="1" customFormat="1" ht="15.75" x14ac:dyDescent="0.25">
      <c r="A19257" s="22"/>
      <c r="B19257" s="22"/>
      <c r="G19257" s="23"/>
      <c r="V19257"/>
    </row>
    <row r="19258" spans="1:22" s="1" customFormat="1" ht="15.75" x14ac:dyDescent="0.25">
      <c r="A19258" s="22"/>
      <c r="B19258" s="22"/>
      <c r="G19258" s="23"/>
      <c r="V19258"/>
    </row>
    <row r="19259" spans="1:22" s="1" customFormat="1" ht="15.75" x14ac:dyDescent="0.25">
      <c r="A19259" s="22"/>
      <c r="B19259" s="22"/>
      <c r="G19259" s="23"/>
      <c r="V19259"/>
    </row>
    <row r="19260" spans="1:22" s="1" customFormat="1" ht="15.75" x14ac:dyDescent="0.25">
      <c r="A19260" s="22"/>
      <c r="B19260" s="22"/>
      <c r="G19260" s="23"/>
      <c r="V19260"/>
    </row>
    <row r="19261" spans="1:22" s="1" customFormat="1" ht="15.75" x14ac:dyDescent="0.25">
      <c r="A19261" s="22"/>
      <c r="B19261" s="22"/>
      <c r="G19261" s="23"/>
      <c r="V19261"/>
    </row>
    <row r="19262" spans="1:22" s="1" customFormat="1" ht="15.75" x14ac:dyDescent="0.25">
      <c r="A19262" s="22"/>
      <c r="B19262" s="22"/>
      <c r="G19262" s="23"/>
      <c r="V19262"/>
    </row>
    <row r="19263" spans="1:22" s="1" customFormat="1" ht="15.75" x14ac:dyDescent="0.25">
      <c r="A19263" s="22"/>
      <c r="B19263" s="22"/>
      <c r="G19263" s="23"/>
      <c r="V19263"/>
    </row>
    <row r="19264" spans="1:22" s="1" customFormat="1" ht="15.75" x14ac:dyDescent="0.25">
      <c r="A19264" s="22"/>
      <c r="B19264" s="22"/>
      <c r="G19264" s="23"/>
      <c r="V19264"/>
    </row>
    <row r="19265" spans="1:22" s="1" customFormat="1" ht="15.75" x14ac:dyDescent="0.25">
      <c r="A19265" s="22"/>
      <c r="B19265" s="22"/>
      <c r="G19265" s="23"/>
      <c r="V19265"/>
    </row>
    <row r="19266" spans="1:22" s="1" customFormat="1" ht="15.75" x14ac:dyDescent="0.25">
      <c r="A19266" s="22"/>
      <c r="B19266" s="22"/>
      <c r="G19266" s="23"/>
      <c r="V19266"/>
    </row>
    <row r="19267" spans="1:22" s="1" customFormat="1" ht="15.75" x14ac:dyDescent="0.25">
      <c r="A19267" s="22"/>
      <c r="B19267" s="22"/>
      <c r="G19267" s="23"/>
      <c r="V19267"/>
    </row>
    <row r="19268" spans="1:22" s="1" customFormat="1" ht="15.75" x14ac:dyDescent="0.25">
      <c r="A19268" s="22"/>
      <c r="B19268" s="22"/>
      <c r="G19268" s="23"/>
      <c r="V19268"/>
    </row>
    <row r="19269" spans="1:22" s="1" customFormat="1" ht="15.75" x14ac:dyDescent="0.25">
      <c r="A19269" s="22"/>
      <c r="B19269" s="22"/>
      <c r="G19269" s="23"/>
      <c r="V19269"/>
    </row>
    <row r="19270" spans="1:22" s="1" customFormat="1" ht="15.75" x14ac:dyDescent="0.25">
      <c r="A19270" s="22"/>
      <c r="B19270" s="22"/>
      <c r="G19270" s="23"/>
      <c r="V19270"/>
    </row>
    <row r="19271" spans="1:22" s="1" customFormat="1" ht="15.75" x14ac:dyDescent="0.25">
      <c r="A19271" s="22"/>
      <c r="B19271" s="22"/>
      <c r="G19271" s="23"/>
      <c r="V19271"/>
    </row>
    <row r="19272" spans="1:22" s="1" customFormat="1" ht="15.75" x14ac:dyDescent="0.25">
      <c r="A19272" s="22"/>
      <c r="B19272" s="22"/>
      <c r="G19272" s="23"/>
      <c r="V19272"/>
    </row>
    <row r="19273" spans="1:22" s="1" customFormat="1" ht="15.75" x14ac:dyDescent="0.25">
      <c r="A19273" s="22"/>
      <c r="B19273" s="22"/>
      <c r="G19273" s="23"/>
      <c r="V19273"/>
    </row>
    <row r="19274" spans="1:22" s="1" customFormat="1" ht="15.75" x14ac:dyDescent="0.25">
      <c r="A19274" s="22"/>
      <c r="B19274" s="22"/>
      <c r="G19274" s="23"/>
      <c r="V19274"/>
    </row>
    <row r="19275" spans="1:22" s="1" customFormat="1" ht="15.75" x14ac:dyDescent="0.25">
      <c r="A19275" s="22"/>
      <c r="B19275" s="22"/>
      <c r="G19275" s="23"/>
      <c r="V19275"/>
    </row>
    <row r="19276" spans="1:22" s="1" customFormat="1" ht="15.75" x14ac:dyDescent="0.25">
      <c r="A19276" s="22"/>
      <c r="B19276" s="22"/>
      <c r="G19276" s="23"/>
      <c r="V19276"/>
    </row>
    <row r="19277" spans="1:22" s="1" customFormat="1" ht="15.75" x14ac:dyDescent="0.25">
      <c r="A19277" s="22"/>
      <c r="B19277" s="22"/>
      <c r="G19277" s="23"/>
      <c r="V19277"/>
    </row>
    <row r="19278" spans="1:22" s="1" customFormat="1" ht="15.75" x14ac:dyDescent="0.25">
      <c r="A19278" s="22"/>
      <c r="B19278" s="22"/>
      <c r="G19278" s="23"/>
      <c r="V19278"/>
    </row>
    <row r="19279" spans="1:22" s="1" customFormat="1" ht="15.75" x14ac:dyDescent="0.25">
      <c r="A19279" s="22"/>
      <c r="B19279" s="22"/>
      <c r="G19279" s="23"/>
      <c r="V19279"/>
    </row>
    <row r="19280" spans="1:22" s="1" customFormat="1" ht="15.75" x14ac:dyDescent="0.25">
      <c r="A19280" s="22"/>
      <c r="B19280" s="22"/>
      <c r="G19280" s="23"/>
      <c r="V19280"/>
    </row>
    <row r="19281" spans="1:22" s="1" customFormat="1" ht="15.75" x14ac:dyDescent="0.25">
      <c r="A19281" s="22"/>
      <c r="B19281" s="22"/>
      <c r="G19281" s="23"/>
      <c r="V19281"/>
    </row>
    <row r="19282" spans="1:22" s="1" customFormat="1" ht="15.75" x14ac:dyDescent="0.25">
      <c r="A19282" s="22"/>
      <c r="B19282" s="22"/>
      <c r="G19282" s="23"/>
      <c r="V19282"/>
    </row>
    <row r="19283" spans="1:22" s="1" customFormat="1" ht="15.75" x14ac:dyDescent="0.25">
      <c r="A19283" s="22"/>
      <c r="B19283" s="22"/>
      <c r="G19283" s="23"/>
      <c r="V19283"/>
    </row>
    <row r="19284" spans="1:22" s="1" customFormat="1" ht="15.75" x14ac:dyDescent="0.25">
      <c r="A19284" s="22"/>
      <c r="B19284" s="22"/>
      <c r="G19284" s="23"/>
      <c r="V19284"/>
    </row>
    <row r="19285" spans="1:22" s="1" customFormat="1" ht="15.75" x14ac:dyDescent="0.25">
      <c r="A19285" s="22"/>
      <c r="B19285" s="22"/>
      <c r="G19285" s="23"/>
      <c r="V19285"/>
    </row>
    <row r="19286" spans="1:22" s="1" customFormat="1" ht="15.75" x14ac:dyDescent="0.25">
      <c r="A19286" s="22"/>
      <c r="B19286" s="22"/>
      <c r="G19286" s="23"/>
      <c r="V19286"/>
    </row>
    <row r="19287" spans="1:22" s="1" customFormat="1" ht="15.75" x14ac:dyDescent="0.25">
      <c r="A19287" s="22"/>
      <c r="B19287" s="22"/>
      <c r="G19287" s="23"/>
      <c r="V19287"/>
    </row>
    <row r="19288" spans="1:22" s="1" customFormat="1" ht="15.75" x14ac:dyDescent="0.25">
      <c r="A19288" s="22"/>
      <c r="B19288" s="22"/>
      <c r="G19288" s="23"/>
      <c r="V19288"/>
    </row>
    <row r="19289" spans="1:22" s="1" customFormat="1" ht="15.75" x14ac:dyDescent="0.25">
      <c r="A19289" s="22"/>
      <c r="B19289" s="22"/>
      <c r="G19289" s="23"/>
      <c r="V19289"/>
    </row>
    <row r="19290" spans="1:22" s="1" customFormat="1" ht="15.75" x14ac:dyDescent="0.25">
      <c r="A19290" s="22"/>
      <c r="B19290" s="22"/>
      <c r="G19290" s="23"/>
      <c r="V19290"/>
    </row>
    <row r="19291" spans="1:22" s="1" customFormat="1" ht="15.75" x14ac:dyDescent="0.25">
      <c r="A19291" s="22"/>
      <c r="B19291" s="22"/>
      <c r="G19291" s="23"/>
      <c r="V19291"/>
    </row>
    <row r="19292" spans="1:22" s="1" customFormat="1" ht="15.75" x14ac:dyDescent="0.25">
      <c r="A19292" s="22"/>
      <c r="B19292" s="22"/>
      <c r="G19292" s="23"/>
      <c r="V19292"/>
    </row>
    <row r="19293" spans="1:22" s="1" customFormat="1" ht="15.75" x14ac:dyDescent="0.25">
      <c r="A19293" s="22"/>
      <c r="B19293" s="22"/>
      <c r="G19293" s="23"/>
      <c r="V19293"/>
    </row>
    <row r="19294" spans="1:22" s="1" customFormat="1" ht="15.75" x14ac:dyDescent="0.25">
      <c r="A19294" s="22"/>
      <c r="B19294" s="22"/>
      <c r="G19294" s="23"/>
      <c r="V19294"/>
    </row>
    <row r="19295" spans="1:22" s="1" customFormat="1" ht="15.75" x14ac:dyDescent="0.25">
      <c r="A19295" s="22"/>
      <c r="B19295" s="22"/>
      <c r="G19295" s="23"/>
      <c r="V19295"/>
    </row>
    <row r="19296" spans="1:22" s="1" customFormat="1" ht="15.75" x14ac:dyDescent="0.25">
      <c r="A19296" s="22"/>
      <c r="B19296" s="22"/>
      <c r="G19296" s="23"/>
      <c r="V19296"/>
    </row>
    <row r="19297" spans="1:22" s="1" customFormat="1" ht="15.75" x14ac:dyDescent="0.25">
      <c r="A19297" s="22"/>
      <c r="B19297" s="22"/>
      <c r="G19297" s="23"/>
      <c r="V19297"/>
    </row>
    <row r="19298" spans="1:22" s="1" customFormat="1" ht="15.75" x14ac:dyDescent="0.25">
      <c r="A19298" s="22"/>
      <c r="B19298" s="22"/>
      <c r="G19298" s="23"/>
      <c r="V19298"/>
    </row>
    <row r="19299" spans="1:22" s="1" customFormat="1" ht="15.75" x14ac:dyDescent="0.25">
      <c r="A19299" s="22"/>
      <c r="B19299" s="22"/>
      <c r="G19299" s="23"/>
      <c r="V19299"/>
    </row>
    <row r="19300" spans="1:22" s="1" customFormat="1" ht="15.75" x14ac:dyDescent="0.25">
      <c r="A19300" s="22"/>
      <c r="B19300" s="22"/>
      <c r="G19300" s="23"/>
      <c r="V19300"/>
    </row>
    <row r="19301" spans="1:22" s="1" customFormat="1" ht="15.75" x14ac:dyDescent="0.25">
      <c r="A19301" s="22"/>
      <c r="B19301" s="22"/>
      <c r="G19301" s="23"/>
      <c r="V19301"/>
    </row>
    <row r="19302" spans="1:22" s="1" customFormat="1" ht="15.75" x14ac:dyDescent="0.25">
      <c r="A19302" s="22"/>
      <c r="B19302" s="22"/>
      <c r="G19302" s="23"/>
      <c r="V19302"/>
    </row>
    <row r="19303" spans="1:22" s="1" customFormat="1" ht="15.75" x14ac:dyDescent="0.25">
      <c r="A19303" s="22"/>
      <c r="B19303" s="22"/>
      <c r="G19303" s="23"/>
      <c r="V19303"/>
    </row>
    <row r="19304" spans="1:22" s="1" customFormat="1" ht="15.75" x14ac:dyDescent="0.25">
      <c r="A19304" s="22"/>
      <c r="B19304" s="22"/>
      <c r="G19304" s="23"/>
      <c r="V19304"/>
    </row>
    <row r="19305" spans="1:22" s="1" customFormat="1" ht="15.75" x14ac:dyDescent="0.25">
      <c r="A19305" s="22"/>
      <c r="B19305" s="22"/>
      <c r="G19305" s="23"/>
      <c r="V19305"/>
    </row>
    <row r="19306" spans="1:22" s="1" customFormat="1" ht="15.75" x14ac:dyDescent="0.25">
      <c r="A19306" s="22"/>
      <c r="B19306" s="22"/>
      <c r="G19306" s="23"/>
      <c r="V19306"/>
    </row>
    <row r="19307" spans="1:22" s="1" customFormat="1" ht="15.75" x14ac:dyDescent="0.25">
      <c r="A19307" s="22"/>
      <c r="B19307" s="22"/>
      <c r="G19307" s="23"/>
      <c r="V19307"/>
    </row>
    <row r="19308" spans="1:22" s="1" customFormat="1" ht="15.75" x14ac:dyDescent="0.25">
      <c r="A19308" s="22"/>
      <c r="B19308" s="22"/>
      <c r="G19308" s="23"/>
      <c r="V19308"/>
    </row>
    <row r="19309" spans="1:22" s="1" customFormat="1" ht="15.75" x14ac:dyDescent="0.25">
      <c r="A19309" s="22"/>
      <c r="B19309" s="22"/>
      <c r="G19309" s="23"/>
      <c r="V19309"/>
    </row>
    <row r="19310" spans="1:22" s="1" customFormat="1" ht="15.75" x14ac:dyDescent="0.25">
      <c r="A19310" s="22"/>
      <c r="B19310" s="22"/>
      <c r="G19310" s="23"/>
      <c r="V19310"/>
    </row>
    <row r="19311" spans="1:22" s="1" customFormat="1" ht="15.75" x14ac:dyDescent="0.25">
      <c r="A19311" s="22"/>
      <c r="B19311" s="22"/>
      <c r="G19311" s="23"/>
      <c r="V19311"/>
    </row>
    <row r="19312" spans="1:22" s="1" customFormat="1" ht="15.75" x14ac:dyDescent="0.25">
      <c r="A19312" s="22"/>
      <c r="B19312" s="22"/>
      <c r="G19312" s="23"/>
      <c r="V19312"/>
    </row>
    <row r="19313" spans="1:22" s="1" customFormat="1" ht="15.75" x14ac:dyDescent="0.25">
      <c r="A19313" s="22"/>
      <c r="B19313" s="22"/>
      <c r="G19313" s="23"/>
      <c r="V19313"/>
    </row>
    <row r="19314" spans="1:22" s="1" customFormat="1" ht="15.75" x14ac:dyDescent="0.25">
      <c r="A19314" s="22"/>
      <c r="B19314" s="22"/>
      <c r="G19314" s="23"/>
      <c r="V19314"/>
    </row>
    <row r="19315" spans="1:22" s="1" customFormat="1" ht="15.75" x14ac:dyDescent="0.25">
      <c r="A19315" s="22"/>
      <c r="B19315" s="22"/>
      <c r="G19315" s="23"/>
      <c r="V19315"/>
    </row>
    <row r="19316" spans="1:22" s="1" customFormat="1" ht="15.75" x14ac:dyDescent="0.25">
      <c r="A19316" s="22"/>
      <c r="B19316" s="22"/>
      <c r="G19316" s="23"/>
      <c r="V19316"/>
    </row>
    <row r="19317" spans="1:22" s="1" customFormat="1" ht="15.75" x14ac:dyDescent="0.25">
      <c r="A19317" s="22"/>
      <c r="B19317" s="22"/>
      <c r="G19317" s="23"/>
      <c r="V19317"/>
    </row>
    <row r="19318" spans="1:22" s="1" customFormat="1" ht="15.75" x14ac:dyDescent="0.25">
      <c r="A19318" s="22"/>
      <c r="B19318" s="22"/>
      <c r="G19318" s="23"/>
      <c r="V19318"/>
    </row>
    <row r="19319" spans="1:22" s="1" customFormat="1" ht="15.75" x14ac:dyDescent="0.25">
      <c r="A19319" s="22"/>
      <c r="B19319" s="22"/>
      <c r="G19319" s="23"/>
      <c r="V19319"/>
    </row>
    <row r="19320" spans="1:22" s="1" customFormat="1" ht="15.75" x14ac:dyDescent="0.25">
      <c r="A19320" s="22"/>
      <c r="B19320" s="22"/>
      <c r="G19320" s="23"/>
      <c r="V19320"/>
    </row>
    <row r="19321" spans="1:22" s="1" customFormat="1" ht="15.75" x14ac:dyDescent="0.25">
      <c r="A19321" s="22"/>
      <c r="B19321" s="22"/>
      <c r="G19321" s="23"/>
      <c r="V19321"/>
    </row>
    <row r="19322" spans="1:22" s="1" customFormat="1" ht="15.75" x14ac:dyDescent="0.25">
      <c r="A19322" s="22"/>
      <c r="B19322" s="22"/>
      <c r="G19322" s="23"/>
      <c r="V19322"/>
    </row>
    <row r="19323" spans="1:22" s="1" customFormat="1" ht="15.75" x14ac:dyDescent="0.25">
      <c r="A19323" s="22"/>
      <c r="B19323" s="22"/>
      <c r="G19323" s="23"/>
      <c r="V19323"/>
    </row>
    <row r="19324" spans="1:22" s="1" customFormat="1" ht="15.75" x14ac:dyDescent="0.25">
      <c r="A19324" s="22"/>
      <c r="B19324" s="22"/>
      <c r="G19324" s="23"/>
      <c r="V19324"/>
    </row>
    <row r="19325" spans="1:22" s="1" customFormat="1" ht="15.75" x14ac:dyDescent="0.25">
      <c r="A19325" s="22"/>
      <c r="B19325" s="22"/>
      <c r="G19325" s="23"/>
      <c r="V19325"/>
    </row>
    <row r="19326" spans="1:22" s="1" customFormat="1" ht="15.75" x14ac:dyDescent="0.25">
      <c r="A19326" s="22"/>
      <c r="B19326" s="22"/>
      <c r="G19326" s="23"/>
      <c r="V19326"/>
    </row>
    <row r="19327" spans="1:22" s="1" customFormat="1" ht="15.75" x14ac:dyDescent="0.25">
      <c r="A19327" s="22"/>
      <c r="B19327" s="22"/>
      <c r="G19327" s="23"/>
      <c r="V19327"/>
    </row>
    <row r="19328" spans="1:22" s="1" customFormat="1" ht="15.75" x14ac:dyDescent="0.25">
      <c r="A19328" s="22"/>
      <c r="B19328" s="22"/>
      <c r="G19328" s="23"/>
      <c r="V19328"/>
    </row>
    <row r="19329" spans="1:22" s="1" customFormat="1" ht="15.75" x14ac:dyDescent="0.25">
      <c r="A19329" s="22"/>
      <c r="B19329" s="22"/>
      <c r="G19329" s="23"/>
      <c r="V19329"/>
    </row>
    <row r="19330" spans="1:22" s="1" customFormat="1" ht="15.75" x14ac:dyDescent="0.25">
      <c r="A19330" s="22"/>
      <c r="B19330" s="22"/>
      <c r="G19330" s="23"/>
      <c r="V19330"/>
    </row>
    <row r="19331" spans="1:22" s="1" customFormat="1" ht="15.75" x14ac:dyDescent="0.25">
      <c r="A19331" s="22"/>
      <c r="B19331" s="22"/>
      <c r="G19331" s="23"/>
      <c r="V19331"/>
    </row>
    <row r="19332" spans="1:22" s="1" customFormat="1" ht="15.75" x14ac:dyDescent="0.25">
      <c r="A19332" s="22"/>
      <c r="B19332" s="22"/>
      <c r="G19332" s="23"/>
      <c r="V19332"/>
    </row>
    <row r="19333" spans="1:22" s="1" customFormat="1" ht="15.75" x14ac:dyDescent="0.25">
      <c r="A19333" s="22"/>
      <c r="B19333" s="22"/>
      <c r="G19333" s="23"/>
      <c r="V19333"/>
    </row>
    <row r="19334" spans="1:22" s="1" customFormat="1" ht="15.75" x14ac:dyDescent="0.25">
      <c r="A19334" s="22"/>
      <c r="B19334" s="22"/>
      <c r="G19334" s="23"/>
      <c r="V19334"/>
    </row>
    <row r="19335" spans="1:22" s="1" customFormat="1" ht="15.75" x14ac:dyDescent="0.25">
      <c r="A19335" s="22"/>
      <c r="B19335" s="22"/>
      <c r="G19335" s="23"/>
      <c r="V19335"/>
    </row>
    <row r="19336" spans="1:22" s="1" customFormat="1" ht="15.75" x14ac:dyDescent="0.25">
      <c r="A19336" s="22"/>
      <c r="B19336" s="22"/>
      <c r="G19336" s="23"/>
      <c r="V19336"/>
    </row>
    <row r="19337" spans="1:22" s="1" customFormat="1" ht="15.75" x14ac:dyDescent="0.25">
      <c r="A19337" s="22"/>
      <c r="B19337" s="22"/>
      <c r="G19337" s="23"/>
      <c r="V19337"/>
    </row>
    <row r="19338" spans="1:22" s="1" customFormat="1" ht="15.75" x14ac:dyDescent="0.25">
      <c r="A19338" s="22"/>
      <c r="B19338" s="22"/>
      <c r="G19338" s="23"/>
      <c r="V19338"/>
    </row>
    <row r="19339" spans="1:22" s="1" customFormat="1" ht="15.75" x14ac:dyDescent="0.25">
      <c r="A19339" s="22"/>
      <c r="B19339" s="22"/>
      <c r="G19339" s="23"/>
      <c r="V19339"/>
    </row>
    <row r="19340" spans="1:22" s="1" customFormat="1" ht="15.75" x14ac:dyDescent="0.25">
      <c r="A19340" s="22"/>
      <c r="B19340" s="22"/>
      <c r="G19340" s="23"/>
      <c r="V19340"/>
    </row>
    <row r="19341" spans="1:22" s="1" customFormat="1" ht="15.75" x14ac:dyDescent="0.25">
      <c r="A19341" s="22"/>
      <c r="B19341" s="22"/>
      <c r="G19341" s="23"/>
      <c r="V19341"/>
    </row>
    <row r="19342" spans="1:22" s="1" customFormat="1" ht="15.75" x14ac:dyDescent="0.25">
      <c r="A19342" s="22"/>
      <c r="B19342" s="22"/>
      <c r="G19342" s="23"/>
      <c r="V19342"/>
    </row>
    <row r="19343" spans="1:22" s="1" customFormat="1" ht="15.75" x14ac:dyDescent="0.25">
      <c r="A19343" s="22"/>
      <c r="B19343" s="22"/>
      <c r="G19343" s="23"/>
      <c r="V19343"/>
    </row>
    <row r="19344" spans="1:22" s="1" customFormat="1" ht="15.75" x14ac:dyDescent="0.25">
      <c r="A19344" s="22"/>
      <c r="B19344" s="22"/>
      <c r="G19344" s="23"/>
      <c r="V19344"/>
    </row>
    <row r="19345" spans="1:22" s="1" customFormat="1" ht="15.75" x14ac:dyDescent="0.25">
      <c r="A19345" s="22"/>
      <c r="B19345" s="22"/>
      <c r="G19345" s="23"/>
      <c r="V19345"/>
    </row>
    <row r="19346" spans="1:22" s="1" customFormat="1" ht="15.75" x14ac:dyDescent="0.25">
      <c r="A19346" s="22"/>
      <c r="B19346" s="22"/>
      <c r="G19346" s="23"/>
      <c r="V19346"/>
    </row>
    <row r="19347" spans="1:22" s="1" customFormat="1" ht="15.75" x14ac:dyDescent="0.25">
      <c r="A19347" s="22"/>
      <c r="B19347" s="22"/>
      <c r="G19347" s="23"/>
      <c r="V19347"/>
    </row>
    <row r="19348" spans="1:22" s="1" customFormat="1" ht="15.75" x14ac:dyDescent="0.25">
      <c r="A19348" s="22"/>
      <c r="B19348" s="22"/>
      <c r="G19348" s="23"/>
      <c r="V19348"/>
    </row>
    <row r="19349" spans="1:22" s="1" customFormat="1" ht="15.75" x14ac:dyDescent="0.25">
      <c r="A19349" s="22"/>
      <c r="B19349" s="22"/>
      <c r="G19349" s="23"/>
      <c r="V19349"/>
    </row>
    <row r="19350" spans="1:22" s="1" customFormat="1" ht="15.75" x14ac:dyDescent="0.25">
      <c r="A19350" s="22"/>
      <c r="B19350" s="22"/>
      <c r="G19350" s="23"/>
      <c r="V19350"/>
    </row>
    <row r="19351" spans="1:22" s="1" customFormat="1" ht="15.75" x14ac:dyDescent="0.25">
      <c r="A19351" s="22"/>
      <c r="B19351" s="22"/>
      <c r="G19351" s="23"/>
      <c r="V19351"/>
    </row>
    <row r="19352" spans="1:22" s="1" customFormat="1" ht="15.75" x14ac:dyDescent="0.25">
      <c r="A19352" s="22"/>
      <c r="B19352" s="22"/>
      <c r="G19352" s="23"/>
      <c r="V19352"/>
    </row>
    <row r="19353" spans="1:22" s="1" customFormat="1" ht="15.75" x14ac:dyDescent="0.25">
      <c r="A19353" s="22"/>
      <c r="B19353" s="22"/>
      <c r="G19353" s="23"/>
      <c r="V19353"/>
    </row>
    <row r="19354" spans="1:22" s="1" customFormat="1" ht="15.75" x14ac:dyDescent="0.25">
      <c r="A19354" s="22"/>
      <c r="B19354" s="22"/>
      <c r="G19354" s="23"/>
      <c r="V19354"/>
    </row>
    <row r="19355" spans="1:22" s="1" customFormat="1" ht="15.75" x14ac:dyDescent="0.25">
      <c r="A19355" s="22"/>
      <c r="B19355" s="22"/>
      <c r="G19355" s="23"/>
      <c r="V19355"/>
    </row>
    <row r="19356" spans="1:22" s="1" customFormat="1" ht="15.75" x14ac:dyDescent="0.25">
      <c r="A19356" s="22"/>
      <c r="B19356" s="22"/>
      <c r="G19356" s="23"/>
      <c r="V19356"/>
    </row>
    <row r="19357" spans="1:22" s="1" customFormat="1" ht="15.75" x14ac:dyDescent="0.25">
      <c r="A19357" s="22"/>
      <c r="B19357" s="22"/>
      <c r="G19357" s="23"/>
      <c r="V19357"/>
    </row>
    <row r="19358" spans="1:22" s="1" customFormat="1" ht="15.75" x14ac:dyDescent="0.25">
      <c r="A19358" s="22"/>
      <c r="B19358" s="22"/>
      <c r="G19358" s="23"/>
      <c r="V19358"/>
    </row>
    <row r="19359" spans="1:22" s="1" customFormat="1" ht="15.75" x14ac:dyDescent="0.25">
      <c r="A19359" s="22"/>
      <c r="B19359" s="22"/>
      <c r="G19359" s="23"/>
      <c r="V19359"/>
    </row>
    <row r="19360" spans="1:22" s="1" customFormat="1" ht="15.75" x14ac:dyDescent="0.25">
      <c r="A19360" s="22"/>
      <c r="B19360" s="22"/>
      <c r="G19360" s="23"/>
      <c r="V19360"/>
    </row>
    <row r="19361" spans="1:22" s="1" customFormat="1" ht="15.75" x14ac:dyDescent="0.25">
      <c r="A19361" s="22"/>
      <c r="B19361" s="22"/>
      <c r="G19361" s="23"/>
      <c r="V19361"/>
    </row>
    <row r="19362" spans="1:22" s="1" customFormat="1" ht="15.75" x14ac:dyDescent="0.25">
      <c r="A19362" s="22"/>
      <c r="B19362" s="22"/>
      <c r="G19362" s="23"/>
      <c r="V19362"/>
    </row>
    <row r="19363" spans="1:22" s="1" customFormat="1" ht="15.75" x14ac:dyDescent="0.25">
      <c r="A19363" s="22"/>
      <c r="B19363" s="22"/>
      <c r="G19363" s="23"/>
      <c r="V19363"/>
    </row>
    <row r="19364" spans="1:22" s="1" customFormat="1" ht="15.75" x14ac:dyDescent="0.25">
      <c r="A19364" s="22"/>
      <c r="B19364" s="22"/>
      <c r="G19364" s="23"/>
      <c r="V19364"/>
    </row>
    <row r="19365" spans="1:22" s="1" customFormat="1" ht="15.75" x14ac:dyDescent="0.25">
      <c r="A19365" s="22"/>
      <c r="B19365" s="22"/>
      <c r="G19365" s="23"/>
      <c r="V19365"/>
    </row>
    <row r="19366" spans="1:22" s="1" customFormat="1" ht="15.75" x14ac:dyDescent="0.25">
      <c r="A19366" s="22"/>
      <c r="B19366" s="22"/>
      <c r="G19366" s="23"/>
      <c r="V19366"/>
    </row>
    <row r="19367" spans="1:22" s="1" customFormat="1" ht="15.75" x14ac:dyDescent="0.25">
      <c r="A19367" s="22"/>
      <c r="B19367" s="22"/>
      <c r="G19367" s="23"/>
      <c r="V19367"/>
    </row>
    <row r="19368" spans="1:22" s="1" customFormat="1" ht="15.75" x14ac:dyDescent="0.25">
      <c r="A19368" s="22"/>
      <c r="B19368" s="22"/>
      <c r="G19368" s="23"/>
      <c r="V19368"/>
    </row>
    <row r="19369" spans="1:22" s="1" customFormat="1" ht="15.75" x14ac:dyDescent="0.25">
      <c r="A19369" s="22"/>
      <c r="B19369" s="22"/>
      <c r="G19369" s="23"/>
      <c r="V19369"/>
    </row>
    <row r="19370" spans="1:22" s="1" customFormat="1" ht="15.75" x14ac:dyDescent="0.25">
      <c r="A19370" s="22"/>
      <c r="B19370" s="22"/>
      <c r="G19370" s="23"/>
      <c r="V19370"/>
    </row>
    <row r="19371" spans="1:22" s="1" customFormat="1" ht="15.75" x14ac:dyDescent="0.25">
      <c r="A19371" s="22"/>
      <c r="B19371" s="22"/>
      <c r="G19371" s="23"/>
      <c r="V19371"/>
    </row>
    <row r="19372" spans="1:22" s="1" customFormat="1" ht="15.75" x14ac:dyDescent="0.25">
      <c r="A19372" s="22"/>
      <c r="B19372" s="22"/>
      <c r="G19372" s="23"/>
      <c r="V19372"/>
    </row>
    <row r="19373" spans="1:22" s="1" customFormat="1" ht="15.75" x14ac:dyDescent="0.25">
      <c r="A19373" s="22"/>
      <c r="B19373" s="22"/>
      <c r="G19373" s="23"/>
      <c r="V19373"/>
    </row>
    <row r="19374" spans="1:22" s="1" customFormat="1" ht="15.75" x14ac:dyDescent="0.25">
      <c r="A19374" s="22"/>
      <c r="B19374" s="22"/>
      <c r="G19374" s="23"/>
      <c r="V19374"/>
    </row>
    <row r="19375" spans="1:22" s="1" customFormat="1" ht="15.75" x14ac:dyDescent="0.25">
      <c r="A19375" s="22"/>
      <c r="B19375" s="22"/>
      <c r="G19375" s="23"/>
      <c r="V19375"/>
    </row>
    <row r="19376" spans="1:22" s="1" customFormat="1" ht="15.75" x14ac:dyDescent="0.25">
      <c r="A19376" s="22"/>
      <c r="B19376" s="22"/>
      <c r="G19376" s="23"/>
      <c r="V19376"/>
    </row>
    <row r="19377" spans="1:22" s="1" customFormat="1" ht="15.75" x14ac:dyDescent="0.25">
      <c r="A19377" s="22"/>
      <c r="B19377" s="22"/>
      <c r="G19377" s="23"/>
      <c r="V19377"/>
    </row>
    <row r="19378" spans="1:22" s="1" customFormat="1" ht="15.75" x14ac:dyDescent="0.25">
      <c r="A19378" s="22"/>
      <c r="B19378" s="22"/>
      <c r="G19378" s="23"/>
      <c r="V19378"/>
    </row>
    <row r="19379" spans="1:22" s="1" customFormat="1" ht="15.75" x14ac:dyDescent="0.25">
      <c r="A19379" s="22"/>
      <c r="B19379" s="22"/>
      <c r="G19379" s="23"/>
      <c r="V19379"/>
    </row>
    <row r="19380" spans="1:22" s="1" customFormat="1" ht="15.75" x14ac:dyDescent="0.25">
      <c r="A19380" s="22"/>
      <c r="B19380" s="22"/>
      <c r="G19380" s="23"/>
      <c r="V19380"/>
    </row>
    <row r="19381" spans="1:22" s="1" customFormat="1" ht="15.75" x14ac:dyDescent="0.25">
      <c r="A19381" s="22"/>
      <c r="B19381" s="22"/>
      <c r="G19381" s="23"/>
      <c r="V19381"/>
    </row>
    <row r="19382" spans="1:22" s="1" customFormat="1" ht="15.75" x14ac:dyDescent="0.25">
      <c r="A19382" s="22"/>
      <c r="B19382" s="22"/>
      <c r="G19382" s="23"/>
      <c r="V19382"/>
    </row>
    <row r="19383" spans="1:22" s="1" customFormat="1" ht="15.75" x14ac:dyDescent="0.25">
      <c r="A19383" s="22"/>
      <c r="B19383" s="22"/>
      <c r="G19383" s="23"/>
      <c r="V19383"/>
    </row>
    <row r="19384" spans="1:22" s="1" customFormat="1" ht="15.75" x14ac:dyDescent="0.25">
      <c r="A19384" s="22"/>
      <c r="B19384" s="22"/>
      <c r="G19384" s="23"/>
      <c r="V19384"/>
    </row>
    <row r="19385" spans="1:22" s="1" customFormat="1" ht="15.75" x14ac:dyDescent="0.25">
      <c r="A19385" s="22"/>
      <c r="B19385" s="22"/>
      <c r="G19385" s="23"/>
      <c r="V19385"/>
    </row>
    <row r="19386" spans="1:22" s="1" customFormat="1" ht="15.75" x14ac:dyDescent="0.25">
      <c r="A19386" s="22"/>
      <c r="B19386" s="22"/>
      <c r="G19386" s="23"/>
      <c r="V19386"/>
    </row>
    <row r="19387" spans="1:22" s="1" customFormat="1" ht="15.75" x14ac:dyDescent="0.25">
      <c r="A19387" s="22"/>
      <c r="B19387" s="22"/>
      <c r="G19387" s="23"/>
      <c r="V19387"/>
    </row>
    <row r="19388" spans="1:22" s="1" customFormat="1" ht="15.75" x14ac:dyDescent="0.25">
      <c r="A19388" s="22"/>
      <c r="B19388" s="22"/>
      <c r="G19388" s="23"/>
      <c r="V19388"/>
    </row>
    <row r="19389" spans="1:22" s="1" customFormat="1" ht="15.75" x14ac:dyDescent="0.25">
      <c r="A19389" s="22"/>
      <c r="B19389" s="22"/>
      <c r="G19389" s="23"/>
      <c r="V19389"/>
    </row>
    <row r="19390" spans="1:22" s="1" customFormat="1" ht="15.75" x14ac:dyDescent="0.25">
      <c r="A19390" s="22"/>
      <c r="B19390" s="22"/>
      <c r="G19390" s="23"/>
      <c r="V19390"/>
    </row>
    <row r="19391" spans="1:22" s="1" customFormat="1" ht="15.75" x14ac:dyDescent="0.25">
      <c r="A19391" s="22"/>
      <c r="B19391" s="22"/>
      <c r="G19391" s="23"/>
      <c r="V19391"/>
    </row>
    <row r="19392" spans="1:22" s="1" customFormat="1" ht="15.75" x14ac:dyDescent="0.25">
      <c r="A19392" s="22"/>
      <c r="B19392" s="22"/>
      <c r="G19392" s="23"/>
      <c r="V19392"/>
    </row>
    <row r="19393" spans="1:22" s="1" customFormat="1" ht="15.75" x14ac:dyDescent="0.25">
      <c r="A19393" s="22"/>
      <c r="B19393" s="22"/>
      <c r="G19393" s="23"/>
      <c r="V19393"/>
    </row>
    <row r="19394" spans="1:22" s="1" customFormat="1" ht="15.75" x14ac:dyDescent="0.25">
      <c r="A19394" s="22"/>
      <c r="B19394" s="22"/>
      <c r="G19394" s="23"/>
      <c r="V19394"/>
    </row>
    <row r="19395" spans="1:22" s="1" customFormat="1" ht="15.75" x14ac:dyDescent="0.25">
      <c r="A19395" s="22"/>
      <c r="B19395" s="22"/>
      <c r="G19395" s="23"/>
      <c r="V19395"/>
    </row>
    <row r="19396" spans="1:22" s="1" customFormat="1" ht="15.75" x14ac:dyDescent="0.25">
      <c r="A19396" s="22"/>
      <c r="B19396" s="22"/>
      <c r="G19396" s="23"/>
      <c r="V19396"/>
    </row>
    <row r="19397" spans="1:22" s="1" customFormat="1" ht="15.75" x14ac:dyDescent="0.25">
      <c r="A19397" s="22"/>
      <c r="B19397" s="22"/>
      <c r="G19397" s="23"/>
      <c r="V19397"/>
    </row>
    <row r="19398" spans="1:22" s="1" customFormat="1" ht="15.75" x14ac:dyDescent="0.25">
      <c r="A19398" s="22"/>
      <c r="B19398" s="22"/>
      <c r="G19398" s="23"/>
      <c r="V19398"/>
    </row>
    <row r="19399" spans="1:22" s="1" customFormat="1" ht="15.75" x14ac:dyDescent="0.25">
      <c r="A19399" s="22"/>
      <c r="B19399" s="22"/>
      <c r="G19399" s="23"/>
      <c r="V19399"/>
    </row>
    <row r="19400" spans="1:22" s="1" customFormat="1" ht="15.75" x14ac:dyDescent="0.25">
      <c r="A19400" s="22"/>
      <c r="B19400" s="22"/>
      <c r="G19400" s="23"/>
      <c r="V19400"/>
    </row>
    <row r="19401" spans="1:22" s="1" customFormat="1" ht="15.75" x14ac:dyDescent="0.25">
      <c r="A19401" s="22"/>
      <c r="B19401" s="22"/>
      <c r="G19401" s="23"/>
      <c r="V19401"/>
    </row>
    <row r="19402" spans="1:22" s="1" customFormat="1" ht="15.75" x14ac:dyDescent="0.25">
      <c r="A19402" s="22"/>
      <c r="B19402" s="22"/>
      <c r="G19402" s="23"/>
      <c r="V19402"/>
    </row>
    <row r="19403" spans="1:22" s="1" customFormat="1" ht="15.75" x14ac:dyDescent="0.25">
      <c r="A19403" s="22"/>
      <c r="B19403" s="22"/>
      <c r="G19403" s="23"/>
      <c r="V19403"/>
    </row>
    <row r="19404" spans="1:22" s="1" customFormat="1" ht="15.75" x14ac:dyDescent="0.25">
      <c r="A19404" s="22"/>
      <c r="B19404" s="22"/>
      <c r="G19404" s="23"/>
      <c r="V19404"/>
    </row>
    <row r="19405" spans="1:22" s="1" customFormat="1" ht="15.75" x14ac:dyDescent="0.25">
      <c r="A19405" s="22"/>
      <c r="B19405" s="22"/>
      <c r="G19405" s="23"/>
      <c r="V19405"/>
    </row>
    <row r="19406" spans="1:22" s="1" customFormat="1" ht="15.75" x14ac:dyDescent="0.25">
      <c r="A19406" s="22"/>
      <c r="B19406" s="22"/>
      <c r="G19406" s="23"/>
      <c r="V19406"/>
    </row>
    <row r="19407" spans="1:22" s="1" customFormat="1" ht="15.75" x14ac:dyDescent="0.25">
      <c r="A19407" s="22"/>
      <c r="B19407" s="22"/>
      <c r="G19407" s="23"/>
      <c r="V19407"/>
    </row>
    <row r="19408" spans="1:22" s="1" customFormat="1" ht="15.75" x14ac:dyDescent="0.25">
      <c r="A19408" s="22"/>
      <c r="B19408" s="22"/>
      <c r="G19408" s="23"/>
      <c r="V19408"/>
    </row>
    <row r="19409" spans="1:22" s="1" customFormat="1" ht="15.75" x14ac:dyDescent="0.25">
      <c r="A19409" s="22"/>
      <c r="B19409" s="22"/>
      <c r="G19409" s="23"/>
      <c r="V19409"/>
    </row>
    <row r="19410" spans="1:22" s="1" customFormat="1" ht="15.75" x14ac:dyDescent="0.25">
      <c r="A19410" s="22"/>
      <c r="B19410" s="22"/>
      <c r="G19410" s="23"/>
      <c r="V19410"/>
    </row>
    <row r="19411" spans="1:22" s="1" customFormat="1" ht="15.75" x14ac:dyDescent="0.25">
      <c r="A19411" s="22"/>
      <c r="B19411" s="22"/>
      <c r="G19411" s="23"/>
      <c r="V19411"/>
    </row>
    <row r="19412" spans="1:22" s="1" customFormat="1" ht="15.75" x14ac:dyDescent="0.25">
      <c r="A19412" s="22"/>
      <c r="B19412" s="22"/>
      <c r="G19412" s="23"/>
      <c r="V19412"/>
    </row>
    <row r="19413" spans="1:22" s="1" customFormat="1" ht="15.75" x14ac:dyDescent="0.25">
      <c r="A19413" s="22"/>
      <c r="B19413" s="22"/>
      <c r="G19413" s="23"/>
      <c r="V19413"/>
    </row>
    <row r="19414" spans="1:22" s="1" customFormat="1" ht="15.75" x14ac:dyDescent="0.25">
      <c r="A19414" s="22"/>
      <c r="B19414" s="22"/>
      <c r="G19414" s="23"/>
      <c r="V19414"/>
    </row>
    <row r="19415" spans="1:22" s="1" customFormat="1" ht="15.75" x14ac:dyDescent="0.25">
      <c r="A19415" s="22"/>
      <c r="B19415" s="22"/>
      <c r="G19415" s="23"/>
      <c r="V19415"/>
    </row>
    <row r="19416" spans="1:22" s="1" customFormat="1" ht="15.75" x14ac:dyDescent="0.25">
      <c r="A19416" s="22"/>
      <c r="B19416" s="22"/>
      <c r="G19416" s="23"/>
      <c r="V19416"/>
    </row>
    <row r="19417" spans="1:22" s="1" customFormat="1" ht="15.75" x14ac:dyDescent="0.25">
      <c r="A19417" s="22"/>
      <c r="B19417" s="22"/>
      <c r="G19417" s="23"/>
      <c r="V19417"/>
    </row>
    <row r="19418" spans="1:22" s="1" customFormat="1" ht="15.75" x14ac:dyDescent="0.25">
      <c r="A19418" s="22"/>
      <c r="B19418" s="22"/>
      <c r="G19418" s="23"/>
      <c r="V19418"/>
    </row>
    <row r="19419" spans="1:22" s="1" customFormat="1" ht="15.75" x14ac:dyDescent="0.25">
      <c r="A19419" s="22"/>
      <c r="B19419" s="22"/>
      <c r="G19419" s="23"/>
      <c r="V19419"/>
    </row>
    <row r="19420" spans="1:22" s="1" customFormat="1" ht="15.75" x14ac:dyDescent="0.25">
      <c r="A19420" s="22"/>
      <c r="B19420" s="22"/>
      <c r="G19420" s="23"/>
      <c r="V19420"/>
    </row>
    <row r="19421" spans="1:22" s="1" customFormat="1" ht="15.75" x14ac:dyDescent="0.25">
      <c r="A19421" s="22"/>
      <c r="B19421" s="22"/>
      <c r="G19421" s="23"/>
      <c r="V19421"/>
    </row>
    <row r="19422" spans="1:22" s="1" customFormat="1" ht="15.75" x14ac:dyDescent="0.25">
      <c r="A19422" s="22"/>
      <c r="B19422" s="22"/>
      <c r="G19422" s="23"/>
      <c r="V19422"/>
    </row>
    <row r="19423" spans="1:22" s="1" customFormat="1" ht="15.75" x14ac:dyDescent="0.25">
      <c r="A19423" s="22"/>
      <c r="B19423" s="22"/>
      <c r="G19423" s="23"/>
      <c r="V19423"/>
    </row>
    <row r="19424" spans="1:22" s="1" customFormat="1" ht="15.75" x14ac:dyDescent="0.25">
      <c r="A19424" s="22"/>
      <c r="B19424" s="22"/>
      <c r="G19424" s="23"/>
      <c r="V19424"/>
    </row>
    <row r="19425" spans="1:22" s="1" customFormat="1" ht="15.75" x14ac:dyDescent="0.25">
      <c r="A19425" s="22"/>
      <c r="B19425" s="22"/>
      <c r="G19425" s="23"/>
      <c r="V19425"/>
    </row>
    <row r="19426" spans="1:22" s="1" customFormat="1" ht="15.75" x14ac:dyDescent="0.25">
      <c r="A19426" s="22"/>
      <c r="B19426" s="22"/>
      <c r="G19426" s="23"/>
      <c r="V19426"/>
    </row>
    <row r="19427" spans="1:22" s="1" customFormat="1" ht="15.75" x14ac:dyDescent="0.25">
      <c r="A19427" s="22"/>
      <c r="B19427" s="22"/>
      <c r="G19427" s="23"/>
      <c r="V19427"/>
    </row>
    <row r="19428" spans="1:22" s="1" customFormat="1" ht="15.75" x14ac:dyDescent="0.25">
      <c r="A19428" s="22"/>
      <c r="B19428" s="22"/>
      <c r="G19428" s="23"/>
      <c r="V19428"/>
    </row>
    <row r="19429" spans="1:22" s="1" customFormat="1" ht="15.75" x14ac:dyDescent="0.25">
      <c r="A19429" s="22"/>
      <c r="B19429" s="22"/>
      <c r="G19429" s="23"/>
      <c r="V19429"/>
    </row>
    <row r="19430" spans="1:22" s="1" customFormat="1" ht="15.75" x14ac:dyDescent="0.25">
      <c r="A19430" s="22"/>
      <c r="B19430" s="22"/>
      <c r="G19430" s="23"/>
      <c r="V19430"/>
    </row>
    <row r="19431" spans="1:22" s="1" customFormat="1" ht="15.75" x14ac:dyDescent="0.25">
      <c r="A19431" s="22"/>
      <c r="B19431" s="22"/>
      <c r="G19431" s="23"/>
      <c r="V19431"/>
    </row>
    <row r="19432" spans="1:22" s="1" customFormat="1" ht="15.75" x14ac:dyDescent="0.25">
      <c r="A19432" s="22"/>
      <c r="B19432" s="22"/>
      <c r="G19432" s="23"/>
      <c r="V19432"/>
    </row>
    <row r="19433" spans="1:22" s="1" customFormat="1" ht="15.75" x14ac:dyDescent="0.25">
      <c r="A19433" s="22"/>
      <c r="B19433" s="22"/>
      <c r="G19433" s="23"/>
      <c r="V19433"/>
    </row>
    <row r="19434" spans="1:22" s="1" customFormat="1" ht="15.75" x14ac:dyDescent="0.25">
      <c r="A19434" s="22"/>
      <c r="B19434" s="22"/>
      <c r="G19434" s="23"/>
      <c r="V19434"/>
    </row>
    <row r="19435" spans="1:22" s="1" customFormat="1" ht="15.75" x14ac:dyDescent="0.25">
      <c r="A19435" s="22"/>
      <c r="B19435" s="22"/>
      <c r="G19435" s="23"/>
      <c r="V19435"/>
    </row>
    <row r="19436" spans="1:22" s="1" customFormat="1" ht="15.75" x14ac:dyDescent="0.25">
      <c r="A19436" s="22"/>
      <c r="B19436" s="22"/>
      <c r="G19436" s="23"/>
      <c r="V19436"/>
    </row>
    <row r="19437" spans="1:22" s="1" customFormat="1" ht="15.75" x14ac:dyDescent="0.25">
      <c r="A19437" s="22"/>
      <c r="B19437" s="22"/>
      <c r="G19437" s="23"/>
      <c r="V19437"/>
    </row>
    <row r="19438" spans="1:22" s="1" customFormat="1" ht="15.75" x14ac:dyDescent="0.25">
      <c r="A19438" s="22"/>
      <c r="B19438" s="22"/>
      <c r="G19438" s="23"/>
      <c r="V19438"/>
    </row>
    <row r="19439" spans="1:22" s="1" customFormat="1" ht="15.75" x14ac:dyDescent="0.25">
      <c r="A19439" s="22"/>
      <c r="B19439" s="22"/>
      <c r="G19439" s="23"/>
      <c r="V19439"/>
    </row>
    <row r="19440" spans="1:22" s="1" customFormat="1" ht="15.75" x14ac:dyDescent="0.25">
      <c r="A19440" s="22"/>
      <c r="B19440" s="22"/>
      <c r="G19440" s="23"/>
      <c r="V19440"/>
    </row>
    <row r="19441" spans="1:22" s="1" customFormat="1" ht="15.75" x14ac:dyDescent="0.25">
      <c r="A19441" s="22"/>
      <c r="B19441" s="22"/>
      <c r="G19441" s="23"/>
      <c r="V19441"/>
    </row>
    <row r="19442" spans="1:22" s="1" customFormat="1" ht="15.75" x14ac:dyDescent="0.25">
      <c r="A19442" s="22"/>
      <c r="B19442" s="22"/>
      <c r="G19442" s="23"/>
      <c r="V19442"/>
    </row>
    <row r="19443" spans="1:22" s="1" customFormat="1" ht="15.75" x14ac:dyDescent="0.25">
      <c r="A19443" s="22"/>
      <c r="B19443" s="22"/>
      <c r="G19443" s="23"/>
      <c r="V19443"/>
    </row>
    <row r="19444" spans="1:22" s="1" customFormat="1" ht="15.75" x14ac:dyDescent="0.25">
      <c r="A19444" s="22"/>
      <c r="B19444" s="22"/>
      <c r="G19444" s="23"/>
      <c r="V19444"/>
    </row>
    <row r="19445" spans="1:22" s="1" customFormat="1" ht="15.75" x14ac:dyDescent="0.25">
      <c r="A19445" s="22"/>
      <c r="B19445" s="22"/>
      <c r="G19445" s="23"/>
      <c r="V19445"/>
    </row>
    <row r="19446" spans="1:22" s="1" customFormat="1" ht="15.75" x14ac:dyDescent="0.25">
      <c r="A19446" s="22"/>
      <c r="B19446" s="22"/>
      <c r="G19446" s="23"/>
      <c r="V19446"/>
    </row>
    <row r="19447" spans="1:22" s="1" customFormat="1" ht="15.75" x14ac:dyDescent="0.25">
      <c r="A19447" s="22"/>
      <c r="B19447" s="22"/>
      <c r="G19447" s="23"/>
      <c r="V19447"/>
    </row>
    <row r="19448" spans="1:22" s="1" customFormat="1" ht="15.75" x14ac:dyDescent="0.25">
      <c r="A19448" s="22"/>
      <c r="B19448" s="22"/>
      <c r="G19448" s="23"/>
      <c r="V19448"/>
    </row>
    <row r="19449" spans="1:22" s="1" customFormat="1" ht="15.75" x14ac:dyDescent="0.25">
      <c r="A19449" s="22"/>
      <c r="B19449" s="22"/>
      <c r="G19449" s="23"/>
      <c r="V19449"/>
    </row>
    <row r="19450" spans="1:22" s="1" customFormat="1" ht="15.75" x14ac:dyDescent="0.25">
      <c r="A19450" s="22"/>
      <c r="B19450" s="22"/>
      <c r="G19450" s="23"/>
      <c r="V19450"/>
    </row>
    <row r="19451" spans="1:22" s="1" customFormat="1" ht="15.75" x14ac:dyDescent="0.25">
      <c r="A19451" s="22"/>
      <c r="B19451" s="22"/>
      <c r="G19451" s="23"/>
      <c r="V19451"/>
    </row>
    <row r="19452" spans="1:22" s="1" customFormat="1" ht="15.75" x14ac:dyDescent="0.25">
      <c r="A19452" s="22"/>
      <c r="B19452" s="22"/>
      <c r="G19452" s="23"/>
      <c r="V19452"/>
    </row>
    <row r="19453" spans="1:22" s="1" customFormat="1" ht="15.75" x14ac:dyDescent="0.25">
      <c r="A19453" s="22"/>
      <c r="B19453" s="22"/>
      <c r="G19453" s="23"/>
      <c r="V19453"/>
    </row>
    <row r="19454" spans="1:22" s="1" customFormat="1" ht="15.75" x14ac:dyDescent="0.25">
      <c r="A19454" s="22"/>
      <c r="B19454" s="22"/>
      <c r="G19454" s="23"/>
      <c r="V19454"/>
    </row>
    <row r="19455" spans="1:22" s="1" customFormat="1" ht="15.75" x14ac:dyDescent="0.25">
      <c r="A19455" s="22"/>
      <c r="B19455" s="22"/>
      <c r="G19455" s="23"/>
      <c r="V19455"/>
    </row>
    <row r="19456" spans="1:22" s="1" customFormat="1" ht="15.75" x14ac:dyDescent="0.25">
      <c r="A19456" s="22"/>
      <c r="B19456" s="22"/>
      <c r="G19456" s="23"/>
      <c r="V19456"/>
    </row>
    <row r="19457" spans="1:22" s="1" customFormat="1" ht="15.75" x14ac:dyDescent="0.25">
      <c r="A19457" s="22"/>
      <c r="B19457" s="22"/>
      <c r="G19457" s="23"/>
      <c r="V19457"/>
    </row>
    <row r="19458" spans="1:22" s="1" customFormat="1" ht="15.75" x14ac:dyDescent="0.25">
      <c r="A19458" s="22"/>
      <c r="B19458" s="22"/>
      <c r="G19458" s="23"/>
      <c r="V19458"/>
    </row>
    <row r="19459" spans="1:22" s="1" customFormat="1" ht="15.75" x14ac:dyDescent="0.25">
      <c r="A19459" s="22"/>
      <c r="B19459" s="22"/>
      <c r="G19459" s="23"/>
      <c r="V19459"/>
    </row>
    <row r="19460" spans="1:22" s="1" customFormat="1" ht="15.75" x14ac:dyDescent="0.25">
      <c r="A19460" s="22"/>
      <c r="B19460" s="22"/>
      <c r="G19460" s="23"/>
      <c r="V19460"/>
    </row>
    <row r="19461" spans="1:22" s="1" customFormat="1" ht="15.75" x14ac:dyDescent="0.25">
      <c r="A19461" s="22"/>
      <c r="B19461" s="22"/>
      <c r="G19461" s="23"/>
      <c r="V19461"/>
    </row>
    <row r="19462" spans="1:22" s="1" customFormat="1" ht="15.75" x14ac:dyDescent="0.25">
      <c r="A19462" s="22"/>
      <c r="B19462" s="22"/>
      <c r="G19462" s="23"/>
      <c r="V19462"/>
    </row>
    <row r="19463" spans="1:22" s="1" customFormat="1" ht="15.75" x14ac:dyDescent="0.25">
      <c r="A19463" s="22"/>
      <c r="B19463" s="22"/>
      <c r="G19463" s="23"/>
      <c r="V19463"/>
    </row>
    <row r="19464" spans="1:22" s="1" customFormat="1" ht="15.75" x14ac:dyDescent="0.25">
      <c r="A19464" s="22"/>
      <c r="B19464" s="22"/>
      <c r="G19464" s="23"/>
      <c r="V19464"/>
    </row>
    <row r="19465" spans="1:22" s="1" customFormat="1" ht="15.75" x14ac:dyDescent="0.25">
      <c r="A19465" s="22"/>
      <c r="B19465" s="22"/>
      <c r="G19465" s="23"/>
      <c r="V19465"/>
    </row>
    <row r="19466" spans="1:22" s="1" customFormat="1" ht="15.75" x14ac:dyDescent="0.25">
      <c r="A19466" s="22"/>
      <c r="B19466" s="22"/>
      <c r="G19466" s="23"/>
      <c r="V19466"/>
    </row>
    <row r="19467" spans="1:22" s="1" customFormat="1" ht="15.75" x14ac:dyDescent="0.25">
      <c r="A19467" s="22"/>
      <c r="B19467" s="22"/>
      <c r="G19467" s="23"/>
      <c r="V19467"/>
    </row>
    <row r="19468" spans="1:22" s="1" customFormat="1" ht="15.75" x14ac:dyDescent="0.25">
      <c r="A19468" s="22"/>
      <c r="B19468" s="22"/>
      <c r="G19468" s="23"/>
      <c r="V19468"/>
    </row>
    <row r="19469" spans="1:22" s="1" customFormat="1" ht="15.75" x14ac:dyDescent="0.25">
      <c r="A19469" s="22"/>
      <c r="B19469" s="22"/>
      <c r="G19469" s="23"/>
      <c r="V19469"/>
    </row>
    <row r="19470" spans="1:22" s="1" customFormat="1" ht="15.75" x14ac:dyDescent="0.25">
      <c r="A19470" s="22"/>
      <c r="B19470" s="22"/>
      <c r="G19470" s="23"/>
      <c r="V19470"/>
    </row>
    <row r="19471" spans="1:22" s="1" customFormat="1" ht="15.75" x14ac:dyDescent="0.25">
      <c r="A19471" s="22"/>
      <c r="B19471" s="22"/>
      <c r="G19471" s="23"/>
      <c r="V19471"/>
    </row>
    <row r="19472" spans="1:22" s="1" customFormat="1" ht="15.75" x14ac:dyDescent="0.25">
      <c r="A19472" s="22"/>
      <c r="B19472" s="22"/>
      <c r="G19472" s="23"/>
      <c r="V19472"/>
    </row>
    <row r="19473" spans="1:22" s="1" customFormat="1" ht="15.75" x14ac:dyDescent="0.25">
      <c r="A19473" s="22"/>
      <c r="B19473" s="22"/>
      <c r="G19473" s="23"/>
      <c r="V19473"/>
    </row>
    <row r="19474" spans="1:22" s="1" customFormat="1" ht="15.75" x14ac:dyDescent="0.25">
      <c r="A19474" s="22"/>
      <c r="B19474" s="22"/>
      <c r="G19474" s="23"/>
      <c r="V19474"/>
    </row>
    <row r="19475" spans="1:22" s="1" customFormat="1" ht="15.75" x14ac:dyDescent="0.25">
      <c r="A19475" s="22"/>
      <c r="B19475" s="22"/>
      <c r="G19475" s="23"/>
      <c r="V19475"/>
    </row>
    <row r="19476" spans="1:22" s="1" customFormat="1" ht="15.75" x14ac:dyDescent="0.25">
      <c r="A19476" s="22"/>
      <c r="B19476" s="22"/>
      <c r="G19476" s="23"/>
      <c r="V19476"/>
    </row>
    <row r="19477" spans="1:22" s="1" customFormat="1" ht="15.75" x14ac:dyDescent="0.25">
      <c r="A19477" s="22"/>
      <c r="B19477" s="22"/>
      <c r="G19477" s="23"/>
      <c r="V19477"/>
    </row>
    <row r="19478" spans="1:22" s="1" customFormat="1" ht="15.75" x14ac:dyDescent="0.25">
      <c r="A19478" s="22"/>
      <c r="B19478" s="22"/>
      <c r="G19478" s="23"/>
      <c r="V19478"/>
    </row>
    <row r="19479" spans="1:22" s="1" customFormat="1" ht="15.75" x14ac:dyDescent="0.25">
      <c r="A19479" s="22"/>
      <c r="B19479" s="22"/>
      <c r="G19479" s="23"/>
      <c r="V19479"/>
    </row>
    <row r="19480" spans="1:22" s="1" customFormat="1" ht="15.75" x14ac:dyDescent="0.25">
      <c r="A19480" s="22"/>
      <c r="B19480" s="22"/>
      <c r="G19480" s="23"/>
      <c r="V19480"/>
    </row>
    <row r="19481" spans="1:22" s="1" customFormat="1" ht="15.75" x14ac:dyDescent="0.25">
      <c r="A19481" s="22"/>
      <c r="B19481" s="22"/>
      <c r="G19481" s="23"/>
      <c r="V19481"/>
    </row>
    <row r="19482" spans="1:22" s="1" customFormat="1" ht="15.75" x14ac:dyDescent="0.25">
      <c r="A19482" s="22"/>
      <c r="B19482" s="22"/>
      <c r="G19482" s="23"/>
      <c r="V19482"/>
    </row>
    <row r="19483" spans="1:22" s="1" customFormat="1" ht="15.75" x14ac:dyDescent="0.25">
      <c r="A19483" s="22"/>
      <c r="B19483" s="22"/>
      <c r="G19483" s="23"/>
      <c r="V19483"/>
    </row>
    <row r="19484" spans="1:22" s="1" customFormat="1" ht="15.75" x14ac:dyDescent="0.25">
      <c r="A19484" s="22"/>
      <c r="B19484" s="22"/>
      <c r="G19484" s="23"/>
      <c r="V19484"/>
    </row>
    <row r="19485" spans="1:22" s="1" customFormat="1" ht="15.75" x14ac:dyDescent="0.25">
      <c r="A19485" s="22"/>
      <c r="B19485" s="22"/>
      <c r="G19485" s="23"/>
      <c r="V19485"/>
    </row>
    <row r="19486" spans="1:22" s="1" customFormat="1" ht="15.75" x14ac:dyDescent="0.25">
      <c r="A19486" s="22"/>
      <c r="B19486" s="22"/>
      <c r="G19486" s="23"/>
      <c r="V19486"/>
    </row>
    <row r="19487" spans="1:22" s="1" customFormat="1" ht="15.75" x14ac:dyDescent="0.25">
      <c r="A19487" s="22"/>
      <c r="B19487" s="22"/>
      <c r="G19487" s="23"/>
      <c r="V19487"/>
    </row>
    <row r="19488" spans="1:22" s="1" customFormat="1" ht="15.75" x14ac:dyDescent="0.25">
      <c r="A19488" s="22"/>
      <c r="B19488" s="22"/>
      <c r="G19488" s="23"/>
      <c r="V19488"/>
    </row>
    <row r="19489" spans="1:22" s="1" customFormat="1" ht="15.75" x14ac:dyDescent="0.25">
      <c r="A19489" s="22"/>
      <c r="B19489" s="22"/>
      <c r="G19489" s="23"/>
      <c r="V19489"/>
    </row>
    <row r="19490" spans="1:22" s="1" customFormat="1" ht="15.75" x14ac:dyDescent="0.25">
      <c r="A19490" s="22"/>
      <c r="B19490" s="22"/>
      <c r="G19490" s="23"/>
      <c r="V19490"/>
    </row>
    <row r="19491" spans="1:22" s="1" customFormat="1" ht="15.75" x14ac:dyDescent="0.25">
      <c r="A19491" s="22"/>
      <c r="B19491" s="22"/>
      <c r="G19491" s="23"/>
      <c r="V19491"/>
    </row>
    <row r="19492" spans="1:22" s="1" customFormat="1" ht="15.75" x14ac:dyDescent="0.25">
      <c r="A19492" s="22"/>
      <c r="B19492" s="22"/>
      <c r="G19492" s="23"/>
      <c r="V19492"/>
    </row>
    <row r="19493" spans="1:22" s="1" customFormat="1" ht="15.75" x14ac:dyDescent="0.25">
      <c r="A19493" s="22"/>
      <c r="B19493" s="22"/>
      <c r="G19493" s="23"/>
      <c r="V19493"/>
    </row>
    <row r="19494" spans="1:22" s="1" customFormat="1" ht="15.75" x14ac:dyDescent="0.25">
      <c r="A19494" s="22"/>
      <c r="B19494" s="22"/>
      <c r="G19494" s="23"/>
      <c r="V19494"/>
    </row>
    <row r="19495" spans="1:22" s="1" customFormat="1" ht="15.75" x14ac:dyDescent="0.25">
      <c r="A19495" s="22"/>
      <c r="B19495" s="22"/>
      <c r="G19495" s="23"/>
      <c r="V19495"/>
    </row>
    <row r="19496" spans="1:22" s="1" customFormat="1" ht="15.75" x14ac:dyDescent="0.25">
      <c r="A19496" s="22"/>
      <c r="B19496" s="22"/>
      <c r="G19496" s="23"/>
      <c r="V19496"/>
    </row>
    <row r="19497" spans="1:22" s="1" customFormat="1" ht="15.75" x14ac:dyDescent="0.25">
      <c r="A19497" s="22"/>
      <c r="B19497" s="22"/>
      <c r="G19497" s="23"/>
      <c r="V19497"/>
    </row>
    <row r="19498" spans="1:22" s="1" customFormat="1" ht="15.75" x14ac:dyDescent="0.25">
      <c r="A19498" s="22"/>
      <c r="B19498" s="22"/>
      <c r="G19498" s="23"/>
      <c r="V19498"/>
    </row>
    <row r="19499" spans="1:22" s="1" customFormat="1" ht="15.75" x14ac:dyDescent="0.25">
      <c r="A19499" s="22"/>
      <c r="B19499" s="22"/>
      <c r="G19499" s="23"/>
      <c r="V19499"/>
    </row>
    <row r="19500" spans="1:22" s="1" customFormat="1" ht="15.75" x14ac:dyDescent="0.25">
      <c r="A19500" s="22"/>
      <c r="B19500" s="22"/>
      <c r="G19500" s="23"/>
      <c r="V19500"/>
    </row>
    <row r="19501" spans="1:22" s="1" customFormat="1" ht="15.75" x14ac:dyDescent="0.25">
      <c r="A19501" s="22"/>
      <c r="B19501" s="22"/>
      <c r="G19501" s="23"/>
      <c r="V19501"/>
    </row>
    <row r="19502" spans="1:22" s="1" customFormat="1" ht="15.75" x14ac:dyDescent="0.25">
      <c r="A19502" s="22"/>
      <c r="B19502" s="22"/>
      <c r="G19502" s="23"/>
      <c r="V19502"/>
    </row>
    <row r="19503" spans="1:22" s="1" customFormat="1" ht="15.75" x14ac:dyDescent="0.25">
      <c r="A19503" s="22"/>
      <c r="B19503" s="22"/>
      <c r="G19503" s="23"/>
      <c r="V19503"/>
    </row>
    <row r="19504" spans="1:22" s="1" customFormat="1" ht="15.75" x14ac:dyDescent="0.25">
      <c r="A19504" s="22"/>
      <c r="B19504" s="22"/>
      <c r="G19504" s="23"/>
      <c r="V19504"/>
    </row>
    <row r="19505" spans="1:22" s="1" customFormat="1" ht="15.75" x14ac:dyDescent="0.25">
      <c r="A19505" s="22"/>
      <c r="B19505" s="22"/>
      <c r="G19505" s="23"/>
      <c r="V19505"/>
    </row>
    <row r="19506" spans="1:22" s="1" customFormat="1" ht="15.75" x14ac:dyDescent="0.25">
      <c r="A19506" s="22"/>
      <c r="B19506" s="22"/>
      <c r="G19506" s="23"/>
      <c r="V19506"/>
    </row>
    <row r="19507" spans="1:22" s="1" customFormat="1" ht="15.75" x14ac:dyDescent="0.25">
      <c r="A19507" s="22"/>
      <c r="B19507" s="22"/>
      <c r="G19507" s="23"/>
      <c r="V19507"/>
    </row>
    <row r="19508" spans="1:22" s="1" customFormat="1" ht="15.75" x14ac:dyDescent="0.25">
      <c r="A19508" s="22"/>
      <c r="B19508" s="22"/>
      <c r="G19508" s="23"/>
      <c r="V19508"/>
    </row>
    <row r="19509" spans="1:22" s="1" customFormat="1" ht="15.75" x14ac:dyDescent="0.25">
      <c r="A19509" s="22"/>
      <c r="B19509" s="22"/>
      <c r="G19509" s="23"/>
      <c r="V19509"/>
    </row>
    <row r="19510" spans="1:22" s="1" customFormat="1" ht="15.75" x14ac:dyDescent="0.25">
      <c r="A19510" s="22"/>
      <c r="B19510" s="22"/>
      <c r="G19510" s="23"/>
      <c r="V19510"/>
    </row>
    <row r="19511" spans="1:22" s="1" customFormat="1" ht="15.75" x14ac:dyDescent="0.25">
      <c r="A19511" s="22"/>
      <c r="B19511" s="22"/>
      <c r="G19511" s="23"/>
      <c r="V19511"/>
    </row>
    <row r="19512" spans="1:22" s="1" customFormat="1" ht="15.75" x14ac:dyDescent="0.25">
      <c r="A19512" s="22"/>
      <c r="B19512" s="22"/>
      <c r="G19512" s="23"/>
      <c r="V19512"/>
    </row>
    <row r="19513" spans="1:22" s="1" customFormat="1" ht="15.75" x14ac:dyDescent="0.25">
      <c r="A19513" s="22"/>
      <c r="B19513" s="22"/>
      <c r="G19513" s="23"/>
      <c r="V19513"/>
    </row>
    <row r="19514" spans="1:22" s="1" customFormat="1" ht="15.75" x14ac:dyDescent="0.25">
      <c r="A19514" s="22"/>
      <c r="B19514" s="22"/>
      <c r="G19514" s="23"/>
      <c r="V19514"/>
    </row>
    <row r="19515" spans="1:22" s="1" customFormat="1" ht="15.75" x14ac:dyDescent="0.25">
      <c r="A19515" s="22"/>
      <c r="B19515" s="22"/>
      <c r="G19515" s="23"/>
      <c r="V19515"/>
    </row>
    <row r="19516" spans="1:22" s="1" customFormat="1" ht="15.75" x14ac:dyDescent="0.25">
      <c r="A19516" s="22"/>
      <c r="B19516" s="22"/>
      <c r="G19516" s="23"/>
      <c r="V19516"/>
    </row>
    <row r="19517" spans="1:22" s="1" customFormat="1" ht="15.75" x14ac:dyDescent="0.25">
      <c r="A19517" s="22"/>
      <c r="B19517" s="22"/>
      <c r="G19517" s="23"/>
      <c r="V19517"/>
    </row>
    <row r="19518" spans="1:22" s="1" customFormat="1" ht="15.75" x14ac:dyDescent="0.25">
      <c r="A19518" s="22"/>
      <c r="B19518" s="22"/>
      <c r="G19518" s="23"/>
      <c r="V19518"/>
    </row>
    <row r="19519" spans="1:22" s="1" customFormat="1" ht="15.75" x14ac:dyDescent="0.25">
      <c r="A19519" s="22"/>
      <c r="B19519" s="22"/>
      <c r="G19519" s="23"/>
      <c r="V19519"/>
    </row>
    <row r="19520" spans="1:22" s="1" customFormat="1" ht="15.75" x14ac:dyDescent="0.25">
      <c r="A19520" s="22"/>
      <c r="B19520" s="22"/>
      <c r="G19520" s="23"/>
      <c r="V19520"/>
    </row>
    <row r="19521" spans="1:22" s="1" customFormat="1" ht="15.75" x14ac:dyDescent="0.25">
      <c r="A19521" s="22"/>
      <c r="B19521" s="22"/>
      <c r="G19521" s="23"/>
      <c r="V19521"/>
    </row>
    <row r="19522" spans="1:22" s="1" customFormat="1" ht="15.75" x14ac:dyDescent="0.25">
      <c r="A19522" s="22"/>
      <c r="B19522" s="22"/>
      <c r="G19522" s="23"/>
      <c r="V19522"/>
    </row>
    <row r="19523" spans="1:22" s="1" customFormat="1" ht="15.75" x14ac:dyDescent="0.25">
      <c r="A19523" s="22"/>
      <c r="B19523" s="22"/>
      <c r="G19523" s="23"/>
      <c r="V19523"/>
    </row>
    <row r="19524" spans="1:22" s="1" customFormat="1" ht="15.75" x14ac:dyDescent="0.25">
      <c r="A19524" s="22"/>
      <c r="B19524" s="22"/>
      <c r="G19524" s="23"/>
      <c r="V19524"/>
    </row>
    <row r="19525" spans="1:22" s="1" customFormat="1" ht="15.75" x14ac:dyDescent="0.25">
      <c r="A19525" s="22"/>
      <c r="B19525" s="22"/>
      <c r="G19525" s="23"/>
      <c r="V19525"/>
    </row>
    <row r="19526" spans="1:22" s="1" customFormat="1" ht="15.75" x14ac:dyDescent="0.25">
      <c r="A19526" s="22"/>
      <c r="B19526" s="22"/>
      <c r="G19526" s="23"/>
      <c r="V19526"/>
    </row>
    <row r="19527" spans="1:22" s="1" customFormat="1" ht="15.75" x14ac:dyDescent="0.25">
      <c r="A19527" s="22"/>
      <c r="B19527" s="22"/>
      <c r="G19527" s="23"/>
      <c r="V19527"/>
    </row>
    <row r="19528" spans="1:22" s="1" customFormat="1" ht="15.75" x14ac:dyDescent="0.25">
      <c r="A19528" s="22"/>
      <c r="B19528" s="22"/>
      <c r="G19528" s="23"/>
      <c r="V19528"/>
    </row>
    <row r="19529" spans="1:22" s="1" customFormat="1" ht="15.75" x14ac:dyDescent="0.25">
      <c r="A19529" s="22"/>
      <c r="B19529" s="22"/>
      <c r="G19529" s="23"/>
      <c r="V19529"/>
    </row>
    <row r="19530" spans="1:22" s="1" customFormat="1" ht="15.75" x14ac:dyDescent="0.25">
      <c r="A19530" s="22"/>
      <c r="B19530" s="22"/>
      <c r="G19530" s="23"/>
      <c r="V19530"/>
    </row>
    <row r="19531" spans="1:22" s="1" customFormat="1" ht="15.75" x14ac:dyDescent="0.25">
      <c r="A19531" s="22"/>
      <c r="B19531" s="22"/>
      <c r="G19531" s="23"/>
      <c r="V19531"/>
    </row>
    <row r="19532" spans="1:22" s="1" customFormat="1" ht="15.75" x14ac:dyDescent="0.25">
      <c r="A19532" s="22"/>
      <c r="B19532" s="22"/>
      <c r="G19532" s="23"/>
      <c r="V19532"/>
    </row>
    <row r="19533" spans="1:22" s="1" customFormat="1" ht="15.75" x14ac:dyDescent="0.25">
      <c r="A19533" s="22"/>
      <c r="B19533" s="22"/>
      <c r="G19533" s="23"/>
      <c r="V19533"/>
    </row>
    <row r="19534" spans="1:22" s="1" customFormat="1" ht="15.75" x14ac:dyDescent="0.25">
      <c r="A19534" s="22"/>
      <c r="B19534" s="22"/>
      <c r="G19534" s="23"/>
      <c r="V19534"/>
    </row>
    <row r="19535" spans="1:22" s="1" customFormat="1" ht="15.75" x14ac:dyDescent="0.25">
      <c r="A19535" s="22"/>
      <c r="B19535" s="22"/>
      <c r="G19535" s="23"/>
      <c r="V19535"/>
    </row>
    <row r="19536" spans="1:22" s="1" customFormat="1" ht="15.75" x14ac:dyDescent="0.25">
      <c r="A19536" s="22"/>
      <c r="B19536" s="22"/>
      <c r="G19536" s="23"/>
      <c r="V19536"/>
    </row>
    <row r="19537" spans="1:22" s="1" customFormat="1" ht="15.75" x14ac:dyDescent="0.25">
      <c r="A19537" s="22"/>
      <c r="B19537" s="22"/>
      <c r="G19537" s="23"/>
      <c r="V19537"/>
    </row>
    <row r="19538" spans="1:22" s="1" customFormat="1" ht="15.75" x14ac:dyDescent="0.25">
      <c r="A19538" s="22"/>
      <c r="B19538" s="22"/>
      <c r="G19538" s="23"/>
      <c r="V19538"/>
    </row>
    <row r="19539" spans="1:22" s="1" customFormat="1" ht="15.75" x14ac:dyDescent="0.25">
      <c r="A19539" s="22"/>
      <c r="B19539" s="22"/>
      <c r="G19539" s="23"/>
      <c r="V19539"/>
    </row>
    <row r="19540" spans="1:22" s="1" customFormat="1" ht="15.75" x14ac:dyDescent="0.25">
      <c r="A19540" s="22"/>
      <c r="B19540" s="22"/>
      <c r="G19540" s="23"/>
      <c r="V19540"/>
    </row>
    <row r="19541" spans="1:22" s="1" customFormat="1" ht="15.75" x14ac:dyDescent="0.25">
      <c r="A19541" s="22"/>
      <c r="B19541" s="22"/>
      <c r="G19541" s="23"/>
      <c r="V19541"/>
    </row>
    <row r="19542" spans="1:22" s="1" customFormat="1" ht="15.75" x14ac:dyDescent="0.25">
      <c r="A19542" s="22"/>
      <c r="B19542" s="22"/>
      <c r="G19542" s="23"/>
      <c r="V19542"/>
    </row>
    <row r="19543" spans="1:22" s="1" customFormat="1" ht="15.75" x14ac:dyDescent="0.25">
      <c r="A19543" s="22"/>
      <c r="B19543" s="22"/>
      <c r="G19543" s="23"/>
      <c r="V19543"/>
    </row>
    <row r="19544" spans="1:22" s="1" customFormat="1" ht="15.75" x14ac:dyDescent="0.25">
      <c r="A19544" s="22"/>
      <c r="B19544" s="22"/>
      <c r="G19544" s="23"/>
      <c r="V19544"/>
    </row>
    <row r="19545" spans="1:22" s="1" customFormat="1" ht="15.75" x14ac:dyDescent="0.25">
      <c r="A19545" s="22"/>
      <c r="B19545" s="22"/>
      <c r="G19545" s="23"/>
      <c r="V19545"/>
    </row>
    <row r="19546" spans="1:22" s="1" customFormat="1" ht="15.75" x14ac:dyDescent="0.25">
      <c r="A19546" s="22"/>
      <c r="B19546" s="22"/>
      <c r="G19546" s="23"/>
      <c r="V19546"/>
    </row>
    <row r="19547" spans="1:22" s="1" customFormat="1" ht="15.75" x14ac:dyDescent="0.25">
      <c r="A19547" s="22"/>
      <c r="B19547" s="22"/>
      <c r="G19547" s="23"/>
      <c r="V19547"/>
    </row>
    <row r="19548" spans="1:22" s="1" customFormat="1" ht="15.75" x14ac:dyDescent="0.25">
      <c r="A19548" s="22"/>
      <c r="B19548" s="22"/>
      <c r="G19548" s="23"/>
      <c r="V19548"/>
    </row>
    <row r="19549" spans="1:22" s="1" customFormat="1" ht="15.75" x14ac:dyDescent="0.25">
      <c r="A19549" s="22"/>
      <c r="B19549" s="22"/>
      <c r="G19549" s="23"/>
      <c r="V19549"/>
    </row>
    <row r="19550" spans="1:22" s="1" customFormat="1" ht="15.75" x14ac:dyDescent="0.25">
      <c r="A19550" s="22"/>
      <c r="B19550" s="22"/>
      <c r="G19550" s="23"/>
      <c r="V19550"/>
    </row>
    <row r="19551" spans="1:22" s="1" customFormat="1" ht="15.75" x14ac:dyDescent="0.25">
      <c r="A19551" s="22"/>
      <c r="B19551" s="22"/>
      <c r="G19551" s="23"/>
      <c r="V19551"/>
    </row>
    <row r="19552" spans="1:22" s="1" customFormat="1" ht="15.75" x14ac:dyDescent="0.25">
      <c r="A19552" s="22"/>
      <c r="B19552" s="22"/>
      <c r="G19552" s="23"/>
      <c r="V19552"/>
    </row>
    <row r="19553" spans="1:22" s="1" customFormat="1" ht="15.75" x14ac:dyDescent="0.25">
      <c r="A19553" s="22"/>
      <c r="B19553" s="22"/>
      <c r="G19553" s="23"/>
      <c r="V19553"/>
    </row>
    <row r="19554" spans="1:22" s="1" customFormat="1" ht="15.75" x14ac:dyDescent="0.25">
      <c r="A19554" s="22"/>
      <c r="B19554" s="22"/>
      <c r="G19554" s="23"/>
      <c r="V19554"/>
    </row>
    <row r="19555" spans="1:22" s="1" customFormat="1" ht="15.75" x14ac:dyDescent="0.25">
      <c r="A19555" s="22"/>
      <c r="B19555" s="22"/>
      <c r="G19555" s="23"/>
      <c r="V19555"/>
    </row>
    <row r="19556" spans="1:22" s="1" customFormat="1" ht="15.75" x14ac:dyDescent="0.25">
      <c r="A19556" s="22"/>
      <c r="B19556" s="22"/>
      <c r="G19556" s="23"/>
      <c r="V19556"/>
    </row>
    <row r="19557" spans="1:22" s="1" customFormat="1" ht="15.75" x14ac:dyDescent="0.25">
      <c r="A19557" s="22"/>
      <c r="B19557" s="22"/>
      <c r="G19557" s="23"/>
      <c r="V19557"/>
    </row>
    <row r="19558" spans="1:22" s="1" customFormat="1" ht="15.75" x14ac:dyDescent="0.25">
      <c r="A19558" s="22"/>
      <c r="B19558" s="22"/>
      <c r="G19558" s="23"/>
      <c r="V19558"/>
    </row>
    <row r="19559" spans="1:22" s="1" customFormat="1" ht="15.75" x14ac:dyDescent="0.25">
      <c r="A19559" s="22"/>
      <c r="B19559" s="22"/>
      <c r="G19559" s="23"/>
      <c r="V19559"/>
    </row>
    <row r="19560" spans="1:22" s="1" customFormat="1" ht="15.75" x14ac:dyDescent="0.25">
      <c r="A19560" s="22"/>
      <c r="B19560" s="22"/>
      <c r="G19560" s="23"/>
      <c r="V19560"/>
    </row>
    <row r="19561" spans="1:22" s="1" customFormat="1" ht="15.75" x14ac:dyDescent="0.25">
      <c r="A19561" s="22"/>
      <c r="B19561" s="22"/>
      <c r="G19561" s="23"/>
      <c r="V19561"/>
    </row>
    <row r="19562" spans="1:22" s="1" customFormat="1" ht="15.75" x14ac:dyDescent="0.25">
      <c r="A19562" s="22"/>
      <c r="B19562" s="22"/>
      <c r="G19562" s="23"/>
      <c r="V19562"/>
    </row>
    <row r="19563" spans="1:22" s="1" customFormat="1" ht="15.75" x14ac:dyDescent="0.25">
      <c r="A19563" s="22"/>
      <c r="B19563" s="22"/>
      <c r="G19563" s="23"/>
      <c r="V19563"/>
    </row>
    <row r="19564" spans="1:22" s="1" customFormat="1" ht="15.75" x14ac:dyDescent="0.25">
      <c r="A19564" s="22"/>
      <c r="B19564" s="22"/>
      <c r="G19564" s="23"/>
      <c r="V19564"/>
    </row>
    <row r="19565" spans="1:22" s="1" customFormat="1" ht="15.75" x14ac:dyDescent="0.25">
      <c r="A19565" s="22"/>
      <c r="B19565" s="22"/>
      <c r="G19565" s="23"/>
      <c r="V19565"/>
    </row>
    <row r="19566" spans="1:22" s="1" customFormat="1" ht="15.75" x14ac:dyDescent="0.25">
      <c r="A19566" s="22"/>
      <c r="B19566" s="22"/>
      <c r="G19566" s="23"/>
      <c r="V19566"/>
    </row>
    <row r="19567" spans="1:22" s="1" customFormat="1" ht="15.75" x14ac:dyDescent="0.25">
      <c r="A19567" s="22"/>
      <c r="B19567" s="22"/>
      <c r="G19567" s="23"/>
      <c r="V19567"/>
    </row>
    <row r="19568" spans="1:22" s="1" customFormat="1" ht="15.75" x14ac:dyDescent="0.25">
      <c r="A19568" s="22"/>
      <c r="B19568" s="22"/>
      <c r="G19568" s="23"/>
      <c r="V19568"/>
    </row>
    <row r="19569" spans="1:22" s="1" customFormat="1" ht="15.75" x14ac:dyDescent="0.25">
      <c r="A19569" s="22"/>
      <c r="B19569" s="22"/>
      <c r="G19569" s="23"/>
      <c r="V19569"/>
    </row>
    <row r="19570" spans="1:22" s="1" customFormat="1" ht="15.75" x14ac:dyDescent="0.25">
      <c r="A19570" s="22"/>
      <c r="B19570" s="22"/>
      <c r="G19570" s="23"/>
      <c r="V19570"/>
    </row>
    <row r="19571" spans="1:22" s="1" customFormat="1" ht="15.75" x14ac:dyDescent="0.25">
      <c r="A19571" s="22"/>
      <c r="B19571" s="22"/>
      <c r="G19571" s="23"/>
      <c r="V19571"/>
    </row>
    <row r="19572" spans="1:22" s="1" customFormat="1" ht="15.75" x14ac:dyDescent="0.25">
      <c r="A19572" s="22"/>
      <c r="B19572" s="22"/>
      <c r="G19572" s="23"/>
      <c r="V19572"/>
    </row>
    <row r="19573" spans="1:22" s="1" customFormat="1" ht="15.75" x14ac:dyDescent="0.25">
      <c r="A19573" s="22"/>
      <c r="B19573" s="22"/>
      <c r="G19573" s="23"/>
      <c r="V19573"/>
    </row>
    <row r="19574" spans="1:22" s="1" customFormat="1" ht="15.75" x14ac:dyDescent="0.25">
      <c r="A19574" s="22"/>
      <c r="B19574" s="22"/>
      <c r="G19574" s="23"/>
      <c r="V19574"/>
    </row>
    <row r="19575" spans="1:22" s="1" customFormat="1" ht="15.75" x14ac:dyDescent="0.25">
      <c r="A19575" s="22"/>
      <c r="B19575" s="22"/>
      <c r="G19575" s="23"/>
      <c r="V19575"/>
    </row>
    <row r="19576" spans="1:22" s="1" customFormat="1" ht="15.75" x14ac:dyDescent="0.25">
      <c r="A19576" s="22"/>
      <c r="B19576" s="22"/>
      <c r="G19576" s="23"/>
      <c r="V19576"/>
    </row>
    <row r="19577" spans="1:22" s="1" customFormat="1" ht="15.75" x14ac:dyDescent="0.25">
      <c r="A19577" s="22"/>
      <c r="B19577" s="22"/>
      <c r="G19577" s="23"/>
      <c r="V19577"/>
    </row>
    <row r="19578" spans="1:22" s="1" customFormat="1" ht="15.75" x14ac:dyDescent="0.25">
      <c r="A19578" s="22"/>
      <c r="B19578" s="22"/>
      <c r="G19578" s="23"/>
      <c r="V19578"/>
    </row>
    <row r="19579" spans="1:22" s="1" customFormat="1" ht="15.75" x14ac:dyDescent="0.25">
      <c r="A19579" s="22"/>
      <c r="B19579" s="22"/>
      <c r="G19579" s="23"/>
      <c r="V19579"/>
    </row>
    <row r="19580" spans="1:22" s="1" customFormat="1" ht="15.75" x14ac:dyDescent="0.25">
      <c r="A19580" s="22"/>
      <c r="B19580" s="22"/>
      <c r="G19580" s="23"/>
      <c r="V19580"/>
    </row>
    <row r="19581" spans="1:22" s="1" customFormat="1" ht="15.75" x14ac:dyDescent="0.25">
      <c r="A19581" s="22"/>
      <c r="B19581" s="22"/>
      <c r="G19581" s="23"/>
      <c r="V19581"/>
    </row>
    <row r="19582" spans="1:22" s="1" customFormat="1" ht="15.75" x14ac:dyDescent="0.25">
      <c r="A19582" s="22"/>
      <c r="B19582" s="22"/>
      <c r="G19582" s="23"/>
      <c r="V19582"/>
    </row>
    <row r="19583" spans="1:22" s="1" customFormat="1" ht="15.75" x14ac:dyDescent="0.25">
      <c r="A19583" s="22"/>
      <c r="B19583" s="22"/>
      <c r="G19583" s="23"/>
      <c r="V19583"/>
    </row>
    <row r="19584" spans="1:22" s="1" customFormat="1" ht="15.75" x14ac:dyDescent="0.25">
      <c r="A19584" s="22"/>
      <c r="B19584" s="22"/>
      <c r="G19584" s="23"/>
      <c r="V19584"/>
    </row>
    <row r="19585" spans="1:22" s="1" customFormat="1" ht="15.75" x14ac:dyDescent="0.25">
      <c r="A19585" s="22"/>
      <c r="B19585" s="22"/>
      <c r="G19585" s="23"/>
      <c r="V19585"/>
    </row>
    <row r="19586" spans="1:22" s="1" customFormat="1" ht="15.75" x14ac:dyDescent="0.25">
      <c r="A19586" s="22"/>
      <c r="B19586" s="22"/>
      <c r="G19586" s="23"/>
      <c r="V19586"/>
    </row>
    <row r="19587" spans="1:22" s="1" customFormat="1" ht="15.75" x14ac:dyDescent="0.25">
      <c r="A19587" s="22"/>
      <c r="B19587" s="22"/>
      <c r="G19587" s="23"/>
      <c r="V19587"/>
    </row>
    <row r="19588" spans="1:22" s="1" customFormat="1" ht="15.75" x14ac:dyDescent="0.25">
      <c r="A19588" s="22"/>
      <c r="B19588" s="22"/>
      <c r="G19588" s="23"/>
      <c r="V19588"/>
    </row>
    <row r="19589" spans="1:22" s="1" customFormat="1" ht="15.75" x14ac:dyDescent="0.25">
      <c r="A19589" s="22"/>
      <c r="B19589" s="22"/>
      <c r="G19589" s="23"/>
      <c r="V19589"/>
    </row>
    <row r="19590" spans="1:22" s="1" customFormat="1" ht="15.75" x14ac:dyDescent="0.25">
      <c r="A19590" s="22"/>
      <c r="B19590" s="22"/>
      <c r="G19590" s="23"/>
      <c r="V19590"/>
    </row>
    <row r="19591" spans="1:22" s="1" customFormat="1" ht="15.75" x14ac:dyDescent="0.25">
      <c r="A19591" s="22"/>
      <c r="B19591" s="22"/>
      <c r="G19591" s="23"/>
      <c r="V19591"/>
    </row>
    <row r="19592" spans="1:22" s="1" customFormat="1" ht="15.75" x14ac:dyDescent="0.25">
      <c r="A19592" s="22"/>
      <c r="B19592" s="22"/>
      <c r="G19592" s="23"/>
      <c r="V19592"/>
    </row>
    <row r="19593" spans="1:22" s="1" customFormat="1" ht="15.75" x14ac:dyDescent="0.25">
      <c r="A19593" s="22"/>
      <c r="B19593" s="22"/>
      <c r="G19593" s="23"/>
      <c r="V19593"/>
    </row>
    <row r="19594" spans="1:22" s="1" customFormat="1" ht="15.75" x14ac:dyDescent="0.25">
      <c r="A19594" s="22"/>
      <c r="B19594" s="22"/>
      <c r="G19594" s="23"/>
      <c r="V19594"/>
    </row>
    <row r="19595" spans="1:22" s="1" customFormat="1" ht="15.75" x14ac:dyDescent="0.25">
      <c r="A19595" s="22"/>
      <c r="B19595" s="22"/>
      <c r="G19595" s="23"/>
      <c r="V19595"/>
    </row>
    <row r="19596" spans="1:22" s="1" customFormat="1" ht="15.75" x14ac:dyDescent="0.25">
      <c r="A19596" s="22"/>
      <c r="B19596" s="22"/>
      <c r="G19596" s="23"/>
      <c r="V19596"/>
    </row>
    <row r="19597" spans="1:22" s="1" customFormat="1" ht="15.75" x14ac:dyDescent="0.25">
      <c r="A19597" s="22"/>
      <c r="B19597" s="22"/>
      <c r="G19597" s="23"/>
      <c r="V19597"/>
    </row>
    <row r="19598" spans="1:22" s="1" customFormat="1" ht="15.75" x14ac:dyDescent="0.25">
      <c r="A19598" s="22"/>
      <c r="B19598" s="22"/>
      <c r="G19598" s="23"/>
      <c r="V19598"/>
    </row>
    <row r="19599" spans="1:22" s="1" customFormat="1" ht="15.75" x14ac:dyDescent="0.25">
      <c r="A19599" s="22"/>
      <c r="B19599" s="22"/>
      <c r="G19599" s="23"/>
      <c r="V19599"/>
    </row>
    <row r="19600" spans="1:22" s="1" customFormat="1" ht="15.75" x14ac:dyDescent="0.25">
      <c r="A19600" s="22"/>
      <c r="B19600" s="22"/>
      <c r="G19600" s="23"/>
      <c r="V19600"/>
    </row>
    <row r="19601" spans="1:22" s="1" customFormat="1" ht="15.75" x14ac:dyDescent="0.25">
      <c r="A19601" s="22"/>
      <c r="B19601" s="22"/>
      <c r="G19601" s="23"/>
      <c r="V19601"/>
    </row>
    <row r="19602" spans="1:22" s="1" customFormat="1" ht="15.75" x14ac:dyDescent="0.25">
      <c r="A19602" s="22"/>
      <c r="B19602" s="22"/>
      <c r="G19602" s="23"/>
      <c r="V19602"/>
    </row>
    <row r="19603" spans="1:22" s="1" customFormat="1" ht="15.75" x14ac:dyDescent="0.25">
      <c r="A19603" s="22"/>
      <c r="B19603" s="22"/>
      <c r="G19603" s="23"/>
      <c r="V19603"/>
    </row>
    <row r="19604" spans="1:22" s="1" customFormat="1" ht="15.75" x14ac:dyDescent="0.25">
      <c r="A19604" s="22"/>
      <c r="B19604" s="22"/>
      <c r="G19604" s="23"/>
      <c r="V19604"/>
    </row>
    <row r="19605" spans="1:22" s="1" customFormat="1" ht="15.75" x14ac:dyDescent="0.25">
      <c r="A19605" s="22"/>
      <c r="B19605" s="22"/>
      <c r="G19605" s="23"/>
      <c r="V19605"/>
    </row>
    <row r="19606" spans="1:22" s="1" customFormat="1" ht="15.75" x14ac:dyDescent="0.25">
      <c r="A19606" s="22"/>
      <c r="B19606" s="22"/>
      <c r="G19606" s="23"/>
      <c r="V19606"/>
    </row>
    <row r="19607" spans="1:22" s="1" customFormat="1" ht="15.75" x14ac:dyDescent="0.25">
      <c r="A19607" s="22"/>
      <c r="B19607" s="22"/>
      <c r="G19607" s="23"/>
      <c r="V19607"/>
    </row>
    <row r="19608" spans="1:22" s="1" customFormat="1" ht="15.75" x14ac:dyDescent="0.25">
      <c r="A19608" s="22"/>
      <c r="B19608" s="22"/>
      <c r="G19608" s="23"/>
      <c r="V19608"/>
    </row>
    <row r="19609" spans="1:22" s="1" customFormat="1" ht="15.75" x14ac:dyDescent="0.25">
      <c r="A19609" s="22"/>
      <c r="B19609" s="22"/>
      <c r="G19609" s="23"/>
      <c r="V19609"/>
    </row>
    <row r="19610" spans="1:22" s="1" customFormat="1" ht="15.75" x14ac:dyDescent="0.25">
      <c r="A19610" s="22"/>
      <c r="B19610" s="22"/>
      <c r="G19610" s="23"/>
      <c r="V19610"/>
    </row>
    <row r="19611" spans="1:22" s="1" customFormat="1" ht="15.75" x14ac:dyDescent="0.25">
      <c r="A19611" s="22"/>
      <c r="B19611" s="22"/>
      <c r="G19611" s="23"/>
      <c r="V19611"/>
    </row>
    <row r="19612" spans="1:22" s="1" customFormat="1" ht="15.75" x14ac:dyDescent="0.25">
      <c r="A19612" s="22"/>
      <c r="B19612" s="22"/>
      <c r="G19612" s="23"/>
      <c r="V19612"/>
    </row>
    <row r="19613" spans="1:22" s="1" customFormat="1" ht="15.75" x14ac:dyDescent="0.25">
      <c r="A19613" s="22"/>
      <c r="B19613" s="22"/>
      <c r="G19613" s="23"/>
      <c r="V19613"/>
    </row>
    <row r="19614" spans="1:22" s="1" customFormat="1" ht="15.75" x14ac:dyDescent="0.25">
      <c r="A19614" s="22"/>
      <c r="B19614" s="22"/>
      <c r="G19614" s="23"/>
      <c r="V19614"/>
    </row>
    <row r="19615" spans="1:22" s="1" customFormat="1" ht="15.75" x14ac:dyDescent="0.25">
      <c r="A19615" s="22"/>
      <c r="B19615" s="22"/>
      <c r="G19615" s="23"/>
      <c r="V19615"/>
    </row>
    <row r="19616" spans="1:22" s="1" customFormat="1" ht="15.75" x14ac:dyDescent="0.25">
      <c r="A19616" s="22"/>
      <c r="B19616" s="22"/>
      <c r="G19616" s="23"/>
      <c r="V19616"/>
    </row>
    <row r="19617" spans="1:22" s="1" customFormat="1" ht="15.75" x14ac:dyDescent="0.25">
      <c r="A19617" s="22"/>
      <c r="B19617" s="22"/>
      <c r="G19617" s="23"/>
      <c r="V19617"/>
    </row>
    <row r="19618" spans="1:22" s="1" customFormat="1" ht="15.75" x14ac:dyDescent="0.25">
      <c r="A19618" s="22"/>
      <c r="B19618" s="22"/>
      <c r="G19618" s="23"/>
      <c r="V19618"/>
    </row>
    <row r="19619" spans="1:22" s="1" customFormat="1" ht="15.75" x14ac:dyDescent="0.25">
      <c r="A19619" s="22"/>
      <c r="B19619" s="22"/>
      <c r="G19619" s="23"/>
      <c r="V19619"/>
    </row>
    <row r="19620" spans="1:22" s="1" customFormat="1" ht="15.75" x14ac:dyDescent="0.25">
      <c r="A19620" s="22"/>
      <c r="B19620" s="22"/>
      <c r="G19620" s="23"/>
      <c r="V19620"/>
    </row>
    <row r="19621" spans="1:22" s="1" customFormat="1" ht="15.75" x14ac:dyDescent="0.25">
      <c r="A19621" s="22"/>
      <c r="B19621" s="22"/>
      <c r="G19621" s="23"/>
      <c r="V19621"/>
    </row>
    <row r="19622" spans="1:22" s="1" customFormat="1" ht="15.75" x14ac:dyDescent="0.25">
      <c r="A19622" s="22"/>
      <c r="B19622" s="22"/>
      <c r="G19622" s="23"/>
      <c r="V19622"/>
    </row>
    <row r="19623" spans="1:22" s="1" customFormat="1" ht="15.75" x14ac:dyDescent="0.25">
      <c r="A19623" s="22"/>
      <c r="B19623" s="22"/>
      <c r="G19623" s="23"/>
      <c r="V19623"/>
    </row>
    <row r="19624" spans="1:22" s="1" customFormat="1" ht="15.75" x14ac:dyDescent="0.25">
      <c r="A19624" s="22"/>
      <c r="B19624" s="22"/>
      <c r="G19624" s="23"/>
      <c r="V19624"/>
    </row>
    <row r="19625" spans="1:22" s="1" customFormat="1" ht="15.75" x14ac:dyDescent="0.25">
      <c r="A19625" s="22"/>
      <c r="B19625" s="22"/>
      <c r="G19625" s="23"/>
      <c r="V19625"/>
    </row>
    <row r="19626" spans="1:22" s="1" customFormat="1" ht="15.75" x14ac:dyDescent="0.25">
      <c r="A19626" s="22"/>
      <c r="B19626" s="22"/>
      <c r="G19626" s="23"/>
      <c r="V19626"/>
    </row>
    <row r="19627" spans="1:22" s="1" customFormat="1" ht="15.75" x14ac:dyDescent="0.25">
      <c r="A19627" s="22"/>
      <c r="B19627" s="22"/>
      <c r="G19627" s="23"/>
      <c r="V19627"/>
    </row>
    <row r="19628" spans="1:22" s="1" customFormat="1" ht="15.75" x14ac:dyDescent="0.25">
      <c r="A19628" s="22"/>
      <c r="B19628" s="22"/>
      <c r="G19628" s="23"/>
      <c r="V19628"/>
    </row>
    <row r="19629" spans="1:22" s="1" customFormat="1" ht="15.75" x14ac:dyDescent="0.25">
      <c r="A19629" s="22"/>
      <c r="B19629" s="22"/>
      <c r="G19629" s="23"/>
      <c r="V19629"/>
    </row>
    <row r="19630" spans="1:22" s="1" customFormat="1" ht="15.75" x14ac:dyDescent="0.25">
      <c r="A19630" s="22"/>
      <c r="B19630" s="22"/>
      <c r="G19630" s="23"/>
      <c r="V19630"/>
    </row>
    <row r="19631" spans="1:22" s="1" customFormat="1" ht="15.75" x14ac:dyDescent="0.25">
      <c r="A19631" s="22"/>
      <c r="B19631" s="22"/>
      <c r="G19631" s="23"/>
      <c r="V19631"/>
    </row>
    <row r="19632" spans="1:22" s="1" customFormat="1" ht="15.75" x14ac:dyDescent="0.25">
      <c r="A19632" s="22"/>
      <c r="B19632" s="22"/>
      <c r="G19632" s="23"/>
      <c r="V19632"/>
    </row>
    <row r="19633" spans="1:22" s="1" customFormat="1" ht="15.75" x14ac:dyDescent="0.25">
      <c r="A19633" s="22"/>
      <c r="B19633" s="22"/>
      <c r="G19633" s="23"/>
      <c r="V19633"/>
    </row>
    <row r="19634" spans="1:22" s="1" customFormat="1" ht="15.75" x14ac:dyDescent="0.25">
      <c r="A19634" s="22"/>
      <c r="B19634" s="22"/>
      <c r="G19634" s="23"/>
      <c r="V19634"/>
    </row>
    <row r="19635" spans="1:22" s="1" customFormat="1" ht="15.75" x14ac:dyDescent="0.25">
      <c r="A19635" s="22"/>
      <c r="B19635" s="22"/>
      <c r="G19635" s="23"/>
      <c r="V19635"/>
    </row>
    <row r="19636" spans="1:22" s="1" customFormat="1" ht="15.75" x14ac:dyDescent="0.25">
      <c r="A19636" s="22"/>
      <c r="B19636" s="22"/>
      <c r="G19636" s="23"/>
      <c r="V19636"/>
    </row>
    <row r="19637" spans="1:22" s="1" customFormat="1" ht="15.75" x14ac:dyDescent="0.25">
      <c r="A19637" s="22"/>
      <c r="B19637" s="22"/>
      <c r="G19637" s="23"/>
      <c r="V19637"/>
    </row>
    <row r="19638" spans="1:22" s="1" customFormat="1" ht="15.75" x14ac:dyDescent="0.25">
      <c r="A19638" s="22"/>
      <c r="B19638" s="22"/>
      <c r="G19638" s="23"/>
      <c r="V19638"/>
    </row>
    <row r="19639" spans="1:22" s="1" customFormat="1" ht="15.75" x14ac:dyDescent="0.25">
      <c r="A19639" s="22"/>
      <c r="B19639" s="22"/>
      <c r="G19639" s="23"/>
      <c r="V19639"/>
    </row>
    <row r="19640" spans="1:22" s="1" customFormat="1" ht="15.75" x14ac:dyDescent="0.25">
      <c r="A19640" s="22"/>
      <c r="B19640" s="22"/>
      <c r="G19640" s="23"/>
      <c r="V19640"/>
    </row>
    <row r="19641" spans="1:22" s="1" customFormat="1" ht="15.75" x14ac:dyDescent="0.25">
      <c r="A19641" s="22"/>
      <c r="B19641" s="22"/>
      <c r="G19641" s="23"/>
      <c r="V19641"/>
    </row>
    <row r="19642" spans="1:22" s="1" customFormat="1" ht="15.75" x14ac:dyDescent="0.25">
      <c r="A19642" s="22"/>
      <c r="B19642" s="22"/>
      <c r="G19642" s="23"/>
      <c r="V19642"/>
    </row>
    <row r="19643" spans="1:22" s="1" customFormat="1" ht="15.75" x14ac:dyDescent="0.25">
      <c r="A19643" s="22"/>
      <c r="B19643" s="22"/>
      <c r="G19643" s="23"/>
      <c r="V19643"/>
    </row>
    <row r="19644" spans="1:22" s="1" customFormat="1" ht="15.75" x14ac:dyDescent="0.25">
      <c r="A19644" s="22"/>
      <c r="B19644" s="22"/>
      <c r="G19644" s="23"/>
      <c r="V19644"/>
    </row>
    <row r="19645" spans="1:22" s="1" customFormat="1" ht="15.75" x14ac:dyDescent="0.25">
      <c r="A19645" s="22"/>
      <c r="B19645" s="22"/>
      <c r="G19645" s="23"/>
      <c r="V19645"/>
    </row>
    <row r="19646" spans="1:22" s="1" customFormat="1" ht="15.75" x14ac:dyDescent="0.25">
      <c r="A19646" s="22"/>
      <c r="B19646" s="22"/>
      <c r="G19646" s="23"/>
      <c r="V19646"/>
    </row>
    <row r="19647" spans="1:22" s="1" customFormat="1" ht="15.75" x14ac:dyDescent="0.25">
      <c r="A19647" s="22"/>
      <c r="B19647" s="22"/>
      <c r="G19647" s="23"/>
      <c r="V19647"/>
    </row>
    <row r="19648" spans="1:22" s="1" customFormat="1" ht="15.75" x14ac:dyDescent="0.25">
      <c r="A19648" s="22"/>
      <c r="B19648" s="22"/>
      <c r="G19648" s="23"/>
      <c r="V19648"/>
    </row>
    <row r="19649" spans="1:22" s="1" customFormat="1" ht="15.75" x14ac:dyDescent="0.25">
      <c r="A19649" s="22"/>
      <c r="B19649" s="22"/>
      <c r="G19649" s="23"/>
      <c r="V19649"/>
    </row>
    <row r="19650" spans="1:22" s="1" customFormat="1" ht="15.75" x14ac:dyDescent="0.25">
      <c r="A19650" s="22"/>
      <c r="B19650" s="22"/>
      <c r="G19650" s="23"/>
      <c r="V19650"/>
    </row>
    <row r="19651" spans="1:22" s="1" customFormat="1" ht="15.75" x14ac:dyDescent="0.25">
      <c r="A19651" s="22"/>
      <c r="B19651" s="22"/>
      <c r="G19651" s="23"/>
      <c r="V19651"/>
    </row>
    <row r="19652" spans="1:22" s="1" customFormat="1" ht="15.75" x14ac:dyDescent="0.25">
      <c r="A19652" s="22"/>
      <c r="B19652" s="22"/>
      <c r="G19652" s="23"/>
      <c r="V19652"/>
    </row>
    <row r="19653" spans="1:22" s="1" customFormat="1" ht="15.75" x14ac:dyDescent="0.25">
      <c r="A19653" s="22"/>
      <c r="B19653" s="22"/>
      <c r="G19653" s="23"/>
      <c r="V19653"/>
    </row>
    <row r="19654" spans="1:22" s="1" customFormat="1" ht="15.75" x14ac:dyDescent="0.25">
      <c r="A19654" s="22"/>
      <c r="B19654" s="22"/>
      <c r="G19654" s="23"/>
      <c r="V19654"/>
    </row>
    <row r="19655" spans="1:22" s="1" customFormat="1" ht="15.75" x14ac:dyDescent="0.25">
      <c r="A19655" s="22"/>
      <c r="B19655" s="22"/>
      <c r="G19655" s="23"/>
      <c r="V19655"/>
    </row>
    <row r="19656" spans="1:22" s="1" customFormat="1" ht="15.75" x14ac:dyDescent="0.25">
      <c r="A19656" s="22"/>
      <c r="B19656" s="22"/>
      <c r="G19656" s="23"/>
      <c r="V19656"/>
    </row>
    <row r="19657" spans="1:22" s="1" customFormat="1" ht="15.75" x14ac:dyDescent="0.25">
      <c r="A19657" s="22"/>
      <c r="B19657" s="22"/>
      <c r="G19657" s="23"/>
      <c r="V19657"/>
    </row>
    <row r="19658" spans="1:22" s="1" customFormat="1" ht="15.75" x14ac:dyDescent="0.25">
      <c r="A19658" s="22"/>
      <c r="B19658" s="22"/>
      <c r="G19658" s="23"/>
      <c r="V19658"/>
    </row>
    <row r="19659" spans="1:22" s="1" customFormat="1" ht="15.75" x14ac:dyDescent="0.25">
      <c r="A19659" s="22"/>
      <c r="B19659" s="22"/>
      <c r="G19659" s="23"/>
      <c r="V19659"/>
    </row>
    <row r="19660" spans="1:22" s="1" customFormat="1" ht="15.75" x14ac:dyDescent="0.25">
      <c r="A19660" s="22"/>
      <c r="B19660" s="22"/>
      <c r="G19660" s="23"/>
      <c r="V19660"/>
    </row>
    <row r="19661" spans="1:22" s="1" customFormat="1" ht="15.75" x14ac:dyDescent="0.25">
      <c r="A19661" s="22"/>
      <c r="B19661" s="22"/>
      <c r="G19661" s="23"/>
      <c r="V19661"/>
    </row>
    <row r="19662" spans="1:22" s="1" customFormat="1" ht="15.75" x14ac:dyDescent="0.25">
      <c r="A19662" s="22"/>
      <c r="B19662" s="22"/>
      <c r="G19662" s="23"/>
      <c r="V19662"/>
    </row>
    <row r="19663" spans="1:22" s="1" customFormat="1" ht="15.75" x14ac:dyDescent="0.25">
      <c r="A19663" s="22"/>
      <c r="B19663" s="22"/>
      <c r="G19663" s="23"/>
      <c r="V19663"/>
    </row>
    <row r="19664" spans="1:22" s="1" customFormat="1" ht="15.75" x14ac:dyDescent="0.25">
      <c r="A19664" s="22"/>
      <c r="B19664" s="22"/>
      <c r="G19664" s="23"/>
      <c r="V19664"/>
    </row>
    <row r="19665" spans="1:22" s="1" customFormat="1" ht="15.75" x14ac:dyDescent="0.25">
      <c r="A19665" s="22"/>
      <c r="B19665" s="22"/>
      <c r="G19665" s="23"/>
      <c r="V19665"/>
    </row>
    <row r="19666" spans="1:22" s="1" customFormat="1" ht="15.75" x14ac:dyDescent="0.25">
      <c r="A19666" s="22"/>
      <c r="B19666" s="22"/>
      <c r="G19666" s="23"/>
      <c r="V19666"/>
    </row>
    <row r="19667" spans="1:22" s="1" customFormat="1" ht="15.75" x14ac:dyDescent="0.25">
      <c r="A19667" s="22"/>
      <c r="B19667" s="22"/>
      <c r="G19667" s="23"/>
      <c r="V19667"/>
    </row>
    <row r="19668" spans="1:22" s="1" customFormat="1" ht="15.75" x14ac:dyDescent="0.25">
      <c r="A19668" s="22"/>
      <c r="B19668" s="22"/>
      <c r="G19668" s="23"/>
      <c r="V19668"/>
    </row>
    <row r="19669" spans="1:22" s="1" customFormat="1" ht="15.75" x14ac:dyDescent="0.25">
      <c r="A19669" s="22"/>
      <c r="B19669" s="22"/>
      <c r="G19669" s="23"/>
      <c r="V19669"/>
    </row>
    <row r="19670" spans="1:22" s="1" customFormat="1" ht="15.75" x14ac:dyDescent="0.25">
      <c r="A19670" s="22"/>
      <c r="B19670" s="22"/>
      <c r="G19670" s="23"/>
      <c r="V19670"/>
    </row>
    <row r="19671" spans="1:22" s="1" customFormat="1" ht="15.75" x14ac:dyDescent="0.25">
      <c r="A19671" s="22"/>
      <c r="B19671" s="22"/>
      <c r="G19671" s="23"/>
      <c r="V19671"/>
    </row>
    <row r="19672" spans="1:22" s="1" customFormat="1" ht="15.75" x14ac:dyDescent="0.25">
      <c r="A19672" s="22"/>
      <c r="B19672" s="22"/>
      <c r="G19672" s="23"/>
      <c r="V19672"/>
    </row>
    <row r="19673" spans="1:22" s="1" customFormat="1" ht="15.75" x14ac:dyDescent="0.25">
      <c r="A19673" s="22"/>
      <c r="B19673" s="22"/>
      <c r="G19673" s="23"/>
      <c r="V19673"/>
    </row>
    <row r="19674" spans="1:22" s="1" customFormat="1" ht="15.75" x14ac:dyDescent="0.25">
      <c r="A19674" s="22"/>
      <c r="B19674" s="22"/>
      <c r="G19674" s="23"/>
      <c r="V19674"/>
    </row>
    <row r="19675" spans="1:22" s="1" customFormat="1" ht="15.75" x14ac:dyDescent="0.25">
      <c r="A19675" s="22"/>
      <c r="B19675" s="22"/>
      <c r="G19675" s="23"/>
      <c r="V19675"/>
    </row>
    <row r="19676" spans="1:22" s="1" customFormat="1" ht="15.75" x14ac:dyDescent="0.25">
      <c r="A19676" s="22"/>
      <c r="B19676" s="22"/>
      <c r="G19676" s="23"/>
      <c r="V19676"/>
    </row>
    <row r="19677" spans="1:22" s="1" customFormat="1" ht="15.75" x14ac:dyDescent="0.25">
      <c r="A19677" s="22"/>
      <c r="B19677" s="22"/>
      <c r="G19677" s="23"/>
      <c r="V19677"/>
    </row>
    <row r="19678" spans="1:22" s="1" customFormat="1" ht="15.75" x14ac:dyDescent="0.25">
      <c r="A19678" s="22"/>
      <c r="B19678" s="22"/>
      <c r="G19678" s="23"/>
      <c r="V19678"/>
    </row>
    <row r="19679" spans="1:22" s="1" customFormat="1" ht="15.75" x14ac:dyDescent="0.25">
      <c r="A19679" s="22"/>
      <c r="B19679" s="22"/>
      <c r="G19679" s="23"/>
      <c r="V19679"/>
    </row>
    <row r="19680" spans="1:22" s="1" customFormat="1" ht="15.75" x14ac:dyDescent="0.25">
      <c r="A19680" s="22"/>
      <c r="B19680" s="22"/>
      <c r="G19680" s="23"/>
      <c r="V19680"/>
    </row>
    <row r="19681" spans="1:22" s="1" customFormat="1" ht="15.75" x14ac:dyDescent="0.25">
      <c r="A19681" s="22"/>
      <c r="B19681" s="22"/>
      <c r="G19681" s="23"/>
      <c r="V19681"/>
    </row>
    <row r="19682" spans="1:22" s="1" customFormat="1" ht="15.75" x14ac:dyDescent="0.25">
      <c r="A19682" s="22"/>
      <c r="B19682" s="22"/>
      <c r="G19682" s="23"/>
      <c r="V19682"/>
    </row>
    <row r="19683" spans="1:22" s="1" customFormat="1" ht="15.75" x14ac:dyDescent="0.25">
      <c r="A19683" s="22"/>
      <c r="B19683" s="22"/>
      <c r="G19683" s="23"/>
      <c r="V19683"/>
    </row>
    <row r="19684" spans="1:22" s="1" customFormat="1" ht="15.75" x14ac:dyDescent="0.25">
      <c r="A19684" s="22"/>
      <c r="B19684" s="22"/>
      <c r="G19684" s="23"/>
      <c r="V19684"/>
    </row>
    <row r="19685" spans="1:22" s="1" customFormat="1" ht="15.75" x14ac:dyDescent="0.25">
      <c r="A19685" s="22"/>
      <c r="B19685" s="22"/>
      <c r="G19685" s="23"/>
      <c r="V19685"/>
    </row>
    <row r="19686" spans="1:22" s="1" customFormat="1" ht="15.75" x14ac:dyDescent="0.25">
      <c r="A19686" s="22"/>
      <c r="B19686" s="22"/>
      <c r="G19686" s="23"/>
      <c r="V19686"/>
    </row>
    <row r="19687" spans="1:22" s="1" customFormat="1" ht="15.75" x14ac:dyDescent="0.25">
      <c r="A19687" s="22"/>
      <c r="B19687" s="22"/>
      <c r="G19687" s="23"/>
      <c r="V19687"/>
    </row>
    <row r="19688" spans="1:22" s="1" customFormat="1" ht="15.75" x14ac:dyDescent="0.25">
      <c r="A19688" s="22"/>
      <c r="B19688" s="22"/>
      <c r="G19688" s="23"/>
      <c r="V19688"/>
    </row>
    <row r="19689" spans="1:22" s="1" customFormat="1" ht="15.75" x14ac:dyDescent="0.25">
      <c r="A19689" s="22"/>
      <c r="B19689" s="22"/>
      <c r="G19689" s="23"/>
      <c r="V19689"/>
    </row>
    <row r="19690" spans="1:22" s="1" customFormat="1" ht="15.75" x14ac:dyDescent="0.25">
      <c r="A19690" s="22"/>
      <c r="B19690" s="22"/>
      <c r="G19690" s="23"/>
      <c r="V19690"/>
    </row>
    <row r="19691" spans="1:22" s="1" customFormat="1" ht="15.75" x14ac:dyDescent="0.25">
      <c r="A19691" s="22"/>
      <c r="B19691" s="22"/>
      <c r="G19691" s="23"/>
      <c r="V19691"/>
    </row>
    <row r="19692" spans="1:22" s="1" customFormat="1" ht="15.75" x14ac:dyDescent="0.25">
      <c r="A19692" s="22"/>
      <c r="B19692" s="22"/>
      <c r="G19692" s="23"/>
      <c r="V19692"/>
    </row>
    <row r="19693" spans="1:22" s="1" customFormat="1" ht="15.75" x14ac:dyDescent="0.25">
      <c r="A19693" s="22"/>
      <c r="B19693" s="22"/>
      <c r="G19693" s="23"/>
      <c r="V19693"/>
    </row>
    <row r="19694" spans="1:22" s="1" customFormat="1" ht="15.75" x14ac:dyDescent="0.25">
      <c r="A19694" s="22"/>
      <c r="B19694" s="22"/>
      <c r="G19694" s="23"/>
      <c r="V19694"/>
    </row>
    <row r="19695" spans="1:22" s="1" customFormat="1" ht="15.75" x14ac:dyDescent="0.25">
      <c r="A19695" s="22"/>
      <c r="B19695" s="22"/>
      <c r="G19695" s="23"/>
      <c r="V19695"/>
    </row>
    <row r="19696" spans="1:22" s="1" customFormat="1" ht="15.75" x14ac:dyDescent="0.25">
      <c r="A19696" s="22"/>
      <c r="B19696" s="22"/>
      <c r="G19696" s="23"/>
      <c r="V19696"/>
    </row>
    <row r="19697" spans="1:22" s="1" customFormat="1" ht="15.75" x14ac:dyDescent="0.25">
      <c r="A19697" s="22"/>
      <c r="B19697" s="22"/>
      <c r="G19697" s="23"/>
      <c r="V19697"/>
    </row>
    <row r="19698" spans="1:22" s="1" customFormat="1" ht="15.75" x14ac:dyDescent="0.25">
      <c r="A19698" s="22"/>
      <c r="B19698" s="22"/>
      <c r="G19698" s="23"/>
      <c r="V19698"/>
    </row>
    <row r="19699" spans="1:22" s="1" customFormat="1" ht="15.75" x14ac:dyDescent="0.25">
      <c r="A19699" s="22"/>
      <c r="B19699" s="22"/>
      <c r="G19699" s="23"/>
      <c r="V19699"/>
    </row>
    <row r="19700" spans="1:22" s="1" customFormat="1" ht="15.75" x14ac:dyDescent="0.25">
      <c r="A19700" s="22"/>
      <c r="B19700" s="22"/>
      <c r="G19700" s="23"/>
      <c r="V19700"/>
    </row>
    <row r="19701" spans="1:22" s="1" customFormat="1" ht="15.75" x14ac:dyDescent="0.25">
      <c r="A19701" s="22"/>
      <c r="B19701" s="22"/>
      <c r="G19701" s="23"/>
      <c r="V19701"/>
    </row>
    <row r="19702" spans="1:22" s="1" customFormat="1" ht="15.75" x14ac:dyDescent="0.25">
      <c r="A19702" s="22"/>
      <c r="B19702" s="22"/>
      <c r="G19702" s="23"/>
      <c r="V19702"/>
    </row>
    <row r="19703" spans="1:22" s="1" customFormat="1" ht="15.75" x14ac:dyDescent="0.25">
      <c r="A19703" s="22"/>
      <c r="B19703" s="22"/>
      <c r="G19703" s="23"/>
      <c r="V19703"/>
    </row>
    <row r="19704" spans="1:22" s="1" customFormat="1" ht="15.75" x14ac:dyDescent="0.25">
      <c r="A19704" s="22"/>
      <c r="B19704" s="22"/>
      <c r="G19704" s="23"/>
      <c r="V19704"/>
    </row>
    <row r="19705" spans="1:22" s="1" customFormat="1" ht="15.75" x14ac:dyDescent="0.25">
      <c r="A19705" s="22"/>
      <c r="B19705" s="22"/>
      <c r="G19705" s="23"/>
      <c r="V19705"/>
    </row>
    <row r="19706" spans="1:22" s="1" customFormat="1" ht="15.75" x14ac:dyDescent="0.25">
      <c r="A19706" s="22"/>
      <c r="B19706" s="22"/>
      <c r="G19706" s="23"/>
      <c r="V19706"/>
    </row>
    <row r="19707" spans="1:22" s="1" customFormat="1" ht="15.75" x14ac:dyDescent="0.25">
      <c r="A19707" s="22"/>
      <c r="B19707" s="22"/>
      <c r="G19707" s="23"/>
      <c r="V19707"/>
    </row>
    <row r="19708" spans="1:22" s="1" customFormat="1" ht="15.75" x14ac:dyDescent="0.25">
      <c r="A19708" s="22"/>
      <c r="B19708" s="22"/>
      <c r="G19708" s="23"/>
      <c r="V19708"/>
    </row>
    <row r="19709" spans="1:22" s="1" customFormat="1" ht="15.75" x14ac:dyDescent="0.25">
      <c r="A19709" s="22"/>
      <c r="B19709" s="22"/>
      <c r="G19709" s="23"/>
      <c r="V19709"/>
    </row>
    <row r="19710" spans="1:22" s="1" customFormat="1" ht="15.75" x14ac:dyDescent="0.25">
      <c r="A19710" s="22"/>
      <c r="B19710" s="22"/>
      <c r="G19710" s="23"/>
      <c r="V19710"/>
    </row>
    <row r="19711" spans="1:22" s="1" customFormat="1" ht="15.75" x14ac:dyDescent="0.25">
      <c r="A19711" s="22"/>
      <c r="B19711" s="22"/>
      <c r="G19711" s="23"/>
      <c r="V19711"/>
    </row>
    <row r="19712" spans="1:22" s="1" customFormat="1" ht="15.75" x14ac:dyDescent="0.25">
      <c r="A19712" s="22"/>
      <c r="B19712" s="22"/>
      <c r="G19712" s="23"/>
      <c r="V19712"/>
    </row>
    <row r="19713" spans="1:22" s="1" customFormat="1" ht="15.75" x14ac:dyDescent="0.25">
      <c r="A19713" s="22"/>
      <c r="B19713" s="22"/>
      <c r="G19713" s="23"/>
      <c r="V19713"/>
    </row>
    <row r="19714" spans="1:22" s="1" customFormat="1" ht="15.75" x14ac:dyDescent="0.25">
      <c r="A19714" s="22"/>
      <c r="B19714" s="22"/>
      <c r="G19714" s="23"/>
      <c r="V19714"/>
    </row>
    <row r="19715" spans="1:22" s="1" customFormat="1" ht="15.75" x14ac:dyDescent="0.25">
      <c r="A19715" s="22"/>
      <c r="B19715" s="22"/>
      <c r="G19715" s="23"/>
      <c r="V19715"/>
    </row>
    <row r="19716" spans="1:22" s="1" customFormat="1" ht="15.75" x14ac:dyDescent="0.25">
      <c r="A19716" s="22"/>
      <c r="B19716" s="22"/>
      <c r="G19716" s="23"/>
      <c r="V19716"/>
    </row>
    <row r="19717" spans="1:22" s="1" customFormat="1" ht="15.75" x14ac:dyDescent="0.25">
      <c r="A19717" s="22"/>
      <c r="B19717" s="22"/>
      <c r="G19717" s="23"/>
      <c r="V19717"/>
    </row>
    <row r="19718" spans="1:22" s="1" customFormat="1" ht="15.75" x14ac:dyDescent="0.25">
      <c r="A19718" s="22"/>
      <c r="B19718" s="22"/>
      <c r="G19718" s="23"/>
      <c r="V19718"/>
    </row>
    <row r="19719" spans="1:22" s="1" customFormat="1" ht="15.75" x14ac:dyDescent="0.25">
      <c r="A19719" s="22"/>
      <c r="B19719" s="22"/>
      <c r="G19719" s="23"/>
      <c r="V19719"/>
    </row>
    <row r="19720" spans="1:22" s="1" customFormat="1" ht="15.75" x14ac:dyDescent="0.25">
      <c r="A19720" s="22"/>
      <c r="B19720" s="22"/>
      <c r="G19720" s="23"/>
      <c r="V19720"/>
    </row>
    <row r="19721" spans="1:22" s="1" customFormat="1" ht="15.75" x14ac:dyDescent="0.25">
      <c r="A19721" s="22"/>
      <c r="B19721" s="22"/>
      <c r="G19721" s="23"/>
      <c r="V19721"/>
    </row>
    <row r="19722" spans="1:22" s="1" customFormat="1" ht="15.75" x14ac:dyDescent="0.25">
      <c r="A19722" s="22"/>
      <c r="B19722" s="22"/>
      <c r="G19722" s="23"/>
      <c r="V19722"/>
    </row>
    <row r="19723" spans="1:22" s="1" customFormat="1" ht="15.75" x14ac:dyDescent="0.25">
      <c r="A19723" s="22"/>
      <c r="B19723" s="22"/>
      <c r="G19723" s="23"/>
      <c r="V19723"/>
    </row>
    <row r="19724" spans="1:22" s="1" customFormat="1" ht="15.75" x14ac:dyDescent="0.25">
      <c r="A19724" s="22"/>
      <c r="B19724" s="22"/>
      <c r="G19724" s="23"/>
      <c r="V19724"/>
    </row>
    <row r="19725" spans="1:22" s="1" customFormat="1" ht="15.75" x14ac:dyDescent="0.25">
      <c r="A19725" s="22"/>
      <c r="B19725" s="22"/>
      <c r="G19725" s="23"/>
      <c r="V19725"/>
    </row>
    <row r="19726" spans="1:22" s="1" customFormat="1" ht="15.75" x14ac:dyDescent="0.25">
      <c r="A19726" s="22"/>
      <c r="B19726" s="22"/>
      <c r="G19726" s="23"/>
      <c r="V19726"/>
    </row>
    <row r="19727" spans="1:22" s="1" customFormat="1" ht="15.75" x14ac:dyDescent="0.25">
      <c r="A19727" s="22"/>
      <c r="B19727" s="22"/>
      <c r="G19727" s="23"/>
      <c r="V19727"/>
    </row>
    <row r="19728" spans="1:22" s="1" customFormat="1" ht="15.75" x14ac:dyDescent="0.25">
      <c r="A19728" s="22"/>
      <c r="B19728" s="22"/>
      <c r="G19728" s="23"/>
      <c r="V19728"/>
    </row>
    <row r="19729" spans="1:22" s="1" customFormat="1" ht="15.75" x14ac:dyDescent="0.25">
      <c r="A19729" s="22"/>
      <c r="B19729" s="22"/>
      <c r="G19729" s="23"/>
      <c r="V19729"/>
    </row>
    <row r="19730" spans="1:22" s="1" customFormat="1" ht="15.75" x14ac:dyDescent="0.25">
      <c r="A19730" s="22"/>
      <c r="B19730" s="22"/>
      <c r="G19730" s="23"/>
      <c r="V19730"/>
    </row>
    <row r="19731" spans="1:22" s="1" customFormat="1" ht="15.75" x14ac:dyDescent="0.25">
      <c r="A19731" s="22"/>
      <c r="B19731" s="22"/>
      <c r="G19731" s="23"/>
      <c r="V19731"/>
    </row>
    <row r="19732" spans="1:22" s="1" customFormat="1" ht="15.75" x14ac:dyDescent="0.25">
      <c r="A19732" s="22"/>
      <c r="B19732" s="22"/>
      <c r="G19732" s="23"/>
      <c r="V19732"/>
    </row>
    <row r="19733" spans="1:22" s="1" customFormat="1" ht="15.75" x14ac:dyDescent="0.25">
      <c r="A19733" s="22"/>
      <c r="B19733" s="22"/>
      <c r="G19733" s="23"/>
      <c r="V19733"/>
    </row>
    <row r="19734" spans="1:22" s="1" customFormat="1" ht="15.75" x14ac:dyDescent="0.25">
      <c r="A19734" s="22"/>
      <c r="B19734" s="22"/>
      <c r="G19734" s="23"/>
      <c r="V19734"/>
    </row>
    <row r="19735" spans="1:22" s="1" customFormat="1" ht="15.75" x14ac:dyDescent="0.25">
      <c r="A19735" s="22"/>
      <c r="B19735" s="22"/>
      <c r="G19735" s="23"/>
      <c r="V19735"/>
    </row>
    <row r="19736" spans="1:22" s="1" customFormat="1" ht="15.75" x14ac:dyDescent="0.25">
      <c r="A19736" s="22"/>
      <c r="B19736" s="22"/>
      <c r="G19736" s="23"/>
      <c r="V19736"/>
    </row>
    <row r="19737" spans="1:22" s="1" customFormat="1" ht="15.75" x14ac:dyDescent="0.25">
      <c r="A19737" s="22"/>
      <c r="B19737" s="22"/>
      <c r="G19737" s="23"/>
      <c r="V19737"/>
    </row>
    <row r="19738" spans="1:22" s="1" customFormat="1" ht="15.75" x14ac:dyDescent="0.25">
      <c r="A19738" s="22"/>
      <c r="B19738" s="22"/>
      <c r="G19738" s="23"/>
      <c r="V19738"/>
    </row>
    <row r="19739" spans="1:22" s="1" customFormat="1" ht="15.75" x14ac:dyDescent="0.25">
      <c r="A19739" s="22"/>
      <c r="B19739" s="22"/>
      <c r="G19739" s="23"/>
      <c r="V19739"/>
    </row>
    <row r="19740" spans="1:22" s="1" customFormat="1" ht="15.75" x14ac:dyDescent="0.25">
      <c r="A19740" s="22"/>
      <c r="B19740" s="22"/>
      <c r="G19740" s="23"/>
      <c r="V19740"/>
    </row>
    <row r="19741" spans="1:22" s="1" customFormat="1" ht="15.75" x14ac:dyDescent="0.25">
      <c r="A19741" s="22"/>
      <c r="B19741" s="22"/>
      <c r="G19741" s="23"/>
      <c r="V19741"/>
    </row>
    <row r="19742" spans="1:22" s="1" customFormat="1" ht="15.75" x14ac:dyDescent="0.25">
      <c r="A19742" s="22"/>
      <c r="B19742" s="22"/>
      <c r="G19742" s="23"/>
      <c r="V19742"/>
    </row>
    <row r="19743" spans="1:22" s="1" customFormat="1" ht="15.75" x14ac:dyDescent="0.25">
      <c r="A19743" s="22"/>
      <c r="B19743" s="22"/>
      <c r="G19743" s="23"/>
      <c r="V19743"/>
    </row>
    <row r="19744" spans="1:22" s="1" customFormat="1" ht="15.75" x14ac:dyDescent="0.25">
      <c r="A19744" s="22"/>
      <c r="B19744" s="22"/>
      <c r="G19744" s="23"/>
      <c r="V19744"/>
    </row>
    <row r="19745" spans="1:22" s="1" customFormat="1" ht="15.75" x14ac:dyDescent="0.25">
      <c r="A19745" s="22"/>
      <c r="B19745" s="22"/>
      <c r="G19745" s="23"/>
      <c r="V19745"/>
    </row>
    <row r="19746" spans="1:22" s="1" customFormat="1" ht="15.75" x14ac:dyDescent="0.25">
      <c r="A19746" s="22"/>
      <c r="B19746" s="22"/>
      <c r="G19746" s="23"/>
      <c r="V19746"/>
    </row>
    <row r="19747" spans="1:22" s="1" customFormat="1" ht="15.75" x14ac:dyDescent="0.25">
      <c r="A19747" s="22"/>
      <c r="B19747" s="22"/>
      <c r="G19747" s="23"/>
      <c r="V19747"/>
    </row>
    <row r="19748" spans="1:22" s="1" customFormat="1" ht="15.75" x14ac:dyDescent="0.25">
      <c r="A19748" s="22"/>
      <c r="B19748" s="22"/>
      <c r="G19748" s="23"/>
      <c r="V19748"/>
    </row>
    <row r="19749" spans="1:22" s="1" customFormat="1" ht="15.75" x14ac:dyDescent="0.25">
      <c r="A19749" s="22"/>
      <c r="B19749" s="22"/>
      <c r="G19749" s="23"/>
      <c r="V19749"/>
    </row>
    <row r="19750" spans="1:22" s="1" customFormat="1" ht="15.75" x14ac:dyDescent="0.25">
      <c r="A19750" s="22"/>
      <c r="B19750" s="22"/>
      <c r="G19750" s="23"/>
      <c r="V19750"/>
    </row>
    <row r="19751" spans="1:22" s="1" customFormat="1" ht="15.75" x14ac:dyDescent="0.25">
      <c r="A19751" s="22"/>
      <c r="B19751" s="22"/>
      <c r="G19751" s="23"/>
      <c r="V19751"/>
    </row>
    <row r="19752" spans="1:22" s="1" customFormat="1" ht="15.75" x14ac:dyDescent="0.25">
      <c r="A19752" s="22"/>
      <c r="B19752" s="22"/>
      <c r="G19752" s="23"/>
      <c r="V19752"/>
    </row>
    <row r="19753" spans="1:22" s="1" customFormat="1" ht="15.75" x14ac:dyDescent="0.25">
      <c r="A19753" s="22"/>
      <c r="B19753" s="22"/>
      <c r="G19753" s="23"/>
      <c r="V19753"/>
    </row>
    <row r="19754" spans="1:22" s="1" customFormat="1" ht="15.75" x14ac:dyDescent="0.25">
      <c r="A19754" s="22"/>
      <c r="B19754" s="22"/>
      <c r="G19754" s="23"/>
      <c r="V19754"/>
    </row>
    <row r="19755" spans="1:22" s="1" customFormat="1" ht="15.75" x14ac:dyDescent="0.25">
      <c r="A19755" s="22"/>
      <c r="B19755" s="22"/>
      <c r="G19755" s="23"/>
      <c r="V19755"/>
    </row>
    <row r="19756" spans="1:22" s="1" customFormat="1" ht="15.75" x14ac:dyDescent="0.25">
      <c r="A19756" s="22"/>
      <c r="B19756" s="22"/>
      <c r="G19756" s="23"/>
      <c r="V19756"/>
    </row>
    <row r="19757" spans="1:22" s="1" customFormat="1" ht="15.75" x14ac:dyDescent="0.25">
      <c r="A19757" s="22"/>
      <c r="B19757" s="22"/>
      <c r="G19757" s="23"/>
      <c r="V19757"/>
    </row>
    <row r="19758" spans="1:22" s="1" customFormat="1" ht="15.75" x14ac:dyDescent="0.25">
      <c r="A19758" s="22"/>
      <c r="B19758" s="22"/>
      <c r="G19758" s="23"/>
      <c r="V19758"/>
    </row>
    <row r="19759" spans="1:22" s="1" customFormat="1" ht="15.75" x14ac:dyDescent="0.25">
      <c r="A19759" s="22"/>
      <c r="B19759" s="22"/>
      <c r="G19759" s="23"/>
      <c r="V19759"/>
    </row>
    <row r="19760" spans="1:22" s="1" customFormat="1" ht="15.75" x14ac:dyDescent="0.25">
      <c r="A19760" s="22"/>
      <c r="B19760" s="22"/>
      <c r="G19760" s="23"/>
      <c r="V19760"/>
    </row>
    <row r="19761" spans="1:22" s="1" customFormat="1" ht="15.75" x14ac:dyDescent="0.25">
      <c r="A19761" s="22"/>
      <c r="B19761" s="22"/>
      <c r="G19761" s="23"/>
      <c r="V19761"/>
    </row>
    <row r="19762" spans="1:22" s="1" customFormat="1" ht="15.75" x14ac:dyDescent="0.25">
      <c r="A19762" s="22"/>
      <c r="B19762" s="22"/>
      <c r="G19762" s="23"/>
      <c r="V19762"/>
    </row>
    <row r="19763" spans="1:22" s="1" customFormat="1" ht="15.75" x14ac:dyDescent="0.25">
      <c r="A19763" s="22"/>
      <c r="B19763" s="22"/>
      <c r="G19763" s="23"/>
      <c r="V19763"/>
    </row>
    <row r="19764" spans="1:22" s="1" customFormat="1" ht="15.75" x14ac:dyDescent="0.25">
      <c r="A19764" s="22"/>
      <c r="B19764" s="22"/>
      <c r="G19764" s="23"/>
      <c r="V19764"/>
    </row>
    <row r="19765" spans="1:22" s="1" customFormat="1" ht="15.75" x14ac:dyDescent="0.25">
      <c r="A19765" s="22"/>
      <c r="B19765" s="22"/>
      <c r="G19765" s="23"/>
      <c r="V19765"/>
    </row>
    <row r="19766" spans="1:22" s="1" customFormat="1" ht="15.75" x14ac:dyDescent="0.25">
      <c r="A19766" s="22"/>
      <c r="B19766" s="22"/>
      <c r="G19766" s="23"/>
      <c r="V19766"/>
    </row>
    <row r="19767" spans="1:22" s="1" customFormat="1" ht="15.75" x14ac:dyDescent="0.25">
      <c r="A19767" s="22"/>
      <c r="B19767" s="22"/>
      <c r="G19767" s="23"/>
      <c r="V19767"/>
    </row>
    <row r="19768" spans="1:22" s="1" customFormat="1" ht="15.75" x14ac:dyDescent="0.25">
      <c r="A19768" s="22"/>
      <c r="B19768" s="22"/>
      <c r="G19768" s="23"/>
      <c r="V19768"/>
    </row>
    <row r="19769" spans="1:22" s="1" customFormat="1" ht="15.75" x14ac:dyDescent="0.25">
      <c r="A19769" s="22"/>
      <c r="B19769" s="22"/>
      <c r="G19769" s="23"/>
      <c r="V19769"/>
    </row>
    <row r="19770" spans="1:22" s="1" customFormat="1" ht="15.75" x14ac:dyDescent="0.25">
      <c r="A19770" s="22"/>
      <c r="B19770" s="22"/>
      <c r="G19770" s="23"/>
      <c r="V19770"/>
    </row>
    <row r="19771" spans="1:22" s="1" customFormat="1" ht="15.75" x14ac:dyDescent="0.25">
      <c r="A19771" s="22"/>
      <c r="B19771" s="22"/>
      <c r="G19771" s="23"/>
      <c r="V19771"/>
    </row>
    <row r="19772" spans="1:22" s="1" customFormat="1" ht="15.75" x14ac:dyDescent="0.25">
      <c r="A19772" s="22"/>
      <c r="B19772" s="22"/>
      <c r="G19772" s="23"/>
      <c r="V19772"/>
    </row>
    <row r="19773" spans="1:22" s="1" customFormat="1" ht="15.75" x14ac:dyDescent="0.25">
      <c r="A19773" s="22"/>
      <c r="B19773" s="22"/>
      <c r="G19773" s="23"/>
      <c r="V19773"/>
    </row>
    <row r="19774" spans="1:22" s="1" customFormat="1" ht="15.75" x14ac:dyDescent="0.25">
      <c r="A19774" s="22"/>
      <c r="B19774" s="22"/>
      <c r="G19774" s="23"/>
      <c r="V19774"/>
    </row>
    <row r="19775" spans="1:22" s="1" customFormat="1" ht="15.75" x14ac:dyDescent="0.25">
      <c r="A19775" s="22"/>
      <c r="B19775" s="22"/>
      <c r="G19775" s="23"/>
      <c r="V19775"/>
    </row>
    <row r="19776" spans="1:22" s="1" customFormat="1" ht="15.75" x14ac:dyDescent="0.25">
      <c r="A19776" s="22"/>
      <c r="B19776" s="22"/>
      <c r="G19776" s="23"/>
      <c r="V19776"/>
    </row>
    <row r="19777" spans="1:22" s="1" customFormat="1" ht="15.75" x14ac:dyDescent="0.25">
      <c r="A19777" s="22"/>
      <c r="B19777" s="22"/>
      <c r="G19777" s="23"/>
      <c r="V19777"/>
    </row>
    <row r="19778" spans="1:22" s="1" customFormat="1" ht="15.75" x14ac:dyDescent="0.25">
      <c r="A19778" s="22"/>
      <c r="B19778" s="22"/>
      <c r="G19778" s="23"/>
      <c r="V19778"/>
    </row>
    <row r="19779" spans="1:22" s="1" customFormat="1" ht="15.75" x14ac:dyDescent="0.25">
      <c r="A19779" s="22"/>
      <c r="B19779" s="22"/>
      <c r="G19779" s="23"/>
      <c r="V19779"/>
    </row>
    <row r="19780" spans="1:22" s="1" customFormat="1" ht="15.75" x14ac:dyDescent="0.25">
      <c r="A19780" s="22"/>
      <c r="B19780" s="22"/>
      <c r="G19780" s="23"/>
      <c r="V19780"/>
    </row>
    <row r="19781" spans="1:22" s="1" customFormat="1" ht="15.75" x14ac:dyDescent="0.25">
      <c r="A19781" s="22"/>
      <c r="B19781" s="22"/>
      <c r="G19781" s="23"/>
      <c r="V19781"/>
    </row>
    <row r="19782" spans="1:22" s="1" customFormat="1" ht="15.75" x14ac:dyDescent="0.25">
      <c r="A19782" s="22"/>
      <c r="B19782" s="22"/>
      <c r="G19782" s="23"/>
      <c r="V19782"/>
    </row>
    <row r="19783" spans="1:22" s="1" customFormat="1" ht="15.75" x14ac:dyDescent="0.25">
      <c r="A19783" s="22"/>
      <c r="B19783" s="22"/>
      <c r="G19783" s="23"/>
      <c r="V19783"/>
    </row>
    <row r="19784" spans="1:22" s="1" customFormat="1" ht="15.75" x14ac:dyDescent="0.25">
      <c r="A19784" s="22"/>
      <c r="B19784" s="22"/>
      <c r="G19784" s="23"/>
      <c r="V19784"/>
    </row>
    <row r="19785" spans="1:22" s="1" customFormat="1" ht="15.75" x14ac:dyDescent="0.25">
      <c r="A19785" s="22"/>
      <c r="B19785" s="22"/>
      <c r="G19785" s="23"/>
      <c r="V19785"/>
    </row>
    <row r="19786" spans="1:22" s="1" customFormat="1" ht="15.75" x14ac:dyDescent="0.25">
      <c r="A19786" s="22"/>
      <c r="B19786" s="22"/>
      <c r="G19786" s="23"/>
      <c r="V19786"/>
    </row>
    <row r="19787" spans="1:22" s="1" customFormat="1" ht="15.75" x14ac:dyDescent="0.25">
      <c r="A19787" s="22"/>
      <c r="B19787" s="22"/>
      <c r="G19787" s="23"/>
      <c r="V19787"/>
    </row>
    <row r="19788" spans="1:22" s="1" customFormat="1" ht="15.75" x14ac:dyDescent="0.25">
      <c r="A19788" s="22"/>
      <c r="B19788" s="22"/>
      <c r="G19788" s="23"/>
      <c r="V19788"/>
    </row>
    <row r="19789" spans="1:22" s="1" customFormat="1" ht="15.75" x14ac:dyDescent="0.25">
      <c r="A19789" s="22"/>
      <c r="B19789" s="22"/>
      <c r="G19789" s="23"/>
      <c r="V19789"/>
    </row>
    <row r="19790" spans="1:22" s="1" customFormat="1" ht="15.75" x14ac:dyDescent="0.25">
      <c r="A19790" s="22"/>
      <c r="B19790" s="22"/>
      <c r="G19790" s="23"/>
      <c r="V19790"/>
    </row>
    <row r="19791" spans="1:22" s="1" customFormat="1" ht="15.75" x14ac:dyDescent="0.25">
      <c r="A19791" s="22"/>
      <c r="B19791" s="22"/>
      <c r="G19791" s="23"/>
      <c r="V19791"/>
    </row>
    <row r="19792" spans="1:22" s="1" customFormat="1" ht="15.75" x14ac:dyDescent="0.25">
      <c r="A19792" s="22"/>
      <c r="B19792" s="22"/>
      <c r="G19792" s="23"/>
      <c r="V19792"/>
    </row>
    <row r="19793" spans="1:22" s="1" customFormat="1" ht="15.75" x14ac:dyDescent="0.25">
      <c r="A19793" s="22"/>
      <c r="B19793" s="22"/>
      <c r="G19793" s="23"/>
      <c r="V19793"/>
    </row>
    <row r="19794" spans="1:22" s="1" customFormat="1" ht="15.75" x14ac:dyDescent="0.25">
      <c r="A19794" s="22"/>
      <c r="B19794" s="22"/>
      <c r="G19794" s="23"/>
      <c r="V19794"/>
    </row>
    <row r="19795" spans="1:22" s="1" customFormat="1" ht="15.75" x14ac:dyDescent="0.25">
      <c r="A19795" s="22"/>
      <c r="B19795" s="22"/>
      <c r="G19795" s="23"/>
      <c r="V19795"/>
    </row>
    <row r="19796" spans="1:22" s="1" customFormat="1" ht="15.75" x14ac:dyDescent="0.25">
      <c r="A19796" s="22"/>
      <c r="B19796" s="22"/>
      <c r="G19796" s="23"/>
      <c r="V19796"/>
    </row>
    <row r="19797" spans="1:22" s="1" customFormat="1" ht="15.75" x14ac:dyDescent="0.25">
      <c r="A19797" s="22"/>
      <c r="B19797" s="22"/>
      <c r="G19797" s="23"/>
      <c r="V19797"/>
    </row>
    <row r="19798" spans="1:22" s="1" customFormat="1" ht="15.75" x14ac:dyDescent="0.25">
      <c r="A19798" s="22"/>
      <c r="B19798" s="22"/>
      <c r="G19798" s="23"/>
      <c r="V19798"/>
    </row>
    <row r="19799" spans="1:22" s="1" customFormat="1" ht="15.75" x14ac:dyDescent="0.25">
      <c r="A19799" s="22"/>
      <c r="B19799" s="22"/>
      <c r="G19799" s="23"/>
      <c r="V19799"/>
    </row>
    <row r="19800" spans="1:22" s="1" customFormat="1" ht="15.75" x14ac:dyDescent="0.25">
      <c r="A19800" s="22"/>
      <c r="B19800" s="22"/>
      <c r="G19800" s="23"/>
      <c r="V19800"/>
    </row>
    <row r="19801" spans="1:22" s="1" customFormat="1" ht="15.75" x14ac:dyDescent="0.25">
      <c r="A19801" s="22"/>
      <c r="B19801" s="22"/>
      <c r="G19801" s="23"/>
      <c r="V19801"/>
    </row>
    <row r="19802" spans="1:22" s="1" customFormat="1" ht="15.75" x14ac:dyDescent="0.25">
      <c r="A19802" s="22"/>
      <c r="B19802" s="22"/>
      <c r="G19802" s="23"/>
      <c r="V19802"/>
    </row>
    <row r="19803" spans="1:22" s="1" customFormat="1" ht="15.75" x14ac:dyDescent="0.25">
      <c r="A19803" s="22"/>
      <c r="B19803" s="22"/>
      <c r="G19803" s="23"/>
      <c r="V19803"/>
    </row>
    <row r="19804" spans="1:22" s="1" customFormat="1" ht="15.75" x14ac:dyDescent="0.25">
      <c r="A19804" s="22"/>
      <c r="B19804" s="22"/>
      <c r="G19804" s="23"/>
      <c r="V19804"/>
    </row>
    <row r="19805" spans="1:22" s="1" customFormat="1" ht="15.75" x14ac:dyDescent="0.25">
      <c r="A19805" s="22"/>
      <c r="B19805" s="22"/>
      <c r="G19805" s="23"/>
      <c r="V19805"/>
    </row>
    <row r="19806" spans="1:22" s="1" customFormat="1" ht="15.75" x14ac:dyDescent="0.25">
      <c r="A19806" s="22"/>
      <c r="B19806" s="22"/>
      <c r="G19806" s="23"/>
      <c r="V19806"/>
    </row>
    <row r="19807" spans="1:22" s="1" customFormat="1" ht="15.75" x14ac:dyDescent="0.25">
      <c r="A19807" s="22"/>
      <c r="B19807" s="22"/>
      <c r="G19807" s="23"/>
      <c r="V19807"/>
    </row>
    <row r="19808" spans="1:22" s="1" customFormat="1" ht="15.75" x14ac:dyDescent="0.25">
      <c r="A19808" s="22"/>
      <c r="B19808" s="22"/>
      <c r="G19808" s="23"/>
      <c r="V19808"/>
    </row>
    <row r="19809" spans="1:22" s="1" customFormat="1" ht="15.75" x14ac:dyDescent="0.25">
      <c r="A19809" s="22"/>
      <c r="B19809" s="22"/>
      <c r="G19809" s="23"/>
      <c r="V19809"/>
    </row>
    <row r="19810" spans="1:22" s="1" customFormat="1" ht="15.75" x14ac:dyDescent="0.25">
      <c r="A19810" s="22"/>
      <c r="B19810" s="22"/>
      <c r="G19810" s="23"/>
      <c r="V19810"/>
    </row>
    <row r="19811" spans="1:22" s="1" customFormat="1" ht="15.75" x14ac:dyDescent="0.25">
      <c r="A19811" s="22"/>
      <c r="B19811" s="22"/>
      <c r="G19811" s="23"/>
      <c r="V19811"/>
    </row>
    <row r="19812" spans="1:22" s="1" customFormat="1" ht="15.75" x14ac:dyDescent="0.25">
      <c r="A19812" s="22"/>
      <c r="B19812" s="22"/>
      <c r="G19812" s="23"/>
      <c r="V19812"/>
    </row>
    <row r="19813" spans="1:22" s="1" customFormat="1" ht="15.75" x14ac:dyDescent="0.25">
      <c r="A19813" s="22"/>
      <c r="B19813" s="22"/>
      <c r="G19813" s="23"/>
      <c r="V19813"/>
    </row>
    <row r="19814" spans="1:22" s="1" customFormat="1" ht="15.75" x14ac:dyDescent="0.25">
      <c r="A19814" s="22"/>
      <c r="B19814" s="22"/>
      <c r="G19814" s="23"/>
      <c r="V19814"/>
    </row>
    <row r="19815" spans="1:22" s="1" customFormat="1" ht="15.75" x14ac:dyDescent="0.25">
      <c r="A19815" s="22"/>
      <c r="B19815" s="22"/>
      <c r="G19815" s="23"/>
      <c r="V19815"/>
    </row>
    <row r="19816" spans="1:22" s="1" customFormat="1" ht="15.75" x14ac:dyDescent="0.25">
      <c r="A19816" s="22"/>
      <c r="B19816" s="22"/>
      <c r="G19816" s="23"/>
      <c r="V19816"/>
    </row>
    <row r="19817" spans="1:22" s="1" customFormat="1" ht="15.75" x14ac:dyDescent="0.25">
      <c r="A19817" s="22"/>
      <c r="B19817" s="22"/>
      <c r="G19817" s="23"/>
      <c r="V19817"/>
    </row>
    <row r="19818" spans="1:22" s="1" customFormat="1" ht="15.75" x14ac:dyDescent="0.25">
      <c r="A19818" s="22"/>
      <c r="B19818" s="22"/>
      <c r="G19818" s="23"/>
      <c r="V19818"/>
    </row>
    <row r="19819" spans="1:22" s="1" customFormat="1" ht="15.75" x14ac:dyDescent="0.25">
      <c r="A19819" s="22"/>
      <c r="B19819" s="22"/>
      <c r="G19819" s="23"/>
      <c r="V19819"/>
    </row>
    <row r="19820" spans="1:22" s="1" customFormat="1" ht="15.75" x14ac:dyDescent="0.25">
      <c r="A19820" s="22"/>
      <c r="B19820" s="22"/>
      <c r="G19820" s="23"/>
      <c r="V19820"/>
    </row>
    <row r="19821" spans="1:22" s="1" customFormat="1" ht="15.75" x14ac:dyDescent="0.25">
      <c r="A19821" s="22"/>
      <c r="B19821" s="22"/>
      <c r="G19821" s="23"/>
      <c r="V19821"/>
    </row>
    <row r="19822" spans="1:22" s="1" customFormat="1" ht="15.75" x14ac:dyDescent="0.25">
      <c r="A19822" s="22"/>
      <c r="B19822" s="22"/>
      <c r="G19822" s="23"/>
      <c r="V19822"/>
    </row>
    <row r="19823" spans="1:22" s="1" customFormat="1" ht="15.75" x14ac:dyDescent="0.25">
      <c r="A19823" s="22"/>
      <c r="B19823" s="22"/>
      <c r="G19823" s="23"/>
      <c r="V19823"/>
    </row>
    <row r="19824" spans="1:22" s="1" customFormat="1" ht="15.75" x14ac:dyDescent="0.25">
      <c r="A19824" s="22"/>
      <c r="B19824" s="22"/>
      <c r="G19824" s="23"/>
      <c r="V19824"/>
    </row>
    <row r="19825" spans="1:22" s="1" customFormat="1" ht="15.75" x14ac:dyDescent="0.25">
      <c r="A19825" s="22"/>
      <c r="B19825" s="22"/>
      <c r="G19825" s="23"/>
      <c r="V19825"/>
    </row>
    <row r="19826" spans="1:22" s="1" customFormat="1" ht="15.75" x14ac:dyDescent="0.25">
      <c r="A19826" s="22"/>
      <c r="B19826" s="22"/>
      <c r="G19826" s="23"/>
      <c r="V19826"/>
    </row>
    <row r="19827" spans="1:22" s="1" customFormat="1" ht="15.75" x14ac:dyDescent="0.25">
      <c r="A19827" s="22"/>
      <c r="B19827" s="22"/>
      <c r="G19827" s="23"/>
      <c r="V19827"/>
    </row>
    <row r="19828" spans="1:22" s="1" customFormat="1" ht="15.75" x14ac:dyDescent="0.25">
      <c r="A19828" s="22"/>
      <c r="B19828" s="22"/>
      <c r="G19828" s="23"/>
      <c r="V19828"/>
    </row>
    <row r="19829" spans="1:22" s="1" customFormat="1" ht="15.75" x14ac:dyDescent="0.25">
      <c r="A19829" s="22"/>
      <c r="B19829" s="22"/>
      <c r="G19829" s="23"/>
      <c r="V19829"/>
    </row>
    <row r="19830" spans="1:22" s="1" customFormat="1" ht="15.75" x14ac:dyDescent="0.25">
      <c r="A19830" s="22"/>
      <c r="B19830" s="22"/>
      <c r="G19830" s="23"/>
      <c r="V19830"/>
    </row>
    <row r="19831" spans="1:22" s="1" customFormat="1" ht="15.75" x14ac:dyDescent="0.25">
      <c r="A19831" s="22"/>
      <c r="B19831" s="22"/>
      <c r="G19831" s="23"/>
      <c r="V19831"/>
    </row>
    <row r="19832" spans="1:22" s="1" customFormat="1" ht="15.75" x14ac:dyDescent="0.25">
      <c r="A19832" s="22"/>
      <c r="B19832" s="22"/>
      <c r="G19832" s="23"/>
      <c r="V19832"/>
    </row>
    <row r="19833" spans="1:22" s="1" customFormat="1" ht="15.75" x14ac:dyDescent="0.25">
      <c r="A19833" s="22"/>
      <c r="B19833" s="22"/>
      <c r="G19833" s="23"/>
      <c r="V19833"/>
    </row>
    <row r="19834" spans="1:22" s="1" customFormat="1" ht="15.75" x14ac:dyDescent="0.25">
      <c r="A19834" s="22"/>
      <c r="B19834" s="22"/>
      <c r="G19834" s="23"/>
      <c r="V19834"/>
    </row>
    <row r="19835" spans="1:22" s="1" customFormat="1" ht="15.75" x14ac:dyDescent="0.25">
      <c r="A19835" s="22"/>
      <c r="B19835" s="22"/>
      <c r="G19835" s="23"/>
      <c r="V19835"/>
    </row>
    <row r="19836" spans="1:22" s="1" customFormat="1" ht="15.75" x14ac:dyDescent="0.25">
      <c r="A19836" s="22"/>
      <c r="B19836" s="22"/>
      <c r="G19836" s="23"/>
      <c r="V19836"/>
    </row>
    <row r="19837" spans="1:22" s="1" customFormat="1" ht="15.75" x14ac:dyDescent="0.25">
      <c r="A19837" s="22"/>
      <c r="B19837" s="22"/>
      <c r="G19837" s="23"/>
      <c r="V19837"/>
    </row>
    <row r="19838" spans="1:22" s="1" customFormat="1" ht="15.75" x14ac:dyDescent="0.25">
      <c r="A19838" s="22"/>
      <c r="B19838" s="22"/>
      <c r="G19838" s="23"/>
      <c r="V19838"/>
    </row>
    <row r="19839" spans="1:22" s="1" customFormat="1" ht="15.75" x14ac:dyDescent="0.25">
      <c r="A19839" s="22"/>
      <c r="B19839" s="22"/>
      <c r="G19839" s="23"/>
      <c r="V19839"/>
    </row>
    <row r="19840" spans="1:22" s="1" customFormat="1" ht="15.75" x14ac:dyDescent="0.25">
      <c r="A19840" s="22"/>
      <c r="B19840" s="22"/>
      <c r="G19840" s="23"/>
      <c r="V19840"/>
    </row>
    <row r="19841" spans="1:22" s="1" customFormat="1" ht="15.75" x14ac:dyDescent="0.25">
      <c r="A19841" s="22"/>
      <c r="B19841" s="22"/>
      <c r="G19841" s="23"/>
      <c r="V19841"/>
    </row>
    <row r="19842" spans="1:22" s="1" customFormat="1" ht="15.75" x14ac:dyDescent="0.25">
      <c r="A19842" s="22"/>
      <c r="B19842" s="22"/>
      <c r="G19842" s="23"/>
      <c r="V19842"/>
    </row>
    <row r="19843" spans="1:22" s="1" customFormat="1" ht="15.75" x14ac:dyDescent="0.25">
      <c r="A19843" s="22"/>
      <c r="B19843" s="22"/>
      <c r="G19843" s="23"/>
      <c r="V19843"/>
    </row>
    <row r="19844" spans="1:22" s="1" customFormat="1" ht="15.75" x14ac:dyDescent="0.25">
      <c r="A19844" s="22"/>
      <c r="B19844" s="22"/>
      <c r="G19844" s="23"/>
      <c r="V19844"/>
    </row>
    <row r="19845" spans="1:22" s="1" customFormat="1" ht="15.75" x14ac:dyDescent="0.25">
      <c r="A19845" s="22"/>
      <c r="B19845" s="22"/>
      <c r="G19845" s="23"/>
      <c r="V19845"/>
    </row>
    <row r="19846" spans="1:22" s="1" customFormat="1" ht="15.75" x14ac:dyDescent="0.25">
      <c r="A19846" s="22"/>
      <c r="B19846" s="22"/>
      <c r="G19846" s="23"/>
      <c r="V19846"/>
    </row>
    <row r="19847" spans="1:22" s="1" customFormat="1" ht="15.75" x14ac:dyDescent="0.25">
      <c r="A19847" s="22"/>
      <c r="B19847" s="22"/>
      <c r="G19847" s="23"/>
      <c r="V19847"/>
    </row>
    <row r="19848" spans="1:22" s="1" customFormat="1" ht="15.75" x14ac:dyDescent="0.25">
      <c r="A19848" s="22"/>
      <c r="B19848" s="22"/>
      <c r="G19848" s="23"/>
      <c r="V19848"/>
    </row>
    <row r="19849" spans="1:22" s="1" customFormat="1" ht="15.75" x14ac:dyDescent="0.25">
      <c r="A19849" s="22"/>
      <c r="B19849" s="22"/>
      <c r="G19849" s="23"/>
      <c r="V19849"/>
    </row>
    <row r="19850" spans="1:22" s="1" customFormat="1" ht="15.75" x14ac:dyDescent="0.25">
      <c r="A19850" s="22"/>
      <c r="B19850" s="22"/>
      <c r="G19850" s="23"/>
      <c r="V19850"/>
    </row>
    <row r="19851" spans="1:22" s="1" customFormat="1" ht="15.75" x14ac:dyDescent="0.25">
      <c r="A19851" s="22"/>
      <c r="B19851" s="22"/>
      <c r="G19851" s="23"/>
      <c r="V19851"/>
    </row>
    <row r="19852" spans="1:22" s="1" customFormat="1" ht="15.75" x14ac:dyDescent="0.25">
      <c r="A19852" s="22"/>
      <c r="B19852" s="22"/>
      <c r="G19852" s="23"/>
      <c r="V19852"/>
    </row>
    <row r="19853" spans="1:22" s="1" customFormat="1" ht="15.75" x14ac:dyDescent="0.25">
      <c r="A19853" s="22"/>
      <c r="B19853" s="22"/>
      <c r="G19853" s="23"/>
      <c r="V19853"/>
    </row>
    <row r="19854" spans="1:22" s="1" customFormat="1" ht="15.75" x14ac:dyDescent="0.25">
      <c r="A19854" s="22"/>
      <c r="B19854" s="22"/>
      <c r="G19854" s="23"/>
      <c r="V19854"/>
    </row>
    <row r="19855" spans="1:22" s="1" customFormat="1" ht="15.75" x14ac:dyDescent="0.25">
      <c r="A19855" s="22"/>
      <c r="B19855" s="22"/>
      <c r="G19855" s="23"/>
      <c r="V19855"/>
    </row>
    <row r="19856" spans="1:22" s="1" customFormat="1" ht="15.75" x14ac:dyDescent="0.25">
      <c r="A19856" s="22"/>
      <c r="B19856" s="22"/>
      <c r="G19856" s="23"/>
      <c r="V19856"/>
    </row>
    <row r="19857" spans="1:22" s="1" customFormat="1" ht="15.75" x14ac:dyDescent="0.25">
      <c r="A19857" s="22"/>
      <c r="B19857" s="22"/>
      <c r="G19857" s="23"/>
      <c r="V19857"/>
    </row>
    <row r="19858" spans="1:22" s="1" customFormat="1" ht="15.75" x14ac:dyDescent="0.25">
      <c r="A19858" s="22"/>
      <c r="B19858" s="22"/>
      <c r="G19858" s="23"/>
      <c r="V19858"/>
    </row>
    <row r="19859" spans="1:22" s="1" customFormat="1" ht="15.75" x14ac:dyDescent="0.25">
      <c r="A19859" s="22"/>
      <c r="B19859" s="22"/>
      <c r="G19859" s="23"/>
      <c r="V19859"/>
    </row>
    <row r="19860" spans="1:22" s="1" customFormat="1" ht="15.75" x14ac:dyDescent="0.25">
      <c r="A19860" s="22"/>
      <c r="B19860" s="22"/>
      <c r="G19860" s="23"/>
      <c r="V19860"/>
    </row>
    <row r="19861" spans="1:22" s="1" customFormat="1" ht="15.75" x14ac:dyDescent="0.25">
      <c r="A19861" s="22"/>
      <c r="B19861" s="22"/>
      <c r="G19861" s="23"/>
      <c r="V19861"/>
    </row>
    <row r="19862" spans="1:22" s="1" customFormat="1" ht="15.75" x14ac:dyDescent="0.25">
      <c r="A19862" s="22"/>
      <c r="B19862" s="22"/>
      <c r="G19862" s="23"/>
      <c r="V19862"/>
    </row>
    <row r="19863" spans="1:22" s="1" customFormat="1" ht="15.75" x14ac:dyDescent="0.25">
      <c r="A19863" s="22"/>
      <c r="B19863" s="22"/>
      <c r="G19863" s="23"/>
      <c r="V19863"/>
    </row>
    <row r="19864" spans="1:22" s="1" customFormat="1" ht="15.75" x14ac:dyDescent="0.25">
      <c r="A19864" s="22"/>
      <c r="B19864" s="22"/>
      <c r="G19864" s="23"/>
      <c r="V19864"/>
    </row>
    <row r="19865" spans="1:22" s="1" customFormat="1" ht="15.75" x14ac:dyDescent="0.25">
      <c r="A19865" s="22"/>
      <c r="B19865" s="22"/>
      <c r="G19865" s="23"/>
      <c r="V19865"/>
    </row>
    <row r="19866" spans="1:22" s="1" customFormat="1" ht="15.75" x14ac:dyDescent="0.25">
      <c r="A19866" s="22"/>
      <c r="B19866" s="22"/>
      <c r="G19866" s="23"/>
      <c r="V19866"/>
    </row>
    <row r="19867" spans="1:22" s="1" customFormat="1" ht="15.75" x14ac:dyDescent="0.25">
      <c r="A19867" s="22"/>
      <c r="B19867" s="22"/>
      <c r="G19867" s="23"/>
      <c r="V19867"/>
    </row>
    <row r="19868" spans="1:22" s="1" customFormat="1" ht="15.75" x14ac:dyDescent="0.25">
      <c r="A19868" s="22"/>
      <c r="B19868" s="22"/>
      <c r="G19868" s="23"/>
      <c r="V19868"/>
    </row>
    <row r="19869" spans="1:22" s="1" customFormat="1" ht="15.75" x14ac:dyDescent="0.25">
      <c r="A19869" s="22"/>
      <c r="B19869" s="22"/>
      <c r="G19869" s="23"/>
      <c r="V19869"/>
    </row>
    <row r="19870" spans="1:22" s="1" customFormat="1" ht="15.75" x14ac:dyDescent="0.25">
      <c r="A19870" s="22"/>
      <c r="B19870" s="22"/>
      <c r="G19870" s="23"/>
      <c r="V19870"/>
    </row>
    <row r="19871" spans="1:22" s="1" customFormat="1" ht="15.75" x14ac:dyDescent="0.25">
      <c r="A19871" s="22"/>
      <c r="B19871" s="22"/>
      <c r="G19871" s="23"/>
      <c r="V19871"/>
    </row>
    <row r="19872" spans="1:22" s="1" customFormat="1" ht="15.75" x14ac:dyDescent="0.25">
      <c r="A19872" s="22"/>
      <c r="B19872" s="22"/>
      <c r="G19872" s="23"/>
      <c r="V19872"/>
    </row>
    <row r="19873" spans="1:22" s="1" customFormat="1" ht="15.75" x14ac:dyDescent="0.25">
      <c r="A19873" s="22"/>
      <c r="B19873" s="22"/>
      <c r="G19873" s="23"/>
      <c r="V19873"/>
    </row>
    <row r="19874" spans="1:22" s="1" customFormat="1" ht="15.75" x14ac:dyDescent="0.25">
      <c r="A19874" s="22"/>
      <c r="B19874" s="22"/>
      <c r="G19874" s="23"/>
      <c r="V19874"/>
    </row>
    <row r="19875" spans="1:22" s="1" customFormat="1" ht="15.75" x14ac:dyDescent="0.25">
      <c r="A19875" s="22"/>
      <c r="B19875" s="22"/>
      <c r="G19875" s="23"/>
      <c r="V19875"/>
    </row>
    <row r="19876" spans="1:22" s="1" customFormat="1" ht="15.75" x14ac:dyDescent="0.25">
      <c r="A19876" s="22"/>
      <c r="B19876" s="22"/>
      <c r="G19876" s="23"/>
      <c r="V19876"/>
    </row>
    <row r="19877" spans="1:22" s="1" customFormat="1" ht="15.75" x14ac:dyDescent="0.25">
      <c r="A19877" s="22"/>
      <c r="B19877" s="22"/>
      <c r="G19877" s="23"/>
      <c r="V19877"/>
    </row>
    <row r="19878" spans="1:22" s="1" customFormat="1" ht="15.75" x14ac:dyDescent="0.25">
      <c r="A19878" s="22"/>
      <c r="B19878" s="22"/>
      <c r="G19878" s="23"/>
      <c r="V19878"/>
    </row>
    <row r="19879" spans="1:22" s="1" customFormat="1" ht="15.75" x14ac:dyDescent="0.25">
      <c r="A19879" s="22"/>
      <c r="B19879" s="22"/>
      <c r="G19879" s="23"/>
      <c r="V19879"/>
    </row>
    <row r="19880" spans="1:22" s="1" customFormat="1" ht="15.75" x14ac:dyDescent="0.25">
      <c r="A19880" s="22"/>
      <c r="B19880" s="22"/>
      <c r="G19880" s="23"/>
      <c r="V19880"/>
    </row>
    <row r="19881" spans="1:22" s="1" customFormat="1" ht="15.75" x14ac:dyDescent="0.25">
      <c r="A19881" s="22"/>
      <c r="B19881" s="22"/>
      <c r="G19881" s="23"/>
      <c r="V19881"/>
    </row>
    <row r="19882" spans="1:22" s="1" customFormat="1" ht="15.75" x14ac:dyDescent="0.25">
      <c r="A19882" s="22"/>
      <c r="B19882" s="22"/>
      <c r="G19882" s="23"/>
      <c r="V19882"/>
    </row>
    <row r="19883" spans="1:22" s="1" customFormat="1" ht="15.75" x14ac:dyDescent="0.25">
      <c r="A19883" s="22"/>
      <c r="B19883" s="22"/>
      <c r="G19883" s="23"/>
      <c r="V19883"/>
    </row>
    <row r="19884" spans="1:22" s="1" customFormat="1" ht="15.75" x14ac:dyDescent="0.25">
      <c r="A19884" s="22"/>
      <c r="B19884" s="22"/>
      <c r="G19884" s="23"/>
      <c r="V19884"/>
    </row>
    <row r="19885" spans="1:22" s="1" customFormat="1" ht="15.75" x14ac:dyDescent="0.25">
      <c r="A19885" s="22"/>
      <c r="B19885" s="22"/>
      <c r="G19885" s="23"/>
      <c r="V19885"/>
    </row>
    <row r="19886" spans="1:22" s="1" customFormat="1" ht="15.75" x14ac:dyDescent="0.25">
      <c r="A19886" s="22"/>
      <c r="B19886" s="22"/>
      <c r="G19886" s="23"/>
      <c r="V19886"/>
    </row>
    <row r="19887" spans="1:22" s="1" customFormat="1" ht="15.75" x14ac:dyDescent="0.25">
      <c r="A19887" s="22"/>
      <c r="B19887" s="22"/>
      <c r="G19887" s="23"/>
      <c r="V19887"/>
    </row>
    <row r="19888" spans="1:22" s="1" customFormat="1" ht="15.75" x14ac:dyDescent="0.25">
      <c r="A19888" s="22"/>
      <c r="B19888" s="22"/>
      <c r="G19888" s="23"/>
      <c r="V19888"/>
    </row>
    <row r="19889" spans="1:22" s="1" customFormat="1" ht="15.75" x14ac:dyDescent="0.25">
      <c r="A19889" s="22"/>
      <c r="B19889" s="22"/>
      <c r="G19889" s="23"/>
      <c r="V19889"/>
    </row>
    <row r="19890" spans="1:22" s="1" customFormat="1" ht="15.75" x14ac:dyDescent="0.25">
      <c r="A19890" s="22"/>
      <c r="B19890" s="22"/>
      <c r="G19890" s="23"/>
      <c r="V19890"/>
    </row>
    <row r="19891" spans="1:22" s="1" customFormat="1" ht="15.75" x14ac:dyDescent="0.25">
      <c r="A19891" s="22"/>
      <c r="B19891" s="22"/>
      <c r="G19891" s="23"/>
      <c r="V19891"/>
    </row>
    <row r="19892" spans="1:22" s="1" customFormat="1" ht="15.75" x14ac:dyDescent="0.25">
      <c r="A19892" s="22"/>
      <c r="B19892" s="22"/>
      <c r="G19892" s="23"/>
      <c r="V19892"/>
    </row>
    <row r="19893" spans="1:22" s="1" customFormat="1" ht="15.75" x14ac:dyDescent="0.25">
      <c r="A19893" s="22"/>
      <c r="B19893" s="22"/>
      <c r="G19893" s="23"/>
      <c r="V19893"/>
    </row>
    <row r="19894" spans="1:22" s="1" customFormat="1" ht="15.75" x14ac:dyDescent="0.25">
      <c r="A19894" s="22"/>
      <c r="B19894" s="22"/>
      <c r="G19894" s="23"/>
      <c r="V19894"/>
    </row>
    <row r="19895" spans="1:22" s="1" customFormat="1" ht="15.75" x14ac:dyDescent="0.25">
      <c r="A19895" s="22"/>
      <c r="B19895" s="22"/>
      <c r="G19895" s="23"/>
      <c r="V19895"/>
    </row>
    <row r="19896" spans="1:22" s="1" customFormat="1" ht="15.75" x14ac:dyDescent="0.25">
      <c r="A19896" s="22"/>
      <c r="B19896" s="22"/>
      <c r="G19896" s="23"/>
      <c r="V19896"/>
    </row>
    <row r="19897" spans="1:22" s="1" customFormat="1" ht="15.75" x14ac:dyDescent="0.25">
      <c r="A19897" s="22"/>
      <c r="B19897" s="22"/>
      <c r="G19897" s="23"/>
      <c r="V19897"/>
    </row>
    <row r="19898" spans="1:22" s="1" customFormat="1" ht="15.75" x14ac:dyDescent="0.25">
      <c r="A19898" s="22"/>
      <c r="B19898" s="22"/>
      <c r="G19898" s="23"/>
      <c r="V19898"/>
    </row>
    <row r="19899" spans="1:22" s="1" customFormat="1" ht="15.75" x14ac:dyDescent="0.25">
      <c r="A19899" s="22"/>
      <c r="B19899" s="22"/>
      <c r="G19899" s="23"/>
      <c r="V19899"/>
    </row>
    <row r="19900" spans="1:22" s="1" customFormat="1" ht="15.75" x14ac:dyDescent="0.25">
      <c r="A19900" s="22"/>
      <c r="B19900" s="22"/>
      <c r="G19900" s="23"/>
      <c r="V19900"/>
    </row>
    <row r="19901" spans="1:22" s="1" customFormat="1" ht="15.75" x14ac:dyDescent="0.25">
      <c r="A19901" s="22"/>
      <c r="B19901" s="22"/>
      <c r="G19901" s="23"/>
      <c r="V19901"/>
    </row>
    <row r="19902" spans="1:22" s="1" customFormat="1" ht="15.75" x14ac:dyDescent="0.25">
      <c r="A19902" s="22"/>
      <c r="B19902" s="22"/>
      <c r="G19902" s="23"/>
      <c r="V19902"/>
    </row>
    <row r="19903" spans="1:22" s="1" customFormat="1" ht="15.75" x14ac:dyDescent="0.25">
      <c r="A19903" s="22"/>
      <c r="B19903" s="22"/>
      <c r="G19903" s="23"/>
      <c r="V19903"/>
    </row>
    <row r="19904" spans="1:22" s="1" customFormat="1" ht="15.75" x14ac:dyDescent="0.25">
      <c r="A19904" s="22"/>
      <c r="B19904" s="22"/>
      <c r="G19904" s="23"/>
      <c r="V19904"/>
    </row>
    <row r="19905" spans="1:22" s="1" customFormat="1" ht="15.75" x14ac:dyDescent="0.25">
      <c r="A19905" s="22"/>
      <c r="B19905" s="22"/>
      <c r="G19905" s="23"/>
      <c r="V19905"/>
    </row>
    <row r="19906" spans="1:22" s="1" customFormat="1" ht="15.75" x14ac:dyDescent="0.25">
      <c r="A19906" s="22"/>
      <c r="B19906" s="22"/>
      <c r="G19906" s="23"/>
      <c r="V19906"/>
    </row>
    <row r="19907" spans="1:22" s="1" customFormat="1" ht="15.75" x14ac:dyDescent="0.25">
      <c r="A19907" s="22"/>
      <c r="B19907" s="22"/>
      <c r="G19907" s="23"/>
      <c r="V19907"/>
    </row>
    <row r="19908" spans="1:22" s="1" customFormat="1" ht="15.75" x14ac:dyDescent="0.25">
      <c r="A19908" s="22"/>
      <c r="B19908" s="22"/>
      <c r="G19908" s="23"/>
      <c r="V19908"/>
    </row>
    <row r="19909" spans="1:22" s="1" customFormat="1" ht="15.75" x14ac:dyDescent="0.25">
      <c r="A19909" s="22"/>
      <c r="B19909" s="22"/>
      <c r="G19909" s="23"/>
      <c r="V19909"/>
    </row>
    <row r="19910" spans="1:22" s="1" customFormat="1" ht="15.75" x14ac:dyDescent="0.25">
      <c r="A19910" s="22"/>
      <c r="B19910" s="22"/>
      <c r="G19910" s="23"/>
      <c r="V19910"/>
    </row>
    <row r="19911" spans="1:22" s="1" customFormat="1" ht="15.75" x14ac:dyDescent="0.25">
      <c r="A19911" s="22"/>
      <c r="B19911" s="22"/>
      <c r="G19911" s="23"/>
      <c r="V19911"/>
    </row>
    <row r="19912" spans="1:22" s="1" customFormat="1" ht="15.75" x14ac:dyDescent="0.25">
      <c r="A19912" s="22"/>
      <c r="B19912" s="22"/>
      <c r="G19912" s="23"/>
      <c r="V19912"/>
    </row>
    <row r="19913" spans="1:22" s="1" customFormat="1" ht="15.75" x14ac:dyDescent="0.25">
      <c r="A19913" s="22"/>
      <c r="B19913" s="22"/>
      <c r="G19913" s="23"/>
      <c r="V19913"/>
    </row>
    <row r="19914" spans="1:22" s="1" customFormat="1" ht="15.75" x14ac:dyDescent="0.25">
      <c r="A19914" s="22"/>
      <c r="B19914" s="22"/>
      <c r="G19914" s="23"/>
      <c r="V19914"/>
    </row>
    <row r="19915" spans="1:22" s="1" customFormat="1" ht="15.75" x14ac:dyDescent="0.25">
      <c r="A19915" s="22"/>
      <c r="B19915" s="22"/>
      <c r="G19915" s="23"/>
      <c r="V19915"/>
    </row>
    <row r="19916" spans="1:22" s="1" customFormat="1" ht="15.75" x14ac:dyDescent="0.25">
      <c r="A19916" s="22"/>
      <c r="B19916" s="22"/>
      <c r="G19916" s="23"/>
      <c r="V19916"/>
    </row>
    <row r="19917" spans="1:22" s="1" customFormat="1" ht="15.75" x14ac:dyDescent="0.25">
      <c r="A19917" s="22"/>
      <c r="B19917" s="22"/>
      <c r="G19917" s="23"/>
      <c r="V19917"/>
    </row>
    <row r="19918" spans="1:22" s="1" customFormat="1" ht="15.75" x14ac:dyDescent="0.25">
      <c r="A19918" s="22"/>
      <c r="B19918" s="22"/>
      <c r="G19918" s="23"/>
      <c r="V19918"/>
    </row>
    <row r="19919" spans="1:22" s="1" customFormat="1" ht="15.75" x14ac:dyDescent="0.25">
      <c r="A19919" s="22"/>
      <c r="B19919" s="22"/>
      <c r="G19919" s="23"/>
      <c r="V19919"/>
    </row>
    <row r="19920" spans="1:22" s="1" customFormat="1" ht="15.75" x14ac:dyDescent="0.25">
      <c r="A19920" s="22"/>
      <c r="B19920" s="22"/>
      <c r="G19920" s="23"/>
      <c r="V19920"/>
    </row>
    <row r="19921" spans="1:22" s="1" customFormat="1" ht="15.75" x14ac:dyDescent="0.25">
      <c r="A19921" s="22"/>
      <c r="B19921" s="22"/>
      <c r="G19921" s="23"/>
      <c r="V19921"/>
    </row>
    <row r="19922" spans="1:22" s="1" customFormat="1" ht="15.75" x14ac:dyDescent="0.25">
      <c r="A19922" s="22"/>
      <c r="B19922" s="22"/>
      <c r="G19922" s="23"/>
      <c r="V19922"/>
    </row>
    <row r="19923" spans="1:22" s="1" customFormat="1" ht="15.75" x14ac:dyDescent="0.25">
      <c r="A19923" s="22"/>
      <c r="B19923" s="22"/>
      <c r="G19923" s="23"/>
      <c r="V19923"/>
    </row>
    <row r="19924" spans="1:22" s="1" customFormat="1" ht="15.75" x14ac:dyDescent="0.25">
      <c r="A19924" s="22"/>
      <c r="B19924" s="22"/>
      <c r="G19924" s="23"/>
      <c r="V19924"/>
    </row>
    <row r="19925" spans="1:22" s="1" customFormat="1" ht="15.75" x14ac:dyDescent="0.25">
      <c r="A19925" s="22"/>
      <c r="B19925" s="22"/>
      <c r="G19925" s="23"/>
      <c r="V19925"/>
    </row>
    <row r="19926" spans="1:22" s="1" customFormat="1" ht="15.75" x14ac:dyDescent="0.25">
      <c r="A19926" s="22"/>
      <c r="B19926" s="22"/>
      <c r="G19926" s="23"/>
      <c r="V19926"/>
    </row>
    <row r="19927" spans="1:22" s="1" customFormat="1" ht="15.75" x14ac:dyDescent="0.25">
      <c r="A19927" s="22"/>
      <c r="B19927" s="22"/>
      <c r="G19927" s="23"/>
      <c r="V19927"/>
    </row>
    <row r="19928" spans="1:22" s="1" customFormat="1" ht="15.75" x14ac:dyDescent="0.25">
      <c r="A19928" s="22"/>
      <c r="B19928" s="22"/>
      <c r="G19928" s="23"/>
      <c r="V19928"/>
    </row>
    <row r="19929" spans="1:22" s="1" customFormat="1" ht="15.75" x14ac:dyDescent="0.25">
      <c r="A19929" s="22"/>
      <c r="B19929" s="22"/>
      <c r="G19929" s="23"/>
      <c r="V19929"/>
    </row>
    <row r="19930" spans="1:22" s="1" customFormat="1" ht="15.75" x14ac:dyDescent="0.25">
      <c r="A19930" s="22"/>
      <c r="B19930" s="22"/>
      <c r="G19930" s="23"/>
      <c r="V19930"/>
    </row>
    <row r="19931" spans="1:22" s="1" customFormat="1" ht="15.75" x14ac:dyDescent="0.25">
      <c r="A19931" s="22"/>
      <c r="B19931" s="22"/>
      <c r="G19931" s="23"/>
      <c r="V19931"/>
    </row>
    <row r="19932" spans="1:22" s="1" customFormat="1" ht="15.75" x14ac:dyDescent="0.25">
      <c r="A19932" s="22"/>
      <c r="B19932" s="22"/>
      <c r="G19932" s="23"/>
      <c r="V19932"/>
    </row>
    <row r="19933" spans="1:22" s="1" customFormat="1" ht="15.75" x14ac:dyDescent="0.25">
      <c r="A19933" s="22"/>
      <c r="B19933" s="22"/>
      <c r="G19933" s="23"/>
      <c r="V19933"/>
    </row>
    <row r="19934" spans="1:22" s="1" customFormat="1" ht="15.75" x14ac:dyDescent="0.25">
      <c r="A19934" s="22"/>
      <c r="B19934" s="22"/>
      <c r="G19934" s="23"/>
      <c r="V19934"/>
    </row>
    <row r="19935" spans="1:22" s="1" customFormat="1" ht="15.75" x14ac:dyDescent="0.25">
      <c r="A19935" s="22"/>
      <c r="B19935" s="22"/>
      <c r="G19935" s="23"/>
      <c r="V19935"/>
    </row>
    <row r="19936" spans="1:22" s="1" customFormat="1" ht="15.75" x14ac:dyDescent="0.25">
      <c r="A19936" s="22"/>
      <c r="B19936" s="22"/>
      <c r="G19936" s="23"/>
      <c r="V19936"/>
    </row>
    <row r="19937" spans="1:22" s="1" customFormat="1" ht="15.75" x14ac:dyDescent="0.25">
      <c r="A19937" s="22"/>
      <c r="B19937" s="22"/>
      <c r="G19937" s="23"/>
      <c r="V19937"/>
    </row>
    <row r="19938" spans="1:22" s="1" customFormat="1" ht="15.75" x14ac:dyDescent="0.25">
      <c r="A19938" s="22"/>
      <c r="B19938" s="22"/>
      <c r="G19938" s="23"/>
      <c r="V19938"/>
    </row>
    <row r="19939" spans="1:22" s="1" customFormat="1" ht="15.75" x14ac:dyDescent="0.25">
      <c r="A19939" s="22"/>
      <c r="B19939" s="22"/>
      <c r="G19939" s="23"/>
      <c r="V19939"/>
    </row>
    <row r="19940" spans="1:22" s="1" customFormat="1" ht="15.75" x14ac:dyDescent="0.25">
      <c r="A19940" s="22"/>
      <c r="B19940" s="22"/>
      <c r="G19940" s="23"/>
      <c r="V19940"/>
    </row>
    <row r="19941" spans="1:22" s="1" customFormat="1" ht="15.75" x14ac:dyDescent="0.25">
      <c r="A19941" s="22"/>
      <c r="B19941" s="22"/>
      <c r="G19941" s="23"/>
      <c r="V19941"/>
    </row>
    <row r="19942" spans="1:22" s="1" customFormat="1" ht="15.75" x14ac:dyDescent="0.25">
      <c r="A19942" s="22"/>
      <c r="B19942" s="22"/>
      <c r="G19942" s="23"/>
      <c r="V19942"/>
    </row>
    <row r="19943" spans="1:22" s="1" customFormat="1" ht="15.75" x14ac:dyDescent="0.25">
      <c r="A19943" s="22"/>
      <c r="B19943" s="22"/>
      <c r="G19943" s="23"/>
      <c r="V19943"/>
    </row>
    <row r="19944" spans="1:22" s="1" customFormat="1" ht="15.75" x14ac:dyDescent="0.25">
      <c r="A19944" s="22"/>
      <c r="B19944" s="22"/>
      <c r="G19944" s="23"/>
      <c r="V19944"/>
    </row>
    <row r="19945" spans="1:22" s="1" customFormat="1" ht="15.75" x14ac:dyDescent="0.25">
      <c r="A19945" s="22"/>
      <c r="B19945" s="22"/>
      <c r="G19945" s="23"/>
      <c r="V19945"/>
    </row>
    <row r="19946" spans="1:22" s="1" customFormat="1" ht="15.75" x14ac:dyDescent="0.25">
      <c r="A19946" s="22"/>
      <c r="B19946" s="22"/>
      <c r="G19946" s="23"/>
      <c r="V19946"/>
    </row>
    <row r="19947" spans="1:22" s="1" customFormat="1" ht="15.75" x14ac:dyDescent="0.25">
      <c r="A19947" s="22"/>
      <c r="B19947" s="22"/>
      <c r="G19947" s="23"/>
      <c r="V19947"/>
    </row>
    <row r="19948" spans="1:22" s="1" customFormat="1" ht="15.75" x14ac:dyDescent="0.25">
      <c r="A19948" s="22"/>
      <c r="B19948" s="22"/>
      <c r="G19948" s="23"/>
      <c r="V19948"/>
    </row>
    <row r="19949" spans="1:22" s="1" customFormat="1" ht="15.75" x14ac:dyDescent="0.25">
      <c r="A19949" s="22"/>
      <c r="B19949" s="22"/>
      <c r="G19949" s="23"/>
      <c r="V19949"/>
    </row>
    <row r="19950" spans="1:22" s="1" customFormat="1" ht="15.75" x14ac:dyDescent="0.25">
      <c r="A19950" s="22"/>
      <c r="B19950" s="22"/>
      <c r="G19950" s="23"/>
      <c r="V19950"/>
    </row>
    <row r="19951" spans="1:22" s="1" customFormat="1" ht="15.75" x14ac:dyDescent="0.25">
      <c r="A19951" s="22"/>
      <c r="B19951" s="22"/>
      <c r="G19951" s="23"/>
      <c r="V19951"/>
    </row>
    <row r="19952" spans="1:22" s="1" customFormat="1" ht="15.75" x14ac:dyDescent="0.25">
      <c r="A19952" s="22"/>
      <c r="B19952" s="22"/>
      <c r="G19952" s="23"/>
      <c r="V19952"/>
    </row>
    <row r="19953" spans="1:22" s="1" customFormat="1" ht="15.75" x14ac:dyDescent="0.25">
      <c r="A19953" s="22"/>
      <c r="B19953" s="22"/>
      <c r="G19953" s="23"/>
      <c r="V19953"/>
    </row>
    <row r="19954" spans="1:22" s="1" customFormat="1" ht="15.75" x14ac:dyDescent="0.25">
      <c r="A19954" s="22"/>
      <c r="B19954" s="22"/>
      <c r="G19954" s="23"/>
      <c r="V19954"/>
    </row>
    <row r="19955" spans="1:22" s="1" customFormat="1" ht="15.75" x14ac:dyDescent="0.25">
      <c r="A19955" s="22"/>
      <c r="B19955" s="22"/>
      <c r="G19955" s="23"/>
      <c r="V19955"/>
    </row>
    <row r="19956" spans="1:22" s="1" customFormat="1" ht="15.75" x14ac:dyDescent="0.25">
      <c r="A19956" s="22"/>
      <c r="B19956" s="22"/>
      <c r="G19956" s="23"/>
      <c r="V19956"/>
    </row>
    <row r="19957" spans="1:22" s="1" customFormat="1" ht="15.75" x14ac:dyDescent="0.25">
      <c r="A19957" s="22"/>
      <c r="B19957" s="22"/>
      <c r="G19957" s="23"/>
      <c r="V19957"/>
    </row>
    <row r="19958" spans="1:22" s="1" customFormat="1" ht="15.75" x14ac:dyDescent="0.25">
      <c r="A19958" s="22"/>
      <c r="B19958" s="22"/>
      <c r="G19958" s="23"/>
      <c r="V19958"/>
    </row>
    <row r="19959" spans="1:22" s="1" customFormat="1" ht="15.75" x14ac:dyDescent="0.25">
      <c r="A19959" s="22"/>
      <c r="B19959" s="22"/>
      <c r="G19959" s="23"/>
      <c r="V19959"/>
    </row>
    <row r="19960" spans="1:22" s="1" customFormat="1" ht="15.75" x14ac:dyDescent="0.25">
      <c r="A19960" s="22"/>
      <c r="B19960" s="22"/>
      <c r="G19960" s="23"/>
      <c r="V19960"/>
    </row>
    <row r="19961" spans="1:22" s="1" customFormat="1" ht="15.75" x14ac:dyDescent="0.25">
      <c r="A19961" s="22"/>
      <c r="B19961" s="22"/>
      <c r="G19961" s="23"/>
      <c r="V19961"/>
    </row>
    <row r="19962" spans="1:22" s="1" customFormat="1" ht="15.75" x14ac:dyDescent="0.25">
      <c r="A19962" s="22"/>
      <c r="B19962" s="22"/>
      <c r="G19962" s="23"/>
      <c r="V19962"/>
    </row>
    <row r="19963" spans="1:22" s="1" customFormat="1" ht="15.75" x14ac:dyDescent="0.25">
      <c r="A19963" s="22"/>
      <c r="B19963" s="22"/>
      <c r="G19963" s="23"/>
      <c r="V19963"/>
    </row>
    <row r="19964" spans="1:22" s="1" customFormat="1" ht="15.75" x14ac:dyDescent="0.25">
      <c r="A19964" s="22"/>
      <c r="B19964" s="22"/>
      <c r="G19964" s="23"/>
      <c r="V19964"/>
    </row>
    <row r="19965" spans="1:22" s="1" customFormat="1" ht="15.75" x14ac:dyDescent="0.25">
      <c r="A19965" s="22"/>
      <c r="B19965" s="22"/>
      <c r="G19965" s="23"/>
      <c r="V19965"/>
    </row>
    <row r="19966" spans="1:22" s="1" customFormat="1" ht="15.75" x14ac:dyDescent="0.25">
      <c r="A19966" s="22"/>
      <c r="B19966" s="22"/>
      <c r="G19966" s="23"/>
      <c r="V19966"/>
    </row>
    <row r="19967" spans="1:22" s="1" customFormat="1" ht="15.75" x14ac:dyDescent="0.25">
      <c r="A19967" s="22"/>
      <c r="B19967" s="22"/>
      <c r="G19967" s="23"/>
      <c r="V19967"/>
    </row>
    <row r="19968" spans="1:22" s="1" customFormat="1" ht="15.75" x14ac:dyDescent="0.25">
      <c r="A19968" s="22"/>
      <c r="B19968" s="22"/>
      <c r="G19968" s="23"/>
      <c r="V19968"/>
    </row>
    <row r="19969" spans="1:22" s="1" customFormat="1" ht="15.75" x14ac:dyDescent="0.25">
      <c r="A19969" s="22"/>
      <c r="B19969" s="22"/>
      <c r="G19969" s="23"/>
      <c r="V19969"/>
    </row>
    <row r="19970" spans="1:22" s="1" customFormat="1" ht="15.75" x14ac:dyDescent="0.25">
      <c r="A19970" s="22"/>
      <c r="B19970" s="22"/>
      <c r="G19970" s="23"/>
      <c r="V19970"/>
    </row>
    <row r="19971" spans="1:22" s="1" customFormat="1" ht="15.75" x14ac:dyDescent="0.25">
      <c r="A19971" s="22"/>
      <c r="B19971" s="22"/>
      <c r="G19971" s="23"/>
      <c r="V19971"/>
    </row>
    <row r="19972" spans="1:22" s="1" customFormat="1" ht="15.75" x14ac:dyDescent="0.25">
      <c r="A19972" s="22"/>
      <c r="B19972" s="22"/>
      <c r="G19972" s="23"/>
      <c r="V19972"/>
    </row>
    <row r="19973" spans="1:22" s="1" customFormat="1" ht="15.75" x14ac:dyDescent="0.25">
      <c r="A19973" s="22"/>
      <c r="B19973" s="22"/>
      <c r="G19973" s="23"/>
      <c r="V19973"/>
    </row>
    <row r="19974" spans="1:22" s="1" customFormat="1" ht="15.75" x14ac:dyDescent="0.25">
      <c r="A19974" s="22"/>
      <c r="B19974" s="22"/>
      <c r="G19974" s="23"/>
      <c r="V19974"/>
    </row>
    <row r="19975" spans="1:22" s="1" customFormat="1" ht="15.75" x14ac:dyDescent="0.25">
      <c r="A19975" s="22"/>
      <c r="B19975" s="22"/>
      <c r="G19975" s="23"/>
      <c r="V19975"/>
    </row>
    <row r="19976" spans="1:22" s="1" customFormat="1" ht="15.75" x14ac:dyDescent="0.25">
      <c r="A19976" s="22"/>
      <c r="B19976" s="22"/>
      <c r="G19976" s="23"/>
      <c r="V19976"/>
    </row>
    <row r="19977" spans="1:22" s="1" customFormat="1" ht="15.75" x14ac:dyDescent="0.25">
      <c r="A19977" s="22"/>
      <c r="B19977" s="22"/>
      <c r="G19977" s="23"/>
      <c r="V19977"/>
    </row>
    <row r="19978" spans="1:22" s="1" customFormat="1" ht="15.75" x14ac:dyDescent="0.25">
      <c r="A19978" s="22"/>
      <c r="B19978" s="22"/>
      <c r="G19978" s="23"/>
      <c r="V19978"/>
    </row>
    <row r="19979" spans="1:22" s="1" customFormat="1" ht="15.75" x14ac:dyDescent="0.25">
      <c r="A19979" s="22"/>
      <c r="B19979" s="22"/>
      <c r="G19979" s="23"/>
      <c r="V19979"/>
    </row>
    <row r="19980" spans="1:22" s="1" customFormat="1" ht="15.75" x14ac:dyDescent="0.25">
      <c r="A19980" s="22"/>
      <c r="B19980" s="22"/>
      <c r="G19980" s="23"/>
      <c r="V19980"/>
    </row>
    <row r="19981" spans="1:22" s="1" customFormat="1" ht="15.75" x14ac:dyDescent="0.25">
      <c r="A19981" s="22"/>
      <c r="B19981" s="22"/>
      <c r="G19981" s="23"/>
      <c r="V19981"/>
    </row>
    <row r="19982" spans="1:22" s="1" customFormat="1" ht="15.75" x14ac:dyDescent="0.25">
      <c r="A19982" s="22"/>
      <c r="B19982" s="22"/>
      <c r="G19982" s="23"/>
      <c r="V19982"/>
    </row>
    <row r="19983" spans="1:22" s="1" customFormat="1" ht="15.75" x14ac:dyDescent="0.25">
      <c r="A19983" s="22"/>
      <c r="B19983" s="22"/>
      <c r="G19983" s="23"/>
      <c r="V19983"/>
    </row>
    <row r="19984" spans="1:22" s="1" customFormat="1" ht="15.75" x14ac:dyDescent="0.25">
      <c r="A19984" s="22"/>
      <c r="B19984" s="22"/>
      <c r="G19984" s="23"/>
      <c r="V19984"/>
    </row>
    <row r="19985" spans="1:22" s="1" customFormat="1" ht="15.75" x14ac:dyDescent="0.25">
      <c r="A19985" s="22"/>
      <c r="B19985" s="22"/>
      <c r="G19985" s="23"/>
      <c r="V19985"/>
    </row>
    <row r="19986" spans="1:22" s="1" customFormat="1" ht="15.75" x14ac:dyDescent="0.25">
      <c r="A19986" s="22"/>
      <c r="B19986" s="22"/>
      <c r="G19986" s="23"/>
      <c r="V19986"/>
    </row>
    <row r="19987" spans="1:22" s="1" customFormat="1" ht="15.75" x14ac:dyDescent="0.25">
      <c r="A19987" s="22"/>
      <c r="B19987" s="22"/>
      <c r="G19987" s="23"/>
      <c r="V19987"/>
    </row>
    <row r="19988" spans="1:22" s="1" customFormat="1" ht="15.75" x14ac:dyDescent="0.25">
      <c r="A19988" s="22"/>
      <c r="B19988" s="22"/>
      <c r="G19988" s="23"/>
      <c r="V19988"/>
    </row>
    <row r="19989" spans="1:22" s="1" customFormat="1" ht="15.75" x14ac:dyDescent="0.25">
      <c r="A19989" s="22"/>
      <c r="B19989" s="22"/>
      <c r="G19989" s="23"/>
      <c r="V19989"/>
    </row>
    <row r="19990" spans="1:22" s="1" customFormat="1" ht="15.75" x14ac:dyDescent="0.25">
      <c r="A19990" s="22"/>
      <c r="B19990" s="22"/>
      <c r="G19990" s="23"/>
      <c r="V19990"/>
    </row>
    <row r="19991" spans="1:22" s="1" customFormat="1" ht="15.75" x14ac:dyDescent="0.25">
      <c r="A19991" s="22"/>
      <c r="B19991" s="22"/>
      <c r="G19991" s="23"/>
      <c r="V19991"/>
    </row>
    <row r="19992" spans="1:22" s="1" customFormat="1" ht="15.75" x14ac:dyDescent="0.25">
      <c r="A19992" s="22"/>
      <c r="B19992" s="22"/>
      <c r="G19992" s="23"/>
      <c r="V19992"/>
    </row>
    <row r="19993" spans="1:22" s="1" customFormat="1" ht="15.75" x14ac:dyDescent="0.25">
      <c r="A19993" s="22"/>
      <c r="B19993" s="22"/>
      <c r="G19993" s="23"/>
      <c r="V19993"/>
    </row>
    <row r="19994" spans="1:22" s="1" customFormat="1" ht="15.75" x14ac:dyDescent="0.25">
      <c r="A19994" s="22"/>
      <c r="B19994" s="22"/>
      <c r="G19994" s="23"/>
      <c r="V19994"/>
    </row>
    <row r="19995" spans="1:22" s="1" customFormat="1" ht="15.75" x14ac:dyDescent="0.25">
      <c r="A19995" s="22"/>
      <c r="B19995" s="22"/>
      <c r="G19995" s="23"/>
      <c r="V19995"/>
    </row>
    <row r="19996" spans="1:22" s="1" customFormat="1" ht="15.75" x14ac:dyDescent="0.25">
      <c r="A19996" s="22"/>
      <c r="B19996" s="22"/>
      <c r="G19996" s="23"/>
      <c r="V19996"/>
    </row>
    <row r="19997" spans="1:22" s="1" customFormat="1" ht="15.75" x14ac:dyDescent="0.25">
      <c r="A19997" s="22"/>
      <c r="B19997" s="22"/>
      <c r="G19997" s="23"/>
      <c r="V19997"/>
    </row>
    <row r="19998" spans="1:22" s="1" customFormat="1" ht="15.75" x14ac:dyDescent="0.25">
      <c r="A19998" s="22"/>
      <c r="B19998" s="22"/>
      <c r="G19998" s="23"/>
      <c r="V19998"/>
    </row>
    <row r="19999" spans="1:22" s="1" customFormat="1" ht="15.75" x14ac:dyDescent="0.25">
      <c r="A19999" s="22"/>
      <c r="B19999" s="22"/>
      <c r="G19999" s="23"/>
      <c r="V19999"/>
    </row>
    <row r="20000" spans="1:22" s="1" customFormat="1" ht="15.75" x14ac:dyDescent="0.25">
      <c r="A20000" s="22"/>
      <c r="B20000" s="22"/>
      <c r="G20000" s="23"/>
      <c r="V20000"/>
    </row>
    <row r="20001" spans="1:22" s="1" customFormat="1" ht="15.75" x14ac:dyDescent="0.25">
      <c r="A20001" s="22"/>
      <c r="B20001" s="22"/>
      <c r="G20001" s="23"/>
      <c r="V20001"/>
    </row>
    <row r="20002" spans="1:22" s="1" customFormat="1" ht="15.75" x14ac:dyDescent="0.25">
      <c r="A20002" s="22"/>
      <c r="B20002" s="22"/>
      <c r="G20002" s="23"/>
      <c r="V20002"/>
    </row>
    <row r="20003" spans="1:22" s="1" customFormat="1" ht="15.75" x14ac:dyDescent="0.25">
      <c r="A20003" s="22"/>
      <c r="B20003" s="22"/>
      <c r="G20003" s="23"/>
      <c r="V20003"/>
    </row>
    <row r="20004" spans="1:22" s="1" customFormat="1" ht="15.75" x14ac:dyDescent="0.25">
      <c r="A20004" s="22"/>
      <c r="B20004" s="22"/>
      <c r="G20004" s="23"/>
      <c r="V20004"/>
    </row>
    <row r="20005" spans="1:22" s="1" customFormat="1" ht="15.75" x14ac:dyDescent="0.25">
      <c r="A20005" s="22"/>
      <c r="B20005" s="22"/>
      <c r="G20005" s="23"/>
      <c r="V20005"/>
    </row>
    <row r="20006" spans="1:22" s="1" customFormat="1" ht="15.75" x14ac:dyDescent="0.25">
      <c r="A20006" s="22"/>
      <c r="B20006" s="22"/>
      <c r="G20006" s="23"/>
      <c r="V20006"/>
    </row>
    <row r="20007" spans="1:22" s="1" customFormat="1" ht="15.75" x14ac:dyDescent="0.25">
      <c r="A20007" s="22"/>
      <c r="B20007" s="22"/>
      <c r="G20007" s="23"/>
      <c r="V20007"/>
    </row>
    <row r="20008" spans="1:22" s="1" customFormat="1" ht="15.75" x14ac:dyDescent="0.25">
      <c r="A20008" s="22"/>
      <c r="B20008" s="22"/>
      <c r="G20008" s="23"/>
      <c r="V20008"/>
    </row>
    <row r="20009" spans="1:22" s="1" customFormat="1" ht="15.75" x14ac:dyDescent="0.25">
      <c r="A20009" s="22"/>
      <c r="B20009" s="22"/>
      <c r="G20009" s="23"/>
      <c r="V20009"/>
    </row>
    <row r="20010" spans="1:22" s="1" customFormat="1" ht="15.75" x14ac:dyDescent="0.25">
      <c r="A20010" s="22"/>
      <c r="B20010" s="22"/>
      <c r="G20010" s="23"/>
      <c r="V20010"/>
    </row>
    <row r="20011" spans="1:22" s="1" customFormat="1" ht="15.75" x14ac:dyDescent="0.25">
      <c r="A20011" s="22"/>
      <c r="B20011" s="22"/>
      <c r="G20011" s="23"/>
      <c r="V20011"/>
    </row>
    <row r="20012" spans="1:22" s="1" customFormat="1" ht="15.75" x14ac:dyDescent="0.25">
      <c r="A20012" s="22"/>
      <c r="B20012" s="22"/>
      <c r="G20012" s="23"/>
      <c r="V20012"/>
    </row>
    <row r="20013" spans="1:22" s="1" customFormat="1" ht="15.75" x14ac:dyDescent="0.25">
      <c r="A20013" s="22"/>
      <c r="B20013" s="22"/>
      <c r="G20013" s="23"/>
      <c r="V20013"/>
    </row>
    <row r="20014" spans="1:22" s="1" customFormat="1" ht="15.75" x14ac:dyDescent="0.25">
      <c r="A20014" s="22"/>
      <c r="B20014" s="22"/>
      <c r="G20014" s="23"/>
      <c r="V20014"/>
    </row>
    <row r="20015" spans="1:22" s="1" customFormat="1" ht="15.75" x14ac:dyDescent="0.25">
      <c r="A20015" s="22"/>
      <c r="B20015" s="22"/>
      <c r="G20015" s="23"/>
      <c r="V20015"/>
    </row>
    <row r="20016" spans="1:22" s="1" customFormat="1" ht="15.75" x14ac:dyDescent="0.25">
      <c r="A20016" s="22"/>
      <c r="B20016" s="22"/>
      <c r="G20016" s="23"/>
      <c r="V20016"/>
    </row>
    <row r="20017" spans="1:22" s="1" customFormat="1" ht="15.75" x14ac:dyDescent="0.25">
      <c r="A20017" s="22"/>
      <c r="B20017" s="22"/>
      <c r="G20017" s="23"/>
      <c r="V20017"/>
    </row>
    <row r="20018" spans="1:22" s="1" customFormat="1" ht="15.75" x14ac:dyDescent="0.25">
      <c r="A20018" s="22"/>
      <c r="B20018" s="22"/>
      <c r="G20018" s="23"/>
      <c r="V20018"/>
    </row>
    <row r="20019" spans="1:22" s="1" customFormat="1" ht="15.75" x14ac:dyDescent="0.25">
      <c r="A20019" s="22"/>
      <c r="B20019" s="22"/>
      <c r="G20019" s="23"/>
      <c r="V20019"/>
    </row>
    <row r="20020" spans="1:22" s="1" customFormat="1" ht="15.75" x14ac:dyDescent="0.25">
      <c r="A20020" s="22"/>
      <c r="B20020" s="22"/>
      <c r="G20020" s="23"/>
      <c r="V20020"/>
    </row>
    <row r="20021" spans="1:22" s="1" customFormat="1" ht="15.75" x14ac:dyDescent="0.25">
      <c r="A20021" s="22"/>
      <c r="B20021" s="22"/>
      <c r="G20021" s="23"/>
      <c r="V20021"/>
    </row>
    <row r="20022" spans="1:22" s="1" customFormat="1" ht="15.75" x14ac:dyDescent="0.25">
      <c r="A20022" s="22"/>
      <c r="B20022" s="22"/>
      <c r="G20022" s="23"/>
      <c r="V20022"/>
    </row>
    <row r="20023" spans="1:22" s="1" customFormat="1" ht="15.75" x14ac:dyDescent="0.25">
      <c r="A20023" s="22"/>
      <c r="B20023" s="22"/>
      <c r="G20023" s="23"/>
      <c r="V20023"/>
    </row>
    <row r="20024" spans="1:22" s="1" customFormat="1" ht="15.75" x14ac:dyDescent="0.25">
      <c r="A20024" s="22"/>
      <c r="B20024" s="22"/>
      <c r="G20024" s="23"/>
      <c r="V20024"/>
    </row>
    <row r="20025" spans="1:22" s="1" customFormat="1" ht="15.75" x14ac:dyDescent="0.25">
      <c r="A20025" s="22"/>
      <c r="B20025" s="22"/>
      <c r="G20025" s="23"/>
      <c r="V20025"/>
    </row>
    <row r="20026" spans="1:22" s="1" customFormat="1" ht="15.75" x14ac:dyDescent="0.25">
      <c r="A20026" s="22"/>
      <c r="B20026" s="22"/>
      <c r="G20026" s="23"/>
      <c r="V20026"/>
    </row>
    <row r="20027" spans="1:22" s="1" customFormat="1" ht="15.75" x14ac:dyDescent="0.25">
      <c r="A20027" s="22"/>
      <c r="B20027" s="22"/>
      <c r="G20027" s="23"/>
      <c r="V20027"/>
    </row>
    <row r="20028" spans="1:22" s="1" customFormat="1" ht="15.75" x14ac:dyDescent="0.25">
      <c r="A20028" s="22"/>
      <c r="B20028" s="22"/>
      <c r="G20028" s="23"/>
      <c r="V20028"/>
    </row>
    <row r="20029" spans="1:22" s="1" customFormat="1" ht="15.75" x14ac:dyDescent="0.25">
      <c r="A20029" s="22"/>
      <c r="B20029" s="22"/>
      <c r="G20029" s="23"/>
      <c r="V20029"/>
    </row>
    <row r="20030" spans="1:22" s="1" customFormat="1" ht="15.75" x14ac:dyDescent="0.25">
      <c r="A20030" s="22"/>
      <c r="B20030" s="22"/>
      <c r="G20030" s="23"/>
      <c r="V20030"/>
    </row>
    <row r="20031" spans="1:22" s="1" customFormat="1" ht="15.75" x14ac:dyDescent="0.25">
      <c r="A20031" s="22"/>
      <c r="B20031" s="22"/>
      <c r="G20031" s="23"/>
      <c r="V20031"/>
    </row>
    <row r="20032" spans="1:22" s="1" customFormat="1" ht="15.75" x14ac:dyDescent="0.25">
      <c r="A20032" s="22"/>
      <c r="B20032" s="22"/>
      <c r="G20032" s="23"/>
      <c r="V20032"/>
    </row>
    <row r="20033" spans="1:22" s="1" customFormat="1" ht="15.75" x14ac:dyDescent="0.25">
      <c r="A20033" s="22"/>
      <c r="B20033" s="22"/>
      <c r="G20033" s="23"/>
      <c r="V20033"/>
    </row>
    <row r="20034" spans="1:22" s="1" customFormat="1" ht="15.75" x14ac:dyDescent="0.25">
      <c r="A20034" s="22"/>
      <c r="B20034" s="22"/>
      <c r="G20034" s="23"/>
      <c r="V20034"/>
    </row>
    <row r="20035" spans="1:22" s="1" customFormat="1" ht="15.75" x14ac:dyDescent="0.25">
      <c r="A20035" s="22"/>
      <c r="B20035" s="22"/>
      <c r="G20035" s="23"/>
      <c r="V20035"/>
    </row>
    <row r="20036" spans="1:22" s="1" customFormat="1" ht="15.75" x14ac:dyDescent="0.25">
      <c r="A20036" s="22"/>
      <c r="B20036" s="22"/>
      <c r="G20036" s="23"/>
      <c r="V20036"/>
    </row>
    <row r="20037" spans="1:22" s="1" customFormat="1" ht="15.75" x14ac:dyDescent="0.25">
      <c r="A20037" s="22"/>
      <c r="B20037" s="22"/>
      <c r="G20037" s="23"/>
      <c r="V20037"/>
    </row>
    <row r="20038" spans="1:22" s="1" customFormat="1" ht="15.75" x14ac:dyDescent="0.25">
      <c r="A20038" s="22"/>
      <c r="B20038" s="22"/>
      <c r="G20038" s="23"/>
      <c r="V20038"/>
    </row>
    <row r="20039" spans="1:22" s="1" customFormat="1" ht="15.75" x14ac:dyDescent="0.25">
      <c r="A20039" s="22"/>
      <c r="B20039" s="22"/>
      <c r="G20039" s="23"/>
      <c r="V20039"/>
    </row>
    <row r="20040" spans="1:22" s="1" customFormat="1" ht="15.75" x14ac:dyDescent="0.25">
      <c r="A20040" s="22"/>
      <c r="B20040" s="22"/>
      <c r="G20040" s="23"/>
      <c r="V20040"/>
    </row>
    <row r="20041" spans="1:22" s="1" customFormat="1" ht="15.75" x14ac:dyDescent="0.25">
      <c r="A20041" s="22"/>
      <c r="B20041" s="22"/>
      <c r="G20041" s="23"/>
      <c r="V20041"/>
    </row>
    <row r="20042" spans="1:22" s="1" customFormat="1" ht="15.75" x14ac:dyDescent="0.25">
      <c r="A20042" s="22"/>
      <c r="B20042" s="22"/>
      <c r="G20042" s="23"/>
      <c r="V20042"/>
    </row>
    <row r="20043" spans="1:22" s="1" customFormat="1" ht="15.75" x14ac:dyDescent="0.25">
      <c r="A20043" s="22"/>
      <c r="B20043" s="22"/>
      <c r="G20043" s="23"/>
      <c r="V20043"/>
    </row>
    <row r="20044" spans="1:22" s="1" customFormat="1" ht="15.75" x14ac:dyDescent="0.25">
      <c r="A20044" s="22"/>
      <c r="B20044" s="22"/>
      <c r="G20044" s="23"/>
      <c r="V20044"/>
    </row>
    <row r="20045" spans="1:22" s="1" customFormat="1" ht="15.75" x14ac:dyDescent="0.25">
      <c r="A20045" s="22"/>
      <c r="B20045" s="22"/>
      <c r="G20045" s="23"/>
      <c r="V20045"/>
    </row>
    <row r="20046" spans="1:22" s="1" customFormat="1" ht="15.75" x14ac:dyDescent="0.25">
      <c r="A20046" s="22"/>
      <c r="B20046" s="22"/>
      <c r="G20046" s="23"/>
      <c r="V20046"/>
    </row>
    <row r="20047" spans="1:22" s="1" customFormat="1" ht="15.75" x14ac:dyDescent="0.25">
      <c r="A20047" s="22"/>
      <c r="B20047" s="22"/>
      <c r="G20047" s="23"/>
      <c r="V20047"/>
    </row>
    <row r="20048" spans="1:22" s="1" customFormat="1" ht="15.75" x14ac:dyDescent="0.25">
      <c r="A20048" s="22"/>
      <c r="B20048" s="22"/>
      <c r="G20048" s="23"/>
      <c r="V20048"/>
    </row>
    <row r="20049" spans="1:22" s="1" customFormat="1" ht="15.75" x14ac:dyDescent="0.25">
      <c r="A20049" s="22"/>
      <c r="B20049" s="22"/>
      <c r="G20049" s="23"/>
      <c r="V20049"/>
    </row>
    <row r="20050" spans="1:22" s="1" customFormat="1" ht="15.75" x14ac:dyDescent="0.25">
      <c r="A20050" s="22"/>
      <c r="B20050" s="22"/>
      <c r="G20050" s="23"/>
      <c r="V20050"/>
    </row>
    <row r="20051" spans="1:22" s="1" customFormat="1" ht="15.75" x14ac:dyDescent="0.25">
      <c r="A20051" s="22"/>
      <c r="B20051" s="22"/>
      <c r="G20051" s="23"/>
      <c r="V20051"/>
    </row>
    <row r="20052" spans="1:22" s="1" customFormat="1" ht="15.75" x14ac:dyDescent="0.25">
      <c r="A20052" s="22"/>
      <c r="B20052" s="22"/>
      <c r="G20052" s="23"/>
      <c r="V20052"/>
    </row>
    <row r="20053" spans="1:22" s="1" customFormat="1" ht="15.75" x14ac:dyDescent="0.25">
      <c r="A20053" s="22"/>
      <c r="B20053" s="22"/>
      <c r="G20053" s="23"/>
      <c r="V20053"/>
    </row>
    <row r="20054" spans="1:22" s="1" customFormat="1" ht="15.75" x14ac:dyDescent="0.25">
      <c r="A20054" s="22"/>
      <c r="B20054" s="22"/>
      <c r="G20054" s="23"/>
      <c r="V20054"/>
    </row>
    <row r="20055" spans="1:22" s="1" customFormat="1" ht="15.75" x14ac:dyDescent="0.25">
      <c r="A20055" s="22"/>
      <c r="B20055" s="22"/>
      <c r="G20055" s="23"/>
      <c r="V20055"/>
    </row>
    <row r="20056" spans="1:22" s="1" customFormat="1" ht="15.75" x14ac:dyDescent="0.25">
      <c r="A20056" s="22"/>
      <c r="B20056" s="22"/>
      <c r="G20056" s="23"/>
      <c r="V20056"/>
    </row>
    <row r="20057" spans="1:22" s="1" customFormat="1" ht="15.75" x14ac:dyDescent="0.25">
      <c r="A20057" s="22"/>
      <c r="B20057" s="22"/>
      <c r="G20057" s="23"/>
      <c r="V20057"/>
    </row>
    <row r="20058" spans="1:22" s="1" customFormat="1" ht="15.75" x14ac:dyDescent="0.25">
      <c r="A20058" s="22"/>
      <c r="B20058" s="22"/>
      <c r="G20058" s="23"/>
      <c r="V20058"/>
    </row>
    <row r="20059" spans="1:22" s="1" customFormat="1" ht="15.75" x14ac:dyDescent="0.25">
      <c r="A20059" s="22"/>
      <c r="B20059" s="22"/>
      <c r="G20059" s="23"/>
      <c r="V20059"/>
    </row>
    <row r="20060" spans="1:22" s="1" customFormat="1" ht="15.75" x14ac:dyDescent="0.25">
      <c r="A20060" s="22"/>
      <c r="B20060" s="22"/>
      <c r="G20060" s="23"/>
      <c r="V20060"/>
    </row>
    <row r="20061" spans="1:22" s="1" customFormat="1" ht="15.75" x14ac:dyDescent="0.25">
      <c r="A20061" s="22"/>
      <c r="B20061" s="22"/>
      <c r="G20061" s="23"/>
      <c r="V20061"/>
    </row>
    <row r="20062" spans="1:22" s="1" customFormat="1" ht="15.75" x14ac:dyDescent="0.25">
      <c r="A20062" s="22"/>
      <c r="B20062" s="22"/>
      <c r="G20062" s="23"/>
      <c r="V20062"/>
    </row>
    <row r="20063" spans="1:22" s="1" customFormat="1" ht="15.75" x14ac:dyDescent="0.25">
      <c r="A20063" s="22"/>
      <c r="B20063" s="22"/>
      <c r="G20063" s="23"/>
      <c r="V20063"/>
    </row>
    <row r="20064" spans="1:22" s="1" customFormat="1" ht="15.75" x14ac:dyDescent="0.25">
      <c r="A20064" s="22"/>
      <c r="B20064" s="22"/>
      <c r="G20064" s="23"/>
      <c r="V20064"/>
    </row>
    <row r="20065" spans="1:22" s="1" customFormat="1" ht="15.75" x14ac:dyDescent="0.25">
      <c r="A20065" s="22"/>
      <c r="B20065" s="22"/>
      <c r="G20065" s="23"/>
      <c r="V20065"/>
    </row>
    <row r="20066" spans="1:22" s="1" customFormat="1" ht="15.75" x14ac:dyDescent="0.25">
      <c r="A20066" s="22"/>
      <c r="B20066" s="22"/>
      <c r="G20066" s="23"/>
      <c r="V20066"/>
    </row>
    <row r="20067" spans="1:22" s="1" customFormat="1" ht="15.75" x14ac:dyDescent="0.25">
      <c r="A20067" s="22"/>
      <c r="B20067" s="22"/>
      <c r="G20067" s="23"/>
      <c r="V20067"/>
    </row>
    <row r="20068" spans="1:22" s="1" customFormat="1" ht="15.75" x14ac:dyDescent="0.25">
      <c r="A20068" s="22"/>
      <c r="B20068" s="22"/>
      <c r="G20068" s="23"/>
      <c r="V20068"/>
    </row>
    <row r="20069" spans="1:22" s="1" customFormat="1" ht="15.75" x14ac:dyDescent="0.25">
      <c r="A20069" s="22"/>
      <c r="B20069" s="22"/>
      <c r="G20069" s="23"/>
      <c r="V20069"/>
    </row>
    <row r="20070" spans="1:22" s="1" customFormat="1" ht="15.75" x14ac:dyDescent="0.25">
      <c r="A20070" s="22"/>
      <c r="B20070" s="22"/>
      <c r="G20070" s="23"/>
      <c r="V20070"/>
    </row>
    <row r="20071" spans="1:22" s="1" customFormat="1" ht="15.75" x14ac:dyDescent="0.25">
      <c r="A20071" s="22"/>
      <c r="B20071" s="22"/>
      <c r="G20071" s="23"/>
      <c r="V20071"/>
    </row>
    <row r="20072" spans="1:22" s="1" customFormat="1" ht="15.75" x14ac:dyDescent="0.25">
      <c r="A20072" s="22"/>
      <c r="B20072" s="22"/>
      <c r="G20072" s="23"/>
      <c r="V20072"/>
    </row>
    <row r="20073" spans="1:22" s="1" customFormat="1" ht="15.75" x14ac:dyDescent="0.25">
      <c r="A20073" s="22"/>
      <c r="B20073" s="22"/>
      <c r="G20073" s="23"/>
      <c r="V20073"/>
    </row>
    <row r="20074" spans="1:22" s="1" customFormat="1" ht="15.75" x14ac:dyDescent="0.25">
      <c r="A20074" s="22"/>
      <c r="B20074" s="22"/>
      <c r="G20074" s="23"/>
      <c r="V20074"/>
    </row>
    <row r="20075" spans="1:22" s="1" customFormat="1" ht="15.75" x14ac:dyDescent="0.25">
      <c r="A20075" s="22"/>
      <c r="B20075" s="22"/>
      <c r="G20075" s="23"/>
      <c r="V20075"/>
    </row>
    <row r="20076" spans="1:22" s="1" customFormat="1" ht="15.75" x14ac:dyDescent="0.25">
      <c r="A20076" s="22"/>
      <c r="B20076" s="22"/>
      <c r="G20076" s="23"/>
      <c r="V20076"/>
    </row>
    <row r="20077" spans="1:22" s="1" customFormat="1" ht="15.75" x14ac:dyDescent="0.25">
      <c r="A20077" s="22"/>
      <c r="B20077" s="22"/>
      <c r="G20077" s="23"/>
      <c r="V20077"/>
    </row>
    <row r="20078" spans="1:22" s="1" customFormat="1" ht="15.75" x14ac:dyDescent="0.25">
      <c r="A20078" s="22"/>
      <c r="B20078" s="22"/>
      <c r="G20078" s="23"/>
      <c r="V20078"/>
    </row>
    <row r="20079" spans="1:22" s="1" customFormat="1" ht="15.75" x14ac:dyDescent="0.25">
      <c r="A20079" s="22"/>
      <c r="B20079" s="22"/>
      <c r="G20079" s="23"/>
      <c r="V20079"/>
    </row>
    <row r="20080" spans="1:22" s="1" customFormat="1" ht="15.75" x14ac:dyDescent="0.25">
      <c r="A20080" s="22"/>
      <c r="B20080" s="22"/>
      <c r="G20080" s="23"/>
      <c r="V20080"/>
    </row>
    <row r="20081" spans="1:22" s="1" customFormat="1" ht="15.75" x14ac:dyDescent="0.25">
      <c r="A20081" s="22"/>
      <c r="B20081" s="22"/>
      <c r="G20081" s="23"/>
      <c r="V20081"/>
    </row>
    <row r="20082" spans="1:22" s="1" customFormat="1" ht="15.75" x14ac:dyDescent="0.25">
      <c r="A20082" s="22"/>
      <c r="B20082" s="22"/>
      <c r="G20082" s="23"/>
      <c r="V20082"/>
    </row>
    <row r="20083" spans="1:22" s="1" customFormat="1" ht="15.75" x14ac:dyDescent="0.25">
      <c r="A20083" s="22"/>
      <c r="B20083" s="22"/>
      <c r="G20083" s="23"/>
      <c r="V20083"/>
    </row>
    <row r="20084" spans="1:22" s="1" customFormat="1" ht="15.75" x14ac:dyDescent="0.25">
      <c r="A20084" s="22"/>
      <c r="B20084" s="22"/>
      <c r="G20084" s="23"/>
      <c r="V20084"/>
    </row>
    <row r="20085" spans="1:22" s="1" customFormat="1" ht="15.75" x14ac:dyDescent="0.25">
      <c r="A20085" s="22"/>
      <c r="B20085" s="22"/>
      <c r="G20085" s="23"/>
      <c r="V20085"/>
    </row>
    <row r="20086" spans="1:22" s="1" customFormat="1" ht="15.75" x14ac:dyDescent="0.25">
      <c r="A20086" s="22"/>
      <c r="B20086" s="22"/>
      <c r="G20086" s="23"/>
      <c r="V20086"/>
    </row>
    <row r="20087" spans="1:22" s="1" customFormat="1" ht="15.75" x14ac:dyDescent="0.25">
      <c r="A20087" s="22"/>
      <c r="B20087" s="22"/>
      <c r="G20087" s="23"/>
      <c r="V20087"/>
    </row>
    <row r="20088" spans="1:22" s="1" customFormat="1" ht="15.75" x14ac:dyDescent="0.25">
      <c r="A20088" s="22"/>
      <c r="B20088" s="22"/>
      <c r="G20088" s="23"/>
      <c r="V20088"/>
    </row>
    <row r="20089" spans="1:22" s="1" customFormat="1" ht="15.75" x14ac:dyDescent="0.25">
      <c r="A20089" s="22"/>
      <c r="B20089" s="22"/>
      <c r="G20089" s="23"/>
      <c r="V20089"/>
    </row>
    <row r="20090" spans="1:22" s="1" customFormat="1" ht="15.75" x14ac:dyDescent="0.25">
      <c r="A20090" s="22"/>
      <c r="B20090" s="22"/>
      <c r="G20090" s="23"/>
      <c r="V20090"/>
    </row>
    <row r="20091" spans="1:22" s="1" customFormat="1" ht="15.75" x14ac:dyDescent="0.25">
      <c r="A20091" s="22"/>
      <c r="B20091" s="22"/>
      <c r="G20091" s="23"/>
      <c r="V20091"/>
    </row>
    <row r="20092" spans="1:22" s="1" customFormat="1" ht="15.75" x14ac:dyDescent="0.25">
      <c r="A20092" s="22"/>
      <c r="B20092" s="22"/>
      <c r="G20092" s="23"/>
      <c r="V20092"/>
    </row>
    <row r="20093" spans="1:22" s="1" customFormat="1" ht="15.75" x14ac:dyDescent="0.25">
      <c r="A20093" s="22"/>
      <c r="B20093" s="22"/>
      <c r="G20093" s="23"/>
      <c r="V20093"/>
    </row>
    <row r="20094" spans="1:22" s="1" customFormat="1" ht="15.75" x14ac:dyDescent="0.25">
      <c r="A20094" s="22"/>
      <c r="B20094" s="22"/>
      <c r="G20094" s="23"/>
      <c r="V20094"/>
    </row>
    <row r="20095" spans="1:22" s="1" customFormat="1" ht="15.75" x14ac:dyDescent="0.25">
      <c r="A20095" s="22"/>
      <c r="B20095" s="22"/>
      <c r="G20095" s="23"/>
      <c r="V20095"/>
    </row>
    <row r="20096" spans="1:22" s="1" customFormat="1" ht="15.75" x14ac:dyDescent="0.25">
      <c r="A20096" s="22"/>
      <c r="B20096" s="22"/>
      <c r="G20096" s="23"/>
      <c r="V20096"/>
    </row>
    <row r="20097" spans="1:22" s="1" customFormat="1" ht="15.75" x14ac:dyDescent="0.25">
      <c r="A20097" s="22"/>
      <c r="B20097" s="22"/>
      <c r="G20097" s="23"/>
      <c r="V20097"/>
    </row>
    <row r="20098" spans="1:22" s="1" customFormat="1" ht="15.75" x14ac:dyDescent="0.25">
      <c r="A20098" s="22"/>
      <c r="B20098" s="22"/>
      <c r="G20098" s="23"/>
      <c r="V20098"/>
    </row>
    <row r="20099" spans="1:22" s="1" customFormat="1" ht="15.75" x14ac:dyDescent="0.25">
      <c r="A20099" s="22"/>
      <c r="B20099" s="22"/>
      <c r="G20099" s="23"/>
      <c r="V20099"/>
    </row>
    <row r="20100" spans="1:22" s="1" customFormat="1" ht="15.75" x14ac:dyDescent="0.25">
      <c r="A20100" s="22"/>
      <c r="B20100" s="22"/>
      <c r="G20100" s="23"/>
      <c r="V20100"/>
    </row>
    <row r="20101" spans="1:22" s="1" customFormat="1" ht="15.75" x14ac:dyDescent="0.25">
      <c r="A20101" s="22"/>
      <c r="B20101" s="22"/>
      <c r="G20101" s="23"/>
      <c r="V20101"/>
    </row>
    <row r="20102" spans="1:22" s="1" customFormat="1" ht="15.75" x14ac:dyDescent="0.25">
      <c r="A20102" s="22"/>
      <c r="B20102" s="22"/>
      <c r="G20102" s="23"/>
      <c r="V20102"/>
    </row>
    <row r="20103" spans="1:22" s="1" customFormat="1" ht="15.75" x14ac:dyDescent="0.25">
      <c r="A20103" s="22"/>
      <c r="B20103" s="22"/>
      <c r="G20103" s="23"/>
      <c r="V20103"/>
    </row>
    <row r="20104" spans="1:22" s="1" customFormat="1" ht="15.75" x14ac:dyDescent="0.25">
      <c r="A20104" s="22"/>
      <c r="B20104" s="22"/>
      <c r="G20104" s="23"/>
      <c r="V20104"/>
    </row>
    <row r="20105" spans="1:22" s="1" customFormat="1" ht="15.75" x14ac:dyDescent="0.25">
      <c r="A20105" s="22"/>
      <c r="B20105" s="22"/>
      <c r="G20105" s="23"/>
      <c r="V20105"/>
    </row>
    <row r="20106" spans="1:22" s="1" customFormat="1" ht="15.75" x14ac:dyDescent="0.25">
      <c r="A20106" s="22"/>
      <c r="B20106" s="22"/>
      <c r="G20106" s="23"/>
      <c r="V20106"/>
    </row>
    <row r="20107" spans="1:22" s="1" customFormat="1" ht="15.75" x14ac:dyDescent="0.25">
      <c r="A20107" s="22"/>
      <c r="B20107" s="22"/>
      <c r="G20107" s="23"/>
      <c r="V20107"/>
    </row>
    <row r="20108" spans="1:22" s="1" customFormat="1" ht="15.75" x14ac:dyDescent="0.25">
      <c r="A20108" s="22"/>
      <c r="B20108" s="22"/>
      <c r="G20108" s="23"/>
      <c r="V20108"/>
    </row>
    <row r="20109" spans="1:22" s="1" customFormat="1" ht="15.75" x14ac:dyDescent="0.25">
      <c r="A20109" s="22"/>
      <c r="B20109" s="22"/>
      <c r="G20109" s="23"/>
      <c r="V20109"/>
    </row>
    <row r="20110" spans="1:22" s="1" customFormat="1" ht="15.75" x14ac:dyDescent="0.25">
      <c r="A20110" s="22"/>
      <c r="B20110" s="22"/>
      <c r="G20110" s="23"/>
      <c r="V20110"/>
    </row>
    <row r="20111" spans="1:22" s="1" customFormat="1" ht="15.75" x14ac:dyDescent="0.25">
      <c r="A20111" s="22"/>
      <c r="B20111" s="22"/>
      <c r="G20111" s="23"/>
      <c r="V20111"/>
    </row>
    <row r="20112" spans="1:22" s="1" customFormat="1" ht="15.75" x14ac:dyDescent="0.25">
      <c r="A20112" s="22"/>
      <c r="B20112" s="22"/>
      <c r="G20112" s="23"/>
      <c r="V20112"/>
    </row>
    <row r="20113" spans="1:22" s="1" customFormat="1" ht="15.75" x14ac:dyDescent="0.25">
      <c r="A20113" s="22"/>
      <c r="B20113" s="22"/>
      <c r="G20113" s="23"/>
      <c r="V20113"/>
    </row>
    <row r="20114" spans="1:22" s="1" customFormat="1" ht="15.75" x14ac:dyDescent="0.25">
      <c r="A20114" s="22"/>
      <c r="B20114" s="22"/>
      <c r="G20114" s="23"/>
      <c r="V20114"/>
    </row>
    <row r="20115" spans="1:22" s="1" customFormat="1" ht="15.75" x14ac:dyDescent="0.25">
      <c r="A20115" s="22"/>
      <c r="B20115" s="22"/>
      <c r="G20115" s="23"/>
      <c r="V20115"/>
    </row>
    <row r="20116" spans="1:22" s="1" customFormat="1" ht="15.75" x14ac:dyDescent="0.25">
      <c r="A20116" s="22"/>
      <c r="B20116" s="22"/>
      <c r="G20116" s="23"/>
      <c r="V20116"/>
    </row>
    <row r="20117" spans="1:22" s="1" customFormat="1" ht="15.75" x14ac:dyDescent="0.25">
      <c r="A20117" s="22"/>
      <c r="B20117" s="22"/>
      <c r="G20117" s="23"/>
      <c r="V20117"/>
    </row>
    <row r="20118" spans="1:22" s="1" customFormat="1" ht="15.75" x14ac:dyDescent="0.25">
      <c r="A20118" s="22"/>
      <c r="B20118" s="22"/>
      <c r="G20118" s="23"/>
      <c r="V20118"/>
    </row>
    <row r="20119" spans="1:22" s="1" customFormat="1" ht="15.75" x14ac:dyDescent="0.25">
      <c r="A20119" s="22"/>
      <c r="B20119" s="22"/>
      <c r="G20119" s="23"/>
      <c r="V20119"/>
    </row>
    <row r="20120" spans="1:22" s="1" customFormat="1" ht="15.75" x14ac:dyDescent="0.25">
      <c r="A20120" s="22"/>
      <c r="B20120" s="22"/>
      <c r="G20120" s="23"/>
      <c r="V20120"/>
    </row>
    <row r="20121" spans="1:22" s="1" customFormat="1" ht="15.75" x14ac:dyDescent="0.25">
      <c r="A20121" s="22"/>
      <c r="B20121" s="22"/>
      <c r="G20121" s="23"/>
      <c r="V20121"/>
    </row>
    <row r="20122" spans="1:22" s="1" customFormat="1" ht="15.75" x14ac:dyDescent="0.25">
      <c r="A20122" s="22"/>
      <c r="B20122" s="22"/>
      <c r="G20122" s="23"/>
      <c r="V20122"/>
    </row>
    <row r="20123" spans="1:22" s="1" customFormat="1" ht="15.75" x14ac:dyDescent="0.25">
      <c r="A20123" s="22"/>
      <c r="B20123" s="22"/>
      <c r="G20123" s="23"/>
      <c r="V20123"/>
    </row>
    <row r="20124" spans="1:22" s="1" customFormat="1" ht="15.75" x14ac:dyDescent="0.25">
      <c r="A20124" s="22"/>
      <c r="B20124" s="22"/>
      <c r="G20124" s="23"/>
      <c r="V20124"/>
    </row>
    <row r="20125" spans="1:22" s="1" customFormat="1" ht="15.75" x14ac:dyDescent="0.25">
      <c r="A20125" s="22"/>
      <c r="B20125" s="22"/>
      <c r="G20125" s="23"/>
      <c r="V20125"/>
    </row>
    <row r="20126" spans="1:22" s="1" customFormat="1" ht="15.75" x14ac:dyDescent="0.25">
      <c r="A20126" s="22"/>
      <c r="B20126" s="22"/>
      <c r="G20126" s="23"/>
      <c r="V20126"/>
    </row>
    <row r="20127" spans="1:22" s="1" customFormat="1" ht="15.75" x14ac:dyDescent="0.25">
      <c r="A20127" s="22"/>
      <c r="B20127" s="22"/>
      <c r="G20127" s="23"/>
      <c r="V20127"/>
    </row>
    <row r="20128" spans="1:22" s="1" customFormat="1" ht="15.75" x14ac:dyDescent="0.25">
      <c r="A20128" s="22"/>
      <c r="B20128" s="22"/>
      <c r="G20128" s="23"/>
      <c r="V20128"/>
    </row>
    <row r="20129" spans="1:22" s="1" customFormat="1" ht="15.75" x14ac:dyDescent="0.25">
      <c r="A20129" s="22"/>
      <c r="B20129" s="22"/>
      <c r="G20129" s="23"/>
      <c r="V20129"/>
    </row>
    <row r="20130" spans="1:22" s="1" customFormat="1" ht="15.75" x14ac:dyDescent="0.25">
      <c r="A20130" s="22"/>
      <c r="B20130" s="22"/>
      <c r="G20130" s="23"/>
      <c r="V20130"/>
    </row>
    <row r="20131" spans="1:22" s="1" customFormat="1" ht="15.75" x14ac:dyDescent="0.25">
      <c r="A20131" s="22"/>
      <c r="B20131" s="22"/>
      <c r="G20131" s="23"/>
      <c r="V20131"/>
    </row>
    <row r="20132" spans="1:22" s="1" customFormat="1" ht="15.75" x14ac:dyDescent="0.25">
      <c r="A20132" s="22"/>
      <c r="B20132" s="22"/>
      <c r="G20132" s="23"/>
      <c r="V20132"/>
    </row>
    <row r="20133" spans="1:22" s="1" customFormat="1" ht="15.75" x14ac:dyDescent="0.25">
      <c r="A20133" s="22"/>
      <c r="B20133" s="22"/>
      <c r="G20133" s="23"/>
      <c r="V20133"/>
    </row>
    <row r="20134" spans="1:22" s="1" customFormat="1" ht="15.75" x14ac:dyDescent="0.25">
      <c r="A20134" s="22"/>
      <c r="B20134" s="22"/>
      <c r="G20134" s="23"/>
      <c r="V20134"/>
    </row>
    <row r="20135" spans="1:22" s="1" customFormat="1" ht="15.75" x14ac:dyDescent="0.25">
      <c r="A20135" s="22"/>
      <c r="B20135" s="22"/>
      <c r="G20135" s="23"/>
      <c r="V20135"/>
    </row>
    <row r="20136" spans="1:22" s="1" customFormat="1" ht="15.75" x14ac:dyDescent="0.25">
      <c r="A20136" s="22"/>
      <c r="B20136" s="22"/>
      <c r="G20136" s="23"/>
      <c r="V20136"/>
    </row>
    <row r="20137" spans="1:22" s="1" customFormat="1" ht="15.75" x14ac:dyDescent="0.25">
      <c r="A20137" s="22"/>
      <c r="B20137" s="22"/>
      <c r="G20137" s="23"/>
      <c r="V20137"/>
    </row>
    <row r="20138" spans="1:22" s="1" customFormat="1" ht="15.75" x14ac:dyDescent="0.25">
      <c r="A20138" s="22"/>
      <c r="B20138" s="22"/>
      <c r="G20138" s="23"/>
      <c r="V20138"/>
    </row>
    <row r="20139" spans="1:22" s="1" customFormat="1" ht="15.75" x14ac:dyDescent="0.25">
      <c r="A20139" s="22"/>
      <c r="B20139" s="22"/>
      <c r="G20139" s="23"/>
      <c r="V20139"/>
    </row>
    <row r="20140" spans="1:22" s="1" customFormat="1" ht="15.75" x14ac:dyDescent="0.25">
      <c r="A20140" s="22"/>
      <c r="B20140" s="22"/>
      <c r="G20140" s="23"/>
      <c r="V20140"/>
    </row>
    <row r="20141" spans="1:22" s="1" customFormat="1" ht="15.75" x14ac:dyDescent="0.25">
      <c r="A20141" s="22"/>
      <c r="B20141" s="22"/>
      <c r="G20141" s="23"/>
      <c r="V20141"/>
    </row>
    <row r="20142" spans="1:22" s="1" customFormat="1" ht="15.75" x14ac:dyDescent="0.25">
      <c r="A20142" s="22"/>
      <c r="B20142" s="22"/>
      <c r="G20142" s="23"/>
      <c r="V20142"/>
    </row>
    <row r="20143" spans="1:22" s="1" customFormat="1" ht="15.75" x14ac:dyDescent="0.25">
      <c r="A20143" s="22"/>
      <c r="B20143" s="22"/>
      <c r="G20143" s="23"/>
      <c r="V20143"/>
    </row>
    <row r="20144" spans="1:22" s="1" customFormat="1" ht="15.75" x14ac:dyDescent="0.25">
      <c r="A20144" s="22"/>
      <c r="B20144" s="22"/>
      <c r="G20144" s="23"/>
      <c r="V20144"/>
    </row>
    <row r="20145" spans="1:22" s="1" customFormat="1" ht="15.75" x14ac:dyDescent="0.25">
      <c r="A20145" s="22"/>
      <c r="B20145" s="22"/>
      <c r="G20145" s="23"/>
      <c r="V20145"/>
    </row>
    <row r="20146" spans="1:22" s="1" customFormat="1" ht="15.75" x14ac:dyDescent="0.25">
      <c r="A20146" s="22"/>
      <c r="B20146" s="22"/>
      <c r="G20146" s="23"/>
      <c r="V20146"/>
    </row>
    <row r="20147" spans="1:22" s="1" customFormat="1" ht="15.75" x14ac:dyDescent="0.25">
      <c r="A20147" s="22"/>
      <c r="B20147" s="22"/>
      <c r="G20147" s="23"/>
      <c r="V20147"/>
    </row>
    <row r="20148" spans="1:22" s="1" customFormat="1" ht="15.75" x14ac:dyDescent="0.25">
      <c r="A20148" s="22"/>
      <c r="B20148" s="22"/>
      <c r="G20148" s="23"/>
      <c r="V20148"/>
    </row>
    <row r="20149" spans="1:22" s="1" customFormat="1" ht="15.75" x14ac:dyDescent="0.25">
      <c r="A20149" s="22"/>
      <c r="B20149" s="22"/>
      <c r="G20149" s="23"/>
      <c r="V20149"/>
    </row>
    <row r="20150" spans="1:22" s="1" customFormat="1" ht="15.75" x14ac:dyDescent="0.25">
      <c r="A20150" s="22"/>
      <c r="B20150" s="22"/>
      <c r="G20150" s="23"/>
      <c r="V20150"/>
    </row>
    <row r="20151" spans="1:22" s="1" customFormat="1" ht="15.75" x14ac:dyDescent="0.25">
      <c r="A20151" s="22"/>
      <c r="B20151" s="22"/>
      <c r="G20151" s="23"/>
      <c r="V20151"/>
    </row>
    <row r="20152" spans="1:22" s="1" customFormat="1" ht="15.75" x14ac:dyDescent="0.25">
      <c r="A20152" s="22"/>
      <c r="B20152" s="22"/>
      <c r="G20152" s="23"/>
      <c r="V20152"/>
    </row>
    <row r="20153" spans="1:22" s="1" customFormat="1" ht="15.75" x14ac:dyDescent="0.25">
      <c r="A20153" s="22"/>
      <c r="B20153" s="22"/>
      <c r="G20153" s="23"/>
      <c r="V20153"/>
    </row>
    <row r="20154" spans="1:22" s="1" customFormat="1" ht="15.75" x14ac:dyDescent="0.25">
      <c r="A20154" s="22"/>
      <c r="B20154" s="22"/>
      <c r="G20154" s="23"/>
      <c r="V20154"/>
    </row>
    <row r="20155" spans="1:22" s="1" customFormat="1" ht="15.75" x14ac:dyDescent="0.25">
      <c r="A20155" s="22"/>
      <c r="B20155" s="22"/>
      <c r="G20155" s="23"/>
      <c r="V20155"/>
    </row>
    <row r="20156" spans="1:22" s="1" customFormat="1" ht="15.75" x14ac:dyDescent="0.25">
      <c r="A20156" s="22"/>
      <c r="B20156" s="22"/>
      <c r="G20156" s="23"/>
      <c r="V20156"/>
    </row>
    <row r="20157" spans="1:22" s="1" customFormat="1" ht="15.75" x14ac:dyDescent="0.25">
      <c r="A20157" s="22"/>
      <c r="B20157" s="22"/>
      <c r="G20157" s="23"/>
      <c r="V20157"/>
    </row>
    <row r="20158" spans="1:22" s="1" customFormat="1" ht="15.75" x14ac:dyDescent="0.25">
      <c r="A20158" s="22"/>
      <c r="B20158" s="22"/>
      <c r="G20158" s="23"/>
      <c r="V20158"/>
    </row>
    <row r="20159" spans="1:22" s="1" customFormat="1" ht="15.75" x14ac:dyDescent="0.25">
      <c r="A20159" s="22"/>
      <c r="B20159" s="22"/>
      <c r="G20159" s="23"/>
      <c r="V20159"/>
    </row>
    <row r="20160" spans="1:22" s="1" customFormat="1" ht="15.75" x14ac:dyDescent="0.25">
      <c r="A20160" s="22"/>
      <c r="B20160" s="22"/>
      <c r="G20160" s="23"/>
      <c r="V20160"/>
    </row>
    <row r="20161" spans="1:22" s="1" customFormat="1" ht="15.75" x14ac:dyDescent="0.25">
      <c r="A20161" s="22"/>
      <c r="B20161" s="22"/>
      <c r="G20161" s="23"/>
      <c r="V20161"/>
    </row>
    <row r="20162" spans="1:22" s="1" customFormat="1" ht="15.75" x14ac:dyDescent="0.25">
      <c r="A20162" s="22"/>
      <c r="B20162" s="22"/>
      <c r="G20162" s="23"/>
      <c r="V20162"/>
    </row>
    <row r="20163" spans="1:22" s="1" customFormat="1" ht="15.75" x14ac:dyDescent="0.25">
      <c r="A20163" s="22"/>
      <c r="B20163" s="22"/>
      <c r="G20163" s="23"/>
      <c r="V20163"/>
    </row>
    <row r="20164" spans="1:22" s="1" customFormat="1" ht="15.75" x14ac:dyDescent="0.25">
      <c r="A20164" s="22"/>
      <c r="B20164" s="22"/>
      <c r="G20164" s="23"/>
      <c r="V20164"/>
    </row>
    <row r="20165" spans="1:22" s="1" customFormat="1" ht="15.75" x14ac:dyDescent="0.25">
      <c r="A20165" s="22"/>
      <c r="B20165" s="22"/>
      <c r="G20165" s="23"/>
      <c r="V20165"/>
    </row>
    <row r="20166" spans="1:22" s="1" customFormat="1" ht="15.75" x14ac:dyDescent="0.25">
      <c r="A20166" s="22"/>
      <c r="B20166" s="22"/>
      <c r="G20166" s="23"/>
      <c r="V20166"/>
    </row>
    <row r="20167" spans="1:22" s="1" customFormat="1" ht="15.75" x14ac:dyDescent="0.25">
      <c r="A20167" s="22"/>
      <c r="B20167" s="22"/>
      <c r="G20167" s="23"/>
      <c r="V20167"/>
    </row>
    <row r="20168" spans="1:22" s="1" customFormat="1" ht="15.75" x14ac:dyDescent="0.25">
      <c r="A20168" s="22"/>
      <c r="B20168" s="22"/>
      <c r="G20168" s="23"/>
      <c r="V20168"/>
    </row>
    <row r="20169" spans="1:22" s="1" customFormat="1" ht="15.75" x14ac:dyDescent="0.25">
      <c r="A20169" s="22"/>
      <c r="B20169" s="22"/>
      <c r="G20169" s="23"/>
      <c r="V20169"/>
    </row>
    <row r="20170" spans="1:22" s="1" customFormat="1" ht="15.75" x14ac:dyDescent="0.25">
      <c r="A20170" s="22"/>
      <c r="B20170" s="22"/>
      <c r="G20170" s="23"/>
      <c r="V20170"/>
    </row>
    <row r="20171" spans="1:22" s="1" customFormat="1" ht="15.75" x14ac:dyDescent="0.25">
      <c r="A20171" s="22"/>
      <c r="B20171" s="22"/>
      <c r="G20171" s="23"/>
      <c r="V20171"/>
    </row>
    <row r="20172" spans="1:22" s="1" customFormat="1" ht="15.75" x14ac:dyDescent="0.25">
      <c r="A20172" s="22"/>
      <c r="B20172" s="22"/>
      <c r="G20172" s="23"/>
      <c r="V20172"/>
    </row>
    <row r="20173" spans="1:22" s="1" customFormat="1" ht="15.75" x14ac:dyDescent="0.25">
      <c r="A20173" s="22"/>
      <c r="B20173" s="22"/>
      <c r="G20173" s="23"/>
      <c r="V20173"/>
    </row>
    <row r="20174" spans="1:22" s="1" customFormat="1" ht="15.75" x14ac:dyDescent="0.25">
      <c r="A20174" s="22"/>
      <c r="B20174" s="22"/>
      <c r="G20174" s="23"/>
      <c r="V20174"/>
    </row>
    <row r="20175" spans="1:22" s="1" customFormat="1" ht="15.75" x14ac:dyDescent="0.25">
      <c r="A20175" s="22"/>
      <c r="B20175" s="22"/>
      <c r="G20175" s="23"/>
      <c r="V20175"/>
    </row>
    <row r="20176" spans="1:22" s="1" customFormat="1" ht="15.75" x14ac:dyDescent="0.25">
      <c r="A20176" s="22"/>
      <c r="B20176" s="22"/>
      <c r="G20176" s="23"/>
      <c r="V20176"/>
    </row>
    <row r="20177" spans="1:22" s="1" customFormat="1" ht="15.75" x14ac:dyDescent="0.25">
      <c r="A20177" s="22"/>
      <c r="B20177" s="22"/>
      <c r="G20177" s="23"/>
      <c r="V20177"/>
    </row>
    <row r="20178" spans="1:22" s="1" customFormat="1" ht="15.75" x14ac:dyDescent="0.25">
      <c r="A20178" s="22"/>
      <c r="B20178" s="22"/>
      <c r="G20178" s="23"/>
      <c r="V20178"/>
    </row>
    <row r="20179" spans="1:22" s="1" customFormat="1" ht="15.75" x14ac:dyDescent="0.25">
      <c r="A20179" s="22"/>
      <c r="B20179" s="22"/>
      <c r="G20179" s="23"/>
      <c r="V20179"/>
    </row>
    <row r="20180" spans="1:22" s="1" customFormat="1" ht="15.75" x14ac:dyDescent="0.25">
      <c r="A20180" s="22"/>
      <c r="B20180" s="22"/>
      <c r="G20180" s="23"/>
      <c r="V20180"/>
    </row>
    <row r="20181" spans="1:22" s="1" customFormat="1" ht="15.75" x14ac:dyDescent="0.25">
      <c r="A20181" s="22"/>
      <c r="B20181" s="22"/>
      <c r="G20181" s="23"/>
      <c r="V20181"/>
    </row>
    <row r="20182" spans="1:22" s="1" customFormat="1" ht="15.75" x14ac:dyDescent="0.25">
      <c r="A20182" s="22"/>
      <c r="B20182" s="22"/>
      <c r="G20182" s="23"/>
      <c r="V20182"/>
    </row>
    <row r="20183" spans="1:22" s="1" customFormat="1" ht="15.75" x14ac:dyDescent="0.25">
      <c r="A20183" s="22"/>
      <c r="B20183" s="22"/>
      <c r="G20183" s="23"/>
      <c r="V20183"/>
    </row>
    <row r="20184" spans="1:22" s="1" customFormat="1" ht="15.75" x14ac:dyDescent="0.25">
      <c r="A20184" s="22"/>
      <c r="B20184" s="22"/>
      <c r="G20184" s="23"/>
      <c r="V20184"/>
    </row>
    <row r="20185" spans="1:22" s="1" customFormat="1" ht="15.75" x14ac:dyDescent="0.25">
      <c r="A20185" s="22"/>
      <c r="B20185" s="22"/>
      <c r="G20185" s="23"/>
      <c r="V20185"/>
    </row>
    <row r="20186" spans="1:22" s="1" customFormat="1" ht="15.75" x14ac:dyDescent="0.25">
      <c r="A20186" s="22"/>
      <c r="B20186" s="22"/>
      <c r="G20186" s="23"/>
      <c r="V20186"/>
    </row>
    <row r="20187" spans="1:22" s="1" customFormat="1" ht="15.75" x14ac:dyDescent="0.25">
      <c r="A20187" s="22"/>
      <c r="B20187" s="22"/>
      <c r="G20187" s="23"/>
      <c r="V20187"/>
    </row>
    <row r="20188" spans="1:22" s="1" customFormat="1" ht="15.75" x14ac:dyDescent="0.25">
      <c r="A20188" s="22"/>
      <c r="B20188" s="22"/>
      <c r="G20188" s="23"/>
      <c r="V20188"/>
    </row>
    <row r="20189" spans="1:22" s="1" customFormat="1" ht="15.75" x14ac:dyDescent="0.25">
      <c r="A20189" s="22"/>
      <c r="B20189" s="22"/>
      <c r="G20189" s="23"/>
      <c r="V20189"/>
    </row>
    <row r="20190" spans="1:22" s="1" customFormat="1" ht="15.75" x14ac:dyDescent="0.25">
      <c r="A20190" s="22"/>
      <c r="B20190" s="22"/>
      <c r="G20190" s="23"/>
      <c r="V20190"/>
    </row>
    <row r="20191" spans="1:22" s="1" customFormat="1" ht="15.75" x14ac:dyDescent="0.25">
      <c r="A20191" s="22"/>
      <c r="B20191" s="22"/>
      <c r="G20191" s="23"/>
      <c r="V20191"/>
    </row>
    <row r="20192" spans="1:22" s="1" customFormat="1" ht="15.75" x14ac:dyDescent="0.25">
      <c r="A20192" s="22"/>
      <c r="B20192" s="22"/>
      <c r="G20192" s="23"/>
      <c r="V20192"/>
    </row>
    <row r="20193" spans="1:22" s="1" customFormat="1" ht="15.75" x14ac:dyDescent="0.25">
      <c r="A20193" s="22"/>
      <c r="B20193" s="22"/>
      <c r="G20193" s="23"/>
      <c r="V20193"/>
    </row>
    <row r="20194" spans="1:22" s="1" customFormat="1" ht="15.75" x14ac:dyDescent="0.25">
      <c r="A20194" s="22"/>
      <c r="B20194" s="22"/>
      <c r="G20194" s="23"/>
      <c r="V20194"/>
    </row>
    <row r="20195" spans="1:22" s="1" customFormat="1" ht="15.75" x14ac:dyDescent="0.25">
      <c r="A20195" s="22"/>
      <c r="B20195" s="22"/>
      <c r="G20195" s="23"/>
      <c r="V20195"/>
    </row>
    <row r="20196" spans="1:22" s="1" customFormat="1" ht="15.75" x14ac:dyDescent="0.25">
      <c r="A20196" s="22"/>
      <c r="B20196" s="22"/>
      <c r="G20196" s="23"/>
      <c r="V20196"/>
    </row>
    <row r="20197" spans="1:22" s="1" customFormat="1" ht="15.75" x14ac:dyDescent="0.25">
      <c r="A20197" s="22"/>
      <c r="B20197" s="22"/>
      <c r="G20197" s="23"/>
      <c r="V20197"/>
    </row>
    <row r="20198" spans="1:22" s="1" customFormat="1" ht="15.75" x14ac:dyDescent="0.25">
      <c r="A20198" s="22"/>
      <c r="B20198" s="22"/>
      <c r="G20198" s="23"/>
      <c r="V20198"/>
    </row>
    <row r="20199" spans="1:22" s="1" customFormat="1" ht="15.75" x14ac:dyDescent="0.25">
      <c r="A20199" s="22"/>
      <c r="B20199" s="22"/>
      <c r="G20199" s="23"/>
      <c r="V20199"/>
    </row>
    <row r="20200" spans="1:22" s="1" customFormat="1" ht="15.75" x14ac:dyDescent="0.25">
      <c r="A20200" s="22"/>
      <c r="B20200" s="22"/>
      <c r="G20200" s="23"/>
      <c r="V20200"/>
    </row>
    <row r="20201" spans="1:22" s="1" customFormat="1" ht="15.75" x14ac:dyDescent="0.25">
      <c r="A20201" s="22"/>
      <c r="B20201" s="22"/>
      <c r="G20201" s="23"/>
      <c r="V20201"/>
    </row>
    <row r="20202" spans="1:22" s="1" customFormat="1" ht="15.75" x14ac:dyDescent="0.25">
      <c r="A20202" s="22"/>
      <c r="B20202" s="22"/>
      <c r="G20202" s="23"/>
      <c r="V20202"/>
    </row>
    <row r="20203" spans="1:22" s="1" customFormat="1" ht="15.75" x14ac:dyDescent="0.25">
      <c r="A20203" s="22"/>
      <c r="B20203" s="22"/>
      <c r="G20203" s="23"/>
      <c r="V20203"/>
    </row>
    <row r="20204" spans="1:22" s="1" customFormat="1" ht="15.75" x14ac:dyDescent="0.25">
      <c r="A20204" s="22"/>
      <c r="B20204" s="22"/>
      <c r="G20204" s="23"/>
      <c r="V20204"/>
    </row>
    <row r="20205" spans="1:22" s="1" customFormat="1" ht="15.75" x14ac:dyDescent="0.25">
      <c r="A20205" s="22"/>
      <c r="B20205" s="22"/>
      <c r="G20205" s="23"/>
      <c r="V20205"/>
    </row>
    <row r="20206" spans="1:22" s="1" customFormat="1" ht="15.75" x14ac:dyDescent="0.25">
      <c r="A20206" s="22"/>
      <c r="B20206" s="22"/>
      <c r="G20206" s="23"/>
      <c r="V20206"/>
    </row>
    <row r="20207" spans="1:22" s="1" customFormat="1" ht="15.75" x14ac:dyDescent="0.25">
      <c r="A20207" s="22"/>
      <c r="B20207" s="22"/>
      <c r="G20207" s="23"/>
      <c r="V20207"/>
    </row>
    <row r="20208" spans="1:22" s="1" customFormat="1" ht="15.75" x14ac:dyDescent="0.25">
      <c r="A20208" s="22"/>
      <c r="B20208" s="22"/>
      <c r="G20208" s="23"/>
      <c r="V20208"/>
    </row>
    <row r="20209" spans="1:22" s="1" customFormat="1" ht="15.75" x14ac:dyDescent="0.25">
      <c r="A20209" s="22"/>
      <c r="B20209" s="22"/>
      <c r="G20209" s="23"/>
      <c r="V20209"/>
    </row>
    <row r="20210" spans="1:22" s="1" customFormat="1" ht="15.75" x14ac:dyDescent="0.25">
      <c r="A20210" s="22"/>
      <c r="B20210" s="22"/>
      <c r="G20210" s="23"/>
      <c r="V20210"/>
    </row>
    <row r="20211" spans="1:22" s="1" customFormat="1" ht="15.75" x14ac:dyDescent="0.25">
      <c r="A20211" s="22"/>
      <c r="B20211" s="22"/>
      <c r="G20211" s="23"/>
      <c r="V20211"/>
    </row>
    <row r="20212" spans="1:22" s="1" customFormat="1" ht="15.75" x14ac:dyDescent="0.25">
      <c r="A20212" s="22"/>
      <c r="B20212" s="22"/>
      <c r="G20212" s="23"/>
      <c r="V20212"/>
    </row>
    <row r="20213" spans="1:22" s="1" customFormat="1" ht="15.75" x14ac:dyDescent="0.25">
      <c r="A20213" s="22"/>
      <c r="B20213" s="22"/>
      <c r="G20213" s="23"/>
      <c r="V20213"/>
    </row>
    <row r="20214" spans="1:22" s="1" customFormat="1" ht="15.75" x14ac:dyDescent="0.25">
      <c r="A20214" s="22"/>
      <c r="B20214" s="22"/>
      <c r="G20214" s="23"/>
      <c r="V20214"/>
    </row>
    <row r="20215" spans="1:22" s="1" customFormat="1" ht="15.75" x14ac:dyDescent="0.25">
      <c r="A20215" s="22"/>
      <c r="B20215" s="22"/>
      <c r="G20215" s="23"/>
      <c r="V20215"/>
    </row>
    <row r="20216" spans="1:22" s="1" customFormat="1" ht="15.75" x14ac:dyDescent="0.25">
      <c r="A20216" s="22"/>
      <c r="B20216" s="22"/>
      <c r="G20216" s="23"/>
      <c r="V20216"/>
    </row>
    <row r="20217" spans="1:22" s="1" customFormat="1" ht="15.75" x14ac:dyDescent="0.25">
      <c r="A20217" s="22"/>
      <c r="B20217" s="22"/>
      <c r="G20217" s="23"/>
      <c r="V20217"/>
    </row>
    <row r="20218" spans="1:22" s="1" customFormat="1" ht="15.75" x14ac:dyDescent="0.25">
      <c r="A20218" s="22"/>
      <c r="B20218" s="22"/>
      <c r="G20218" s="23"/>
      <c r="V20218"/>
    </row>
    <row r="20219" spans="1:22" s="1" customFormat="1" ht="15.75" x14ac:dyDescent="0.25">
      <c r="A20219" s="22"/>
      <c r="B20219" s="22"/>
      <c r="G20219" s="23"/>
      <c r="V20219"/>
    </row>
    <row r="20220" spans="1:22" s="1" customFormat="1" ht="15.75" x14ac:dyDescent="0.25">
      <c r="A20220" s="22"/>
      <c r="B20220" s="22"/>
      <c r="G20220" s="23"/>
      <c r="V20220"/>
    </row>
    <row r="20221" spans="1:22" s="1" customFormat="1" ht="15.75" x14ac:dyDescent="0.25">
      <c r="A20221" s="22"/>
      <c r="B20221" s="22"/>
      <c r="G20221" s="23"/>
      <c r="V20221"/>
    </row>
    <row r="20222" spans="1:22" s="1" customFormat="1" ht="15.75" x14ac:dyDescent="0.25">
      <c r="A20222" s="22"/>
      <c r="B20222" s="22"/>
      <c r="G20222" s="23"/>
      <c r="V20222"/>
    </row>
    <row r="20223" spans="1:22" s="1" customFormat="1" ht="15.75" x14ac:dyDescent="0.25">
      <c r="A20223" s="22"/>
      <c r="B20223" s="22"/>
      <c r="G20223" s="23"/>
      <c r="V20223"/>
    </row>
    <row r="20224" spans="1:22" s="1" customFormat="1" ht="15.75" x14ac:dyDescent="0.25">
      <c r="A20224" s="22"/>
      <c r="B20224" s="22"/>
      <c r="G20224" s="23"/>
      <c r="V20224"/>
    </row>
    <row r="20225" spans="1:22" s="1" customFormat="1" ht="15.75" x14ac:dyDescent="0.25">
      <c r="A20225" s="22"/>
      <c r="B20225" s="22"/>
      <c r="G20225" s="23"/>
      <c r="V20225"/>
    </row>
    <row r="20226" spans="1:22" s="1" customFormat="1" ht="15.75" x14ac:dyDescent="0.25">
      <c r="A20226" s="22"/>
      <c r="B20226" s="22"/>
      <c r="G20226" s="23"/>
      <c r="V20226"/>
    </row>
    <row r="20227" spans="1:22" s="1" customFormat="1" ht="15.75" x14ac:dyDescent="0.25">
      <c r="A20227" s="22"/>
      <c r="B20227" s="22"/>
      <c r="G20227" s="23"/>
      <c r="V20227"/>
    </row>
    <row r="20228" spans="1:22" s="1" customFormat="1" ht="15.75" x14ac:dyDescent="0.25">
      <c r="A20228" s="22"/>
      <c r="B20228" s="22"/>
      <c r="G20228" s="23"/>
      <c r="V20228"/>
    </row>
    <row r="20229" spans="1:22" s="1" customFormat="1" ht="15.75" x14ac:dyDescent="0.25">
      <c r="A20229" s="22"/>
      <c r="B20229" s="22"/>
      <c r="G20229" s="23"/>
      <c r="V20229"/>
    </row>
    <row r="20230" spans="1:22" s="1" customFormat="1" ht="15.75" x14ac:dyDescent="0.25">
      <c r="A20230" s="22"/>
      <c r="B20230" s="22"/>
      <c r="G20230" s="23"/>
      <c r="V20230"/>
    </row>
    <row r="20231" spans="1:22" s="1" customFormat="1" ht="15.75" x14ac:dyDescent="0.25">
      <c r="A20231" s="22"/>
      <c r="B20231" s="22"/>
      <c r="G20231" s="23"/>
      <c r="V20231"/>
    </row>
    <row r="20232" spans="1:22" s="1" customFormat="1" ht="15.75" x14ac:dyDescent="0.25">
      <c r="A20232" s="22"/>
      <c r="B20232" s="22"/>
      <c r="G20232" s="23"/>
      <c r="V20232"/>
    </row>
    <row r="20233" spans="1:22" s="1" customFormat="1" ht="15.75" x14ac:dyDescent="0.25">
      <c r="A20233" s="22"/>
      <c r="B20233" s="22"/>
      <c r="G20233" s="23"/>
      <c r="V20233"/>
    </row>
    <row r="20234" spans="1:22" s="1" customFormat="1" ht="15.75" x14ac:dyDescent="0.25">
      <c r="A20234" s="22"/>
      <c r="B20234" s="22"/>
      <c r="G20234" s="23"/>
      <c r="V20234"/>
    </row>
    <row r="20235" spans="1:22" s="1" customFormat="1" ht="15.75" x14ac:dyDescent="0.25">
      <c r="A20235" s="22"/>
      <c r="B20235" s="22"/>
      <c r="G20235" s="23"/>
      <c r="V20235"/>
    </row>
    <row r="20236" spans="1:22" s="1" customFormat="1" ht="15.75" x14ac:dyDescent="0.25">
      <c r="A20236" s="22"/>
      <c r="B20236" s="22"/>
      <c r="G20236" s="23"/>
      <c r="V20236"/>
    </row>
    <row r="20237" spans="1:22" s="1" customFormat="1" ht="15.75" x14ac:dyDescent="0.25">
      <c r="A20237" s="22"/>
      <c r="B20237" s="22"/>
      <c r="G20237" s="23"/>
      <c r="V20237"/>
    </row>
    <row r="20238" spans="1:22" s="1" customFormat="1" ht="15.75" x14ac:dyDescent="0.25">
      <c r="A20238" s="22"/>
      <c r="B20238" s="22"/>
      <c r="G20238" s="23"/>
      <c r="V20238"/>
    </row>
    <row r="20239" spans="1:22" s="1" customFormat="1" ht="15.75" x14ac:dyDescent="0.25">
      <c r="A20239" s="22"/>
      <c r="B20239" s="22"/>
      <c r="G20239" s="23"/>
      <c r="V20239"/>
    </row>
    <row r="20240" spans="1:22" s="1" customFormat="1" ht="15.75" x14ac:dyDescent="0.25">
      <c r="A20240" s="22"/>
      <c r="B20240" s="22"/>
      <c r="G20240" s="23"/>
      <c r="V20240"/>
    </row>
    <row r="20241" spans="1:22" s="1" customFormat="1" ht="15.75" x14ac:dyDescent="0.25">
      <c r="A20241" s="22"/>
      <c r="B20241" s="22"/>
      <c r="G20241" s="23"/>
      <c r="V20241"/>
    </row>
    <row r="20242" spans="1:22" s="1" customFormat="1" ht="15.75" x14ac:dyDescent="0.25">
      <c r="A20242" s="22"/>
      <c r="B20242" s="22"/>
      <c r="G20242" s="23"/>
      <c r="V20242"/>
    </row>
    <row r="20243" spans="1:22" s="1" customFormat="1" ht="15.75" x14ac:dyDescent="0.25">
      <c r="A20243" s="22"/>
      <c r="B20243" s="22"/>
      <c r="G20243" s="23"/>
      <c r="V20243"/>
    </row>
    <row r="20244" spans="1:22" s="1" customFormat="1" ht="15.75" x14ac:dyDescent="0.25">
      <c r="A20244" s="22"/>
      <c r="B20244" s="22"/>
      <c r="G20244" s="23"/>
      <c r="V20244"/>
    </row>
    <row r="20245" spans="1:22" s="1" customFormat="1" ht="15.75" x14ac:dyDescent="0.25">
      <c r="A20245" s="22"/>
      <c r="B20245" s="22"/>
      <c r="G20245" s="23"/>
      <c r="V20245"/>
    </row>
    <row r="20246" spans="1:22" s="1" customFormat="1" ht="15.75" x14ac:dyDescent="0.25">
      <c r="A20246" s="22"/>
      <c r="B20246" s="22"/>
      <c r="G20246" s="23"/>
      <c r="V20246"/>
    </row>
    <row r="20247" spans="1:22" s="1" customFormat="1" ht="15.75" x14ac:dyDescent="0.25">
      <c r="A20247" s="22"/>
      <c r="B20247" s="22"/>
      <c r="G20247" s="23"/>
      <c r="V20247"/>
    </row>
    <row r="20248" spans="1:22" s="1" customFormat="1" ht="15.75" x14ac:dyDescent="0.25">
      <c r="A20248" s="22"/>
      <c r="B20248" s="22"/>
      <c r="G20248" s="23"/>
      <c r="V20248"/>
    </row>
    <row r="20249" spans="1:22" s="1" customFormat="1" ht="15.75" x14ac:dyDescent="0.25">
      <c r="A20249" s="22"/>
      <c r="B20249" s="22"/>
      <c r="G20249" s="23"/>
      <c r="V20249"/>
    </row>
    <row r="20250" spans="1:22" s="1" customFormat="1" ht="15.75" x14ac:dyDescent="0.25">
      <c r="A20250" s="22"/>
      <c r="B20250" s="22"/>
      <c r="G20250" s="23"/>
      <c r="V20250"/>
    </row>
    <row r="20251" spans="1:22" s="1" customFormat="1" ht="15.75" x14ac:dyDescent="0.25">
      <c r="A20251" s="22"/>
      <c r="B20251" s="22"/>
      <c r="G20251" s="23"/>
      <c r="V20251"/>
    </row>
    <row r="20252" spans="1:22" s="1" customFormat="1" ht="15.75" x14ac:dyDescent="0.25">
      <c r="A20252" s="22"/>
      <c r="B20252" s="22"/>
      <c r="G20252" s="23"/>
      <c r="V20252"/>
    </row>
    <row r="20253" spans="1:22" s="1" customFormat="1" ht="15.75" x14ac:dyDescent="0.25">
      <c r="A20253" s="22"/>
      <c r="B20253" s="22"/>
      <c r="G20253" s="23"/>
      <c r="V20253"/>
    </row>
    <row r="20254" spans="1:22" s="1" customFormat="1" ht="15.75" x14ac:dyDescent="0.25">
      <c r="A20254" s="22"/>
      <c r="B20254" s="22"/>
      <c r="G20254" s="23"/>
      <c r="V20254"/>
    </row>
    <row r="20255" spans="1:22" s="1" customFormat="1" ht="15.75" x14ac:dyDescent="0.25">
      <c r="A20255" s="22"/>
      <c r="B20255" s="22"/>
      <c r="G20255" s="23"/>
      <c r="V20255"/>
    </row>
    <row r="20256" spans="1:22" s="1" customFormat="1" ht="15.75" x14ac:dyDescent="0.25">
      <c r="A20256" s="22"/>
      <c r="B20256" s="22"/>
      <c r="G20256" s="23"/>
      <c r="V20256"/>
    </row>
    <row r="20257" spans="1:22" s="1" customFormat="1" ht="15.75" x14ac:dyDescent="0.25">
      <c r="A20257" s="22"/>
      <c r="B20257" s="22"/>
      <c r="G20257" s="23"/>
      <c r="V20257"/>
    </row>
    <row r="20258" spans="1:22" s="1" customFormat="1" ht="15.75" x14ac:dyDescent="0.25">
      <c r="A20258" s="22"/>
      <c r="B20258" s="22"/>
      <c r="G20258" s="23"/>
      <c r="V20258"/>
    </row>
    <row r="20259" spans="1:22" s="1" customFormat="1" ht="15.75" x14ac:dyDescent="0.25">
      <c r="A20259" s="22"/>
      <c r="B20259" s="22"/>
      <c r="G20259" s="23"/>
      <c r="V20259"/>
    </row>
    <row r="20260" spans="1:22" s="1" customFormat="1" ht="15.75" x14ac:dyDescent="0.25">
      <c r="A20260" s="22"/>
      <c r="B20260" s="22"/>
      <c r="G20260" s="23"/>
      <c r="V20260"/>
    </row>
    <row r="20261" spans="1:22" s="1" customFormat="1" ht="15.75" x14ac:dyDescent="0.25">
      <c r="A20261" s="22"/>
      <c r="B20261" s="22"/>
      <c r="G20261" s="23"/>
      <c r="V20261"/>
    </row>
    <row r="20262" spans="1:22" s="1" customFormat="1" ht="15.75" x14ac:dyDescent="0.25">
      <c r="A20262" s="22"/>
      <c r="B20262" s="22"/>
      <c r="G20262" s="23"/>
      <c r="V20262"/>
    </row>
    <row r="20263" spans="1:22" s="1" customFormat="1" ht="15.75" x14ac:dyDescent="0.25">
      <c r="A20263" s="22"/>
      <c r="B20263" s="22"/>
      <c r="G20263" s="23"/>
      <c r="V20263"/>
    </row>
    <row r="20264" spans="1:22" s="1" customFormat="1" ht="15.75" x14ac:dyDescent="0.25">
      <c r="A20264" s="22"/>
      <c r="B20264" s="22"/>
      <c r="G20264" s="23"/>
      <c r="V20264"/>
    </row>
    <row r="20265" spans="1:22" s="1" customFormat="1" ht="15.75" x14ac:dyDescent="0.25">
      <c r="A20265" s="22"/>
      <c r="B20265" s="22"/>
      <c r="G20265" s="23"/>
      <c r="V20265"/>
    </row>
    <row r="20266" spans="1:22" s="1" customFormat="1" ht="15.75" x14ac:dyDescent="0.25">
      <c r="A20266" s="22"/>
      <c r="B20266" s="22"/>
      <c r="G20266" s="23"/>
      <c r="V20266"/>
    </row>
    <row r="20267" spans="1:22" s="1" customFormat="1" ht="15.75" x14ac:dyDescent="0.25">
      <c r="A20267" s="22"/>
      <c r="B20267" s="22"/>
      <c r="G20267" s="23"/>
      <c r="V20267"/>
    </row>
    <row r="20268" spans="1:22" s="1" customFormat="1" ht="15.75" x14ac:dyDescent="0.25">
      <c r="A20268" s="22"/>
      <c r="B20268" s="22"/>
      <c r="G20268" s="23"/>
      <c r="V20268"/>
    </row>
    <row r="20269" spans="1:22" s="1" customFormat="1" ht="15.75" x14ac:dyDescent="0.25">
      <c r="A20269" s="22"/>
      <c r="B20269" s="22"/>
      <c r="G20269" s="23"/>
      <c r="V20269"/>
    </row>
    <row r="20270" spans="1:22" s="1" customFormat="1" ht="15.75" x14ac:dyDescent="0.25">
      <c r="A20270" s="22"/>
      <c r="B20270" s="22"/>
      <c r="G20270" s="23"/>
      <c r="V20270"/>
    </row>
    <row r="20271" spans="1:22" s="1" customFormat="1" ht="15.75" x14ac:dyDescent="0.25">
      <c r="A20271" s="22"/>
      <c r="B20271" s="22"/>
      <c r="G20271" s="23"/>
      <c r="V20271"/>
    </row>
    <row r="20272" spans="1:22" s="1" customFormat="1" ht="15.75" x14ac:dyDescent="0.25">
      <c r="A20272" s="22"/>
      <c r="B20272" s="22"/>
      <c r="G20272" s="23"/>
      <c r="V20272"/>
    </row>
    <row r="20273" spans="1:22" s="1" customFormat="1" ht="15.75" x14ac:dyDescent="0.25">
      <c r="A20273" s="22"/>
      <c r="B20273" s="22"/>
      <c r="G20273" s="23"/>
      <c r="V20273"/>
    </row>
    <row r="20274" spans="1:22" s="1" customFormat="1" ht="15.75" x14ac:dyDescent="0.25">
      <c r="A20274" s="22"/>
      <c r="B20274" s="22"/>
      <c r="G20274" s="23"/>
      <c r="V20274"/>
    </row>
    <row r="20275" spans="1:22" s="1" customFormat="1" ht="15.75" x14ac:dyDescent="0.25">
      <c r="A20275" s="22"/>
      <c r="B20275" s="22"/>
      <c r="G20275" s="23"/>
      <c r="V20275"/>
    </row>
    <row r="20276" spans="1:22" s="1" customFormat="1" ht="15.75" x14ac:dyDescent="0.25">
      <c r="A20276" s="22"/>
      <c r="B20276" s="22"/>
      <c r="G20276" s="23"/>
      <c r="V20276"/>
    </row>
    <row r="20277" spans="1:22" s="1" customFormat="1" ht="15.75" x14ac:dyDescent="0.25">
      <c r="A20277" s="22"/>
      <c r="B20277" s="22"/>
      <c r="G20277" s="23"/>
      <c r="V20277"/>
    </row>
    <row r="20278" spans="1:22" s="1" customFormat="1" ht="15.75" x14ac:dyDescent="0.25">
      <c r="A20278" s="22"/>
      <c r="B20278" s="22"/>
      <c r="G20278" s="23"/>
      <c r="V20278"/>
    </row>
    <row r="20279" spans="1:22" s="1" customFormat="1" ht="15.75" x14ac:dyDescent="0.25">
      <c r="A20279" s="22"/>
      <c r="B20279" s="22"/>
      <c r="G20279" s="23"/>
      <c r="V20279"/>
    </row>
    <row r="20280" spans="1:22" s="1" customFormat="1" ht="15.75" x14ac:dyDescent="0.25">
      <c r="A20280" s="22"/>
      <c r="B20280" s="22"/>
      <c r="G20280" s="23"/>
      <c r="V20280"/>
    </row>
    <row r="20281" spans="1:22" s="1" customFormat="1" ht="15.75" x14ac:dyDescent="0.25">
      <c r="A20281" s="22"/>
      <c r="B20281" s="22"/>
      <c r="G20281" s="23"/>
      <c r="V20281"/>
    </row>
    <row r="20282" spans="1:22" s="1" customFormat="1" ht="15.75" x14ac:dyDescent="0.25">
      <c r="A20282" s="22"/>
      <c r="B20282" s="22"/>
      <c r="G20282" s="23"/>
      <c r="V20282"/>
    </row>
    <row r="20283" spans="1:22" s="1" customFormat="1" ht="15.75" x14ac:dyDescent="0.25">
      <c r="A20283" s="22"/>
      <c r="B20283" s="22"/>
      <c r="G20283" s="23"/>
      <c r="V20283"/>
    </row>
    <row r="20284" spans="1:22" s="1" customFormat="1" ht="15.75" x14ac:dyDescent="0.25">
      <c r="A20284" s="22"/>
      <c r="B20284" s="22"/>
      <c r="G20284" s="23"/>
      <c r="V20284"/>
    </row>
    <row r="20285" spans="1:22" s="1" customFormat="1" ht="15.75" x14ac:dyDescent="0.25">
      <c r="A20285" s="22"/>
      <c r="B20285" s="22"/>
      <c r="G20285" s="23"/>
      <c r="V20285"/>
    </row>
    <row r="20286" spans="1:22" s="1" customFormat="1" ht="15.75" x14ac:dyDescent="0.25">
      <c r="A20286" s="22"/>
      <c r="B20286" s="22"/>
      <c r="G20286" s="23"/>
      <c r="V20286"/>
    </row>
    <row r="20287" spans="1:22" s="1" customFormat="1" ht="15.75" x14ac:dyDescent="0.25">
      <c r="A20287" s="22"/>
      <c r="B20287" s="22"/>
      <c r="G20287" s="23"/>
      <c r="V20287"/>
    </row>
    <row r="20288" spans="1:22" s="1" customFormat="1" ht="15.75" x14ac:dyDescent="0.25">
      <c r="A20288" s="22"/>
      <c r="B20288" s="22"/>
      <c r="G20288" s="23"/>
      <c r="V20288"/>
    </row>
    <row r="20289" spans="1:22" s="1" customFormat="1" ht="15.75" x14ac:dyDescent="0.25">
      <c r="A20289" s="22"/>
      <c r="B20289" s="22"/>
      <c r="G20289" s="23"/>
      <c r="V20289"/>
    </row>
    <row r="20290" spans="1:22" s="1" customFormat="1" ht="15.75" x14ac:dyDescent="0.25">
      <c r="A20290" s="22"/>
      <c r="B20290" s="22"/>
      <c r="G20290" s="23"/>
      <c r="V20290"/>
    </row>
    <row r="20291" spans="1:22" s="1" customFormat="1" ht="15.75" x14ac:dyDescent="0.25">
      <c r="A20291" s="22"/>
      <c r="B20291" s="22"/>
      <c r="G20291" s="23"/>
      <c r="V20291"/>
    </row>
    <row r="20292" spans="1:22" s="1" customFormat="1" ht="15.75" x14ac:dyDescent="0.25">
      <c r="A20292" s="22"/>
      <c r="B20292" s="22"/>
      <c r="G20292" s="23"/>
      <c r="V20292"/>
    </row>
    <row r="20293" spans="1:22" s="1" customFormat="1" ht="15.75" x14ac:dyDescent="0.25">
      <c r="A20293" s="22"/>
      <c r="B20293" s="22"/>
      <c r="G20293" s="23"/>
      <c r="V20293"/>
    </row>
    <row r="20294" spans="1:22" s="1" customFormat="1" ht="15.75" x14ac:dyDescent="0.25">
      <c r="A20294" s="22"/>
      <c r="B20294" s="22"/>
      <c r="G20294" s="23"/>
      <c r="V20294"/>
    </row>
    <row r="20295" spans="1:22" s="1" customFormat="1" ht="15.75" x14ac:dyDescent="0.25">
      <c r="A20295" s="22"/>
      <c r="B20295" s="22"/>
      <c r="G20295" s="23"/>
      <c r="V20295"/>
    </row>
    <row r="20296" spans="1:22" s="1" customFormat="1" ht="15.75" x14ac:dyDescent="0.25">
      <c r="A20296" s="22"/>
      <c r="B20296" s="22"/>
      <c r="G20296" s="23"/>
      <c r="V20296"/>
    </row>
    <row r="20297" spans="1:22" s="1" customFormat="1" ht="15.75" x14ac:dyDescent="0.25">
      <c r="A20297" s="22"/>
      <c r="B20297" s="22"/>
      <c r="G20297" s="23"/>
      <c r="V20297"/>
    </row>
    <row r="20298" spans="1:22" s="1" customFormat="1" ht="15.75" x14ac:dyDescent="0.25">
      <c r="A20298" s="22"/>
      <c r="B20298" s="22"/>
      <c r="G20298" s="23"/>
      <c r="V20298"/>
    </row>
    <row r="20299" spans="1:22" s="1" customFormat="1" ht="15.75" x14ac:dyDescent="0.25">
      <c r="A20299" s="22"/>
      <c r="B20299" s="22"/>
      <c r="G20299" s="23"/>
      <c r="V20299"/>
    </row>
    <row r="20300" spans="1:22" s="1" customFormat="1" ht="15.75" x14ac:dyDescent="0.25">
      <c r="A20300" s="22"/>
      <c r="B20300" s="22"/>
      <c r="G20300" s="23"/>
      <c r="V20300"/>
    </row>
    <row r="20301" spans="1:22" s="1" customFormat="1" ht="15.75" x14ac:dyDescent="0.25">
      <c r="A20301" s="22"/>
      <c r="B20301" s="22"/>
      <c r="G20301" s="23"/>
      <c r="V20301"/>
    </row>
    <row r="20302" spans="1:22" s="1" customFormat="1" ht="15.75" x14ac:dyDescent="0.25">
      <c r="A20302" s="22"/>
      <c r="B20302" s="22"/>
      <c r="G20302" s="23"/>
      <c r="V20302"/>
    </row>
    <row r="20303" spans="1:22" s="1" customFormat="1" ht="15.75" x14ac:dyDescent="0.25">
      <c r="A20303" s="22"/>
      <c r="B20303" s="22"/>
      <c r="G20303" s="23"/>
      <c r="V20303"/>
    </row>
    <row r="20304" spans="1:22" s="1" customFormat="1" ht="15.75" x14ac:dyDescent="0.25">
      <c r="A20304" s="22"/>
      <c r="B20304" s="22"/>
      <c r="G20304" s="23"/>
      <c r="V20304"/>
    </row>
    <row r="20305" spans="1:22" s="1" customFormat="1" ht="15.75" x14ac:dyDescent="0.25">
      <c r="A20305" s="22"/>
      <c r="B20305" s="22"/>
      <c r="G20305" s="23"/>
      <c r="V20305"/>
    </row>
    <row r="20306" spans="1:22" s="1" customFormat="1" ht="15.75" x14ac:dyDescent="0.25">
      <c r="A20306" s="22"/>
      <c r="B20306" s="22"/>
      <c r="G20306" s="23"/>
      <c r="V20306"/>
    </row>
    <row r="20307" spans="1:22" s="1" customFormat="1" ht="15.75" x14ac:dyDescent="0.25">
      <c r="A20307" s="22"/>
      <c r="B20307" s="22"/>
      <c r="G20307" s="23"/>
      <c r="V20307"/>
    </row>
    <row r="20308" spans="1:22" s="1" customFormat="1" ht="15.75" x14ac:dyDescent="0.25">
      <c r="A20308" s="22"/>
      <c r="B20308" s="22"/>
      <c r="G20308" s="23"/>
      <c r="V20308"/>
    </row>
    <row r="20309" spans="1:22" s="1" customFormat="1" ht="15.75" x14ac:dyDescent="0.25">
      <c r="A20309" s="22"/>
      <c r="B20309" s="22"/>
      <c r="G20309" s="23"/>
      <c r="V20309"/>
    </row>
    <row r="20310" spans="1:22" s="1" customFormat="1" ht="15.75" x14ac:dyDescent="0.25">
      <c r="A20310" s="22"/>
      <c r="B20310" s="22"/>
      <c r="G20310" s="23"/>
      <c r="V20310"/>
    </row>
    <row r="20311" spans="1:22" s="1" customFormat="1" ht="15.75" x14ac:dyDescent="0.25">
      <c r="A20311" s="22"/>
      <c r="B20311" s="22"/>
      <c r="G20311" s="23"/>
      <c r="V20311"/>
    </row>
    <row r="20312" spans="1:22" s="1" customFormat="1" ht="15.75" x14ac:dyDescent="0.25">
      <c r="A20312" s="22"/>
      <c r="B20312" s="22"/>
      <c r="G20312" s="23"/>
      <c r="V20312"/>
    </row>
    <row r="20313" spans="1:22" s="1" customFormat="1" ht="15.75" x14ac:dyDescent="0.25">
      <c r="A20313" s="22"/>
      <c r="B20313" s="22"/>
      <c r="G20313" s="23"/>
      <c r="V20313"/>
    </row>
    <row r="20314" spans="1:22" s="1" customFormat="1" ht="15.75" x14ac:dyDescent="0.25">
      <c r="A20314" s="22"/>
      <c r="B20314" s="22"/>
      <c r="G20314" s="23"/>
      <c r="V20314"/>
    </row>
    <row r="20315" spans="1:22" s="1" customFormat="1" ht="15.75" x14ac:dyDescent="0.25">
      <c r="A20315" s="22"/>
      <c r="B20315" s="22"/>
      <c r="G20315" s="23"/>
      <c r="V20315"/>
    </row>
    <row r="20316" spans="1:22" s="1" customFormat="1" ht="15.75" x14ac:dyDescent="0.25">
      <c r="A20316" s="22"/>
      <c r="B20316" s="22"/>
      <c r="G20316" s="23"/>
      <c r="V20316"/>
    </row>
    <row r="20317" spans="1:22" s="1" customFormat="1" ht="15.75" x14ac:dyDescent="0.25">
      <c r="A20317" s="22"/>
      <c r="B20317" s="22"/>
      <c r="G20317" s="23"/>
      <c r="V20317"/>
    </row>
    <row r="20318" spans="1:22" s="1" customFormat="1" ht="15.75" x14ac:dyDescent="0.25">
      <c r="A20318" s="22"/>
      <c r="B20318" s="22"/>
      <c r="G20318" s="23"/>
      <c r="V20318"/>
    </row>
    <row r="20319" spans="1:22" s="1" customFormat="1" ht="15.75" x14ac:dyDescent="0.25">
      <c r="A20319" s="22"/>
      <c r="B20319" s="22"/>
      <c r="G20319" s="23"/>
      <c r="V20319"/>
    </row>
    <row r="20320" spans="1:22" s="1" customFormat="1" ht="15.75" x14ac:dyDescent="0.25">
      <c r="A20320" s="22"/>
      <c r="B20320" s="22"/>
      <c r="G20320" s="23"/>
      <c r="V20320"/>
    </row>
    <row r="20321" spans="1:22" s="1" customFormat="1" ht="15.75" x14ac:dyDescent="0.25">
      <c r="A20321" s="22"/>
      <c r="B20321" s="22"/>
      <c r="G20321" s="23"/>
      <c r="V20321"/>
    </row>
    <row r="20322" spans="1:22" s="1" customFormat="1" ht="15.75" x14ac:dyDescent="0.25">
      <c r="A20322" s="22"/>
      <c r="B20322" s="22"/>
      <c r="G20322" s="23"/>
      <c r="V20322"/>
    </row>
    <row r="20323" spans="1:22" s="1" customFormat="1" ht="15.75" x14ac:dyDescent="0.25">
      <c r="A20323" s="22"/>
      <c r="B20323" s="22"/>
      <c r="G20323" s="23"/>
      <c r="V20323"/>
    </row>
    <row r="20324" spans="1:22" s="1" customFormat="1" ht="15.75" x14ac:dyDescent="0.25">
      <c r="A20324" s="22"/>
      <c r="B20324" s="22"/>
      <c r="G20324" s="23"/>
      <c r="V20324"/>
    </row>
    <row r="20325" spans="1:22" s="1" customFormat="1" ht="15.75" x14ac:dyDescent="0.25">
      <c r="A20325" s="22"/>
      <c r="B20325" s="22"/>
      <c r="G20325" s="23"/>
      <c r="V20325"/>
    </row>
    <row r="20326" spans="1:22" s="1" customFormat="1" ht="15.75" x14ac:dyDescent="0.25">
      <c r="A20326" s="22"/>
      <c r="B20326" s="22"/>
      <c r="G20326" s="23"/>
      <c r="V20326"/>
    </row>
    <row r="20327" spans="1:22" s="1" customFormat="1" ht="15.75" x14ac:dyDescent="0.25">
      <c r="A20327" s="22"/>
      <c r="B20327" s="22"/>
      <c r="G20327" s="23"/>
      <c r="V20327"/>
    </row>
    <row r="20328" spans="1:22" s="1" customFormat="1" ht="15.75" x14ac:dyDescent="0.25">
      <c r="A20328" s="22"/>
      <c r="B20328" s="22"/>
      <c r="G20328" s="23"/>
      <c r="V20328"/>
    </row>
    <row r="20329" spans="1:22" s="1" customFormat="1" ht="15.75" x14ac:dyDescent="0.25">
      <c r="A20329" s="22"/>
      <c r="B20329" s="22"/>
      <c r="G20329" s="23"/>
      <c r="V20329"/>
    </row>
    <row r="20330" spans="1:22" s="1" customFormat="1" ht="15.75" x14ac:dyDescent="0.25">
      <c r="A20330" s="22"/>
      <c r="B20330" s="22"/>
      <c r="G20330" s="23"/>
      <c r="V20330"/>
    </row>
    <row r="20331" spans="1:22" s="1" customFormat="1" ht="15.75" x14ac:dyDescent="0.25">
      <c r="A20331" s="22"/>
      <c r="B20331" s="22"/>
      <c r="G20331" s="23"/>
      <c r="V20331"/>
    </row>
    <row r="20332" spans="1:22" s="1" customFormat="1" ht="15.75" x14ac:dyDescent="0.25">
      <c r="A20332" s="22"/>
      <c r="B20332" s="22"/>
      <c r="G20332" s="23"/>
      <c r="V20332"/>
    </row>
    <row r="20333" spans="1:22" s="1" customFormat="1" ht="15.75" x14ac:dyDescent="0.25">
      <c r="A20333" s="22"/>
      <c r="B20333" s="22"/>
      <c r="G20333" s="23"/>
      <c r="V20333"/>
    </row>
    <row r="20334" spans="1:22" s="1" customFormat="1" ht="15.75" x14ac:dyDescent="0.25">
      <c r="A20334" s="22"/>
      <c r="B20334" s="22"/>
      <c r="G20334" s="23"/>
      <c r="V20334"/>
    </row>
    <row r="20335" spans="1:22" s="1" customFormat="1" ht="15.75" x14ac:dyDescent="0.25">
      <c r="A20335" s="22"/>
      <c r="B20335" s="22"/>
      <c r="G20335" s="23"/>
      <c r="V20335"/>
    </row>
    <row r="20336" spans="1:22" s="1" customFormat="1" ht="15.75" x14ac:dyDescent="0.25">
      <c r="A20336" s="22"/>
      <c r="B20336" s="22"/>
      <c r="G20336" s="23"/>
      <c r="V20336"/>
    </row>
    <row r="20337" spans="1:22" s="1" customFormat="1" ht="15.75" x14ac:dyDescent="0.25">
      <c r="A20337" s="22"/>
      <c r="B20337" s="22"/>
      <c r="G20337" s="23"/>
      <c r="V20337"/>
    </row>
    <row r="20338" spans="1:22" s="1" customFormat="1" ht="15.75" x14ac:dyDescent="0.25">
      <c r="A20338" s="22"/>
      <c r="B20338" s="22"/>
      <c r="G20338" s="23"/>
      <c r="V20338"/>
    </row>
    <row r="20339" spans="1:22" s="1" customFormat="1" ht="15.75" x14ac:dyDescent="0.25">
      <c r="A20339" s="22"/>
      <c r="B20339" s="22"/>
      <c r="G20339" s="23"/>
      <c r="V20339"/>
    </row>
    <row r="20340" spans="1:22" s="1" customFormat="1" ht="15.75" x14ac:dyDescent="0.25">
      <c r="A20340" s="22"/>
      <c r="B20340" s="22"/>
      <c r="G20340" s="23"/>
      <c r="V20340"/>
    </row>
    <row r="20341" spans="1:22" s="1" customFormat="1" ht="15.75" x14ac:dyDescent="0.25">
      <c r="A20341" s="22"/>
      <c r="B20341" s="22"/>
      <c r="G20341" s="23"/>
      <c r="V20341"/>
    </row>
    <row r="20342" spans="1:22" s="1" customFormat="1" ht="15.75" x14ac:dyDescent="0.25">
      <c r="A20342" s="22"/>
      <c r="B20342" s="22"/>
      <c r="G20342" s="23"/>
      <c r="V20342"/>
    </row>
    <row r="20343" spans="1:22" s="1" customFormat="1" ht="15.75" x14ac:dyDescent="0.25">
      <c r="A20343" s="22"/>
      <c r="B20343" s="22"/>
      <c r="G20343" s="23"/>
      <c r="V20343"/>
    </row>
    <row r="20344" spans="1:22" s="1" customFormat="1" ht="15.75" x14ac:dyDescent="0.25">
      <c r="A20344" s="22"/>
      <c r="B20344" s="22"/>
      <c r="G20344" s="23"/>
      <c r="V20344"/>
    </row>
    <row r="20345" spans="1:22" s="1" customFormat="1" ht="15.75" x14ac:dyDescent="0.25">
      <c r="A20345" s="22"/>
      <c r="B20345" s="22"/>
      <c r="G20345" s="23"/>
      <c r="V20345"/>
    </row>
    <row r="20346" spans="1:22" s="1" customFormat="1" ht="15.75" x14ac:dyDescent="0.25">
      <c r="A20346" s="22"/>
      <c r="B20346" s="22"/>
      <c r="G20346" s="23"/>
      <c r="V20346"/>
    </row>
    <row r="20347" spans="1:22" s="1" customFormat="1" ht="15.75" x14ac:dyDescent="0.25">
      <c r="A20347" s="22"/>
      <c r="B20347" s="22"/>
      <c r="G20347" s="23"/>
      <c r="V20347"/>
    </row>
    <row r="20348" spans="1:22" s="1" customFormat="1" ht="15.75" x14ac:dyDescent="0.25">
      <c r="A20348" s="22"/>
      <c r="B20348" s="22"/>
      <c r="G20348" s="23"/>
      <c r="V20348"/>
    </row>
    <row r="20349" spans="1:22" s="1" customFormat="1" ht="15.75" x14ac:dyDescent="0.25">
      <c r="A20349" s="22"/>
      <c r="B20349" s="22"/>
      <c r="G20349" s="23"/>
      <c r="V20349"/>
    </row>
    <row r="20350" spans="1:22" s="1" customFormat="1" ht="15.75" x14ac:dyDescent="0.25">
      <c r="A20350" s="22"/>
      <c r="B20350" s="22"/>
      <c r="G20350" s="23"/>
      <c r="V20350"/>
    </row>
    <row r="20351" spans="1:22" s="1" customFormat="1" ht="15.75" x14ac:dyDescent="0.25">
      <c r="A20351" s="22"/>
      <c r="B20351" s="22"/>
      <c r="G20351" s="23"/>
      <c r="V20351"/>
    </row>
    <row r="20352" spans="1:22" s="1" customFormat="1" ht="15.75" x14ac:dyDescent="0.25">
      <c r="A20352" s="22"/>
      <c r="B20352" s="22"/>
      <c r="G20352" s="23"/>
      <c r="V20352"/>
    </row>
    <row r="20353" spans="1:22" s="1" customFormat="1" ht="15.75" x14ac:dyDescent="0.25">
      <c r="A20353" s="22"/>
      <c r="B20353" s="22"/>
      <c r="G20353" s="23"/>
      <c r="V20353"/>
    </row>
    <row r="20354" spans="1:22" s="1" customFormat="1" ht="15.75" x14ac:dyDescent="0.25">
      <c r="A20354" s="22"/>
      <c r="B20354" s="22"/>
      <c r="G20354" s="23"/>
      <c r="V20354"/>
    </row>
    <row r="20355" spans="1:22" s="1" customFormat="1" ht="15.75" x14ac:dyDescent="0.25">
      <c r="A20355" s="22"/>
      <c r="B20355" s="22"/>
      <c r="G20355" s="23"/>
      <c r="V20355"/>
    </row>
    <row r="20356" spans="1:22" s="1" customFormat="1" ht="15.75" x14ac:dyDescent="0.25">
      <c r="A20356" s="22"/>
      <c r="B20356" s="22"/>
      <c r="G20356" s="23"/>
      <c r="V20356"/>
    </row>
    <row r="20357" spans="1:22" s="1" customFormat="1" ht="15.75" x14ac:dyDescent="0.25">
      <c r="A20357" s="22"/>
      <c r="B20357" s="22"/>
      <c r="G20357" s="23"/>
      <c r="V20357"/>
    </row>
    <row r="20358" spans="1:22" s="1" customFormat="1" ht="15.75" x14ac:dyDescent="0.25">
      <c r="A20358" s="22"/>
      <c r="B20358" s="22"/>
      <c r="G20358" s="23"/>
      <c r="V20358"/>
    </row>
    <row r="20359" spans="1:22" s="1" customFormat="1" ht="15.75" x14ac:dyDescent="0.25">
      <c r="A20359" s="22"/>
      <c r="B20359" s="22"/>
      <c r="G20359" s="23"/>
      <c r="V20359"/>
    </row>
    <row r="20360" spans="1:22" s="1" customFormat="1" ht="15.75" x14ac:dyDescent="0.25">
      <c r="A20360" s="22"/>
      <c r="B20360" s="22"/>
      <c r="G20360" s="23"/>
      <c r="V20360"/>
    </row>
    <row r="20361" spans="1:22" s="1" customFormat="1" ht="15.75" x14ac:dyDescent="0.25">
      <c r="A20361" s="22"/>
      <c r="B20361" s="22"/>
      <c r="G20361" s="23"/>
      <c r="V20361"/>
    </row>
    <row r="20362" spans="1:22" s="1" customFormat="1" ht="15.75" x14ac:dyDescent="0.25">
      <c r="A20362" s="22"/>
      <c r="B20362" s="22"/>
      <c r="G20362" s="23"/>
      <c r="V20362"/>
    </row>
    <row r="20363" spans="1:22" s="1" customFormat="1" ht="15.75" x14ac:dyDescent="0.25">
      <c r="A20363" s="22"/>
      <c r="B20363" s="22"/>
      <c r="G20363" s="23"/>
      <c r="V20363"/>
    </row>
    <row r="20364" spans="1:22" s="1" customFormat="1" ht="15.75" x14ac:dyDescent="0.25">
      <c r="A20364" s="22"/>
      <c r="B20364" s="22"/>
      <c r="G20364" s="23"/>
      <c r="V20364"/>
    </row>
    <row r="20365" spans="1:22" s="1" customFormat="1" ht="15.75" x14ac:dyDescent="0.25">
      <c r="A20365" s="22"/>
      <c r="B20365" s="22"/>
      <c r="G20365" s="23"/>
      <c r="V20365"/>
    </row>
    <row r="20366" spans="1:22" s="1" customFormat="1" ht="15.75" x14ac:dyDescent="0.25">
      <c r="A20366" s="22"/>
      <c r="B20366" s="22"/>
      <c r="G20366" s="23"/>
      <c r="V20366"/>
    </row>
    <row r="20367" spans="1:22" s="1" customFormat="1" ht="15.75" x14ac:dyDescent="0.25">
      <c r="A20367" s="22"/>
      <c r="B20367" s="22"/>
      <c r="G20367" s="23"/>
      <c r="V20367"/>
    </row>
    <row r="20368" spans="1:22" s="1" customFormat="1" ht="15.75" x14ac:dyDescent="0.25">
      <c r="A20368" s="22"/>
      <c r="B20368" s="22"/>
      <c r="G20368" s="23"/>
      <c r="V20368"/>
    </row>
    <row r="20369" spans="1:22" s="1" customFormat="1" ht="15.75" x14ac:dyDescent="0.25">
      <c r="A20369" s="22"/>
      <c r="B20369" s="22"/>
      <c r="G20369" s="23"/>
      <c r="V20369"/>
    </row>
    <row r="20370" spans="1:22" s="1" customFormat="1" ht="15.75" x14ac:dyDescent="0.25">
      <c r="A20370" s="22"/>
      <c r="B20370" s="22"/>
      <c r="G20370" s="23"/>
      <c r="V20370"/>
    </row>
    <row r="20371" spans="1:22" s="1" customFormat="1" ht="15.75" x14ac:dyDescent="0.25">
      <c r="A20371" s="22"/>
      <c r="B20371" s="22"/>
      <c r="G20371" s="23"/>
      <c r="V20371"/>
    </row>
    <row r="20372" spans="1:22" s="1" customFormat="1" ht="15.75" x14ac:dyDescent="0.25">
      <c r="A20372" s="22"/>
      <c r="B20372" s="22"/>
      <c r="G20372" s="23"/>
      <c r="V20372"/>
    </row>
    <row r="20373" spans="1:22" s="1" customFormat="1" ht="15.75" x14ac:dyDescent="0.25">
      <c r="A20373" s="22"/>
      <c r="B20373" s="22"/>
      <c r="G20373" s="23"/>
      <c r="V20373"/>
    </row>
    <row r="20374" spans="1:22" s="1" customFormat="1" ht="15.75" x14ac:dyDescent="0.25">
      <c r="A20374" s="22"/>
      <c r="B20374" s="22"/>
      <c r="G20374" s="23"/>
      <c r="V20374"/>
    </row>
    <row r="20375" spans="1:22" s="1" customFormat="1" ht="15.75" x14ac:dyDescent="0.25">
      <c r="A20375" s="22"/>
      <c r="B20375" s="22"/>
      <c r="G20375" s="23"/>
      <c r="V20375"/>
    </row>
    <row r="20376" spans="1:22" s="1" customFormat="1" ht="15.75" x14ac:dyDescent="0.25">
      <c r="A20376" s="22"/>
      <c r="B20376" s="22"/>
      <c r="G20376" s="23"/>
      <c r="V20376"/>
    </row>
    <row r="20377" spans="1:22" s="1" customFormat="1" ht="15.75" x14ac:dyDescent="0.25">
      <c r="A20377" s="22"/>
      <c r="B20377" s="22"/>
      <c r="G20377" s="23"/>
      <c r="V20377"/>
    </row>
    <row r="20378" spans="1:22" s="1" customFormat="1" ht="15.75" x14ac:dyDescent="0.25">
      <c r="A20378" s="22"/>
      <c r="B20378" s="22"/>
      <c r="G20378" s="23"/>
      <c r="V20378"/>
    </row>
    <row r="20379" spans="1:22" s="1" customFormat="1" ht="15.75" x14ac:dyDescent="0.25">
      <c r="A20379" s="22"/>
      <c r="B20379" s="22"/>
      <c r="G20379" s="23"/>
      <c r="V20379"/>
    </row>
    <row r="20380" spans="1:22" s="1" customFormat="1" ht="15.75" x14ac:dyDescent="0.25">
      <c r="A20380" s="22"/>
      <c r="B20380" s="22"/>
      <c r="G20380" s="23"/>
      <c r="V20380"/>
    </row>
    <row r="20381" spans="1:22" s="1" customFormat="1" ht="15.75" x14ac:dyDescent="0.25">
      <c r="A20381" s="22"/>
      <c r="B20381" s="22"/>
      <c r="G20381" s="23"/>
      <c r="V20381"/>
    </row>
    <row r="20382" spans="1:22" s="1" customFormat="1" ht="15.75" x14ac:dyDescent="0.25">
      <c r="A20382" s="22"/>
      <c r="B20382" s="22"/>
      <c r="G20382" s="23"/>
      <c r="V20382"/>
    </row>
    <row r="20383" spans="1:22" s="1" customFormat="1" ht="15.75" x14ac:dyDescent="0.25">
      <c r="A20383" s="22"/>
      <c r="B20383" s="22"/>
      <c r="G20383" s="23"/>
      <c r="V20383"/>
    </row>
    <row r="20384" spans="1:22" s="1" customFormat="1" ht="15.75" x14ac:dyDescent="0.25">
      <c r="A20384" s="22"/>
      <c r="B20384" s="22"/>
      <c r="G20384" s="23"/>
      <c r="V20384"/>
    </row>
    <row r="20385" spans="1:22" s="1" customFormat="1" ht="15.75" x14ac:dyDescent="0.25">
      <c r="A20385" s="22"/>
      <c r="B20385" s="22"/>
      <c r="G20385" s="23"/>
      <c r="V20385"/>
    </row>
    <row r="20386" spans="1:22" s="1" customFormat="1" ht="15.75" x14ac:dyDescent="0.25">
      <c r="A20386" s="22"/>
      <c r="B20386" s="22"/>
      <c r="G20386" s="23"/>
      <c r="V20386"/>
    </row>
    <row r="20387" spans="1:22" s="1" customFormat="1" ht="15.75" x14ac:dyDescent="0.25">
      <c r="A20387" s="22"/>
      <c r="B20387" s="22"/>
      <c r="G20387" s="23"/>
      <c r="V20387"/>
    </row>
    <row r="20388" spans="1:22" s="1" customFormat="1" ht="15.75" x14ac:dyDescent="0.25">
      <c r="A20388" s="22"/>
      <c r="B20388" s="22"/>
      <c r="G20388" s="23"/>
      <c r="V20388"/>
    </row>
    <row r="20389" spans="1:22" s="1" customFormat="1" ht="15.75" x14ac:dyDescent="0.25">
      <c r="A20389" s="22"/>
      <c r="B20389" s="22"/>
      <c r="G20389" s="23"/>
      <c r="V20389"/>
    </row>
    <row r="20390" spans="1:22" s="1" customFormat="1" ht="15.75" x14ac:dyDescent="0.25">
      <c r="A20390" s="22"/>
      <c r="B20390" s="22"/>
      <c r="G20390" s="23"/>
      <c r="V20390"/>
    </row>
    <row r="20391" spans="1:22" s="1" customFormat="1" ht="15.75" x14ac:dyDescent="0.25">
      <c r="A20391" s="22"/>
      <c r="B20391" s="22"/>
      <c r="G20391" s="23"/>
      <c r="V20391"/>
    </row>
    <row r="20392" spans="1:22" s="1" customFormat="1" ht="15.75" x14ac:dyDescent="0.25">
      <c r="A20392" s="22"/>
      <c r="B20392" s="22"/>
      <c r="G20392" s="23"/>
      <c r="V20392"/>
    </row>
    <row r="20393" spans="1:22" s="1" customFormat="1" ht="15.75" x14ac:dyDescent="0.25">
      <c r="A20393" s="22"/>
      <c r="B20393" s="22"/>
      <c r="G20393" s="23"/>
      <c r="V20393"/>
    </row>
    <row r="20394" spans="1:22" s="1" customFormat="1" ht="15.75" x14ac:dyDescent="0.25">
      <c r="A20394" s="22"/>
      <c r="B20394" s="22"/>
      <c r="G20394" s="23"/>
      <c r="V20394"/>
    </row>
    <row r="20395" spans="1:22" s="1" customFormat="1" ht="15.75" x14ac:dyDescent="0.25">
      <c r="A20395" s="22"/>
      <c r="B20395" s="22"/>
      <c r="G20395" s="23"/>
      <c r="V20395"/>
    </row>
    <row r="20396" spans="1:22" s="1" customFormat="1" ht="15.75" x14ac:dyDescent="0.25">
      <c r="A20396" s="22"/>
      <c r="B20396" s="22"/>
      <c r="G20396" s="23"/>
      <c r="V20396"/>
    </row>
    <row r="20397" spans="1:22" s="1" customFormat="1" ht="15.75" x14ac:dyDescent="0.25">
      <c r="A20397" s="22"/>
      <c r="B20397" s="22"/>
      <c r="G20397" s="23"/>
      <c r="V20397"/>
    </row>
    <row r="20398" spans="1:22" s="1" customFormat="1" ht="15.75" x14ac:dyDescent="0.25">
      <c r="A20398" s="22"/>
      <c r="B20398" s="22"/>
      <c r="G20398" s="23"/>
      <c r="V20398"/>
    </row>
    <row r="20399" spans="1:22" s="1" customFormat="1" ht="15.75" x14ac:dyDescent="0.25">
      <c r="A20399" s="22"/>
      <c r="B20399" s="22"/>
      <c r="G20399" s="23"/>
      <c r="V20399"/>
    </row>
    <row r="20400" spans="1:22" s="1" customFormat="1" ht="15.75" x14ac:dyDescent="0.25">
      <c r="A20400" s="22"/>
      <c r="B20400" s="22"/>
      <c r="G20400" s="23"/>
      <c r="V20400"/>
    </row>
    <row r="20401" spans="1:22" s="1" customFormat="1" ht="15.75" x14ac:dyDescent="0.25">
      <c r="A20401" s="22"/>
      <c r="B20401" s="22"/>
      <c r="G20401" s="23"/>
      <c r="V20401"/>
    </row>
    <row r="20402" spans="1:22" s="1" customFormat="1" ht="15.75" x14ac:dyDescent="0.25">
      <c r="A20402" s="22"/>
      <c r="B20402" s="22"/>
      <c r="G20402" s="23"/>
      <c r="V20402"/>
    </row>
    <row r="20403" spans="1:22" s="1" customFormat="1" ht="15.75" x14ac:dyDescent="0.25">
      <c r="A20403" s="22"/>
      <c r="B20403" s="22"/>
      <c r="G20403" s="23"/>
      <c r="V20403"/>
    </row>
    <row r="20404" spans="1:22" s="1" customFormat="1" ht="15.75" x14ac:dyDescent="0.25">
      <c r="A20404" s="22"/>
      <c r="B20404" s="22"/>
      <c r="G20404" s="23"/>
      <c r="V20404"/>
    </row>
    <row r="20405" spans="1:22" s="1" customFormat="1" ht="15.75" x14ac:dyDescent="0.25">
      <c r="A20405" s="22"/>
      <c r="B20405" s="22"/>
      <c r="G20405" s="23"/>
      <c r="V20405"/>
    </row>
    <row r="20406" spans="1:22" s="1" customFormat="1" ht="15.75" x14ac:dyDescent="0.25">
      <c r="A20406" s="22"/>
      <c r="B20406" s="22"/>
      <c r="G20406" s="23"/>
      <c r="V20406"/>
    </row>
    <row r="20407" spans="1:22" s="1" customFormat="1" ht="15.75" x14ac:dyDescent="0.25">
      <c r="A20407" s="22"/>
      <c r="B20407" s="22"/>
      <c r="G20407" s="23"/>
      <c r="V20407"/>
    </row>
    <row r="20408" spans="1:22" s="1" customFormat="1" ht="15.75" x14ac:dyDescent="0.25">
      <c r="A20408" s="22"/>
      <c r="B20408" s="22"/>
      <c r="G20408" s="23"/>
      <c r="V20408"/>
    </row>
    <row r="20409" spans="1:22" s="1" customFormat="1" ht="15.75" x14ac:dyDescent="0.25">
      <c r="A20409" s="22"/>
      <c r="B20409" s="22"/>
      <c r="G20409" s="23"/>
      <c r="V20409"/>
    </row>
    <row r="20410" spans="1:22" s="1" customFormat="1" ht="15.75" x14ac:dyDescent="0.25">
      <c r="A20410" s="22"/>
      <c r="B20410" s="22"/>
      <c r="G20410" s="23"/>
      <c r="V20410"/>
    </row>
    <row r="20411" spans="1:22" s="1" customFormat="1" ht="15.75" x14ac:dyDescent="0.25">
      <c r="A20411" s="22"/>
      <c r="B20411" s="22"/>
      <c r="G20411" s="23"/>
      <c r="V20411"/>
    </row>
    <row r="20412" spans="1:22" s="1" customFormat="1" ht="15.75" x14ac:dyDescent="0.25">
      <c r="A20412" s="22"/>
      <c r="B20412" s="22"/>
      <c r="G20412" s="23"/>
      <c r="V20412"/>
    </row>
    <row r="20413" spans="1:22" s="1" customFormat="1" ht="15.75" x14ac:dyDescent="0.25">
      <c r="A20413" s="22"/>
      <c r="B20413" s="22"/>
      <c r="G20413" s="23"/>
      <c r="V20413"/>
    </row>
    <row r="20414" spans="1:22" s="1" customFormat="1" ht="15.75" x14ac:dyDescent="0.25">
      <c r="A20414" s="22"/>
      <c r="B20414" s="22"/>
      <c r="G20414" s="23"/>
      <c r="V20414"/>
    </row>
    <row r="20415" spans="1:22" s="1" customFormat="1" ht="15.75" x14ac:dyDescent="0.25">
      <c r="A20415" s="22"/>
      <c r="B20415" s="22"/>
      <c r="G20415" s="23"/>
      <c r="V20415"/>
    </row>
    <row r="20416" spans="1:22" s="1" customFormat="1" ht="15.75" x14ac:dyDescent="0.25">
      <c r="A20416" s="22"/>
      <c r="B20416" s="22"/>
      <c r="G20416" s="23"/>
      <c r="V20416"/>
    </row>
    <row r="20417" spans="1:22" s="1" customFormat="1" ht="15.75" x14ac:dyDescent="0.25">
      <c r="A20417" s="22"/>
      <c r="B20417" s="22"/>
      <c r="G20417" s="23"/>
      <c r="V20417"/>
    </row>
    <row r="20418" spans="1:22" s="1" customFormat="1" ht="15.75" x14ac:dyDescent="0.25">
      <c r="A20418" s="22"/>
      <c r="B20418" s="22"/>
      <c r="G20418" s="23"/>
      <c r="V20418"/>
    </row>
    <row r="20419" spans="1:22" s="1" customFormat="1" ht="15.75" x14ac:dyDescent="0.25">
      <c r="A20419" s="22"/>
      <c r="B20419" s="22"/>
      <c r="G20419" s="23"/>
      <c r="V20419"/>
    </row>
    <row r="20420" spans="1:22" s="1" customFormat="1" ht="15.75" x14ac:dyDescent="0.25">
      <c r="A20420" s="22"/>
      <c r="B20420" s="22"/>
      <c r="G20420" s="23"/>
      <c r="V20420"/>
    </row>
    <row r="20421" spans="1:22" s="1" customFormat="1" ht="15.75" x14ac:dyDescent="0.25">
      <c r="A20421" s="22"/>
      <c r="B20421" s="22"/>
      <c r="G20421" s="23"/>
      <c r="V20421"/>
    </row>
    <row r="20422" spans="1:22" s="1" customFormat="1" ht="15.75" x14ac:dyDescent="0.25">
      <c r="A20422" s="22"/>
      <c r="B20422" s="22"/>
      <c r="G20422" s="23"/>
      <c r="V20422"/>
    </row>
    <row r="20423" spans="1:22" s="1" customFormat="1" ht="15.75" x14ac:dyDescent="0.25">
      <c r="A20423" s="22"/>
      <c r="B20423" s="22"/>
      <c r="G20423" s="23"/>
      <c r="V20423"/>
    </row>
    <row r="20424" spans="1:22" s="1" customFormat="1" ht="15.75" x14ac:dyDescent="0.25">
      <c r="A20424" s="22"/>
      <c r="B20424" s="22"/>
      <c r="G20424" s="23"/>
      <c r="V20424"/>
    </row>
    <row r="20425" spans="1:22" s="1" customFormat="1" ht="15.75" x14ac:dyDescent="0.25">
      <c r="A20425" s="22"/>
      <c r="B20425" s="22"/>
      <c r="G20425" s="23"/>
      <c r="V20425"/>
    </row>
    <row r="20426" spans="1:22" s="1" customFormat="1" ht="15.75" x14ac:dyDescent="0.25">
      <c r="A20426" s="22"/>
      <c r="B20426" s="22"/>
      <c r="G20426" s="23"/>
      <c r="V20426"/>
    </row>
    <row r="20427" spans="1:22" s="1" customFormat="1" ht="15.75" x14ac:dyDescent="0.25">
      <c r="A20427" s="22"/>
      <c r="B20427" s="22"/>
      <c r="G20427" s="23"/>
      <c r="V20427"/>
    </row>
    <row r="20428" spans="1:22" s="1" customFormat="1" ht="15.75" x14ac:dyDescent="0.25">
      <c r="A20428" s="22"/>
      <c r="B20428" s="22"/>
      <c r="G20428" s="23"/>
      <c r="V20428"/>
    </row>
    <row r="20429" spans="1:22" s="1" customFormat="1" ht="15.75" x14ac:dyDescent="0.25">
      <c r="A20429" s="22"/>
      <c r="B20429" s="22"/>
      <c r="G20429" s="23"/>
      <c r="V20429"/>
    </row>
    <row r="20430" spans="1:22" s="1" customFormat="1" ht="15.75" x14ac:dyDescent="0.25">
      <c r="A20430" s="22"/>
      <c r="B20430" s="22"/>
      <c r="G20430" s="23"/>
      <c r="V20430"/>
    </row>
    <row r="20431" spans="1:22" s="1" customFormat="1" ht="15.75" x14ac:dyDescent="0.25">
      <c r="A20431" s="22"/>
      <c r="B20431" s="22"/>
      <c r="G20431" s="23"/>
      <c r="V20431"/>
    </row>
    <row r="20432" spans="1:22" s="1" customFormat="1" ht="15.75" x14ac:dyDescent="0.25">
      <c r="A20432" s="22"/>
      <c r="B20432" s="22"/>
      <c r="G20432" s="23"/>
      <c r="V20432"/>
    </row>
    <row r="20433" spans="1:22" s="1" customFormat="1" ht="15.75" x14ac:dyDescent="0.25">
      <c r="A20433" s="22"/>
      <c r="B20433" s="22"/>
      <c r="G20433" s="23"/>
      <c r="V20433"/>
    </row>
    <row r="20434" spans="1:22" s="1" customFormat="1" ht="15.75" x14ac:dyDescent="0.25">
      <c r="A20434" s="22"/>
      <c r="B20434" s="22"/>
      <c r="G20434" s="23"/>
      <c r="V20434"/>
    </row>
    <row r="20435" spans="1:22" s="1" customFormat="1" ht="15.75" x14ac:dyDescent="0.25">
      <c r="A20435" s="22"/>
      <c r="B20435" s="22"/>
      <c r="G20435" s="23"/>
      <c r="V20435"/>
    </row>
    <row r="20436" spans="1:22" s="1" customFormat="1" ht="15.75" x14ac:dyDescent="0.25">
      <c r="A20436" s="22"/>
      <c r="B20436" s="22"/>
      <c r="G20436" s="23"/>
      <c r="V20436"/>
    </row>
    <row r="20437" spans="1:22" s="1" customFormat="1" ht="15.75" x14ac:dyDescent="0.25">
      <c r="A20437" s="22"/>
      <c r="B20437" s="22"/>
      <c r="G20437" s="23"/>
      <c r="V20437"/>
    </row>
    <row r="20438" spans="1:22" s="1" customFormat="1" ht="15.75" x14ac:dyDescent="0.25">
      <c r="A20438" s="22"/>
      <c r="B20438" s="22"/>
      <c r="G20438" s="23"/>
      <c r="V20438"/>
    </row>
    <row r="20439" spans="1:22" s="1" customFormat="1" ht="15.75" x14ac:dyDescent="0.25">
      <c r="A20439" s="22"/>
      <c r="B20439" s="22"/>
      <c r="G20439" s="23"/>
      <c r="V20439"/>
    </row>
    <row r="20440" spans="1:22" s="1" customFormat="1" ht="15.75" x14ac:dyDescent="0.25">
      <c r="A20440" s="22"/>
      <c r="B20440" s="22"/>
      <c r="G20440" s="23"/>
      <c r="V20440"/>
    </row>
    <row r="20441" spans="1:22" s="1" customFormat="1" ht="15.75" x14ac:dyDescent="0.25">
      <c r="A20441" s="22"/>
      <c r="B20441" s="22"/>
      <c r="G20441" s="23"/>
      <c r="V20441"/>
    </row>
    <row r="20442" spans="1:22" s="1" customFormat="1" ht="15.75" x14ac:dyDescent="0.25">
      <c r="A20442" s="22"/>
      <c r="B20442" s="22"/>
      <c r="G20442" s="23"/>
      <c r="V20442"/>
    </row>
    <row r="20443" spans="1:22" s="1" customFormat="1" ht="15.75" x14ac:dyDescent="0.25">
      <c r="A20443" s="22"/>
      <c r="B20443" s="22"/>
      <c r="G20443" s="23"/>
      <c r="V20443"/>
    </row>
    <row r="20444" spans="1:22" s="1" customFormat="1" ht="15.75" x14ac:dyDescent="0.25">
      <c r="A20444" s="22"/>
      <c r="B20444" s="22"/>
      <c r="G20444" s="23"/>
      <c r="V20444"/>
    </row>
    <row r="20445" spans="1:22" s="1" customFormat="1" ht="15.75" x14ac:dyDescent="0.25">
      <c r="A20445" s="22"/>
      <c r="B20445" s="22"/>
      <c r="G20445" s="23"/>
      <c r="V20445"/>
    </row>
    <row r="20446" spans="1:22" s="1" customFormat="1" ht="15.75" x14ac:dyDescent="0.25">
      <c r="A20446" s="22"/>
      <c r="B20446" s="22"/>
      <c r="G20446" s="23"/>
      <c r="V20446"/>
    </row>
    <row r="20447" spans="1:22" s="1" customFormat="1" ht="15.75" x14ac:dyDescent="0.25">
      <c r="A20447" s="22"/>
      <c r="B20447" s="22"/>
      <c r="G20447" s="23"/>
      <c r="V20447"/>
    </row>
    <row r="20448" spans="1:22" s="1" customFormat="1" ht="15.75" x14ac:dyDescent="0.25">
      <c r="A20448" s="22"/>
      <c r="B20448" s="22"/>
      <c r="G20448" s="23"/>
      <c r="V20448"/>
    </row>
    <row r="20449" spans="1:22" s="1" customFormat="1" ht="15.75" x14ac:dyDescent="0.25">
      <c r="A20449" s="22"/>
      <c r="B20449" s="22"/>
      <c r="G20449" s="23"/>
      <c r="V20449"/>
    </row>
    <row r="20450" spans="1:22" s="1" customFormat="1" ht="15.75" x14ac:dyDescent="0.25">
      <c r="A20450" s="22"/>
      <c r="B20450" s="22"/>
      <c r="G20450" s="23"/>
      <c r="V20450"/>
    </row>
    <row r="20451" spans="1:22" s="1" customFormat="1" ht="15.75" x14ac:dyDescent="0.25">
      <c r="A20451" s="22"/>
      <c r="B20451" s="22"/>
      <c r="G20451" s="23"/>
      <c r="V20451"/>
    </row>
    <row r="20452" spans="1:22" s="1" customFormat="1" ht="15.75" x14ac:dyDescent="0.25">
      <c r="A20452" s="22"/>
      <c r="B20452" s="22"/>
      <c r="G20452" s="23"/>
      <c r="V20452"/>
    </row>
    <row r="20453" spans="1:22" s="1" customFormat="1" ht="15.75" x14ac:dyDescent="0.25">
      <c r="A20453" s="22"/>
      <c r="B20453" s="22"/>
      <c r="G20453" s="23"/>
      <c r="V20453"/>
    </row>
    <row r="20454" spans="1:22" s="1" customFormat="1" ht="15.75" x14ac:dyDescent="0.25">
      <c r="A20454" s="22"/>
      <c r="B20454" s="22"/>
      <c r="G20454" s="23"/>
      <c r="V20454"/>
    </row>
    <row r="20455" spans="1:22" s="1" customFormat="1" ht="15.75" x14ac:dyDescent="0.25">
      <c r="A20455" s="22"/>
      <c r="B20455" s="22"/>
      <c r="G20455" s="23"/>
      <c r="V20455"/>
    </row>
    <row r="20456" spans="1:22" s="1" customFormat="1" ht="15.75" x14ac:dyDescent="0.25">
      <c r="A20456" s="22"/>
      <c r="B20456" s="22"/>
      <c r="G20456" s="23"/>
      <c r="V20456"/>
    </row>
    <row r="20457" spans="1:22" s="1" customFormat="1" ht="15.75" x14ac:dyDescent="0.25">
      <c r="A20457" s="22"/>
      <c r="B20457" s="22"/>
      <c r="G20457" s="23"/>
      <c r="V20457"/>
    </row>
    <row r="20458" spans="1:22" s="1" customFormat="1" ht="15.75" x14ac:dyDescent="0.25">
      <c r="A20458" s="22"/>
      <c r="B20458" s="22"/>
      <c r="G20458" s="23"/>
      <c r="V20458"/>
    </row>
    <row r="20459" spans="1:22" s="1" customFormat="1" ht="15.75" x14ac:dyDescent="0.25">
      <c r="A20459" s="22"/>
      <c r="B20459" s="22"/>
      <c r="G20459" s="23"/>
      <c r="V20459"/>
    </row>
    <row r="20460" spans="1:22" s="1" customFormat="1" ht="15.75" x14ac:dyDescent="0.25">
      <c r="A20460" s="22"/>
      <c r="B20460" s="22"/>
      <c r="G20460" s="23"/>
      <c r="V20460"/>
    </row>
    <row r="20461" spans="1:22" s="1" customFormat="1" ht="15.75" x14ac:dyDescent="0.25">
      <c r="A20461" s="22"/>
      <c r="B20461" s="22"/>
      <c r="G20461" s="23"/>
      <c r="V20461"/>
    </row>
    <row r="20462" spans="1:22" s="1" customFormat="1" ht="15.75" x14ac:dyDescent="0.25">
      <c r="A20462" s="22"/>
      <c r="B20462" s="22"/>
      <c r="G20462" s="23"/>
      <c r="V20462"/>
    </row>
    <row r="20463" spans="1:22" s="1" customFormat="1" ht="15.75" x14ac:dyDescent="0.25">
      <c r="A20463" s="22"/>
      <c r="B20463" s="22"/>
      <c r="G20463" s="23"/>
      <c r="V20463"/>
    </row>
    <row r="20464" spans="1:22" s="1" customFormat="1" ht="15.75" x14ac:dyDescent="0.25">
      <c r="A20464" s="22"/>
      <c r="B20464" s="22"/>
      <c r="G20464" s="23"/>
      <c r="V20464"/>
    </row>
    <row r="20465" spans="1:22" s="1" customFormat="1" ht="15.75" x14ac:dyDescent="0.25">
      <c r="A20465" s="22"/>
      <c r="B20465" s="22"/>
      <c r="G20465" s="23"/>
      <c r="V20465"/>
    </row>
    <row r="20466" spans="1:22" s="1" customFormat="1" ht="15.75" x14ac:dyDescent="0.25">
      <c r="A20466" s="22"/>
      <c r="B20466" s="22"/>
      <c r="G20466" s="23"/>
      <c r="V20466"/>
    </row>
    <row r="20467" spans="1:22" s="1" customFormat="1" ht="15.75" x14ac:dyDescent="0.25">
      <c r="A20467" s="22"/>
      <c r="B20467" s="22"/>
      <c r="G20467" s="23"/>
      <c r="V20467"/>
    </row>
    <row r="20468" spans="1:22" s="1" customFormat="1" ht="15.75" x14ac:dyDescent="0.25">
      <c r="A20468" s="22"/>
      <c r="B20468" s="22"/>
      <c r="G20468" s="23"/>
      <c r="V20468"/>
    </row>
    <row r="20469" spans="1:22" s="1" customFormat="1" ht="15.75" x14ac:dyDescent="0.25">
      <c r="A20469" s="22"/>
      <c r="B20469" s="22"/>
      <c r="G20469" s="23"/>
      <c r="V20469"/>
    </row>
    <row r="20470" spans="1:22" s="1" customFormat="1" ht="15.75" x14ac:dyDescent="0.25">
      <c r="A20470" s="22"/>
      <c r="B20470" s="22"/>
      <c r="G20470" s="23"/>
      <c r="V20470"/>
    </row>
    <row r="20471" spans="1:22" s="1" customFormat="1" ht="15.75" x14ac:dyDescent="0.25">
      <c r="A20471" s="22"/>
      <c r="B20471" s="22"/>
      <c r="G20471" s="23"/>
      <c r="V20471"/>
    </row>
    <row r="20472" spans="1:22" s="1" customFormat="1" ht="15.75" x14ac:dyDescent="0.25">
      <c r="A20472" s="22"/>
      <c r="B20472" s="22"/>
      <c r="G20472" s="23"/>
      <c r="V20472"/>
    </row>
    <row r="20473" spans="1:22" s="1" customFormat="1" ht="15.75" x14ac:dyDescent="0.25">
      <c r="A20473" s="22"/>
      <c r="B20473" s="22"/>
      <c r="G20473" s="23"/>
      <c r="V20473"/>
    </row>
    <row r="20474" spans="1:22" s="1" customFormat="1" ht="15.75" x14ac:dyDescent="0.25">
      <c r="A20474" s="22"/>
      <c r="B20474" s="22"/>
      <c r="G20474" s="23"/>
      <c r="V20474"/>
    </row>
    <row r="20475" spans="1:22" s="1" customFormat="1" ht="15.75" x14ac:dyDescent="0.25">
      <c r="A20475" s="22"/>
      <c r="B20475" s="22"/>
      <c r="G20475" s="23"/>
      <c r="V20475"/>
    </row>
    <row r="20476" spans="1:22" s="1" customFormat="1" ht="15.75" x14ac:dyDescent="0.25">
      <c r="A20476" s="22"/>
      <c r="B20476" s="22"/>
      <c r="G20476" s="23"/>
      <c r="V20476"/>
    </row>
    <row r="20477" spans="1:22" s="1" customFormat="1" ht="15.75" x14ac:dyDescent="0.25">
      <c r="A20477" s="22"/>
      <c r="B20477" s="22"/>
      <c r="G20477" s="23"/>
      <c r="V20477"/>
    </row>
    <row r="20478" spans="1:22" s="1" customFormat="1" ht="15.75" x14ac:dyDescent="0.25">
      <c r="A20478" s="22"/>
      <c r="B20478" s="22"/>
      <c r="G20478" s="23"/>
      <c r="V20478"/>
    </row>
    <row r="20479" spans="1:22" s="1" customFormat="1" ht="15.75" x14ac:dyDescent="0.25">
      <c r="A20479" s="22"/>
      <c r="B20479" s="22"/>
      <c r="G20479" s="23"/>
      <c r="V20479"/>
    </row>
    <row r="20480" spans="1:22" s="1" customFormat="1" ht="15.75" x14ac:dyDescent="0.25">
      <c r="A20480" s="22"/>
      <c r="B20480" s="22"/>
      <c r="G20480" s="23"/>
      <c r="V20480"/>
    </row>
    <row r="20481" spans="1:22" s="1" customFormat="1" ht="15.75" x14ac:dyDescent="0.25">
      <c r="A20481" s="22"/>
      <c r="B20481" s="22"/>
      <c r="G20481" s="23"/>
      <c r="V20481"/>
    </row>
    <row r="20482" spans="1:22" s="1" customFormat="1" ht="15.75" x14ac:dyDescent="0.25">
      <c r="A20482" s="22"/>
      <c r="B20482" s="22"/>
      <c r="G20482" s="23"/>
      <c r="V20482"/>
    </row>
    <row r="20483" spans="1:22" s="1" customFormat="1" ht="15.75" x14ac:dyDescent="0.25">
      <c r="A20483" s="22"/>
      <c r="B20483" s="22"/>
      <c r="G20483" s="23"/>
      <c r="V20483"/>
    </row>
    <row r="20484" spans="1:22" s="1" customFormat="1" ht="15.75" x14ac:dyDescent="0.25">
      <c r="A20484" s="22"/>
      <c r="B20484" s="22"/>
      <c r="G20484" s="23"/>
      <c r="V20484"/>
    </row>
    <row r="20485" spans="1:22" s="1" customFormat="1" ht="15.75" x14ac:dyDescent="0.25">
      <c r="A20485" s="22"/>
      <c r="B20485" s="22"/>
      <c r="G20485" s="23"/>
      <c r="V20485"/>
    </row>
    <row r="20486" spans="1:22" s="1" customFormat="1" ht="15.75" x14ac:dyDescent="0.25">
      <c r="A20486" s="22"/>
      <c r="B20486" s="22"/>
      <c r="G20486" s="23"/>
      <c r="V20486"/>
    </row>
    <row r="20487" spans="1:22" s="1" customFormat="1" ht="15.75" x14ac:dyDescent="0.25">
      <c r="A20487" s="22"/>
      <c r="B20487" s="22"/>
      <c r="G20487" s="23"/>
      <c r="V20487"/>
    </row>
    <row r="20488" spans="1:22" s="1" customFormat="1" ht="15.75" x14ac:dyDescent="0.25">
      <c r="A20488" s="22"/>
      <c r="B20488" s="22"/>
      <c r="G20488" s="23"/>
      <c r="V20488"/>
    </row>
    <row r="20489" spans="1:22" s="1" customFormat="1" ht="15.75" x14ac:dyDescent="0.25">
      <c r="A20489" s="22"/>
      <c r="B20489" s="22"/>
      <c r="G20489" s="23"/>
      <c r="V20489"/>
    </row>
    <row r="20490" spans="1:22" s="1" customFormat="1" ht="15.75" x14ac:dyDescent="0.25">
      <c r="A20490" s="22"/>
      <c r="B20490" s="22"/>
      <c r="G20490" s="23"/>
      <c r="V20490"/>
    </row>
    <row r="20491" spans="1:22" s="1" customFormat="1" ht="15.75" x14ac:dyDescent="0.25">
      <c r="A20491" s="22"/>
      <c r="B20491" s="22"/>
      <c r="G20491" s="23"/>
      <c r="V20491"/>
    </row>
    <row r="20492" spans="1:22" s="1" customFormat="1" ht="15.75" x14ac:dyDescent="0.25">
      <c r="A20492" s="22"/>
      <c r="B20492" s="22"/>
      <c r="G20492" s="23"/>
      <c r="V20492"/>
    </row>
    <row r="20493" spans="1:22" s="1" customFormat="1" ht="15.75" x14ac:dyDescent="0.25">
      <c r="A20493" s="22"/>
      <c r="B20493" s="22"/>
      <c r="G20493" s="23"/>
      <c r="V20493"/>
    </row>
    <row r="20494" spans="1:22" s="1" customFormat="1" ht="15.75" x14ac:dyDescent="0.25">
      <c r="A20494" s="22"/>
      <c r="B20494" s="22"/>
      <c r="G20494" s="23"/>
      <c r="V20494"/>
    </row>
    <row r="20495" spans="1:22" s="1" customFormat="1" ht="15.75" x14ac:dyDescent="0.25">
      <c r="A20495" s="22"/>
      <c r="B20495" s="22"/>
      <c r="G20495" s="23"/>
      <c r="V20495"/>
    </row>
    <row r="20496" spans="1:22" s="1" customFormat="1" ht="15.75" x14ac:dyDescent="0.25">
      <c r="A20496" s="22"/>
      <c r="B20496" s="22"/>
      <c r="G20496" s="23"/>
      <c r="V20496"/>
    </row>
    <row r="20497" spans="1:22" s="1" customFormat="1" ht="15.75" x14ac:dyDescent="0.25">
      <c r="A20497" s="22"/>
      <c r="B20497" s="22"/>
      <c r="G20497" s="23"/>
      <c r="V20497"/>
    </row>
    <row r="20498" spans="1:22" s="1" customFormat="1" ht="15.75" x14ac:dyDescent="0.25">
      <c r="A20498" s="22"/>
      <c r="B20498" s="22"/>
      <c r="G20498" s="23"/>
      <c r="V20498"/>
    </row>
    <row r="20499" spans="1:22" s="1" customFormat="1" ht="15.75" x14ac:dyDescent="0.25">
      <c r="A20499" s="22"/>
      <c r="B20499" s="22"/>
      <c r="G20499" s="23"/>
      <c r="V20499"/>
    </row>
    <row r="20500" spans="1:22" s="1" customFormat="1" ht="15.75" x14ac:dyDescent="0.25">
      <c r="A20500" s="22"/>
      <c r="B20500" s="22"/>
      <c r="G20500" s="23"/>
      <c r="V20500"/>
    </row>
    <row r="20501" spans="1:22" s="1" customFormat="1" ht="15.75" x14ac:dyDescent="0.25">
      <c r="A20501" s="22"/>
      <c r="B20501" s="22"/>
      <c r="G20501" s="23"/>
      <c r="V20501"/>
    </row>
    <row r="20502" spans="1:22" s="1" customFormat="1" ht="15.75" x14ac:dyDescent="0.25">
      <c r="A20502" s="22"/>
      <c r="B20502" s="22"/>
      <c r="G20502" s="23"/>
      <c r="V20502"/>
    </row>
    <row r="20503" spans="1:22" s="1" customFormat="1" ht="15.75" x14ac:dyDescent="0.25">
      <c r="A20503" s="22"/>
      <c r="B20503" s="22"/>
      <c r="G20503" s="23"/>
      <c r="V20503"/>
    </row>
    <row r="20504" spans="1:22" s="1" customFormat="1" ht="15.75" x14ac:dyDescent="0.25">
      <c r="A20504" s="22"/>
      <c r="B20504" s="22"/>
      <c r="G20504" s="23"/>
      <c r="V20504"/>
    </row>
    <row r="20505" spans="1:22" s="1" customFormat="1" ht="15.75" x14ac:dyDescent="0.25">
      <c r="A20505" s="22"/>
      <c r="B20505" s="22"/>
      <c r="G20505" s="23"/>
      <c r="V20505"/>
    </row>
    <row r="20506" spans="1:22" s="1" customFormat="1" ht="15.75" x14ac:dyDescent="0.25">
      <c r="A20506" s="22"/>
      <c r="B20506" s="22"/>
      <c r="G20506" s="23"/>
      <c r="V20506"/>
    </row>
    <row r="20507" spans="1:22" s="1" customFormat="1" ht="15.75" x14ac:dyDescent="0.25">
      <c r="A20507" s="22"/>
      <c r="B20507" s="22"/>
      <c r="G20507" s="23"/>
      <c r="V20507"/>
    </row>
    <row r="20508" spans="1:22" s="1" customFormat="1" ht="15.75" x14ac:dyDescent="0.25">
      <c r="A20508" s="22"/>
      <c r="B20508" s="22"/>
      <c r="G20508" s="23"/>
      <c r="V20508"/>
    </row>
    <row r="20509" spans="1:22" s="1" customFormat="1" ht="15.75" x14ac:dyDescent="0.25">
      <c r="A20509" s="22"/>
      <c r="B20509" s="22"/>
      <c r="G20509" s="23"/>
      <c r="V20509"/>
    </row>
    <row r="20510" spans="1:22" s="1" customFormat="1" ht="15.75" x14ac:dyDescent="0.25">
      <c r="A20510" s="22"/>
      <c r="B20510" s="22"/>
      <c r="G20510" s="23"/>
      <c r="V20510"/>
    </row>
    <row r="20511" spans="1:22" s="1" customFormat="1" ht="15.75" x14ac:dyDescent="0.25">
      <c r="A20511" s="22"/>
      <c r="B20511" s="22"/>
      <c r="G20511" s="23"/>
      <c r="V20511"/>
    </row>
    <row r="20512" spans="1:22" s="1" customFormat="1" ht="15.75" x14ac:dyDescent="0.25">
      <c r="A20512" s="22"/>
      <c r="B20512" s="22"/>
      <c r="G20512" s="23"/>
      <c r="V20512"/>
    </row>
    <row r="20513" spans="1:22" s="1" customFormat="1" ht="15.75" x14ac:dyDescent="0.25">
      <c r="A20513" s="22"/>
      <c r="B20513" s="22"/>
      <c r="G20513" s="23"/>
      <c r="V20513"/>
    </row>
    <row r="20514" spans="1:22" s="1" customFormat="1" ht="15.75" x14ac:dyDescent="0.25">
      <c r="A20514" s="22"/>
      <c r="B20514" s="22"/>
      <c r="G20514" s="23"/>
      <c r="V20514"/>
    </row>
    <row r="20515" spans="1:22" s="1" customFormat="1" ht="15.75" x14ac:dyDescent="0.25">
      <c r="A20515" s="22"/>
      <c r="B20515" s="22"/>
      <c r="G20515" s="23"/>
      <c r="V20515"/>
    </row>
    <row r="20516" spans="1:22" s="1" customFormat="1" ht="15.75" x14ac:dyDescent="0.25">
      <c r="A20516" s="22"/>
      <c r="B20516" s="22"/>
      <c r="G20516" s="23"/>
      <c r="V20516"/>
    </row>
    <row r="20517" spans="1:22" s="1" customFormat="1" ht="15.75" x14ac:dyDescent="0.25">
      <c r="A20517" s="22"/>
      <c r="B20517" s="22"/>
      <c r="G20517" s="23"/>
      <c r="V20517"/>
    </row>
    <row r="20518" spans="1:22" s="1" customFormat="1" ht="15.75" x14ac:dyDescent="0.25">
      <c r="A20518" s="22"/>
      <c r="B20518" s="22"/>
      <c r="G20518" s="23"/>
      <c r="V20518"/>
    </row>
    <row r="20519" spans="1:22" s="1" customFormat="1" ht="15.75" x14ac:dyDescent="0.25">
      <c r="A20519" s="22"/>
      <c r="B20519" s="22"/>
      <c r="G20519" s="23"/>
      <c r="V20519"/>
    </row>
    <row r="20520" spans="1:22" s="1" customFormat="1" ht="15.75" x14ac:dyDescent="0.25">
      <c r="A20520" s="22"/>
      <c r="B20520" s="22"/>
      <c r="G20520" s="23"/>
      <c r="V20520"/>
    </row>
    <row r="20521" spans="1:22" s="1" customFormat="1" ht="15.75" x14ac:dyDescent="0.25">
      <c r="A20521" s="22"/>
      <c r="B20521" s="22"/>
      <c r="G20521" s="23"/>
      <c r="V20521"/>
    </row>
    <row r="20522" spans="1:22" s="1" customFormat="1" ht="15.75" x14ac:dyDescent="0.25">
      <c r="A20522" s="22"/>
      <c r="B20522" s="22"/>
      <c r="G20522" s="23"/>
      <c r="V20522"/>
    </row>
    <row r="20523" spans="1:22" s="1" customFormat="1" ht="15.75" x14ac:dyDescent="0.25">
      <c r="A20523" s="22"/>
      <c r="B20523" s="22"/>
      <c r="G20523" s="23"/>
      <c r="V20523"/>
    </row>
    <row r="20524" spans="1:22" s="1" customFormat="1" ht="15.75" x14ac:dyDescent="0.25">
      <c r="A20524" s="22"/>
      <c r="B20524" s="22"/>
      <c r="G20524" s="23"/>
      <c r="V20524"/>
    </row>
    <row r="20525" spans="1:22" s="1" customFormat="1" ht="15.75" x14ac:dyDescent="0.25">
      <c r="A20525" s="22"/>
      <c r="B20525" s="22"/>
      <c r="G20525" s="23"/>
      <c r="V20525"/>
    </row>
    <row r="20526" spans="1:22" s="1" customFormat="1" ht="15.75" x14ac:dyDescent="0.25">
      <c r="A20526" s="22"/>
      <c r="B20526" s="22"/>
      <c r="G20526" s="23"/>
      <c r="V20526"/>
    </row>
    <row r="20527" spans="1:22" s="1" customFormat="1" ht="15.75" x14ac:dyDescent="0.25">
      <c r="A20527" s="22"/>
      <c r="B20527" s="22"/>
      <c r="G20527" s="23"/>
      <c r="V20527"/>
    </row>
    <row r="20528" spans="1:22" s="1" customFormat="1" ht="15.75" x14ac:dyDescent="0.25">
      <c r="A20528" s="22"/>
      <c r="B20528" s="22"/>
      <c r="G20528" s="23"/>
      <c r="V20528"/>
    </row>
    <row r="20529" spans="1:22" s="1" customFormat="1" ht="15.75" x14ac:dyDescent="0.25">
      <c r="A20529" s="22"/>
      <c r="B20529" s="22"/>
      <c r="G20529" s="23"/>
      <c r="V20529"/>
    </row>
    <row r="20530" spans="1:22" s="1" customFormat="1" ht="15.75" x14ac:dyDescent="0.25">
      <c r="A20530" s="22"/>
      <c r="B20530" s="22"/>
      <c r="G20530" s="23"/>
      <c r="V20530"/>
    </row>
    <row r="20531" spans="1:22" s="1" customFormat="1" ht="15.75" x14ac:dyDescent="0.25">
      <c r="A20531" s="22"/>
      <c r="B20531" s="22"/>
      <c r="G20531" s="23"/>
      <c r="V20531"/>
    </row>
    <row r="20532" spans="1:22" s="1" customFormat="1" ht="15.75" x14ac:dyDescent="0.25">
      <c r="A20532" s="22"/>
      <c r="B20532" s="22"/>
      <c r="G20532" s="23"/>
      <c r="V20532"/>
    </row>
    <row r="20533" spans="1:22" s="1" customFormat="1" ht="15.75" x14ac:dyDescent="0.25">
      <c r="A20533" s="22"/>
      <c r="B20533" s="22"/>
      <c r="G20533" s="23"/>
      <c r="V20533"/>
    </row>
    <row r="20534" spans="1:22" s="1" customFormat="1" ht="15.75" x14ac:dyDescent="0.25">
      <c r="A20534" s="22"/>
      <c r="B20534" s="22"/>
      <c r="G20534" s="23"/>
      <c r="V20534"/>
    </row>
    <row r="20535" spans="1:22" s="1" customFormat="1" ht="15.75" x14ac:dyDescent="0.25">
      <c r="A20535" s="22"/>
      <c r="B20535" s="22"/>
      <c r="G20535" s="23"/>
      <c r="V20535"/>
    </row>
    <row r="20536" spans="1:22" s="1" customFormat="1" ht="15.75" x14ac:dyDescent="0.25">
      <c r="A20536" s="22"/>
      <c r="B20536" s="22"/>
      <c r="G20536" s="23"/>
      <c r="V20536"/>
    </row>
    <row r="20537" spans="1:22" s="1" customFormat="1" ht="15.75" x14ac:dyDescent="0.25">
      <c r="A20537" s="22"/>
      <c r="B20537" s="22"/>
      <c r="G20537" s="23"/>
      <c r="V20537"/>
    </row>
    <row r="20538" spans="1:22" s="1" customFormat="1" ht="15.75" x14ac:dyDescent="0.25">
      <c r="A20538" s="22"/>
      <c r="B20538" s="22"/>
      <c r="G20538" s="23"/>
      <c r="V20538"/>
    </row>
    <row r="20539" spans="1:22" s="1" customFormat="1" ht="15.75" x14ac:dyDescent="0.25">
      <c r="A20539" s="22"/>
      <c r="B20539" s="22"/>
      <c r="G20539" s="23"/>
      <c r="V20539"/>
    </row>
    <row r="20540" spans="1:22" s="1" customFormat="1" ht="15.75" x14ac:dyDescent="0.25">
      <c r="A20540" s="22"/>
      <c r="B20540" s="22"/>
      <c r="G20540" s="23"/>
      <c r="V20540"/>
    </row>
    <row r="20541" spans="1:22" s="1" customFormat="1" ht="15.75" x14ac:dyDescent="0.25">
      <c r="A20541" s="22"/>
      <c r="B20541" s="22"/>
      <c r="G20541" s="23"/>
      <c r="V20541"/>
    </row>
    <row r="20542" spans="1:22" s="1" customFormat="1" ht="15.75" x14ac:dyDescent="0.25">
      <c r="A20542" s="22"/>
      <c r="B20542" s="22"/>
      <c r="G20542" s="23"/>
      <c r="V20542"/>
    </row>
    <row r="20543" spans="1:22" s="1" customFormat="1" ht="15.75" x14ac:dyDescent="0.25">
      <c r="A20543" s="22"/>
      <c r="B20543" s="22"/>
      <c r="G20543" s="23"/>
      <c r="V20543"/>
    </row>
    <row r="20544" spans="1:22" s="1" customFormat="1" ht="15.75" x14ac:dyDescent="0.25">
      <c r="A20544" s="22"/>
      <c r="B20544" s="22"/>
      <c r="G20544" s="23"/>
      <c r="V20544"/>
    </row>
    <row r="20545" spans="1:22" s="1" customFormat="1" ht="15.75" x14ac:dyDescent="0.25">
      <c r="A20545" s="22"/>
      <c r="B20545" s="22"/>
      <c r="G20545" s="23"/>
      <c r="V20545"/>
    </row>
    <row r="20546" spans="1:22" s="1" customFormat="1" ht="15.75" x14ac:dyDescent="0.25">
      <c r="A20546" s="22"/>
      <c r="B20546" s="22"/>
      <c r="G20546" s="23"/>
      <c r="V20546"/>
    </row>
    <row r="20547" spans="1:22" s="1" customFormat="1" ht="15.75" x14ac:dyDescent="0.25">
      <c r="A20547" s="22"/>
      <c r="B20547" s="22"/>
      <c r="G20547" s="23"/>
      <c r="V20547"/>
    </row>
    <row r="20548" spans="1:22" s="1" customFormat="1" ht="15.75" x14ac:dyDescent="0.25">
      <c r="A20548" s="22"/>
      <c r="B20548" s="22"/>
      <c r="G20548" s="23"/>
      <c r="V20548"/>
    </row>
    <row r="20549" spans="1:22" s="1" customFormat="1" ht="15.75" x14ac:dyDescent="0.25">
      <c r="A20549" s="22"/>
      <c r="B20549" s="22"/>
      <c r="G20549" s="23"/>
      <c r="V20549"/>
    </row>
    <row r="20550" spans="1:22" s="1" customFormat="1" ht="15.75" x14ac:dyDescent="0.25">
      <c r="A20550" s="22"/>
      <c r="B20550" s="22"/>
      <c r="G20550" s="23"/>
      <c r="V20550"/>
    </row>
    <row r="20551" spans="1:22" s="1" customFormat="1" ht="15.75" x14ac:dyDescent="0.25">
      <c r="A20551" s="22"/>
      <c r="B20551" s="22"/>
      <c r="G20551" s="23"/>
      <c r="V20551"/>
    </row>
    <row r="20552" spans="1:22" s="1" customFormat="1" ht="15.75" x14ac:dyDescent="0.25">
      <c r="A20552" s="22"/>
      <c r="B20552" s="22"/>
      <c r="G20552" s="23"/>
      <c r="V20552"/>
    </row>
    <row r="20553" spans="1:22" s="1" customFormat="1" ht="15.75" x14ac:dyDescent="0.25">
      <c r="A20553" s="22"/>
      <c r="B20553" s="22"/>
      <c r="G20553" s="23"/>
      <c r="V20553"/>
    </row>
    <row r="20554" spans="1:22" s="1" customFormat="1" ht="15.75" x14ac:dyDescent="0.25">
      <c r="A20554" s="22"/>
      <c r="B20554" s="22"/>
      <c r="G20554" s="23"/>
      <c r="V20554"/>
    </row>
    <row r="20555" spans="1:22" s="1" customFormat="1" ht="15.75" x14ac:dyDescent="0.25">
      <c r="A20555" s="22"/>
      <c r="B20555" s="22"/>
      <c r="G20555" s="23"/>
      <c r="V20555"/>
    </row>
    <row r="20556" spans="1:22" s="1" customFormat="1" ht="15.75" x14ac:dyDescent="0.25">
      <c r="A20556" s="22"/>
      <c r="B20556" s="22"/>
      <c r="G20556" s="23"/>
      <c r="V20556"/>
    </row>
    <row r="20557" spans="1:22" s="1" customFormat="1" ht="15.75" x14ac:dyDescent="0.25">
      <c r="A20557" s="22"/>
      <c r="B20557" s="22"/>
      <c r="G20557" s="23"/>
      <c r="V20557"/>
    </row>
    <row r="20558" spans="1:22" s="1" customFormat="1" ht="15.75" x14ac:dyDescent="0.25">
      <c r="A20558" s="22"/>
      <c r="B20558" s="22"/>
      <c r="G20558" s="23"/>
      <c r="V20558"/>
    </row>
    <row r="20559" spans="1:22" s="1" customFormat="1" ht="15.75" x14ac:dyDescent="0.25">
      <c r="A20559" s="22"/>
      <c r="B20559" s="22"/>
      <c r="G20559" s="23"/>
      <c r="V20559"/>
    </row>
    <row r="20560" spans="1:22" s="1" customFormat="1" ht="15.75" x14ac:dyDescent="0.25">
      <c r="A20560" s="22"/>
      <c r="B20560" s="22"/>
      <c r="G20560" s="23"/>
      <c r="V20560"/>
    </row>
    <row r="20561" spans="1:22" s="1" customFormat="1" ht="15.75" x14ac:dyDescent="0.25">
      <c r="A20561" s="22"/>
      <c r="B20561" s="22"/>
      <c r="G20561" s="23"/>
      <c r="V20561"/>
    </row>
    <row r="20562" spans="1:22" s="1" customFormat="1" ht="15.75" x14ac:dyDescent="0.25">
      <c r="A20562" s="22"/>
      <c r="B20562" s="22"/>
      <c r="G20562" s="23"/>
      <c r="V20562"/>
    </row>
    <row r="20563" spans="1:22" s="1" customFormat="1" ht="15.75" x14ac:dyDescent="0.25">
      <c r="A20563" s="22"/>
      <c r="B20563" s="22"/>
      <c r="G20563" s="23"/>
      <c r="V20563"/>
    </row>
    <row r="20564" spans="1:22" s="1" customFormat="1" ht="15.75" x14ac:dyDescent="0.25">
      <c r="A20564" s="22"/>
      <c r="B20564" s="22"/>
      <c r="G20564" s="23"/>
      <c r="V20564"/>
    </row>
    <row r="20565" spans="1:22" s="1" customFormat="1" ht="15.75" x14ac:dyDescent="0.25">
      <c r="A20565" s="22"/>
      <c r="B20565" s="22"/>
      <c r="G20565" s="23"/>
      <c r="V20565"/>
    </row>
    <row r="20566" spans="1:22" s="1" customFormat="1" ht="15.75" x14ac:dyDescent="0.25">
      <c r="A20566" s="22"/>
      <c r="B20566" s="22"/>
      <c r="G20566" s="23"/>
      <c r="V20566"/>
    </row>
    <row r="20567" spans="1:22" s="1" customFormat="1" ht="15.75" x14ac:dyDescent="0.25">
      <c r="A20567" s="22"/>
      <c r="B20567" s="22"/>
      <c r="G20567" s="23"/>
      <c r="V20567"/>
    </row>
    <row r="20568" spans="1:22" s="1" customFormat="1" ht="15.75" x14ac:dyDescent="0.25">
      <c r="A20568" s="22"/>
      <c r="B20568" s="22"/>
      <c r="G20568" s="23"/>
      <c r="V20568"/>
    </row>
    <row r="20569" spans="1:22" s="1" customFormat="1" ht="15.75" x14ac:dyDescent="0.25">
      <c r="A20569" s="22"/>
      <c r="B20569" s="22"/>
      <c r="G20569" s="23"/>
      <c r="V20569"/>
    </row>
    <row r="20570" spans="1:22" s="1" customFormat="1" ht="15.75" x14ac:dyDescent="0.25">
      <c r="A20570" s="22"/>
      <c r="B20570" s="22"/>
      <c r="G20570" s="23"/>
      <c r="V20570"/>
    </row>
    <row r="20571" spans="1:22" s="1" customFormat="1" ht="15.75" x14ac:dyDescent="0.25">
      <c r="A20571" s="22"/>
      <c r="B20571" s="22"/>
      <c r="G20571" s="23"/>
      <c r="V20571"/>
    </row>
    <row r="20572" spans="1:22" s="1" customFormat="1" ht="15.75" x14ac:dyDescent="0.25">
      <c r="A20572" s="22"/>
      <c r="B20572" s="22"/>
      <c r="G20572" s="23"/>
      <c r="V20572"/>
    </row>
    <row r="20573" spans="1:22" s="1" customFormat="1" ht="15.75" x14ac:dyDescent="0.25">
      <c r="A20573" s="22"/>
      <c r="B20573" s="22"/>
      <c r="G20573" s="23"/>
      <c r="V20573"/>
    </row>
    <row r="20574" spans="1:22" s="1" customFormat="1" ht="15.75" x14ac:dyDescent="0.25">
      <c r="A20574" s="22"/>
      <c r="B20574" s="22"/>
      <c r="G20574" s="23"/>
      <c r="V20574"/>
    </row>
    <row r="20575" spans="1:22" s="1" customFormat="1" ht="15.75" x14ac:dyDescent="0.25">
      <c r="A20575" s="22"/>
      <c r="B20575" s="22"/>
      <c r="G20575" s="23"/>
      <c r="V20575"/>
    </row>
    <row r="20576" spans="1:22" s="1" customFormat="1" ht="15.75" x14ac:dyDescent="0.25">
      <c r="A20576" s="22"/>
      <c r="B20576" s="22"/>
      <c r="G20576" s="23"/>
      <c r="V20576"/>
    </row>
    <row r="20577" spans="1:22" s="1" customFormat="1" ht="15.75" x14ac:dyDescent="0.25">
      <c r="A20577" s="22"/>
      <c r="B20577" s="22"/>
      <c r="G20577" s="23"/>
      <c r="V20577"/>
    </row>
    <row r="20578" spans="1:22" s="1" customFormat="1" ht="15.75" x14ac:dyDescent="0.25">
      <c r="A20578" s="22"/>
      <c r="B20578" s="22"/>
      <c r="G20578" s="23"/>
      <c r="V20578"/>
    </row>
    <row r="20579" spans="1:22" s="1" customFormat="1" ht="15.75" x14ac:dyDescent="0.25">
      <c r="A20579" s="22"/>
      <c r="B20579" s="22"/>
      <c r="G20579" s="23"/>
      <c r="V20579"/>
    </row>
    <row r="20580" spans="1:22" s="1" customFormat="1" ht="15.75" x14ac:dyDescent="0.25">
      <c r="A20580" s="22"/>
      <c r="B20580" s="22"/>
      <c r="G20580" s="23"/>
      <c r="V20580"/>
    </row>
    <row r="20581" spans="1:22" s="1" customFormat="1" ht="15.75" x14ac:dyDescent="0.25">
      <c r="A20581" s="22"/>
      <c r="B20581" s="22"/>
      <c r="G20581" s="23"/>
      <c r="V20581"/>
    </row>
    <row r="20582" spans="1:22" s="1" customFormat="1" ht="15.75" x14ac:dyDescent="0.25">
      <c r="A20582" s="22"/>
      <c r="B20582" s="22"/>
      <c r="G20582" s="23"/>
      <c r="V20582"/>
    </row>
    <row r="20583" spans="1:22" s="1" customFormat="1" ht="15.75" x14ac:dyDescent="0.25">
      <c r="A20583" s="22"/>
      <c r="B20583" s="22"/>
      <c r="G20583" s="23"/>
      <c r="V20583"/>
    </row>
    <row r="20584" spans="1:22" s="1" customFormat="1" ht="15.75" x14ac:dyDescent="0.25">
      <c r="A20584" s="22"/>
      <c r="B20584" s="22"/>
      <c r="G20584" s="23"/>
      <c r="V20584"/>
    </row>
    <row r="20585" spans="1:22" s="1" customFormat="1" ht="15.75" x14ac:dyDescent="0.25">
      <c r="A20585" s="22"/>
      <c r="B20585" s="22"/>
      <c r="G20585" s="23"/>
      <c r="V20585"/>
    </row>
    <row r="20586" spans="1:22" s="1" customFormat="1" ht="15.75" x14ac:dyDescent="0.25">
      <c r="A20586" s="22"/>
      <c r="B20586" s="22"/>
      <c r="G20586" s="23"/>
      <c r="V20586"/>
    </row>
    <row r="20587" spans="1:22" s="1" customFormat="1" ht="15.75" x14ac:dyDescent="0.25">
      <c r="A20587" s="22"/>
      <c r="B20587" s="22"/>
      <c r="G20587" s="23"/>
      <c r="V20587"/>
    </row>
    <row r="20588" spans="1:22" s="1" customFormat="1" ht="15.75" x14ac:dyDescent="0.25">
      <c r="A20588" s="22"/>
      <c r="B20588" s="22"/>
      <c r="G20588" s="23"/>
      <c r="V20588"/>
    </row>
    <row r="20589" spans="1:22" s="1" customFormat="1" ht="15.75" x14ac:dyDescent="0.25">
      <c r="A20589" s="22"/>
      <c r="B20589" s="22"/>
      <c r="G20589" s="23"/>
      <c r="V20589"/>
    </row>
    <row r="20590" spans="1:22" s="1" customFormat="1" ht="15.75" x14ac:dyDescent="0.25">
      <c r="A20590" s="22"/>
      <c r="B20590" s="22"/>
      <c r="G20590" s="23"/>
      <c r="V20590"/>
    </row>
    <row r="20591" spans="1:22" s="1" customFormat="1" ht="15.75" x14ac:dyDescent="0.25">
      <c r="A20591" s="22"/>
      <c r="B20591" s="22"/>
      <c r="G20591" s="23"/>
      <c r="V20591"/>
    </row>
    <row r="20592" spans="1:22" s="1" customFormat="1" ht="15.75" x14ac:dyDescent="0.25">
      <c r="A20592" s="22"/>
      <c r="B20592" s="22"/>
      <c r="G20592" s="23"/>
      <c r="V20592"/>
    </row>
    <row r="20593" spans="1:22" s="1" customFormat="1" ht="15.75" x14ac:dyDescent="0.25">
      <c r="A20593" s="22"/>
      <c r="B20593" s="22"/>
      <c r="G20593" s="23"/>
      <c r="V20593"/>
    </row>
    <row r="20594" spans="1:22" s="1" customFormat="1" ht="15.75" x14ac:dyDescent="0.25">
      <c r="A20594" s="22"/>
      <c r="B20594" s="22"/>
      <c r="G20594" s="23"/>
      <c r="V20594"/>
    </row>
    <row r="20595" spans="1:22" s="1" customFormat="1" ht="15.75" x14ac:dyDescent="0.25">
      <c r="A20595" s="22"/>
      <c r="B20595" s="22"/>
      <c r="G20595" s="23"/>
      <c r="V20595"/>
    </row>
    <row r="20596" spans="1:22" s="1" customFormat="1" ht="15.75" x14ac:dyDescent="0.25">
      <c r="A20596" s="22"/>
      <c r="B20596" s="22"/>
      <c r="G20596" s="23"/>
      <c r="V20596"/>
    </row>
    <row r="20597" spans="1:22" s="1" customFormat="1" ht="15.75" x14ac:dyDescent="0.25">
      <c r="A20597" s="22"/>
      <c r="B20597" s="22"/>
      <c r="G20597" s="23"/>
      <c r="V20597"/>
    </row>
    <row r="20598" spans="1:22" s="1" customFormat="1" ht="15.75" x14ac:dyDescent="0.25">
      <c r="A20598" s="22"/>
      <c r="B20598" s="22"/>
      <c r="G20598" s="23"/>
      <c r="V20598"/>
    </row>
    <row r="20599" spans="1:22" s="1" customFormat="1" ht="15.75" x14ac:dyDescent="0.25">
      <c r="A20599" s="22"/>
      <c r="B20599" s="22"/>
      <c r="G20599" s="23"/>
      <c r="V20599"/>
    </row>
    <row r="20600" spans="1:22" s="1" customFormat="1" ht="15.75" x14ac:dyDescent="0.25">
      <c r="A20600" s="22"/>
      <c r="B20600" s="22"/>
      <c r="G20600" s="23"/>
      <c r="V20600"/>
    </row>
    <row r="20601" spans="1:22" s="1" customFormat="1" ht="15.75" x14ac:dyDescent="0.25">
      <c r="A20601" s="22"/>
      <c r="B20601" s="22"/>
      <c r="G20601" s="23"/>
      <c r="V20601"/>
    </row>
    <row r="20602" spans="1:22" s="1" customFormat="1" ht="15.75" x14ac:dyDescent="0.25">
      <c r="A20602" s="22"/>
      <c r="B20602" s="22"/>
      <c r="G20602" s="23"/>
      <c r="V20602"/>
    </row>
    <row r="20603" spans="1:22" s="1" customFormat="1" ht="15.75" x14ac:dyDescent="0.25">
      <c r="A20603" s="22"/>
      <c r="B20603" s="22"/>
      <c r="G20603" s="23"/>
      <c r="V20603"/>
    </row>
    <row r="20604" spans="1:22" s="1" customFormat="1" ht="15.75" x14ac:dyDescent="0.25">
      <c r="A20604" s="22"/>
      <c r="B20604" s="22"/>
      <c r="G20604" s="23"/>
      <c r="V20604"/>
    </row>
    <row r="20605" spans="1:22" s="1" customFormat="1" ht="15.75" x14ac:dyDescent="0.25">
      <c r="A20605" s="22"/>
      <c r="B20605" s="22"/>
      <c r="G20605" s="23"/>
      <c r="V20605"/>
    </row>
    <row r="20606" spans="1:22" s="1" customFormat="1" ht="15.75" x14ac:dyDescent="0.25">
      <c r="A20606" s="22"/>
      <c r="B20606" s="22"/>
      <c r="G20606" s="23"/>
      <c r="V20606"/>
    </row>
    <row r="20607" spans="1:22" s="1" customFormat="1" ht="15.75" x14ac:dyDescent="0.25">
      <c r="A20607" s="22"/>
      <c r="B20607" s="22"/>
      <c r="G20607" s="23"/>
      <c r="V20607"/>
    </row>
    <row r="20608" spans="1:22" s="1" customFormat="1" ht="15.75" x14ac:dyDescent="0.25">
      <c r="A20608" s="22"/>
      <c r="B20608" s="22"/>
      <c r="G20608" s="23"/>
      <c r="V20608"/>
    </row>
    <row r="20609" spans="1:22" s="1" customFormat="1" ht="15.75" x14ac:dyDescent="0.25">
      <c r="A20609" s="22"/>
      <c r="B20609" s="22"/>
      <c r="G20609" s="23"/>
      <c r="V20609"/>
    </row>
    <row r="20610" spans="1:22" s="1" customFormat="1" ht="15.75" x14ac:dyDescent="0.25">
      <c r="A20610" s="22"/>
      <c r="B20610" s="22"/>
      <c r="G20610" s="23"/>
      <c r="V20610"/>
    </row>
    <row r="20611" spans="1:22" s="1" customFormat="1" ht="15.75" x14ac:dyDescent="0.25">
      <c r="A20611" s="22"/>
      <c r="B20611" s="22"/>
      <c r="G20611" s="23"/>
      <c r="V20611"/>
    </row>
    <row r="20612" spans="1:22" s="1" customFormat="1" ht="15.75" x14ac:dyDescent="0.25">
      <c r="A20612" s="22"/>
      <c r="B20612" s="22"/>
      <c r="G20612" s="23"/>
      <c r="V20612"/>
    </row>
    <row r="20613" spans="1:22" s="1" customFormat="1" ht="15.75" x14ac:dyDescent="0.25">
      <c r="A20613" s="22"/>
      <c r="B20613" s="22"/>
      <c r="G20613" s="23"/>
      <c r="V20613"/>
    </row>
    <row r="20614" spans="1:22" s="1" customFormat="1" ht="15.75" x14ac:dyDescent="0.25">
      <c r="A20614" s="22"/>
      <c r="B20614" s="22"/>
      <c r="G20614" s="23"/>
      <c r="V20614"/>
    </row>
    <row r="20615" spans="1:22" s="1" customFormat="1" ht="15.75" x14ac:dyDescent="0.25">
      <c r="A20615" s="22"/>
      <c r="B20615" s="22"/>
      <c r="G20615" s="23"/>
      <c r="V20615"/>
    </row>
    <row r="20616" spans="1:22" s="1" customFormat="1" ht="15.75" x14ac:dyDescent="0.25">
      <c r="A20616" s="22"/>
      <c r="B20616" s="22"/>
      <c r="G20616" s="23"/>
      <c r="V20616"/>
    </row>
    <row r="20617" spans="1:22" s="1" customFormat="1" ht="15.75" x14ac:dyDescent="0.25">
      <c r="A20617" s="22"/>
      <c r="B20617" s="22"/>
      <c r="G20617" s="23"/>
      <c r="V20617"/>
    </row>
    <row r="20618" spans="1:22" s="1" customFormat="1" ht="15.75" x14ac:dyDescent="0.25">
      <c r="A20618" s="22"/>
      <c r="B20618" s="22"/>
      <c r="G20618" s="23"/>
      <c r="V20618"/>
    </row>
    <row r="20619" spans="1:22" s="1" customFormat="1" ht="15.75" x14ac:dyDescent="0.25">
      <c r="A20619" s="22"/>
      <c r="B20619" s="22"/>
      <c r="G20619" s="23"/>
      <c r="V20619"/>
    </row>
    <row r="20620" spans="1:22" s="1" customFormat="1" ht="15.75" x14ac:dyDescent="0.25">
      <c r="A20620" s="22"/>
      <c r="B20620" s="22"/>
      <c r="G20620" s="23"/>
      <c r="V20620"/>
    </row>
    <row r="20621" spans="1:22" s="1" customFormat="1" ht="15.75" x14ac:dyDescent="0.25">
      <c r="A20621" s="22"/>
      <c r="B20621" s="22"/>
      <c r="G20621" s="23"/>
      <c r="V20621"/>
    </row>
    <row r="20622" spans="1:22" s="1" customFormat="1" ht="15.75" x14ac:dyDescent="0.25">
      <c r="A20622" s="22"/>
      <c r="B20622" s="22"/>
      <c r="G20622" s="23"/>
      <c r="V20622"/>
    </row>
    <row r="20623" spans="1:22" s="1" customFormat="1" ht="15.75" x14ac:dyDescent="0.25">
      <c r="A20623" s="22"/>
      <c r="B20623" s="22"/>
      <c r="G20623" s="23"/>
      <c r="V20623"/>
    </row>
    <row r="20624" spans="1:22" s="1" customFormat="1" ht="15.75" x14ac:dyDescent="0.25">
      <c r="A20624" s="22"/>
      <c r="B20624" s="22"/>
      <c r="G20624" s="23"/>
      <c r="V20624"/>
    </row>
    <row r="20625" spans="1:22" s="1" customFormat="1" ht="15.75" x14ac:dyDescent="0.25">
      <c r="A20625" s="22"/>
      <c r="B20625" s="22"/>
      <c r="G20625" s="23"/>
      <c r="V20625"/>
    </row>
    <row r="20626" spans="1:22" s="1" customFormat="1" ht="15.75" x14ac:dyDescent="0.25">
      <c r="A20626" s="22"/>
      <c r="B20626" s="22"/>
      <c r="G20626" s="23"/>
      <c r="V20626"/>
    </row>
    <row r="20627" spans="1:22" s="1" customFormat="1" ht="15.75" x14ac:dyDescent="0.25">
      <c r="A20627" s="22"/>
      <c r="B20627" s="22"/>
      <c r="G20627" s="23"/>
      <c r="V20627"/>
    </row>
    <row r="20628" spans="1:22" s="1" customFormat="1" ht="15.75" x14ac:dyDescent="0.25">
      <c r="A20628" s="22"/>
      <c r="B20628" s="22"/>
      <c r="G20628" s="23"/>
      <c r="V20628"/>
    </row>
    <row r="20629" spans="1:22" s="1" customFormat="1" ht="15.75" x14ac:dyDescent="0.25">
      <c r="A20629" s="22"/>
      <c r="B20629" s="22"/>
      <c r="G20629" s="23"/>
      <c r="V20629"/>
    </row>
    <row r="20630" spans="1:22" s="1" customFormat="1" ht="15.75" x14ac:dyDescent="0.25">
      <c r="A20630" s="22"/>
      <c r="B20630" s="22"/>
      <c r="G20630" s="23"/>
      <c r="V20630"/>
    </row>
    <row r="20631" spans="1:22" s="1" customFormat="1" ht="15.75" x14ac:dyDescent="0.25">
      <c r="A20631" s="22"/>
      <c r="B20631" s="22"/>
      <c r="G20631" s="23"/>
      <c r="V20631"/>
    </row>
    <row r="20632" spans="1:22" s="1" customFormat="1" ht="15.75" x14ac:dyDescent="0.25">
      <c r="A20632" s="22"/>
      <c r="B20632" s="22"/>
      <c r="G20632" s="23"/>
      <c r="V20632"/>
    </row>
    <row r="20633" spans="1:22" s="1" customFormat="1" ht="15.75" x14ac:dyDescent="0.25">
      <c r="A20633" s="22"/>
      <c r="B20633" s="22"/>
      <c r="G20633" s="23"/>
      <c r="V20633"/>
    </row>
    <row r="20634" spans="1:22" s="1" customFormat="1" ht="15.75" x14ac:dyDescent="0.25">
      <c r="A20634" s="22"/>
      <c r="B20634" s="22"/>
      <c r="G20634" s="23"/>
      <c r="V20634"/>
    </row>
    <row r="20635" spans="1:22" s="1" customFormat="1" ht="15.75" x14ac:dyDescent="0.25">
      <c r="A20635" s="22"/>
      <c r="B20635" s="22"/>
      <c r="G20635" s="23"/>
      <c r="V20635"/>
    </row>
    <row r="20636" spans="1:22" s="1" customFormat="1" ht="15.75" x14ac:dyDescent="0.25">
      <c r="A20636" s="22"/>
      <c r="B20636" s="22"/>
      <c r="G20636" s="23"/>
      <c r="V20636"/>
    </row>
    <row r="20637" spans="1:22" s="1" customFormat="1" ht="15.75" x14ac:dyDescent="0.25">
      <c r="A20637" s="22"/>
      <c r="B20637" s="22"/>
      <c r="G20637" s="23"/>
      <c r="V20637"/>
    </row>
    <row r="20638" spans="1:22" s="1" customFormat="1" ht="15.75" x14ac:dyDescent="0.25">
      <c r="A20638" s="22"/>
      <c r="B20638" s="22"/>
      <c r="G20638" s="23"/>
      <c r="V20638"/>
    </row>
    <row r="20639" spans="1:22" s="1" customFormat="1" ht="15.75" x14ac:dyDescent="0.25">
      <c r="A20639" s="22"/>
      <c r="B20639" s="22"/>
      <c r="G20639" s="23"/>
      <c r="V20639"/>
    </row>
    <row r="20640" spans="1:22" s="1" customFormat="1" ht="15.75" x14ac:dyDescent="0.25">
      <c r="A20640" s="22"/>
      <c r="B20640" s="22"/>
      <c r="G20640" s="23"/>
      <c r="V20640"/>
    </row>
    <row r="20641" spans="1:22" s="1" customFormat="1" ht="15.75" x14ac:dyDescent="0.25">
      <c r="A20641" s="22"/>
      <c r="B20641" s="22"/>
      <c r="G20641" s="23"/>
      <c r="V20641"/>
    </row>
    <row r="20642" spans="1:22" s="1" customFormat="1" ht="15.75" x14ac:dyDescent="0.25">
      <c r="A20642" s="22"/>
      <c r="B20642" s="22"/>
      <c r="G20642" s="23"/>
      <c r="V20642"/>
    </row>
    <row r="20643" spans="1:22" s="1" customFormat="1" ht="15.75" x14ac:dyDescent="0.25">
      <c r="A20643" s="22"/>
      <c r="B20643" s="22"/>
      <c r="G20643" s="23"/>
      <c r="V20643"/>
    </row>
    <row r="20644" spans="1:22" s="1" customFormat="1" ht="15.75" x14ac:dyDescent="0.25">
      <c r="A20644" s="22"/>
      <c r="B20644" s="22"/>
      <c r="G20644" s="23"/>
      <c r="V20644"/>
    </row>
    <row r="20645" spans="1:22" s="1" customFormat="1" ht="15.75" x14ac:dyDescent="0.25">
      <c r="A20645" s="22"/>
      <c r="B20645" s="22"/>
      <c r="G20645" s="23"/>
      <c r="V20645"/>
    </row>
    <row r="20646" spans="1:22" s="1" customFormat="1" ht="15.75" x14ac:dyDescent="0.25">
      <c r="A20646" s="22"/>
      <c r="B20646" s="22"/>
      <c r="G20646" s="23"/>
      <c r="V20646"/>
    </row>
    <row r="20647" spans="1:22" s="1" customFormat="1" ht="15.75" x14ac:dyDescent="0.25">
      <c r="A20647" s="22"/>
      <c r="B20647" s="22"/>
      <c r="G20647" s="23"/>
      <c r="V20647"/>
    </row>
    <row r="20648" spans="1:22" s="1" customFormat="1" ht="15.75" x14ac:dyDescent="0.25">
      <c r="A20648" s="22"/>
      <c r="B20648" s="22"/>
      <c r="G20648" s="23"/>
      <c r="V20648"/>
    </row>
    <row r="20649" spans="1:22" s="1" customFormat="1" ht="15.75" x14ac:dyDescent="0.25">
      <c r="A20649" s="22"/>
      <c r="B20649" s="22"/>
      <c r="G20649" s="23"/>
      <c r="V20649"/>
    </row>
    <row r="20650" spans="1:22" s="1" customFormat="1" ht="15.75" x14ac:dyDescent="0.25">
      <c r="A20650" s="22"/>
      <c r="B20650" s="22"/>
      <c r="G20650" s="23"/>
      <c r="V20650"/>
    </row>
    <row r="20651" spans="1:22" s="1" customFormat="1" ht="15.75" x14ac:dyDescent="0.25">
      <c r="A20651" s="22"/>
      <c r="B20651" s="22"/>
      <c r="G20651" s="23"/>
      <c r="V20651"/>
    </row>
    <row r="20652" spans="1:22" s="1" customFormat="1" ht="15.75" x14ac:dyDescent="0.25">
      <c r="A20652" s="22"/>
      <c r="B20652" s="22"/>
      <c r="G20652" s="23"/>
      <c r="V20652"/>
    </row>
    <row r="20653" spans="1:22" s="1" customFormat="1" ht="15.75" x14ac:dyDescent="0.25">
      <c r="A20653" s="22"/>
      <c r="B20653" s="22"/>
      <c r="G20653" s="23"/>
      <c r="V20653"/>
    </row>
    <row r="20654" spans="1:22" s="1" customFormat="1" ht="15.75" x14ac:dyDescent="0.25">
      <c r="A20654" s="22"/>
      <c r="B20654" s="22"/>
      <c r="G20654" s="23"/>
      <c r="V20654"/>
    </row>
    <row r="20655" spans="1:22" s="1" customFormat="1" ht="15.75" x14ac:dyDescent="0.25">
      <c r="A20655" s="22"/>
      <c r="B20655" s="22"/>
      <c r="G20655" s="23"/>
      <c r="V20655"/>
    </row>
    <row r="20656" spans="1:22" s="1" customFormat="1" ht="15.75" x14ac:dyDescent="0.25">
      <c r="A20656" s="22"/>
      <c r="B20656" s="22"/>
      <c r="G20656" s="23"/>
      <c r="V20656"/>
    </row>
    <row r="20657" spans="1:22" s="1" customFormat="1" ht="15.75" x14ac:dyDescent="0.25">
      <c r="A20657" s="22"/>
      <c r="B20657" s="22"/>
      <c r="G20657" s="23"/>
      <c r="V20657"/>
    </row>
    <row r="20658" spans="1:22" s="1" customFormat="1" ht="15.75" x14ac:dyDescent="0.25">
      <c r="A20658" s="22"/>
      <c r="B20658" s="22"/>
      <c r="G20658" s="23"/>
      <c r="V20658"/>
    </row>
    <row r="20659" spans="1:22" s="1" customFormat="1" ht="15.75" x14ac:dyDescent="0.25">
      <c r="A20659" s="22"/>
      <c r="B20659" s="22"/>
      <c r="G20659" s="23"/>
      <c r="V20659"/>
    </row>
    <row r="20660" spans="1:22" s="1" customFormat="1" ht="15.75" x14ac:dyDescent="0.25">
      <c r="A20660" s="22"/>
      <c r="B20660" s="22"/>
      <c r="G20660" s="23"/>
      <c r="V20660"/>
    </row>
    <row r="20661" spans="1:22" s="1" customFormat="1" ht="15.75" x14ac:dyDescent="0.25">
      <c r="A20661" s="22"/>
      <c r="B20661" s="22"/>
      <c r="G20661" s="23"/>
      <c r="V20661"/>
    </row>
    <row r="20662" spans="1:22" s="1" customFormat="1" ht="15.75" x14ac:dyDescent="0.25">
      <c r="A20662" s="22"/>
      <c r="B20662" s="22"/>
      <c r="G20662" s="23"/>
      <c r="V20662"/>
    </row>
    <row r="20663" spans="1:22" s="1" customFormat="1" ht="15.75" x14ac:dyDescent="0.25">
      <c r="A20663" s="22"/>
      <c r="B20663" s="22"/>
      <c r="G20663" s="23"/>
      <c r="V20663"/>
    </row>
    <row r="20664" spans="1:22" s="1" customFormat="1" ht="15.75" x14ac:dyDescent="0.25">
      <c r="A20664" s="22"/>
      <c r="B20664" s="22"/>
      <c r="G20664" s="23"/>
      <c r="V20664"/>
    </row>
    <row r="20665" spans="1:22" s="1" customFormat="1" ht="15.75" x14ac:dyDescent="0.25">
      <c r="A20665" s="22"/>
      <c r="B20665" s="22"/>
      <c r="G20665" s="23"/>
      <c r="V20665"/>
    </row>
    <row r="20666" spans="1:22" s="1" customFormat="1" ht="15.75" x14ac:dyDescent="0.25">
      <c r="A20666" s="22"/>
      <c r="B20666" s="22"/>
      <c r="G20666" s="23"/>
      <c r="V20666"/>
    </row>
    <row r="20667" spans="1:22" s="1" customFormat="1" ht="15.75" x14ac:dyDescent="0.25">
      <c r="A20667" s="22"/>
      <c r="B20667" s="22"/>
      <c r="G20667" s="23"/>
      <c r="V20667"/>
    </row>
    <row r="20668" spans="1:22" s="1" customFormat="1" ht="15.75" x14ac:dyDescent="0.25">
      <c r="A20668" s="22"/>
      <c r="B20668" s="22"/>
      <c r="G20668" s="23"/>
      <c r="V20668"/>
    </row>
    <row r="20669" spans="1:22" s="1" customFormat="1" ht="15.75" x14ac:dyDescent="0.25">
      <c r="A20669" s="22"/>
      <c r="B20669" s="22"/>
      <c r="G20669" s="23"/>
      <c r="V20669"/>
    </row>
    <row r="20670" spans="1:22" s="1" customFormat="1" ht="15.75" x14ac:dyDescent="0.25">
      <c r="A20670" s="22"/>
      <c r="B20670" s="22"/>
      <c r="G20670" s="23"/>
      <c r="V20670"/>
    </row>
    <row r="20671" spans="1:22" s="1" customFormat="1" ht="15.75" x14ac:dyDescent="0.25">
      <c r="A20671" s="22"/>
      <c r="B20671" s="22"/>
      <c r="G20671" s="23"/>
      <c r="V20671"/>
    </row>
    <row r="20672" spans="1:22" s="1" customFormat="1" ht="15.75" x14ac:dyDescent="0.25">
      <c r="A20672" s="22"/>
      <c r="B20672" s="22"/>
      <c r="G20672" s="23"/>
      <c r="V20672"/>
    </row>
    <row r="20673" spans="1:22" s="1" customFormat="1" ht="15.75" x14ac:dyDescent="0.25">
      <c r="A20673" s="22"/>
      <c r="B20673" s="22"/>
      <c r="G20673" s="23"/>
      <c r="V20673"/>
    </row>
    <row r="20674" spans="1:22" s="1" customFormat="1" ht="15.75" x14ac:dyDescent="0.25">
      <c r="A20674" s="22"/>
      <c r="B20674" s="22"/>
      <c r="G20674" s="23"/>
      <c r="V20674"/>
    </row>
    <row r="20675" spans="1:22" s="1" customFormat="1" ht="15.75" x14ac:dyDescent="0.25">
      <c r="A20675" s="22"/>
      <c r="B20675" s="22"/>
      <c r="G20675" s="23"/>
      <c r="V20675"/>
    </row>
    <row r="20676" spans="1:22" s="1" customFormat="1" ht="15.75" x14ac:dyDescent="0.25">
      <c r="A20676" s="22"/>
      <c r="B20676" s="22"/>
      <c r="G20676" s="23"/>
      <c r="V20676"/>
    </row>
    <row r="20677" spans="1:22" s="1" customFormat="1" ht="15.75" x14ac:dyDescent="0.25">
      <c r="A20677" s="22"/>
      <c r="B20677" s="22"/>
      <c r="G20677" s="23"/>
      <c r="V20677"/>
    </row>
    <row r="20678" spans="1:22" s="1" customFormat="1" ht="15.75" x14ac:dyDescent="0.25">
      <c r="A20678" s="22"/>
      <c r="B20678" s="22"/>
      <c r="G20678" s="23"/>
      <c r="V20678"/>
    </row>
    <row r="20679" spans="1:22" s="1" customFormat="1" ht="15.75" x14ac:dyDescent="0.25">
      <c r="A20679" s="22"/>
      <c r="B20679" s="22"/>
      <c r="G20679" s="23"/>
      <c r="V20679"/>
    </row>
    <row r="20680" spans="1:22" s="1" customFormat="1" ht="15.75" x14ac:dyDescent="0.25">
      <c r="A20680" s="22"/>
      <c r="B20680" s="22"/>
      <c r="G20680" s="23"/>
      <c r="V20680"/>
    </row>
    <row r="20681" spans="1:22" s="1" customFormat="1" ht="15.75" x14ac:dyDescent="0.25">
      <c r="A20681" s="22"/>
      <c r="B20681" s="22"/>
      <c r="G20681" s="23"/>
      <c r="V20681"/>
    </row>
    <row r="20682" spans="1:22" s="1" customFormat="1" ht="15.75" x14ac:dyDescent="0.25">
      <c r="A20682" s="22"/>
      <c r="B20682" s="22"/>
      <c r="G20682" s="23"/>
      <c r="V20682"/>
    </row>
    <row r="20683" spans="1:22" s="1" customFormat="1" ht="15.75" x14ac:dyDescent="0.25">
      <c r="A20683" s="22"/>
      <c r="B20683" s="22"/>
      <c r="G20683" s="23"/>
      <c r="V20683"/>
    </row>
    <row r="20684" spans="1:22" s="1" customFormat="1" ht="15.75" x14ac:dyDescent="0.25">
      <c r="A20684" s="22"/>
      <c r="B20684" s="22"/>
      <c r="G20684" s="23"/>
      <c r="V20684"/>
    </row>
    <row r="20685" spans="1:22" s="1" customFormat="1" ht="15.75" x14ac:dyDescent="0.25">
      <c r="A20685" s="22"/>
      <c r="B20685" s="22"/>
      <c r="G20685" s="23"/>
      <c r="V20685"/>
    </row>
    <row r="20686" spans="1:22" s="1" customFormat="1" ht="15.75" x14ac:dyDescent="0.25">
      <c r="A20686" s="22"/>
      <c r="B20686" s="22"/>
      <c r="G20686" s="23"/>
      <c r="V20686"/>
    </row>
    <row r="20687" spans="1:22" s="1" customFormat="1" ht="15.75" x14ac:dyDescent="0.25">
      <c r="A20687" s="22"/>
      <c r="B20687" s="22"/>
      <c r="G20687" s="23"/>
      <c r="V20687"/>
    </row>
    <row r="20688" spans="1:22" s="1" customFormat="1" ht="15.75" x14ac:dyDescent="0.25">
      <c r="A20688" s="22"/>
      <c r="B20688" s="22"/>
      <c r="G20688" s="23"/>
      <c r="V20688"/>
    </row>
    <row r="20689" spans="1:22" s="1" customFormat="1" ht="15.75" x14ac:dyDescent="0.25">
      <c r="A20689" s="22"/>
      <c r="B20689" s="22"/>
      <c r="G20689" s="23"/>
      <c r="V20689"/>
    </row>
    <row r="20690" spans="1:22" s="1" customFormat="1" ht="15.75" x14ac:dyDescent="0.25">
      <c r="A20690" s="22"/>
      <c r="B20690" s="22"/>
      <c r="G20690" s="23"/>
      <c r="V20690"/>
    </row>
    <row r="20691" spans="1:22" s="1" customFormat="1" ht="15.75" x14ac:dyDescent="0.25">
      <c r="A20691" s="22"/>
      <c r="B20691" s="22"/>
      <c r="G20691" s="23"/>
      <c r="V20691"/>
    </row>
    <row r="20692" spans="1:22" s="1" customFormat="1" ht="15.75" x14ac:dyDescent="0.25">
      <c r="A20692" s="22"/>
      <c r="B20692" s="22"/>
      <c r="G20692" s="23"/>
      <c r="V20692"/>
    </row>
    <row r="20693" spans="1:22" s="1" customFormat="1" ht="15.75" x14ac:dyDescent="0.25">
      <c r="A20693" s="22"/>
      <c r="B20693" s="22"/>
      <c r="G20693" s="23"/>
      <c r="V20693"/>
    </row>
    <row r="20694" spans="1:22" s="1" customFormat="1" ht="15.75" x14ac:dyDescent="0.25">
      <c r="A20694" s="22"/>
      <c r="B20694" s="22"/>
      <c r="G20694" s="23"/>
      <c r="V20694"/>
    </row>
    <row r="20695" spans="1:22" s="1" customFormat="1" ht="15.75" x14ac:dyDescent="0.25">
      <c r="A20695" s="22"/>
      <c r="B20695" s="22"/>
      <c r="G20695" s="23"/>
      <c r="V20695"/>
    </row>
    <row r="20696" spans="1:22" s="1" customFormat="1" ht="15.75" x14ac:dyDescent="0.25">
      <c r="A20696" s="22"/>
      <c r="B20696" s="22"/>
      <c r="G20696" s="23"/>
      <c r="V20696"/>
    </row>
    <row r="20697" spans="1:22" s="1" customFormat="1" ht="15.75" x14ac:dyDescent="0.25">
      <c r="A20697" s="22"/>
      <c r="B20697" s="22"/>
      <c r="G20697" s="23"/>
      <c r="V20697"/>
    </row>
    <row r="20698" spans="1:22" s="1" customFormat="1" ht="15.75" x14ac:dyDescent="0.25">
      <c r="A20698" s="22"/>
      <c r="B20698" s="22"/>
      <c r="G20698" s="23"/>
      <c r="V20698"/>
    </row>
    <row r="20699" spans="1:22" s="1" customFormat="1" ht="15.75" x14ac:dyDescent="0.25">
      <c r="A20699" s="22"/>
      <c r="B20699" s="22"/>
      <c r="G20699" s="23"/>
      <c r="V20699"/>
    </row>
    <row r="20700" spans="1:22" s="1" customFormat="1" ht="15.75" x14ac:dyDescent="0.25">
      <c r="A20700" s="22"/>
      <c r="B20700" s="22"/>
      <c r="G20700" s="23"/>
      <c r="V20700"/>
    </row>
    <row r="20701" spans="1:22" s="1" customFormat="1" ht="15.75" x14ac:dyDescent="0.25">
      <c r="A20701" s="22"/>
      <c r="B20701" s="22"/>
      <c r="G20701" s="23"/>
      <c r="V20701"/>
    </row>
    <row r="20702" spans="1:22" s="1" customFormat="1" ht="15.75" x14ac:dyDescent="0.25">
      <c r="A20702" s="22"/>
      <c r="B20702" s="22"/>
      <c r="G20702" s="23"/>
      <c r="V20702"/>
    </row>
    <row r="20703" spans="1:22" s="1" customFormat="1" ht="15.75" x14ac:dyDescent="0.25">
      <c r="A20703" s="22"/>
      <c r="B20703" s="22"/>
      <c r="G20703" s="23"/>
      <c r="V20703"/>
    </row>
    <row r="20704" spans="1:22" s="1" customFormat="1" ht="15.75" x14ac:dyDescent="0.25">
      <c r="A20704" s="22"/>
      <c r="B20704" s="22"/>
      <c r="G20704" s="23"/>
      <c r="V20704"/>
    </row>
    <row r="20705" spans="1:22" s="1" customFormat="1" ht="15.75" x14ac:dyDescent="0.25">
      <c r="A20705" s="22"/>
      <c r="B20705" s="22"/>
      <c r="G20705" s="23"/>
      <c r="V20705"/>
    </row>
    <row r="20706" spans="1:22" s="1" customFormat="1" ht="15.75" x14ac:dyDescent="0.25">
      <c r="A20706" s="22"/>
      <c r="B20706" s="22"/>
      <c r="G20706" s="23"/>
      <c r="V20706"/>
    </row>
    <row r="20707" spans="1:22" s="1" customFormat="1" ht="15.75" x14ac:dyDescent="0.25">
      <c r="A20707" s="22"/>
      <c r="B20707" s="22"/>
      <c r="G20707" s="23"/>
      <c r="V20707"/>
    </row>
    <row r="20708" spans="1:22" s="1" customFormat="1" ht="15.75" x14ac:dyDescent="0.25">
      <c r="A20708" s="22"/>
      <c r="B20708" s="22"/>
      <c r="G20708" s="23"/>
      <c r="V20708"/>
    </row>
    <row r="20709" spans="1:22" s="1" customFormat="1" ht="15.75" x14ac:dyDescent="0.25">
      <c r="A20709" s="22"/>
      <c r="B20709" s="22"/>
      <c r="G20709" s="23"/>
      <c r="V20709"/>
    </row>
    <row r="20710" spans="1:22" s="1" customFormat="1" ht="15.75" x14ac:dyDescent="0.25">
      <c r="A20710" s="22"/>
      <c r="B20710" s="22"/>
      <c r="G20710" s="23"/>
      <c r="V20710"/>
    </row>
    <row r="20711" spans="1:22" s="1" customFormat="1" ht="15.75" x14ac:dyDescent="0.25">
      <c r="A20711" s="22"/>
      <c r="B20711" s="22"/>
      <c r="G20711" s="23"/>
      <c r="V20711"/>
    </row>
    <row r="20712" spans="1:22" s="1" customFormat="1" ht="15.75" x14ac:dyDescent="0.25">
      <c r="A20712" s="22"/>
      <c r="B20712" s="22"/>
      <c r="G20712" s="23"/>
      <c r="V20712"/>
    </row>
    <row r="20713" spans="1:22" s="1" customFormat="1" ht="15.75" x14ac:dyDescent="0.25">
      <c r="A20713" s="22"/>
      <c r="B20713" s="22"/>
      <c r="G20713" s="23"/>
      <c r="V20713"/>
    </row>
    <row r="20714" spans="1:22" s="1" customFormat="1" ht="15.75" x14ac:dyDescent="0.25">
      <c r="A20714" s="22"/>
      <c r="B20714" s="22"/>
      <c r="G20714" s="23"/>
      <c r="V20714"/>
    </row>
    <row r="20715" spans="1:22" s="1" customFormat="1" ht="15.75" x14ac:dyDescent="0.25">
      <c r="A20715" s="22"/>
      <c r="B20715" s="22"/>
      <c r="G20715" s="23"/>
      <c r="V20715"/>
    </row>
    <row r="20716" spans="1:22" s="1" customFormat="1" ht="15.75" x14ac:dyDescent="0.25">
      <c r="A20716" s="22"/>
      <c r="B20716" s="22"/>
      <c r="G20716" s="23"/>
      <c r="V20716"/>
    </row>
    <row r="20717" spans="1:22" s="1" customFormat="1" ht="15.75" x14ac:dyDescent="0.25">
      <c r="A20717" s="22"/>
      <c r="B20717" s="22"/>
      <c r="G20717" s="23"/>
      <c r="V20717"/>
    </row>
    <row r="20718" spans="1:22" s="1" customFormat="1" ht="15.75" x14ac:dyDescent="0.25">
      <c r="A20718" s="22"/>
      <c r="B20718" s="22"/>
      <c r="G20718" s="23"/>
      <c r="V20718"/>
    </row>
    <row r="20719" spans="1:22" s="1" customFormat="1" ht="15.75" x14ac:dyDescent="0.25">
      <c r="A20719" s="22"/>
      <c r="B20719" s="22"/>
      <c r="G20719" s="23"/>
      <c r="V20719"/>
    </row>
    <row r="20720" spans="1:22" s="1" customFormat="1" ht="15.75" x14ac:dyDescent="0.25">
      <c r="A20720" s="22"/>
      <c r="B20720" s="22"/>
      <c r="G20720" s="23"/>
      <c r="V20720"/>
    </row>
    <row r="20721" spans="1:22" s="1" customFormat="1" ht="15.75" x14ac:dyDescent="0.25">
      <c r="A20721" s="22"/>
      <c r="B20721" s="22"/>
      <c r="G20721" s="23"/>
      <c r="V20721"/>
    </row>
    <row r="20722" spans="1:22" s="1" customFormat="1" ht="15.75" x14ac:dyDescent="0.25">
      <c r="A20722" s="22"/>
      <c r="B20722" s="22"/>
      <c r="G20722" s="23"/>
      <c r="V20722"/>
    </row>
    <row r="20723" spans="1:22" s="1" customFormat="1" ht="15.75" x14ac:dyDescent="0.25">
      <c r="A20723" s="22"/>
      <c r="B20723" s="22"/>
      <c r="G20723" s="23"/>
      <c r="V20723"/>
    </row>
    <row r="20724" spans="1:22" s="1" customFormat="1" ht="15.75" x14ac:dyDescent="0.25">
      <c r="A20724" s="22"/>
      <c r="B20724" s="22"/>
      <c r="G20724" s="23"/>
      <c r="V20724"/>
    </row>
    <row r="20725" spans="1:22" s="1" customFormat="1" ht="15.75" x14ac:dyDescent="0.25">
      <c r="A20725" s="22"/>
      <c r="B20725" s="22"/>
      <c r="G20725" s="23"/>
      <c r="V20725"/>
    </row>
    <row r="20726" spans="1:22" s="1" customFormat="1" ht="15.75" x14ac:dyDescent="0.25">
      <c r="A20726" s="22"/>
      <c r="B20726" s="22"/>
      <c r="G20726" s="23"/>
      <c r="V20726"/>
    </row>
    <row r="20727" spans="1:22" s="1" customFormat="1" ht="15.75" x14ac:dyDescent="0.25">
      <c r="A20727" s="22"/>
      <c r="B20727" s="22"/>
      <c r="G20727" s="23"/>
      <c r="V20727"/>
    </row>
    <row r="20728" spans="1:22" s="1" customFormat="1" ht="15.75" x14ac:dyDescent="0.25">
      <c r="A20728" s="22"/>
      <c r="B20728" s="22"/>
      <c r="G20728" s="23"/>
      <c r="V20728"/>
    </row>
    <row r="20729" spans="1:22" s="1" customFormat="1" ht="15.75" x14ac:dyDescent="0.25">
      <c r="A20729" s="22"/>
      <c r="B20729" s="22"/>
      <c r="G20729" s="23"/>
      <c r="V20729"/>
    </row>
    <row r="20730" spans="1:22" s="1" customFormat="1" ht="15.75" x14ac:dyDescent="0.25">
      <c r="A20730" s="22"/>
      <c r="B20730" s="22"/>
      <c r="G20730" s="23"/>
      <c r="V20730"/>
    </row>
    <row r="20731" spans="1:22" s="1" customFormat="1" ht="15.75" x14ac:dyDescent="0.25">
      <c r="A20731" s="22"/>
      <c r="B20731" s="22"/>
      <c r="G20731" s="23"/>
      <c r="V20731"/>
    </row>
    <row r="20732" spans="1:22" s="1" customFormat="1" ht="15.75" x14ac:dyDescent="0.25">
      <c r="A20732" s="22"/>
      <c r="B20732" s="22"/>
      <c r="G20732" s="23"/>
      <c r="V20732"/>
    </row>
    <row r="20733" spans="1:22" s="1" customFormat="1" ht="15.75" x14ac:dyDescent="0.25">
      <c r="A20733" s="22"/>
      <c r="B20733" s="22"/>
      <c r="G20733" s="23"/>
      <c r="V20733"/>
    </row>
    <row r="20734" spans="1:22" s="1" customFormat="1" ht="15.75" x14ac:dyDescent="0.25">
      <c r="A20734" s="22"/>
      <c r="B20734" s="22"/>
      <c r="G20734" s="23"/>
      <c r="V20734"/>
    </row>
    <row r="20735" spans="1:22" s="1" customFormat="1" ht="15.75" x14ac:dyDescent="0.25">
      <c r="A20735" s="22"/>
      <c r="B20735" s="22"/>
      <c r="G20735" s="23"/>
      <c r="V20735"/>
    </row>
    <row r="20736" spans="1:22" s="1" customFormat="1" ht="15.75" x14ac:dyDescent="0.25">
      <c r="A20736" s="22"/>
      <c r="B20736" s="22"/>
      <c r="G20736" s="23"/>
      <c r="V20736"/>
    </row>
    <row r="20737" spans="1:22" s="1" customFormat="1" ht="15.75" x14ac:dyDescent="0.25">
      <c r="A20737" s="22"/>
      <c r="B20737" s="22"/>
      <c r="G20737" s="23"/>
      <c r="V20737"/>
    </row>
    <row r="20738" spans="1:22" s="1" customFormat="1" ht="15.75" x14ac:dyDescent="0.25">
      <c r="A20738" s="22"/>
      <c r="B20738" s="22"/>
      <c r="G20738" s="23"/>
      <c r="V20738"/>
    </row>
    <row r="20739" spans="1:22" s="1" customFormat="1" ht="15.75" x14ac:dyDescent="0.25">
      <c r="A20739" s="22"/>
      <c r="B20739" s="22"/>
      <c r="G20739" s="23"/>
      <c r="V20739"/>
    </row>
    <row r="20740" spans="1:22" s="1" customFormat="1" ht="15.75" x14ac:dyDescent="0.25">
      <c r="A20740" s="22"/>
      <c r="B20740" s="22"/>
      <c r="G20740" s="23"/>
      <c r="V20740"/>
    </row>
    <row r="20741" spans="1:22" s="1" customFormat="1" ht="15.75" x14ac:dyDescent="0.25">
      <c r="A20741" s="22"/>
      <c r="B20741" s="22"/>
      <c r="G20741" s="23"/>
      <c r="V20741"/>
    </row>
    <row r="20742" spans="1:22" s="1" customFormat="1" ht="15.75" x14ac:dyDescent="0.25">
      <c r="A20742" s="22"/>
      <c r="B20742" s="22"/>
      <c r="G20742" s="23"/>
      <c r="V20742"/>
    </row>
    <row r="20743" spans="1:22" s="1" customFormat="1" ht="15.75" x14ac:dyDescent="0.25">
      <c r="A20743" s="22"/>
      <c r="B20743" s="22"/>
      <c r="G20743" s="23"/>
      <c r="V20743"/>
    </row>
    <row r="20744" spans="1:22" s="1" customFormat="1" ht="15.75" x14ac:dyDescent="0.25">
      <c r="A20744" s="22"/>
      <c r="B20744" s="22"/>
      <c r="G20744" s="23"/>
      <c r="V20744"/>
    </row>
    <row r="20745" spans="1:22" s="1" customFormat="1" ht="15.75" x14ac:dyDescent="0.25">
      <c r="A20745" s="22"/>
      <c r="B20745" s="22"/>
      <c r="G20745" s="23"/>
      <c r="V20745"/>
    </row>
    <row r="20746" spans="1:22" s="1" customFormat="1" ht="15.75" x14ac:dyDescent="0.25">
      <c r="A20746" s="22"/>
      <c r="B20746" s="22"/>
      <c r="G20746" s="23"/>
      <c r="V20746"/>
    </row>
    <row r="20747" spans="1:22" s="1" customFormat="1" ht="15.75" x14ac:dyDescent="0.25">
      <c r="A20747" s="22"/>
      <c r="B20747" s="22"/>
      <c r="G20747" s="23"/>
      <c r="V20747"/>
    </row>
    <row r="20748" spans="1:22" s="1" customFormat="1" ht="15.75" x14ac:dyDescent="0.25">
      <c r="A20748" s="22"/>
      <c r="B20748" s="22"/>
      <c r="G20748" s="23"/>
      <c r="V20748"/>
    </row>
    <row r="20749" spans="1:22" s="1" customFormat="1" ht="15.75" x14ac:dyDescent="0.25">
      <c r="A20749" s="22"/>
      <c r="B20749" s="22"/>
      <c r="G20749" s="23"/>
      <c r="V20749"/>
    </row>
    <row r="20750" spans="1:22" s="1" customFormat="1" ht="15.75" x14ac:dyDescent="0.25">
      <c r="A20750" s="22"/>
      <c r="B20750" s="22"/>
      <c r="G20750" s="23"/>
      <c r="V20750"/>
    </row>
    <row r="20751" spans="1:22" s="1" customFormat="1" ht="15.75" x14ac:dyDescent="0.25">
      <c r="A20751" s="22"/>
      <c r="B20751" s="22"/>
      <c r="G20751" s="23"/>
      <c r="V20751"/>
    </row>
    <row r="20752" spans="1:22" s="1" customFormat="1" ht="15.75" x14ac:dyDescent="0.25">
      <c r="A20752" s="22"/>
      <c r="B20752" s="22"/>
      <c r="G20752" s="23"/>
      <c r="V20752"/>
    </row>
    <row r="20753" spans="1:22" s="1" customFormat="1" ht="15.75" x14ac:dyDescent="0.25">
      <c r="A20753" s="22"/>
      <c r="B20753" s="22"/>
      <c r="G20753" s="23"/>
      <c r="V20753"/>
    </row>
    <row r="20754" spans="1:22" s="1" customFormat="1" ht="15.75" x14ac:dyDescent="0.25">
      <c r="A20754" s="22"/>
      <c r="B20754" s="22"/>
      <c r="G20754" s="23"/>
      <c r="V20754"/>
    </row>
    <row r="20755" spans="1:22" s="1" customFormat="1" ht="15.75" x14ac:dyDescent="0.25">
      <c r="A20755" s="22"/>
      <c r="B20755" s="22"/>
      <c r="G20755" s="23"/>
      <c r="V20755"/>
    </row>
    <row r="20756" spans="1:22" s="1" customFormat="1" ht="15.75" x14ac:dyDescent="0.25">
      <c r="A20756" s="22"/>
      <c r="B20756" s="22"/>
      <c r="G20756" s="23"/>
      <c r="V20756"/>
    </row>
    <row r="20757" spans="1:22" s="1" customFormat="1" ht="15.75" x14ac:dyDescent="0.25">
      <c r="A20757" s="22"/>
      <c r="B20757" s="22"/>
      <c r="G20757" s="23"/>
      <c r="V20757"/>
    </row>
    <row r="20758" spans="1:22" s="1" customFormat="1" ht="15.75" x14ac:dyDescent="0.25">
      <c r="A20758" s="22"/>
      <c r="B20758" s="22"/>
      <c r="G20758" s="23"/>
      <c r="V20758"/>
    </row>
    <row r="20759" spans="1:22" s="1" customFormat="1" ht="15.75" x14ac:dyDescent="0.25">
      <c r="A20759" s="22"/>
      <c r="B20759" s="22"/>
      <c r="G20759" s="23"/>
      <c r="V20759"/>
    </row>
    <row r="20760" spans="1:22" s="1" customFormat="1" ht="15.75" x14ac:dyDescent="0.25">
      <c r="A20760" s="22"/>
      <c r="B20760" s="22"/>
      <c r="G20760" s="23"/>
      <c r="V20760"/>
    </row>
    <row r="20761" spans="1:22" s="1" customFormat="1" ht="15.75" x14ac:dyDescent="0.25">
      <c r="A20761" s="22"/>
      <c r="B20761" s="22"/>
      <c r="G20761" s="23"/>
      <c r="V20761"/>
    </row>
    <row r="20762" spans="1:22" s="1" customFormat="1" ht="15.75" x14ac:dyDescent="0.25">
      <c r="A20762" s="22"/>
      <c r="B20762" s="22"/>
      <c r="G20762" s="23"/>
      <c r="V20762"/>
    </row>
    <row r="20763" spans="1:22" s="1" customFormat="1" ht="15.75" x14ac:dyDescent="0.25">
      <c r="A20763" s="22"/>
      <c r="B20763" s="22"/>
      <c r="G20763" s="23"/>
      <c r="V20763"/>
    </row>
    <row r="20764" spans="1:22" s="1" customFormat="1" ht="15.75" x14ac:dyDescent="0.25">
      <c r="A20764" s="22"/>
      <c r="B20764" s="22"/>
      <c r="G20764" s="23"/>
      <c r="V20764"/>
    </row>
    <row r="20765" spans="1:22" s="1" customFormat="1" ht="15.75" x14ac:dyDescent="0.25">
      <c r="A20765" s="22"/>
      <c r="B20765" s="22"/>
      <c r="G20765" s="23"/>
      <c r="V20765"/>
    </row>
    <row r="20766" spans="1:22" s="1" customFormat="1" ht="15.75" x14ac:dyDescent="0.25">
      <c r="A20766" s="22"/>
      <c r="B20766" s="22"/>
      <c r="G20766" s="23"/>
      <c r="V20766"/>
    </row>
    <row r="20767" spans="1:22" s="1" customFormat="1" ht="15.75" x14ac:dyDescent="0.25">
      <c r="A20767" s="22"/>
      <c r="B20767" s="22"/>
      <c r="G20767" s="23"/>
      <c r="V20767"/>
    </row>
    <row r="20768" spans="1:22" s="1" customFormat="1" ht="15.75" x14ac:dyDescent="0.25">
      <c r="A20768" s="22"/>
      <c r="B20768" s="22"/>
      <c r="G20768" s="23"/>
      <c r="V20768"/>
    </row>
    <row r="20769" spans="1:22" s="1" customFormat="1" ht="15.75" x14ac:dyDescent="0.25">
      <c r="A20769" s="22"/>
      <c r="B20769" s="22"/>
      <c r="G20769" s="23"/>
      <c r="V20769"/>
    </row>
    <row r="20770" spans="1:22" s="1" customFormat="1" ht="15.75" x14ac:dyDescent="0.25">
      <c r="A20770" s="22"/>
      <c r="B20770" s="22"/>
      <c r="G20770" s="23"/>
      <c r="V20770"/>
    </row>
    <row r="20771" spans="1:22" s="1" customFormat="1" ht="15.75" x14ac:dyDescent="0.25">
      <c r="A20771" s="22"/>
      <c r="B20771" s="22"/>
      <c r="G20771" s="23"/>
      <c r="V20771"/>
    </row>
    <row r="20772" spans="1:22" s="1" customFormat="1" ht="15.75" x14ac:dyDescent="0.25">
      <c r="A20772" s="22"/>
      <c r="B20772" s="22"/>
      <c r="G20772" s="23"/>
      <c r="V20772"/>
    </row>
    <row r="20773" spans="1:22" s="1" customFormat="1" ht="15.75" x14ac:dyDescent="0.25">
      <c r="A20773" s="22"/>
      <c r="B20773" s="22"/>
      <c r="G20773" s="23"/>
      <c r="V20773"/>
    </row>
    <row r="20774" spans="1:22" s="1" customFormat="1" ht="15.75" x14ac:dyDescent="0.25">
      <c r="A20774" s="22"/>
      <c r="B20774" s="22"/>
      <c r="G20774" s="23"/>
      <c r="V20774"/>
    </row>
    <row r="20775" spans="1:22" s="1" customFormat="1" ht="15.75" x14ac:dyDescent="0.25">
      <c r="A20775" s="22"/>
      <c r="B20775" s="22"/>
      <c r="G20775" s="23"/>
      <c r="V20775"/>
    </row>
    <row r="20776" spans="1:22" s="1" customFormat="1" ht="15.75" x14ac:dyDescent="0.25">
      <c r="A20776" s="22"/>
      <c r="B20776" s="22"/>
      <c r="G20776" s="23"/>
      <c r="V20776"/>
    </row>
    <row r="20777" spans="1:22" s="1" customFormat="1" ht="15.75" x14ac:dyDescent="0.25">
      <c r="A20777" s="22"/>
      <c r="B20777" s="22"/>
      <c r="G20777" s="23"/>
      <c r="V20777"/>
    </row>
    <row r="20778" spans="1:22" s="1" customFormat="1" ht="15.75" x14ac:dyDescent="0.25">
      <c r="A20778" s="22"/>
      <c r="B20778" s="22"/>
      <c r="G20778" s="23"/>
      <c r="V20778"/>
    </row>
    <row r="20779" spans="1:22" s="1" customFormat="1" ht="15.75" x14ac:dyDescent="0.25">
      <c r="A20779" s="22"/>
      <c r="B20779" s="22"/>
      <c r="G20779" s="23"/>
      <c r="V20779"/>
    </row>
    <row r="20780" spans="1:22" s="1" customFormat="1" ht="15.75" x14ac:dyDescent="0.25">
      <c r="A20780" s="22"/>
      <c r="B20780" s="22"/>
      <c r="G20780" s="23"/>
      <c r="V20780"/>
    </row>
    <row r="20781" spans="1:22" s="1" customFormat="1" ht="15.75" x14ac:dyDescent="0.25">
      <c r="A20781" s="22"/>
      <c r="B20781" s="22"/>
      <c r="G20781" s="23"/>
      <c r="V20781"/>
    </row>
    <row r="20782" spans="1:22" s="1" customFormat="1" ht="15.75" x14ac:dyDescent="0.25">
      <c r="A20782" s="22"/>
      <c r="B20782" s="22"/>
      <c r="G20782" s="23"/>
      <c r="V20782"/>
    </row>
    <row r="20783" spans="1:22" s="1" customFormat="1" ht="15.75" x14ac:dyDescent="0.25">
      <c r="A20783" s="22"/>
      <c r="B20783" s="22"/>
      <c r="G20783" s="23"/>
      <c r="V20783"/>
    </row>
    <row r="20784" spans="1:22" s="1" customFormat="1" ht="15.75" x14ac:dyDescent="0.25">
      <c r="A20784" s="22"/>
      <c r="B20784" s="22"/>
      <c r="G20784" s="23"/>
      <c r="V20784"/>
    </row>
    <row r="20785" spans="1:22" s="1" customFormat="1" ht="15.75" x14ac:dyDescent="0.25">
      <c r="A20785" s="22"/>
      <c r="B20785" s="22"/>
      <c r="G20785" s="23"/>
      <c r="V20785"/>
    </row>
    <row r="20786" spans="1:22" s="1" customFormat="1" ht="15.75" x14ac:dyDescent="0.25">
      <c r="A20786" s="22"/>
      <c r="B20786" s="22"/>
      <c r="G20786" s="23"/>
      <c r="V20786"/>
    </row>
    <row r="20787" spans="1:22" s="1" customFormat="1" ht="15.75" x14ac:dyDescent="0.25">
      <c r="A20787" s="22"/>
      <c r="B20787" s="22"/>
      <c r="G20787" s="23"/>
      <c r="V20787"/>
    </row>
    <row r="20788" spans="1:22" s="1" customFormat="1" ht="15.75" x14ac:dyDescent="0.25">
      <c r="A20788" s="22"/>
      <c r="B20788" s="22"/>
      <c r="G20788" s="23"/>
      <c r="V20788"/>
    </row>
    <row r="20789" spans="1:22" s="1" customFormat="1" ht="15.75" x14ac:dyDescent="0.25">
      <c r="A20789" s="22"/>
      <c r="B20789" s="22"/>
      <c r="G20789" s="23"/>
      <c r="V20789"/>
    </row>
    <row r="20790" spans="1:22" s="1" customFormat="1" ht="15.75" x14ac:dyDescent="0.25">
      <c r="A20790" s="22"/>
      <c r="B20790" s="22"/>
      <c r="G20790" s="23"/>
      <c r="V20790"/>
    </row>
    <row r="20791" spans="1:22" s="1" customFormat="1" ht="15.75" x14ac:dyDescent="0.25">
      <c r="A20791" s="22"/>
      <c r="B20791" s="22"/>
      <c r="G20791" s="23"/>
      <c r="V20791"/>
    </row>
    <row r="20792" spans="1:22" s="1" customFormat="1" ht="15.75" x14ac:dyDescent="0.25">
      <c r="A20792" s="22"/>
      <c r="B20792" s="22"/>
      <c r="G20792" s="23"/>
      <c r="V20792"/>
    </row>
    <row r="20793" spans="1:22" s="1" customFormat="1" ht="15.75" x14ac:dyDescent="0.25">
      <c r="A20793" s="22"/>
      <c r="B20793" s="22"/>
      <c r="G20793" s="23"/>
      <c r="V20793"/>
    </row>
    <row r="20794" spans="1:22" s="1" customFormat="1" ht="15.75" x14ac:dyDescent="0.25">
      <c r="A20794" s="22"/>
      <c r="B20794" s="22"/>
      <c r="G20794" s="23"/>
      <c r="V20794"/>
    </row>
    <row r="20795" spans="1:22" s="1" customFormat="1" ht="15.75" x14ac:dyDescent="0.25">
      <c r="A20795" s="22"/>
      <c r="B20795" s="22"/>
      <c r="G20795" s="23"/>
      <c r="V20795"/>
    </row>
    <row r="20796" spans="1:22" s="1" customFormat="1" ht="15.75" x14ac:dyDescent="0.25">
      <c r="A20796" s="22"/>
      <c r="B20796" s="22"/>
      <c r="G20796" s="23"/>
      <c r="V20796"/>
    </row>
    <row r="20797" spans="1:22" s="1" customFormat="1" ht="15.75" x14ac:dyDescent="0.25">
      <c r="A20797" s="22"/>
      <c r="B20797" s="22"/>
      <c r="G20797" s="23"/>
      <c r="V20797"/>
    </row>
    <row r="20798" spans="1:22" s="1" customFormat="1" ht="15.75" x14ac:dyDescent="0.25">
      <c r="A20798" s="22"/>
      <c r="B20798" s="22"/>
      <c r="G20798" s="23"/>
      <c r="V20798"/>
    </row>
    <row r="20799" spans="1:22" s="1" customFormat="1" ht="15.75" x14ac:dyDescent="0.25">
      <c r="A20799" s="22"/>
      <c r="B20799" s="22"/>
      <c r="G20799" s="23"/>
      <c r="V20799"/>
    </row>
    <row r="20800" spans="1:22" s="1" customFormat="1" ht="15.75" x14ac:dyDescent="0.25">
      <c r="A20800" s="22"/>
      <c r="B20800" s="22"/>
      <c r="G20800" s="23"/>
      <c r="V20800"/>
    </row>
    <row r="20801" spans="1:22" s="1" customFormat="1" ht="15.75" x14ac:dyDescent="0.25">
      <c r="A20801" s="22"/>
      <c r="B20801" s="22"/>
      <c r="G20801" s="23"/>
      <c r="V20801"/>
    </row>
    <row r="20802" spans="1:22" s="1" customFormat="1" ht="15.75" x14ac:dyDescent="0.25">
      <c r="A20802" s="22"/>
      <c r="B20802" s="22"/>
      <c r="G20802" s="23"/>
      <c r="V20802"/>
    </row>
    <row r="20803" spans="1:22" s="1" customFormat="1" ht="15.75" x14ac:dyDescent="0.25">
      <c r="A20803" s="22"/>
      <c r="B20803" s="22"/>
      <c r="G20803" s="23"/>
      <c r="V20803"/>
    </row>
    <row r="20804" spans="1:22" s="1" customFormat="1" ht="15.75" x14ac:dyDescent="0.25">
      <c r="A20804" s="22"/>
      <c r="B20804" s="22"/>
      <c r="G20804" s="23"/>
      <c r="V20804"/>
    </row>
    <row r="20805" spans="1:22" s="1" customFormat="1" ht="15.75" x14ac:dyDescent="0.25">
      <c r="A20805" s="22"/>
      <c r="B20805" s="22"/>
      <c r="G20805" s="23"/>
      <c r="V20805"/>
    </row>
    <row r="20806" spans="1:22" s="1" customFormat="1" ht="15.75" x14ac:dyDescent="0.25">
      <c r="A20806" s="22"/>
      <c r="B20806" s="22"/>
      <c r="G20806" s="23"/>
      <c r="V20806"/>
    </row>
    <row r="20807" spans="1:22" s="1" customFormat="1" ht="15.75" x14ac:dyDescent="0.25">
      <c r="A20807" s="22"/>
      <c r="B20807" s="22"/>
      <c r="G20807" s="23"/>
      <c r="V20807"/>
    </row>
    <row r="20808" spans="1:22" s="1" customFormat="1" ht="15.75" x14ac:dyDescent="0.25">
      <c r="A20808" s="22"/>
      <c r="B20808" s="22"/>
      <c r="G20808" s="23"/>
      <c r="V20808"/>
    </row>
    <row r="20809" spans="1:22" s="1" customFormat="1" ht="15.75" x14ac:dyDescent="0.25">
      <c r="A20809" s="22"/>
      <c r="B20809" s="22"/>
      <c r="G20809" s="23"/>
      <c r="V20809"/>
    </row>
    <row r="20810" spans="1:22" s="1" customFormat="1" ht="15.75" x14ac:dyDescent="0.25">
      <c r="A20810" s="22"/>
      <c r="B20810" s="22"/>
      <c r="G20810" s="23"/>
      <c r="V20810"/>
    </row>
    <row r="20811" spans="1:22" s="1" customFormat="1" ht="15.75" x14ac:dyDescent="0.25">
      <c r="A20811" s="22"/>
      <c r="B20811" s="22"/>
      <c r="G20811" s="23"/>
      <c r="V20811"/>
    </row>
    <row r="20812" spans="1:22" s="1" customFormat="1" ht="15.75" x14ac:dyDescent="0.25">
      <c r="A20812" s="22"/>
      <c r="B20812" s="22"/>
      <c r="G20812" s="23"/>
      <c r="V20812"/>
    </row>
    <row r="20813" spans="1:22" s="1" customFormat="1" ht="15.75" x14ac:dyDescent="0.25">
      <c r="A20813" s="22"/>
      <c r="B20813" s="22"/>
      <c r="G20813" s="23"/>
      <c r="V20813"/>
    </row>
    <row r="20814" spans="1:22" s="1" customFormat="1" ht="15.75" x14ac:dyDescent="0.25">
      <c r="A20814" s="22"/>
      <c r="B20814" s="22"/>
      <c r="G20814" s="23"/>
      <c r="V20814"/>
    </row>
    <row r="20815" spans="1:22" s="1" customFormat="1" ht="15.75" x14ac:dyDescent="0.25">
      <c r="A20815" s="22"/>
      <c r="B20815" s="22"/>
      <c r="G20815" s="23"/>
      <c r="V20815"/>
    </row>
    <row r="20816" spans="1:22" s="1" customFormat="1" ht="15.75" x14ac:dyDescent="0.25">
      <c r="A20816" s="22"/>
      <c r="B20816" s="22"/>
      <c r="G20816" s="23"/>
      <c r="V20816"/>
    </row>
    <row r="20817" spans="1:22" s="1" customFormat="1" ht="15.75" x14ac:dyDescent="0.25">
      <c r="A20817" s="22"/>
      <c r="B20817" s="22"/>
      <c r="G20817" s="23"/>
      <c r="V20817"/>
    </row>
    <row r="20818" spans="1:22" s="1" customFormat="1" ht="15.75" x14ac:dyDescent="0.25">
      <c r="A20818" s="22"/>
      <c r="B20818" s="22"/>
      <c r="G20818" s="23"/>
      <c r="V20818"/>
    </row>
    <row r="20819" spans="1:22" s="1" customFormat="1" ht="15.75" x14ac:dyDescent="0.25">
      <c r="A20819" s="22"/>
      <c r="B20819" s="22"/>
      <c r="G20819" s="23"/>
      <c r="V20819"/>
    </row>
    <row r="20820" spans="1:22" s="1" customFormat="1" ht="15.75" x14ac:dyDescent="0.25">
      <c r="A20820" s="22"/>
      <c r="B20820" s="22"/>
      <c r="G20820" s="23"/>
      <c r="V20820"/>
    </row>
    <row r="20821" spans="1:22" s="1" customFormat="1" ht="15.75" x14ac:dyDescent="0.25">
      <c r="A20821" s="22"/>
      <c r="B20821" s="22"/>
      <c r="G20821" s="23"/>
      <c r="V20821"/>
    </row>
    <row r="20822" spans="1:22" s="1" customFormat="1" ht="15.75" x14ac:dyDescent="0.25">
      <c r="A20822" s="22"/>
      <c r="B20822" s="22"/>
      <c r="G20822" s="23"/>
      <c r="V20822"/>
    </row>
    <row r="20823" spans="1:22" s="1" customFormat="1" ht="15.75" x14ac:dyDescent="0.25">
      <c r="A20823" s="22"/>
      <c r="B20823" s="22"/>
      <c r="G20823" s="23"/>
      <c r="V20823"/>
    </row>
    <row r="20824" spans="1:22" s="1" customFormat="1" ht="15.75" x14ac:dyDescent="0.25">
      <c r="A20824" s="22"/>
      <c r="B20824" s="22"/>
      <c r="G20824" s="23"/>
      <c r="V20824"/>
    </row>
    <row r="20825" spans="1:22" s="1" customFormat="1" ht="15.75" x14ac:dyDescent="0.25">
      <c r="A20825" s="22"/>
      <c r="B20825" s="22"/>
      <c r="G20825" s="23"/>
      <c r="V20825"/>
    </row>
    <row r="20826" spans="1:22" s="1" customFormat="1" ht="15.75" x14ac:dyDescent="0.25">
      <c r="A20826" s="22"/>
      <c r="B20826" s="22"/>
      <c r="G20826" s="23"/>
      <c r="V20826"/>
    </row>
    <row r="20827" spans="1:22" s="1" customFormat="1" ht="15.75" x14ac:dyDescent="0.25">
      <c r="A20827" s="22"/>
      <c r="B20827" s="22"/>
      <c r="G20827" s="23"/>
      <c r="V20827"/>
    </row>
    <row r="20828" spans="1:22" s="1" customFormat="1" ht="15.75" x14ac:dyDescent="0.25">
      <c r="A20828" s="22"/>
      <c r="B20828" s="22"/>
      <c r="G20828" s="23"/>
      <c r="V20828"/>
    </row>
    <row r="20829" spans="1:22" s="1" customFormat="1" ht="15.75" x14ac:dyDescent="0.25">
      <c r="A20829" s="22"/>
      <c r="B20829" s="22"/>
      <c r="G20829" s="23"/>
      <c r="V20829"/>
    </row>
    <row r="20830" spans="1:22" s="1" customFormat="1" ht="15.75" x14ac:dyDescent="0.25">
      <c r="A20830" s="22"/>
      <c r="B20830" s="22"/>
      <c r="G20830" s="23"/>
      <c r="V20830"/>
    </row>
    <row r="20831" spans="1:22" s="1" customFormat="1" ht="15.75" x14ac:dyDescent="0.25">
      <c r="A20831" s="22"/>
      <c r="B20831" s="22"/>
      <c r="G20831" s="23"/>
      <c r="V20831"/>
    </row>
    <row r="20832" spans="1:22" s="1" customFormat="1" ht="15.75" x14ac:dyDescent="0.25">
      <c r="A20832" s="22"/>
      <c r="B20832" s="22"/>
      <c r="G20832" s="23"/>
      <c r="V20832"/>
    </row>
    <row r="20833" spans="1:22" s="1" customFormat="1" ht="15.75" x14ac:dyDescent="0.25">
      <c r="A20833" s="22"/>
      <c r="B20833" s="22"/>
      <c r="G20833" s="23"/>
      <c r="V20833"/>
    </row>
    <row r="20834" spans="1:22" s="1" customFormat="1" ht="15.75" x14ac:dyDescent="0.25">
      <c r="A20834" s="22"/>
      <c r="B20834" s="22"/>
      <c r="G20834" s="23"/>
      <c r="V20834"/>
    </row>
    <row r="20835" spans="1:22" s="1" customFormat="1" ht="15.75" x14ac:dyDescent="0.25">
      <c r="A20835" s="22"/>
      <c r="B20835" s="22"/>
      <c r="G20835" s="23"/>
      <c r="V20835"/>
    </row>
    <row r="20836" spans="1:22" s="1" customFormat="1" ht="15.75" x14ac:dyDescent="0.25">
      <c r="A20836" s="22"/>
      <c r="B20836" s="22"/>
      <c r="G20836" s="23"/>
      <c r="V20836"/>
    </row>
    <row r="20837" spans="1:22" s="1" customFormat="1" ht="15.75" x14ac:dyDescent="0.25">
      <c r="A20837" s="22"/>
      <c r="B20837" s="22"/>
      <c r="G20837" s="23"/>
      <c r="V20837"/>
    </row>
    <row r="20838" spans="1:22" s="1" customFormat="1" ht="15.75" x14ac:dyDescent="0.25">
      <c r="A20838" s="22"/>
      <c r="B20838" s="22"/>
      <c r="G20838" s="23"/>
      <c r="V20838"/>
    </row>
    <row r="20839" spans="1:22" s="1" customFormat="1" ht="15.75" x14ac:dyDescent="0.25">
      <c r="A20839" s="22"/>
      <c r="B20839" s="22"/>
      <c r="G20839" s="23"/>
      <c r="V20839"/>
    </row>
    <row r="20840" spans="1:22" s="1" customFormat="1" ht="15.75" x14ac:dyDescent="0.25">
      <c r="A20840" s="22"/>
      <c r="B20840" s="22"/>
      <c r="G20840" s="23"/>
      <c r="V20840"/>
    </row>
    <row r="20841" spans="1:22" s="1" customFormat="1" ht="15.75" x14ac:dyDescent="0.25">
      <c r="A20841" s="22"/>
      <c r="B20841" s="22"/>
      <c r="G20841" s="23"/>
      <c r="V20841"/>
    </row>
    <row r="20842" spans="1:22" s="1" customFormat="1" ht="15.75" x14ac:dyDescent="0.25">
      <c r="A20842" s="22"/>
      <c r="B20842" s="22"/>
      <c r="G20842" s="23"/>
      <c r="V20842"/>
    </row>
    <row r="20843" spans="1:22" s="1" customFormat="1" ht="15.75" x14ac:dyDescent="0.25">
      <c r="A20843" s="22"/>
      <c r="B20843" s="22"/>
      <c r="G20843" s="23"/>
      <c r="V20843"/>
    </row>
    <row r="20844" spans="1:22" s="1" customFormat="1" ht="15.75" x14ac:dyDescent="0.25">
      <c r="A20844" s="22"/>
      <c r="B20844" s="22"/>
      <c r="G20844" s="23"/>
      <c r="V20844"/>
    </row>
    <row r="20845" spans="1:22" s="1" customFormat="1" ht="15.75" x14ac:dyDescent="0.25">
      <c r="A20845" s="22"/>
      <c r="B20845" s="22"/>
      <c r="G20845" s="23"/>
      <c r="V20845"/>
    </row>
    <row r="20846" spans="1:22" s="1" customFormat="1" ht="15.75" x14ac:dyDescent="0.25">
      <c r="A20846" s="22"/>
      <c r="B20846" s="22"/>
      <c r="G20846" s="23"/>
      <c r="V20846"/>
    </row>
    <row r="20847" spans="1:22" s="1" customFormat="1" ht="15.75" x14ac:dyDescent="0.25">
      <c r="A20847" s="22"/>
      <c r="B20847" s="22"/>
      <c r="G20847" s="23"/>
      <c r="V20847"/>
    </row>
    <row r="20848" spans="1:22" s="1" customFormat="1" ht="15.75" x14ac:dyDescent="0.25">
      <c r="A20848" s="22"/>
      <c r="B20848" s="22"/>
      <c r="G20848" s="23"/>
      <c r="V20848"/>
    </row>
    <row r="20849" spans="1:22" s="1" customFormat="1" ht="15.75" x14ac:dyDescent="0.25">
      <c r="A20849" s="22"/>
      <c r="B20849" s="22"/>
      <c r="G20849" s="23"/>
      <c r="V20849"/>
    </row>
    <row r="20850" spans="1:22" s="1" customFormat="1" ht="15.75" x14ac:dyDescent="0.25">
      <c r="A20850" s="22"/>
      <c r="B20850" s="22"/>
      <c r="G20850" s="23"/>
      <c r="V20850"/>
    </row>
    <row r="20851" spans="1:22" s="1" customFormat="1" ht="15.75" x14ac:dyDescent="0.25">
      <c r="A20851" s="22"/>
      <c r="B20851" s="22"/>
      <c r="G20851" s="23"/>
      <c r="V20851"/>
    </row>
    <row r="20852" spans="1:22" s="1" customFormat="1" ht="15.75" x14ac:dyDescent="0.25">
      <c r="A20852" s="22"/>
      <c r="B20852" s="22"/>
      <c r="G20852" s="23"/>
      <c r="V20852"/>
    </row>
    <row r="20853" spans="1:22" s="1" customFormat="1" ht="15.75" x14ac:dyDescent="0.25">
      <c r="A20853" s="22"/>
      <c r="B20853" s="22"/>
      <c r="G20853" s="23"/>
      <c r="V20853"/>
    </row>
    <row r="20854" spans="1:22" s="1" customFormat="1" ht="15.75" x14ac:dyDescent="0.25">
      <c r="A20854" s="22"/>
      <c r="B20854" s="22"/>
      <c r="G20854" s="23"/>
      <c r="V20854"/>
    </row>
    <row r="20855" spans="1:22" s="1" customFormat="1" ht="15.75" x14ac:dyDescent="0.25">
      <c r="A20855" s="22"/>
      <c r="B20855" s="22"/>
      <c r="G20855" s="23"/>
      <c r="V20855"/>
    </row>
    <row r="20856" spans="1:22" s="1" customFormat="1" ht="15.75" x14ac:dyDescent="0.25">
      <c r="A20856" s="22"/>
      <c r="B20856" s="22"/>
      <c r="G20856" s="23"/>
      <c r="V20856"/>
    </row>
    <row r="20857" spans="1:22" s="1" customFormat="1" ht="15.75" x14ac:dyDescent="0.25">
      <c r="A20857" s="22"/>
      <c r="B20857" s="22"/>
      <c r="G20857" s="23"/>
      <c r="V20857"/>
    </row>
    <row r="20858" spans="1:22" s="1" customFormat="1" ht="15.75" x14ac:dyDescent="0.25">
      <c r="A20858" s="22"/>
      <c r="B20858" s="22"/>
      <c r="G20858" s="23"/>
      <c r="V20858"/>
    </row>
    <row r="20859" spans="1:22" s="1" customFormat="1" ht="15.75" x14ac:dyDescent="0.25">
      <c r="A20859" s="22"/>
      <c r="B20859" s="22"/>
      <c r="G20859" s="23"/>
      <c r="V20859"/>
    </row>
    <row r="20860" spans="1:22" s="1" customFormat="1" ht="15.75" x14ac:dyDescent="0.25">
      <c r="A20860" s="22"/>
      <c r="B20860" s="22"/>
      <c r="G20860" s="23"/>
      <c r="V20860"/>
    </row>
    <row r="20861" spans="1:22" s="1" customFormat="1" ht="15.75" x14ac:dyDescent="0.25">
      <c r="A20861" s="22"/>
      <c r="B20861" s="22"/>
      <c r="G20861" s="23"/>
      <c r="V20861"/>
    </row>
    <row r="20862" spans="1:22" s="1" customFormat="1" ht="15.75" x14ac:dyDescent="0.25">
      <c r="A20862" s="22"/>
      <c r="B20862" s="22"/>
      <c r="G20862" s="23"/>
      <c r="V20862"/>
    </row>
    <row r="20863" spans="1:22" s="1" customFormat="1" ht="15.75" x14ac:dyDescent="0.25">
      <c r="A20863" s="22"/>
      <c r="B20863" s="22"/>
      <c r="G20863" s="23"/>
      <c r="V20863"/>
    </row>
    <row r="20864" spans="1:22" s="1" customFormat="1" ht="15.75" x14ac:dyDescent="0.25">
      <c r="A20864" s="22"/>
      <c r="B20864" s="22"/>
      <c r="G20864" s="23"/>
      <c r="V20864"/>
    </row>
    <row r="20865" spans="1:22" s="1" customFormat="1" ht="15.75" x14ac:dyDescent="0.25">
      <c r="A20865" s="22"/>
      <c r="B20865" s="22"/>
      <c r="G20865" s="23"/>
      <c r="V20865"/>
    </row>
    <row r="20866" spans="1:22" s="1" customFormat="1" ht="15.75" x14ac:dyDescent="0.25">
      <c r="A20866" s="22"/>
      <c r="B20866" s="22"/>
      <c r="G20866" s="23"/>
      <c r="V20866"/>
    </row>
    <row r="20867" spans="1:22" s="1" customFormat="1" ht="15.75" x14ac:dyDescent="0.25">
      <c r="A20867" s="22"/>
      <c r="B20867" s="22"/>
      <c r="G20867" s="23"/>
      <c r="V20867"/>
    </row>
    <row r="20868" spans="1:22" s="1" customFormat="1" ht="15.75" x14ac:dyDescent="0.25">
      <c r="A20868" s="22"/>
      <c r="B20868" s="22"/>
      <c r="G20868" s="23"/>
      <c r="V20868"/>
    </row>
    <row r="20869" spans="1:22" s="1" customFormat="1" ht="15.75" x14ac:dyDescent="0.25">
      <c r="A20869" s="22"/>
      <c r="B20869" s="22"/>
      <c r="G20869" s="23"/>
      <c r="V20869"/>
    </row>
    <row r="20870" spans="1:22" s="1" customFormat="1" ht="15.75" x14ac:dyDescent="0.25">
      <c r="A20870" s="22"/>
      <c r="B20870" s="22"/>
      <c r="G20870" s="23"/>
      <c r="V20870"/>
    </row>
    <row r="20871" spans="1:22" s="1" customFormat="1" ht="15.75" x14ac:dyDescent="0.25">
      <c r="A20871" s="22"/>
      <c r="B20871" s="22"/>
      <c r="G20871" s="23"/>
      <c r="V20871"/>
    </row>
    <row r="20872" spans="1:22" s="1" customFormat="1" ht="15.75" x14ac:dyDescent="0.25">
      <c r="A20872" s="22"/>
      <c r="B20872" s="22"/>
      <c r="G20872" s="23"/>
      <c r="V20872"/>
    </row>
    <row r="20873" spans="1:22" s="1" customFormat="1" ht="15.75" x14ac:dyDescent="0.25">
      <c r="A20873" s="22"/>
      <c r="B20873" s="22"/>
      <c r="G20873" s="23"/>
      <c r="V20873"/>
    </row>
    <row r="20874" spans="1:22" s="1" customFormat="1" ht="15.75" x14ac:dyDescent="0.25">
      <c r="A20874" s="22"/>
      <c r="B20874" s="22"/>
      <c r="G20874" s="23"/>
      <c r="V20874"/>
    </row>
    <row r="20875" spans="1:22" s="1" customFormat="1" ht="15.75" x14ac:dyDescent="0.25">
      <c r="A20875" s="22"/>
      <c r="B20875" s="22"/>
      <c r="G20875" s="23"/>
      <c r="V20875"/>
    </row>
    <row r="20876" spans="1:22" s="1" customFormat="1" ht="15.75" x14ac:dyDescent="0.25">
      <c r="A20876" s="22"/>
      <c r="B20876" s="22"/>
      <c r="G20876" s="23"/>
      <c r="V20876"/>
    </row>
    <row r="20877" spans="1:22" s="1" customFormat="1" ht="15.75" x14ac:dyDescent="0.25">
      <c r="A20877" s="22"/>
      <c r="B20877" s="22"/>
      <c r="G20877" s="23"/>
      <c r="V20877"/>
    </row>
    <row r="20878" spans="1:22" s="1" customFormat="1" ht="15.75" x14ac:dyDescent="0.25">
      <c r="A20878" s="22"/>
      <c r="B20878" s="22"/>
      <c r="G20878" s="23"/>
      <c r="V20878"/>
    </row>
    <row r="20879" spans="1:22" s="1" customFormat="1" ht="15.75" x14ac:dyDescent="0.25">
      <c r="A20879" s="22"/>
      <c r="B20879" s="22"/>
      <c r="G20879" s="23"/>
      <c r="V20879"/>
    </row>
    <row r="20880" spans="1:22" s="1" customFormat="1" ht="15.75" x14ac:dyDescent="0.25">
      <c r="A20880" s="22"/>
      <c r="B20880" s="22"/>
      <c r="G20880" s="23"/>
      <c r="V20880"/>
    </row>
    <row r="20881" spans="1:22" s="1" customFormat="1" ht="15.75" x14ac:dyDescent="0.25">
      <c r="A20881" s="22"/>
      <c r="B20881" s="22"/>
      <c r="G20881" s="23"/>
      <c r="V20881"/>
    </row>
    <row r="20882" spans="1:22" s="1" customFormat="1" ht="15.75" x14ac:dyDescent="0.25">
      <c r="A20882" s="22"/>
      <c r="B20882" s="22"/>
      <c r="G20882" s="23"/>
      <c r="V20882"/>
    </row>
    <row r="20883" spans="1:22" s="1" customFormat="1" ht="15.75" x14ac:dyDescent="0.25">
      <c r="A20883" s="22"/>
      <c r="B20883" s="22"/>
      <c r="G20883" s="23"/>
      <c r="V20883"/>
    </row>
    <row r="20884" spans="1:22" s="1" customFormat="1" ht="15.75" x14ac:dyDescent="0.25">
      <c r="A20884" s="22"/>
      <c r="B20884" s="22"/>
      <c r="G20884" s="23"/>
      <c r="V20884"/>
    </row>
    <row r="20885" spans="1:22" s="1" customFormat="1" ht="15.75" x14ac:dyDescent="0.25">
      <c r="A20885" s="22"/>
      <c r="B20885" s="22"/>
      <c r="G20885" s="23"/>
      <c r="V20885"/>
    </row>
    <row r="20886" spans="1:22" s="1" customFormat="1" ht="15.75" x14ac:dyDescent="0.25">
      <c r="A20886" s="22"/>
      <c r="B20886" s="22"/>
      <c r="G20886" s="23"/>
      <c r="V20886"/>
    </row>
    <row r="20887" spans="1:22" s="1" customFormat="1" ht="15.75" x14ac:dyDescent="0.25">
      <c r="A20887" s="22"/>
      <c r="B20887" s="22"/>
      <c r="G20887" s="23"/>
      <c r="V20887"/>
    </row>
    <row r="20888" spans="1:22" s="1" customFormat="1" ht="15.75" x14ac:dyDescent="0.25">
      <c r="A20888" s="22"/>
      <c r="B20888" s="22"/>
      <c r="G20888" s="23"/>
      <c r="V20888"/>
    </row>
    <row r="20889" spans="1:22" s="1" customFormat="1" ht="15.75" x14ac:dyDescent="0.25">
      <c r="A20889" s="22"/>
      <c r="B20889" s="22"/>
      <c r="G20889" s="23"/>
      <c r="V20889"/>
    </row>
    <row r="20890" spans="1:22" s="1" customFormat="1" ht="15.75" x14ac:dyDescent="0.25">
      <c r="A20890" s="22"/>
      <c r="B20890" s="22"/>
      <c r="G20890" s="23"/>
      <c r="V20890"/>
    </row>
    <row r="20891" spans="1:22" s="1" customFormat="1" ht="15.75" x14ac:dyDescent="0.25">
      <c r="A20891" s="22"/>
      <c r="B20891" s="22"/>
      <c r="G20891" s="23"/>
      <c r="V20891"/>
    </row>
    <row r="20892" spans="1:22" s="1" customFormat="1" ht="15.75" x14ac:dyDescent="0.25">
      <c r="A20892" s="22"/>
      <c r="B20892" s="22"/>
      <c r="G20892" s="23"/>
      <c r="V20892"/>
    </row>
    <row r="20893" spans="1:22" s="1" customFormat="1" ht="15.75" x14ac:dyDescent="0.25">
      <c r="A20893" s="22"/>
      <c r="B20893" s="22"/>
      <c r="G20893" s="23"/>
      <c r="V20893"/>
    </row>
    <row r="20894" spans="1:22" s="1" customFormat="1" ht="15.75" x14ac:dyDescent="0.25">
      <c r="A20894" s="22"/>
      <c r="B20894" s="22"/>
      <c r="G20894" s="23"/>
      <c r="V20894"/>
    </row>
    <row r="20895" spans="1:22" s="1" customFormat="1" ht="15.75" x14ac:dyDescent="0.25">
      <c r="A20895" s="22"/>
      <c r="B20895" s="22"/>
      <c r="G20895" s="23"/>
      <c r="V20895"/>
    </row>
    <row r="20896" spans="1:22" s="1" customFormat="1" ht="15.75" x14ac:dyDescent="0.25">
      <c r="A20896" s="22"/>
      <c r="B20896" s="22"/>
      <c r="G20896" s="23"/>
      <c r="V20896"/>
    </row>
    <row r="20897" spans="1:22" s="1" customFormat="1" ht="15.75" x14ac:dyDescent="0.25">
      <c r="A20897" s="22"/>
      <c r="B20897" s="22"/>
      <c r="G20897" s="23"/>
      <c r="V20897"/>
    </row>
    <row r="20898" spans="1:22" s="1" customFormat="1" ht="15.75" x14ac:dyDescent="0.25">
      <c r="A20898" s="22"/>
      <c r="B20898" s="22"/>
      <c r="G20898" s="23"/>
      <c r="V20898"/>
    </row>
    <row r="20899" spans="1:22" s="1" customFormat="1" ht="15.75" x14ac:dyDescent="0.25">
      <c r="A20899" s="22"/>
      <c r="B20899" s="22"/>
      <c r="G20899" s="23"/>
      <c r="V20899"/>
    </row>
    <row r="20900" spans="1:22" s="1" customFormat="1" ht="15.75" x14ac:dyDescent="0.25">
      <c r="A20900" s="22"/>
      <c r="B20900" s="22"/>
      <c r="G20900" s="23"/>
      <c r="V20900"/>
    </row>
    <row r="20901" spans="1:22" s="1" customFormat="1" ht="15.75" x14ac:dyDescent="0.25">
      <c r="A20901" s="22"/>
      <c r="B20901" s="22"/>
      <c r="G20901" s="23"/>
      <c r="V20901"/>
    </row>
    <row r="20902" spans="1:22" s="1" customFormat="1" ht="15.75" x14ac:dyDescent="0.25">
      <c r="A20902" s="22"/>
      <c r="B20902" s="22"/>
      <c r="G20902" s="23"/>
      <c r="V20902"/>
    </row>
    <row r="20903" spans="1:22" s="1" customFormat="1" ht="15.75" x14ac:dyDescent="0.25">
      <c r="A20903" s="22"/>
      <c r="B20903" s="22"/>
      <c r="G20903" s="23"/>
      <c r="V20903"/>
    </row>
    <row r="20904" spans="1:22" s="1" customFormat="1" ht="15.75" x14ac:dyDescent="0.25">
      <c r="A20904" s="22"/>
      <c r="B20904" s="22"/>
      <c r="G20904" s="23"/>
      <c r="V20904"/>
    </row>
    <row r="20905" spans="1:22" s="1" customFormat="1" ht="15.75" x14ac:dyDescent="0.25">
      <c r="A20905" s="22"/>
      <c r="B20905" s="22"/>
      <c r="G20905" s="23"/>
      <c r="V20905"/>
    </row>
    <row r="20906" spans="1:22" s="1" customFormat="1" ht="15.75" x14ac:dyDescent="0.25">
      <c r="A20906" s="22"/>
      <c r="B20906" s="22"/>
      <c r="G20906" s="23"/>
      <c r="V20906"/>
    </row>
    <row r="20907" spans="1:22" s="1" customFormat="1" ht="15.75" x14ac:dyDescent="0.25">
      <c r="A20907" s="22"/>
      <c r="B20907" s="22"/>
      <c r="G20907" s="23"/>
      <c r="V20907"/>
    </row>
    <row r="20908" spans="1:22" s="1" customFormat="1" ht="15.75" x14ac:dyDescent="0.25">
      <c r="A20908" s="22"/>
      <c r="B20908" s="22"/>
      <c r="G20908" s="23"/>
      <c r="V20908"/>
    </row>
    <row r="20909" spans="1:22" s="1" customFormat="1" ht="15.75" x14ac:dyDescent="0.25">
      <c r="A20909" s="22"/>
      <c r="B20909" s="22"/>
      <c r="G20909" s="23"/>
      <c r="V20909"/>
    </row>
    <row r="20910" spans="1:22" s="1" customFormat="1" ht="15.75" x14ac:dyDescent="0.25">
      <c r="A20910" s="22"/>
      <c r="B20910" s="22"/>
      <c r="G20910" s="23"/>
      <c r="V20910"/>
    </row>
    <row r="20911" spans="1:22" s="1" customFormat="1" ht="15.75" x14ac:dyDescent="0.25">
      <c r="A20911" s="22"/>
      <c r="B20911" s="22"/>
      <c r="G20911" s="23"/>
      <c r="V20911"/>
    </row>
    <row r="20912" spans="1:22" s="1" customFormat="1" ht="15.75" x14ac:dyDescent="0.25">
      <c r="A20912" s="22"/>
      <c r="B20912" s="22"/>
      <c r="G20912" s="23"/>
      <c r="V20912"/>
    </row>
    <row r="20913" spans="1:22" s="1" customFormat="1" ht="15.75" x14ac:dyDescent="0.25">
      <c r="A20913" s="22"/>
      <c r="B20913" s="22"/>
      <c r="G20913" s="23"/>
      <c r="V20913"/>
    </row>
    <row r="20914" spans="1:22" s="1" customFormat="1" ht="15.75" x14ac:dyDescent="0.25">
      <c r="A20914" s="22"/>
      <c r="B20914" s="22"/>
      <c r="G20914" s="23"/>
      <c r="V20914"/>
    </row>
    <row r="20915" spans="1:22" s="1" customFormat="1" ht="15.75" x14ac:dyDescent="0.25">
      <c r="A20915" s="22"/>
      <c r="B20915" s="22"/>
      <c r="G20915" s="23"/>
      <c r="V20915"/>
    </row>
    <row r="20916" spans="1:22" s="1" customFormat="1" ht="15.75" x14ac:dyDescent="0.25">
      <c r="A20916" s="22"/>
      <c r="B20916" s="22"/>
      <c r="G20916" s="23"/>
      <c r="V20916"/>
    </row>
    <row r="20917" spans="1:22" s="1" customFormat="1" ht="15.75" x14ac:dyDescent="0.25">
      <c r="A20917" s="22"/>
      <c r="B20917" s="22"/>
      <c r="G20917" s="23"/>
      <c r="V20917"/>
    </row>
    <row r="20918" spans="1:22" s="1" customFormat="1" ht="15.75" x14ac:dyDescent="0.25">
      <c r="A20918" s="22"/>
      <c r="B20918" s="22"/>
      <c r="G20918" s="23"/>
      <c r="V20918"/>
    </row>
    <row r="20919" spans="1:22" s="1" customFormat="1" ht="15.75" x14ac:dyDescent="0.25">
      <c r="A20919" s="22"/>
      <c r="B20919" s="22"/>
      <c r="G20919" s="23"/>
      <c r="V20919"/>
    </row>
    <row r="20920" spans="1:22" s="1" customFormat="1" ht="15.75" x14ac:dyDescent="0.25">
      <c r="A20920" s="22"/>
      <c r="B20920" s="22"/>
      <c r="G20920" s="23"/>
      <c r="V20920"/>
    </row>
    <row r="20921" spans="1:22" s="1" customFormat="1" ht="15.75" x14ac:dyDescent="0.25">
      <c r="A20921" s="22"/>
      <c r="B20921" s="22"/>
      <c r="G20921" s="23"/>
      <c r="V20921"/>
    </row>
    <row r="20922" spans="1:22" s="1" customFormat="1" ht="15.75" x14ac:dyDescent="0.25">
      <c r="A20922" s="22"/>
      <c r="B20922" s="22"/>
      <c r="G20922" s="23"/>
      <c r="V20922"/>
    </row>
    <row r="20923" spans="1:22" s="1" customFormat="1" ht="15.75" x14ac:dyDescent="0.25">
      <c r="A20923" s="22"/>
      <c r="B20923" s="22"/>
      <c r="G20923" s="23"/>
      <c r="V20923"/>
    </row>
    <row r="20924" spans="1:22" s="1" customFormat="1" ht="15.75" x14ac:dyDescent="0.25">
      <c r="A20924" s="22"/>
      <c r="B20924" s="22"/>
      <c r="G20924" s="23"/>
      <c r="V20924"/>
    </row>
    <row r="20925" spans="1:22" s="1" customFormat="1" ht="15.75" x14ac:dyDescent="0.25">
      <c r="A20925" s="22"/>
      <c r="B20925" s="22"/>
      <c r="G20925" s="23"/>
      <c r="V20925"/>
    </row>
    <row r="20926" spans="1:22" s="1" customFormat="1" ht="15.75" x14ac:dyDescent="0.25">
      <c r="A20926" s="22"/>
      <c r="B20926" s="22"/>
      <c r="G20926" s="23"/>
      <c r="V20926"/>
    </row>
    <row r="20927" spans="1:22" s="1" customFormat="1" ht="15.75" x14ac:dyDescent="0.25">
      <c r="A20927" s="22"/>
      <c r="B20927" s="22"/>
      <c r="G20927" s="23"/>
      <c r="V20927"/>
    </row>
    <row r="20928" spans="1:22" s="1" customFormat="1" ht="15.75" x14ac:dyDescent="0.25">
      <c r="A20928" s="22"/>
      <c r="B20928" s="22"/>
      <c r="G20928" s="23"/>
      <c r="V20928"/>
    </row>
    <row r="20929" spans="1:22" s="1" customFormat="1" ht="15.75" x14ac:dyDescent="0.25">
      <c r="A20929" s="22"/>
      <c r="B20929" s="22"/>
      <c r="G20929" s="23"/>
      <c r="V20929"/>
    </row>
    <row r="20930" spans="1:22" s="1" customFormat="1" ht="15.75" x14ac:dyDescent="0.25">
      <c r="A20930" s="22"/>
      <c r="B20930" s="22"/>
      <c r="G20930" s="23"/>
      <c r="V20930"/>
    </row>
    <row r="20931" spans="1:22" s="1" customFormat="1" ht="15.75" x14ac:dyDescent="0.25">
      <c r="A20931" s="22"/>
      <c r="B20931" s="22"/>
      <c r="G20931" s="23"/>
      <c r="V20931"/>
    </row>
    <row r="20932" spans="1:22" s="1" customFormat="1" ht="15.75" x14ac:dyDescent="0.25">
      <c r="A20932" s="22"/>
      <c r="B20932" s="22"/>
      <c r="G20932" s="23"/>
      <c r="V20932"/>
    </row>
    <row r="20933" spans="1:22" s="1" customFormat="1" ht="15.75" x14ac:dyDescent="0.25">
      <c r="A20933" s="22"/>
      <c r="B20933" s="22"/>
      <c r="G20933" s="23"/>
      <c r="V20933"/>
    </row>
    <row r="20934" spans="1:22" s="1" customFormat="1" ht="15.75" x14ac:dyDescent="0.25">
      <c r="A20934" s="22"/>
      <c r="B20934" s="22"/>
      <c r="G20934" s="23"/>
      <c r="V20934"/>
    </row>
    <row r="20935" spans="1:22" s="1" customFormat="1" ht="15.75" x14ac:dyDescent="0.25">
      <c r="A20935" s="22"/>
      <c r="B20935" s="22"/>
      <c r="G20935" s="23"/>
      <c r="V20935"/>
    </row>
    <row r="20936" spans="1:22" s="1" customFormat="1" ht="15.75" x14ac:dyDescent="0.25">
      <c r="A20936" s="22"/>
      <c r="B20936" s="22"/>
      <c r="G20936" s="23"/>
      <c r="V20936"/>
    </row>
    <row r="20937" spans="1:22" s="1" customFormat="1" ht="15.75" x14ac:dyDescent="0.25">
      <c r="A20937" s="22"/>
      <c r="B20937" s="22"/>
      <c r="G20937" s="23"/>
      <c r="V20937"/>
    </row>
    <row r="20938" spans="1:22" s="1" customFormat="1" ht="15.75" x14ac:dyDescent="0.25">
      <c r="A20938" s="22"/>
      <c r="B20938" s="22"/>
      <c r="G20938" s="23"/>
      <c r="V20938"/>
    </row>
    <row r="20939" spans="1:22" s="1" customFormat="1" ht="15.75" x14ac:dyDescent="0.25">
      <c r="A20939" s="22"/>
      <c r="B20939" s="22"/>
      <c r="G20939" s="23"/>
      <c r="V20939"/>
    </row>
    <row r="20940" spans="1:22" s="1" customFormat="1" ht="15.75" x14ac:dyDescent="0.25">
      <c r="A20940" s="22"/>
      <c r="B20940" s="22"/>
      <c r="G20940" s="23"/>
      <c r="V20940"/>
    </row>
    <row r="20941" spans="1:22" s="1" customFormat="1" ht="15.75" x14ac:dyDescent="0.25">
      <c r="A20941" s="22"/>
      <c r="B20941" s="22"/>
      <c r="G20941" s="23"/>
      <c r="V20941"/>
    </row>
    <row r="20942" spans="1:22" s="1" customFormat="1" ht="15.75" x14ac:dyDescent="0.25">
      <c r="A20942" s="22"/>
      <c r="B20942" s="22"/>
      <c r="G20942" s="23"/>
      <c r="V20942"/>
    </row>
    <row r="20943" spans="1:22" s="1" customFormat="1" ht="15.75" x14ac:dyDescent="0.25">
      <c r="A20943" s="22"/>
      <c r="B20943" s="22"/>
      <c r="G20943" s="23"/>
      <c r="V20943"/>
    </row>
    <row r="20944" spans="1:22" s="1" customFormat="1" ht="15.75" x14ac:dyDescent="0.25">
      <c r="A20944" s="22"/>
      <c r="B20944" s="22"/>
      <c r="G20944" s="23"/>
      <c r="V20944"/>
    </row>
    <row r="20945" spans="1:22" s="1" customFormat="1" ht="15.75" x14ac:dyDescent="0.25">
      <c r="A20945" s="22"/>
      <c r="B20945" s="22"/>
      <c r="G20945" s="23"/>
      <c r="V20945"/>
    </row>
    <row r="20946" spans="1:22" s="1" customFormat="1" ht="15.75" x14ac:dyDescent="0.25">
      <c r="A20946" s="22"/>
      <c r="B20946" s="22"/>
      <c r="G20946" s="23"/>
      <c r="V20946"/>
    </row>
    <row r="20947" spans="1:22" s="1" customFormat="1" ht="15.75" x14ac:dyDescent="0.25">
      <c r="A20947" s="22"/>
      <c r="B20947" s="22"/>
      <c r="G20947" s="23"/>
      <c r="V20947"/>
    </row>
    <row r="20948" spans="1:22" s="1" customFormat="1" ht="15.75" x14ac:dyDescent="0.25">
      <c r="A20948" s="22"/>
      <c r="B20948" s="22"/>
      <c r="G20948" s="23"/>
      <c r="V20948"/>
    </row>
    <row r="20949" spans="1:22" s="1" customFormat="1" ht="15.75" x14ac:dyDescent="0.25">
      <c r="A20949" s="22"/>
      <c r="B20949" s="22"/>
      <c r="G20949" s="23"/>
      <c r="V20949"/>
    </row>
    <row r="20950" spans="1:22" s="1" customFormat="1" ht="15.75" x14ac:dyDescent="0.25">
      <c r="A20950" s="22"/>
      <c r="B20950" s="22"/>
      <c r="G20950" s="23"/>
      <c r="V20950"/>
    </row>
    <row r="20951" spans="1:22" s="1" customFormat="1" ht="15.75" x14ac:dyDescent="0.25">
      <c r="A20951" s="22"/>
      <c r="B20951" s="22"/>
      <c r="G20951" s="23"/>
      <c r="V20951"/>
    </row>
    <row r="20952" spans="1:22" s="1" customFormat="1" ht="15.75" x14ac:dyDescent="0.25">
      <c r="A20952" s="22"/>
      <c r="B20952" s="22"/>
      <c r="G20952" s="23"/>
      <c r="V20952"/>
    </row>
    <row r="20953" spans="1:22" s="1" customFormat="1" ht="15.75" x14ac:dyDescent="0.25">
      <c r="A20953" s="22"/>
      <c r="B20953" s="22"/>
      <c r="G20953" s="23"/>
      <c r="V20953"/>
    </row>
    <row r="20954" spans="1:22" s="1" customFormat="1" ht="15.75" x14ac:dyDescent="0.25">
      <c r="A20954" s="22"/>
      <c r="B20954" s="22"/>
      <c r="G20954" s="23"/>
      <c r="V20954"/>
    </row>
    <row r="20955" spans="1:22" s="1" customFormat="1" ht="15.75" x14ac:dyDescent="0.25">
      <c r="A20955" s="22"/>
      <c r="B20955" s="22"/>
      <c r="G20955" s="23"/>
      <c r="V20955"/>
    </row>
    <row r="20956" spans="1:22" s="1" customFormat="1" ht="15.75" x14ac:dyDescent="0.25">
      <c r="A20956" s="22"/>
      <c r="B20956" s="22"/>
      <c r="G20956" s="23"/>
      <c r="V20956"/>
    </row>
    <row r="20957" spans="1:22" s="1" customFormat="1" ht="15.75" x14ac:dyDescent="0.25">
      <c r="A20957" s="22"/>
      <c r="B20957" s="22"/>
      <c r="G20957" s="23"/>
      <c r="V20957"/>
    </row>
    <row r="20958" spans="1:22" s="1" customFormat="1" ht="15.75" x14ac:dyDescent="0.25">
      <c r="A20958" s="22"/>
      <c r="B20958" s="22"/>
      <c r="G20958" s="23"/>
      <c r="V20958"/>
    </row>
    <row r="20959" spans="1:22" s="1" customFormat="1" ht="15.75" x14ac:dyDescent="0.25">
      <c r="A20959" s="22"/>
      <c r="B20959" s="22"/>
      <c r="G20959" s="23"/>
      <c r="V20959"/>
    </row>
    <row r="20960" spans="1:22" s="1" customFormat="1" ht="15.75" x14ac:dyDescent="0.25">
      <c r="A20960" s="22"/>
      <c r="B20960" s="22"/>
      <c r="G20960" s="23"/>
      <c r="V20960"/>
    </row>
    <row r="20961" spans="1:22" s="1" customFormat="1" ht="15.75" x14ac:dyDescent="0.25">
      <c r="A20961" s="22"/>
      <c r="B20961" s="22"/>
      <c r="G20961" s="23"/>
      <c r="V20961"/>
    </row>
    <row r="20962" spans="1:22" s="1" customFormat="1" ht="15.75" x14ac:dyDescent="0.25">
      <c r="A20962" s="22"/>
      <c r="B20962" s="22"/>
      <c r="G20962" s="23"/>
      <c r="V20962"/>
    </row>
    <row r="20963" spans="1:22" s="1" customFormat="1" ht="15.75" x14ac:dyDescent="0.25">
      <c r="A20963" s="22"/>
      <c r="B20963" s="22"/>
      <c r="G20963" s="23"/>
      <c r="V20963"/>
    </row>
    <row r="20964" spans="1:22" s="1" customFormat="1" ht="15.75" x14ac:dyDescent="0.25">
      <c r="A20964" s="22"/>
      <c r="B20964" s="22"/>
      <c r="G20964" s="23"/>
      <c r="V20964"/>
    </row>
    <row r="20965" spans="1:22" s="1" customFormat="1" ht="15.75" x14ac:dyDescent="0.25">
      <c r="A20965" s="22"/>
      <c r="B20965" s="22"/>
      <c r="G20965" s="23"/>
      <c r="V20965"/>
    </row>
    <row r="20966" spans="1:22" s="1" customFormat="1" ht="15.75" x14ac:dyDescent="0.25">
      <c r="A20966" s="22"/>
      <c r="B20966" s="22"/>
      <c r="G20966" s="23"/>
      <c r="V20966"/>
    </row>
    <row r="20967" spans="1:22" s="1" customFormat="1" ht="15.75" x14ac:dyDescent="0.25">
      <c r="A20967" s="22"/>
      <c r="B20967" s="22"/>
      <c r="G20967" s="23"/>
      <c r="V20967"/>
    </row>
    <row r="20968" spans="1:22" s="1" customFormat="1" ht="15.75" x14ac:dyDescent="0.25">
      <c r="A20968" s="22"/>
      <c r="B20968" s="22"/>
      <c r="G20968" s="23"/>
      <c r="V20968"/>
    </row>
    <row r="20969" spans="1:22" s="1" customFormat="1" ht="15.75" x14ac:dyDescent="0.25">
      <c r="A20969" s="22"/>
      <c r="B20969" s="22"/>
      <c r="G20969" s="23"/>
      <c r="V20969"/>
    </row>
    <row r="20970" spans="1:22" s="1" customFormat="1" ht="15.75" x14ac:dyDescent="0.25">
      <c r="A20970" s="22"/>
      <c r="B20970" s="22"/>
      <c r="G20970" s="23"/>
      <c r="V20970"/>
    </row>
    <row r="20971" spans="1:22" s="1" customFormat="1" ht="15.75" x14ac:dyDescent="0.25">
      <c r="A20971" s="22"/>
      <c r="B20971" s="22"/>
      <c r="G20971" s="23"/>
      <c r="V20971"/>
    </row>
    <row r="20972" spans="1:22" s="1" customFormat="1" ht="15.75" x14ac:dyDescent="0.25">
      <c r="A20972" s="22"/>
      <c r="B20972" s="22"/>
      <c r="G20972" s="23"/>
      <c r="V20972"/>
    </row>
    <row r="20973" spans="1:22" s="1" customFormat="1" ht="15.75" x14ac:dyDescent="0.25">
      <c r="A20973" s="22"/>
      <c r="B20973" s="22"/>
      <c r="G20973" s="23"/>
      <c r="V20973"/>
    </row>
    <row r="20974" spans="1:22" s="1" customFormat="1" ht="15.75" x14ac:dyDescent="0.25">
      <c r="A20974" s="22"/>
      <c r="B20974" s="22"/>
      <c r="G20974" s="23"/>
      <c r="V20974"/>
    </row>
    <row r="20975" spans="1:22" s="1" customFormat="1" ht="15.75" x14ac:dyDescent="0.25">
      <c r="A20975" s="22"/>
      <c r="B20975" s="22"/>
      <c r="G20975" s="23"/>
      <c r="V20975"/>
    </row>
    <row r="20976" spans="1:22" s="1" customFormat="1" ht="15.75" x14ac:dyDescent="0.25">
      <c r="A20976" s="22"/>
      <c r="B20976" s="22"/>
      <c r="G20976" s="23"/>
      <c r="V20976"/>
    </row>
    <row r="20977" spans="1:22" s="1" customFormat="1" ht="15.75" x14ac:dyDescent="0.25">
      <c r="A20977" s="22"/>
      <c r="B20977" s="22"/>
      <c r="G20977" s="23"/>
      <c r="V20977"/>
    </row>
    <row r="20978" spans="1:22" s="1" customFormat="1" ht="15.75" x14ac:dyDescent="0.25">
      <c r="A20978" s="22"/>
      <c r="B20978" s="22"/>
      <c r="G20978" s="23"/>
      <c r="V20978"/>
    </row>
    <row r="20979" spans="1:22" s="1" customFormat="1" ht="15.75" x14ac:dyDescent="0.25">
      <c r="A20979" s="22"/>
      <c r="B20979" s="22"/>
      <c r="G20979" s="23"/>
      <c r="V20979"/>
    </row>
    <row r="20980" spans="1:22" s="1" customFormat="1" ht="15.75" x14ac:dyDescent="0.25">
      <c r="A20980" s="22"/>
      <c r="B20980" s="22"/>
      <c r="G20980" s="23"/>
      <c r="V20980"/>
    </row>
    <row r="20981" spans="1:22" s="1" customFormat="1" ht="15.75" x14ac:dyDescent="0.25">
      <c r="A20981" s="22"/>
      <c r="B20981" s="22"/>
      <c r="G20981" s="23"/>
      <c r="V20981"/>
    </row>
    <row r="20982" spans="1:22" s="1" customFormat="1" ht="15.75" x14ac:dyDescent="0.25">
      <c r="A20982" s="22"/>
      <c r="B20982" s="22"/>
      <c r="G20982" s="23"/>
      <c r="V20982"/>
    </row>
    <row r="20983" spans="1:22" s="1" customFormat="1" ht="15.75" x14ac:dyDescent="0.25">
      <c r="A20983" s="22"/>
      <c r="B20983" s="22"/>
      <c r="G20983" s="23"/>
      <c r="V20983"/>
    </row>
    <row r="20984" spans="1:22" s="1" customFormat="1" ht="15.75" x14ac:dyDescent="0.25">
      <c r="A20984" s="22"/>
      <c r="B20984" s="22"/>
      <c r="G20984" s="23"/>
      <c r="V20984"/>
    </row>
    <row r="20985" spans="1:22" s="1" customFormat="1" ht="15.75" x14ac:dyDescent="0.25">
      <c r="A20985" s="22"/>
      <c r="B20985" s="22"/>
      <c r="G20985" s="23"/>
      <c r="V20985"/>
    </row>
    <row r="20986" spans="1:22" s="1" customFormat="1" ht="15.75" x14ac:dyDescent="0.25">
      <c r="A20986" s="22"/>
      <c r="B20986" s="22"/>
      <c r="G20986" s="23"/>
      <c r="V20986"/>
    </row>
    <row r="20987" spans="1:22" s="1" customFormat="1" ht="15.75" x14ac:dyDescent="0.25">
      <c r="A20987" s="22"/>
      <c r="B20987" s="22"/>
      <c r="G20987" s="23"/>
      <c r="V20987"/>
    </row>
    <row r="20988" spans="1:22" s="1" customFormat="1" ht="15.75" x14ac:dyDescent="0.25">
      <c r="A20988" s="22"/>
      <c r="B20988" s="22"/>
      <c r="G20988" s="23"/>
      <c r="V20988"/>
    </row>
    <row r="20989" spans="1:22" s="1" customFormat="1" ht="15.75" x14ac:dyDescent="0.25">
      <c r="A20989" s="22"/>
      <c r="B20989" s="22"/>
      <c r="G20989" s="23"/>
      <c r="V20989"/>
    </row>
    <row r="20990" spans="1:22" s="1" customFormat="1" ht="15.75" x14ac:dyDescent="0.25">
      <c r="A20990" s="22"/>
      <c r="B20990" s="22"/>
      <c r="G20990" s="23"/>
      <c r="V20990"/>
    </row>
    <row r="20991" spans="1:22" s="1" customFormat="1" ht="15.75" x14ac:dyDescent="0.25">
      <c r="A20991" s="22"/>
      <c r="B20991" s="22"/>
      <c r="G20991" s="23"/>
      <c r="V20991"/>
    </row>
    <row r="20992" spans="1:22" s="1" customFormat="1" ht="15.75" x14ac:dyDescent="0.25">
      <c r="A20992" s="22"/>
      <c r="B20992" s="22"/>
      <c r="G20992" s="23"/>
      <c r="V20992"/>
    </row>
    <row r="20993" spans="1:22" s="1" customFormat="1" ht="15.75" x14ac:dyDescent="0.25">
      <c r="A20993" s="22"/>
      <c r="B20993" s="22"/>
      <c r="G20993" s="23"/>
      <c r="V20993"/>
    </row>
    <row r="20994" spans="1:22" s="1" customFormat="1" ht="15.75" x14ac:dyDescent="0.25">
      <c r="A20994" s="22"/>
      <c r="B20994" s="22"/>
      <c r="G20994" s="23"/>
      <c r="V20994"/>
    </row>
    <row r="20995" spans="1:22" s="1" customFormat="1" ht="15.75" x14ac:dyDescent="0.25">
      <c r="A20995" s="22"/>
      <c r="B20995" s="22"/>
      <c r="G20995" s="23"/>
      <c r="V20995"/>
    </row>
  </sheetData>
  <autoFilter ref="A2:X2002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rightToLeft="1" workbookViewId="0">
      <selection activeCell="E17" sqref="E17"/>
    </sheetView>
  </sheetViews>
  <sheetFormatPr defaultRowHeight="14.2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"/>
  <sheetViews>
    <sheetView rightToLeft="1" workbookViewId="0">
      <selection activeCell="F18" sqref="F18"/>
    </sheetView>
  </sheetViews>
  <sheetFormatPr defaultRowHeight="14.2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rightToLeft="1" workbookViewId="0">
      <selection activeCell="H17" sqref="H17"/>
    </sheetView>
  </sheetViews>
  <sheetFormatPr defaultRowHeight="14.25" x14ac:dyDescent="0.2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"/>
  <sheetViews>
    <sheetView rightToLeft="1" workbookViewId="0">
      <selection activeCell="L14" sqref="L14"/>
    </sheetView>
  </sheetViews>
  <sheetFormatPr defaultRowHeight="14.25" x14ac:dyDescent="0.2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custmer</vt:lpstr>
      <vt:lpstr>Sheet2</vt:lpstr>
      <vt:lpstr>Sheet3</vt:lpstr>
      <vt:lpstr>inv</vt:lpstr>
      <vt:lpstr>returned</vt:lpstr>
      <vt:lpstr>payment</vt:lpstr>
      <vt:lpstr>discount</vt:lpstr>
      <vt:lpstr>inv convert</vt:lpstr>
      <vt:lpstr>adjustment</vt:lpstr>
      <vt:lpstr>Sheet4</vt:lpstr>
      <vt:lpstr>Sheet5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2014-10-16T13:01:07Z</dcterms:modified>
</cp:coreProperties>
</file>